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240" yWindow="120" windowWidth="14940" windowHeight="9225"/>
  </bookViews>
  <sheets>
    <sheet name="Rekapitulace" sheetId="1" r:id="rId1"/>
    <sheet name="PS 00-01-01" sheetId="2" r:id="rId2"/>
    <sheet name="PS 11-01-11" sheetId="3" r:id="rId3"/>
    <sheet name="PS 12-01-21" sheetId="4" r:id="rId4"/>
    <sheet name="PS 13-01-11" sheetId="5" r:id="rId5"/>
    <sheet name="PS 14-01-21" sheetId="6" r:id="rId6"/>
    <sheet name="PS 14-01-61" sheetId="7" r:id="rId7"/>
    <sheet name="PS 15-01-11" sheetId="8" r:id="rId8"/>
    <sheet name="PS 16-01-21" sheetId="9" r:id="rId9"/>
    <sheet name="PS 17-01-11" sheetId="10" r:id="rId10"/>
    <sheet name="PS 10-02-31" sheetId="11" r:id="rId11"/>
    <sheet name="PS 10-02-51" sheetId="12" r:id="rId12"/>
    <sheet name="PS 10-02-52" sheetId="13" r:id="rId13"/>
    <sheet name="PS 10-02-53" sheetId="14" r:id="rId14"/>
    <sheet name="PS 10-02-91" sheetId="15" r:id="rId15"/>
    <sheet name="PS 10-02-92" sheetId="16" r:id="rId16"/>
    <sheet name="PS 11-02-11" sheetId="17" r:id="rId17"/>
    <sheet name="PS 11-02-21" sheetId="18" r:id="rId18"/>
    <sheet name="PS 11-02-41" sheetId="19" r:id="rId19"/>
    <sheet name="PS 11-02-71" sheetId="20" r:id="rId20"/>
    <sheet name="PS 12-02-21" sheetId="21" r:id="rId21"/>
    <sheet name="PS 12-02-41" sheetId="22" r:id="rId22"/>
    <sheet name="PS 12-02-42" sheetId="23" r:id="rId23"/>
    <sheet name="PS 12-02-71" sheetId="24" r:id="rId24"/>
    <sheet name="PS 12-02-91" sheetId="25" r:id="rId25"/>
    <sheet name="PS 13-02-11" sheetId="26" r:id="rId26"/>
    <sheet name="PS 13-02-41" sheetId="27" r:id="rId27"/>
    <sheet name="PS 13-02-42" sheetId="28" r:id="rId28"/>
    <sheet name="PS 14-02-21" sheetId="29" r:id="rId29"/>
    <sheet name="PS 14-02-41" sheetId="30" r:id="rId30"/>
    <sheet name="PS 14-02-42" sheetId="31" r:id="rId31"/>
    <sheet name="PS 14-02-71" sheetId="32" r:id="rId32"/>
    <sheet name="PS 14-02-91" sheetId="33" r:id="rId33"/>
    <sheet name="PS 15-02-11" sheetId="34" r:id="rId34"/>
    <sheet name="PS 15-02-21" sheetId="35" r:id="rId35"/>
    <sheet name="PS 15-02-41" sheetId="36" r:id="rId36"/>
    <sheet name="PS 15-02-42" sheetId="37" r:id="rId37"/>
    <sheet name="PS 15-02-71" sheetId="38" r:id="rId38"/>
    <sheet name="PS 15-02-91" sheetId="39" r:id="rId39"/>
    <sheet name="PS 00-03-11" sheetId="40" r:id="rId40"/>
    <sheet name="PS 12-03-11" sheetId="41" r:id="rId41"/>
    <sheet name="PS 12-03-51" sheetId="42" r:id="rId42"/>
    <sheet name="PS 12-03-61" sheetId="43" r:id="rId43"/>
    <sheet name="PS 13-03-11" sheetId="44" r:id="rId44"/>
    <sheet name="PS 13-03-31" sheetId="45" r:id="rId45"/>
    <sheet name="PS 13-03-32" sheetId="46" r:id="rId46"/>
    <sheet name="PS 13-03-33" sheetId="47" r:id="rId47"/>
    <sheet name="PS 14-03-11" sheetId="48" r:id="rId48"/>
    <sheet name="PS 14-03-51" sheetId="49" r:id="rId49"/>
    <sheet name="PS 14-03-61" sheetId="50" r:id="rId50"/>
    <sheet name="PS 15-03-11" sheetId="51" r:id="rId51"/>
    <sheet name="PS 15-03-12" sheetId="52" r:id="rId52"/>
    <sheet name="PS 15-03-13" sheetId="53" r:id="rId53"/>
    <sheet name="PS 15-03-51" sheetId="54" r:id="rId54"/>
    <sheet name="PS 15-03-52" sheetId="55" r:id="rId55"/>
    <sheet name="PS 15-03-53" sheetId="56" r:id="rId56"/>
    <sheet name="PS 15-03-61" sheetId="57" r:id="rId57"/>
    <sheet name="PS 11-04-11" sheetId="58" r:id="rId58"/>
    <sheet name="SO 10-14-01" sheetId="59" r:id="rId59"/>
    <sheet name="SO 11-10-01" sheetId="60" r:id="rId60"/>
    <sheet name="SO 11-10-01.1" sheetId="61" r:id="rId61"/>
    <sheet name="SO 11-11-01" sheetId="62" r:id="rId62"/>
    <sheet name="SO 12-10-01" sheetId="63" r:id="rId63"/>
    <sheet name="SO 12-10-01.1" sheetId="64" r:id="rId64"/>
    <sheet name="SO 12-11-01" sheetId="65" r:id="rId65"/>
    <sheet name="SO 14-10-01" sheetId="66" r:id="rId66"/>
    <sheet name="SO 14-10-01.1" sheetId="67" r:id="rId67"/>
    <sheet name="SO 14-11-01" sheetId="68" r:id="rId68"/>
    <sheet name="SO 15-10-01" sheetId="69" r:id="rId69"/>
    <sheet name="SO 15-10-01.1" sheetId="70" r:id="rId70"/>
    <sheet name="SO 15-11-01" sheetId="71" r:id="rId71"/>
    <sheet name="SO 11-12-01" sheetId="72" r:id="rId72"/>
    <sheet name="SO 12-12-01" sheetId="73" r:id="rId73"/>
    <sheet name="SO 14-12-01" sheetId="74" r:id="rId74"/>
    <sheet name="SO 15-12-01" sheetId="75" r:id="rId75"/>
    <sheet name="SO 16-12-01" sheetId="76" r:id="rId76"/>
    <sheet name="SO 12-13-01" sheetId="77" r:id="rId77"/>
    <sheet name="SO 14-13-01" sheetId="78" r:id="rId78"/>
    <sheet name="SO 14-13-02" sheetId="79" r:id="rId79"/>
    <sheet name="SO 14-13-03" sheetId="80" r:id="rId80"/>
    <sheet name="SO 14-13-04" sheetId="81" r:id="rId81"/>
    <sheet name="SO 11-20-01" sheetId="82" r:id="rId82"/>
    <sheet name="SO 12-20-01" sheetId="83" r:id="rId83"/>
    <sheet name="SO 12-20-03" sheetId="84" r:id="rId84"/>
    <sheet name="SO 12-26-01" sheetId="85" r:id="rId85"/>
    <sheet name="SO 15-20-03" sheetId="86" r:id="rId86"/>
    <sheet name="SO 15-20-04" sheetId="87" r:id="rId87"/>
    <sheet name="SO 15-26-01" sheetId="88" r:id="rId88"/>
    <sheet name="SO 15-26-02" sheetId="89" r:id="rId89"/>
    <sheet name="SO 15-26-03" sheetId="90" r:id="rId90"/>
    <sheet name="SO 15-26-04" sheetId="91" r:id="rId91"/>
    <sheet name="SO 16-26-01" sheetId="92" r:id="rId92"/>
    <sheet name="SO 16-26-02" sheetId="93" r:id="rId93"/>
    <sheet name="SO 16-26-03" sheetId="94" r:id="rId94"/>
    <sheet name="SO 16-26-04" sheetId="95" r:id="rId95"/>
    <sheet name="SO 16-26-05" sheetId="96" r:id="rId96"/>
    <sheet name="SO 10-83-01" sheetId="97" r:id="rId97"/>
    <sheet name="SO 10-83-02" sheetId="98" r:id="rId98"/>
    <sheet name="SO 15-54-02" sheetId="99" r:id="rId99"/>
    <sheet name="SO 11-50-01" sheetId="100" r:id="rId100"/>
    <sheet name="SO 10-32-01" sheetId="101" r:id="rId101"/>
    <sheet name="SO 14-30-01" sheetId="102" r:id="rId102"/>
    <sheet name="SO 15-40-01" sheetId="103" r:id="rId103"/>
    <sheet name="SO 12-27-01" sheetId="104" r:id="rId104"/>
    <sheet name="SO 15-27-01" sheetId="105" r:id="rId105"/>
    <sheet name="SO 15-27-02" sheetId="106" r:id="rId106"/>
    <sheet name="SO 12-61-01" sheetId="107" r:id="rId107"/>
    <sheet name="SO 12-61-02" sheetId="108" r:id="rId108"/>
    <sheet name="SO 13-61-01" sheetId="109" r:id="rId109"/>
    <sheet name="SO 14-61-01" sheetId="110" r:id="rId110"/>
    <sheet name="SO 14-61-02" sheetId="111" r:id="rId111"/>
    <sheet name="SO 15-61-01" sheetId="112" r:id="rId112"/>
    <sheet name="SO 15-61-02" sheetId="113" r:id="rId113"/>
    <sheet name="SO 15-61-03" sheetId="114" r:id="rId114"/>
    <sheet name="SO 15-61-04" sheetId="115" r:id="rId115"/>
    <sheet name="SO 12-62-01" sheetId="116" r:id="rId116"/>
    <sheet name="SO 14-62-01" sheetId="117" r:id="rId117"/>
    <sheet name="SO 15-62-01" sheetId="118" r:id="rId118"/>
    <sheet name="SO 12-63-01" sheetId="119" r:id="rId119"/>
    <sheet name="SO 11-64-01" sheetId="120" r:id="rId120"/>
    <sheet name="SO 12-64-01" sheetId="121" r:id="rId121"/>
    <sheet name="SO 14-64-01" sheetId="122" r:id="rId122"/>
    <sheet name="SO 15-64-01" sheetId="123" r:id="rId123"/>
    <sheet name="SO 12-65-01" sheetId="124" r:id="rId124"/>
    <sheet name="SO 14-65-01" sheetId="125" r:id="rId125"/>
    <sheet name="SO 11-66-01" sheetId="126" r:id="rId126"/>
    <sheet name="SO 15-66-01" sheetId="127" r:id="rId127"/>
    <sheet name="SO 12-71-01" sheetId="128" r:id="rId128"/>
    <sheet name="SO 14-71-01" sheetId="129" r:id="rId129"/>
    <sheet name="SO 14-71-02" sheetId="130" r:id="rId130"/>
    <sheet name="SO 15-71-01" sheetId="131" r:id="rId131"/>
    <sheet name="SO 15-71-02" sheetId="132" r:id="rId132"/>
    <sheet name="SO 15-71-03" sheetId="133" r:id="rId133"/>
    <sheet name="SO 12-74-01" sheetId="134" r:id="rId134"/>
    <sheet name="SO 14-74-01" sheetId="135" r:id="rId135"/>
    <sheet name="SO 15-74-01" sheetId="136" r:id="rId136"/>
    <sheet name="SO 11-76-01" sheetId="137" r:id="rId137"/>
    <sheet name="SO 11-76-02" sheetId="138" r:id="rId138"/>
    <sheet name="SO 12-76-01" sheetId="139" r:id="rId139"/>
    <sheet name="SO 12-76-02" sheetId="140" r:id="rId140"/>
    <sheet name="SO 12-76-03" sheetId="141" r:id="rId141"/>
    <sheet name="SO 12-76-04" sheetId="142" r:id="rId142"/>
    <sheet name="SO 12-76-05" sheetId="143" r:id="rId143"/>
    <sheet name="SO 14-76-01" sheetId="144" r:id="rId144"/>
    <sheet name="SO 14-76-02" sheetId="145" r:id="rId145"/>
    <sheet name="SO 14-76-03" sheetId="146" r:id="rId146"/>
    <sheet name="SO 14-76-04" sheetId="147" r:id="rId147"/>
    <sheet name="SO 14-76-05" sheetId="148" r:id="rId148"/>
    <sheet name="SO 14-76-06" sheetId="149" r:id="rId149"/>
    <sheet name="SO 15-76-01" sheetId="150" r:id="rId150"/>
    <sheet name="SO 15-76-02" sheetId="151" r:id="rId151"/>
    <sheet name="SO 15-76-03" sheetId="152" r:id="rId152"/>
    <sheet name="SO 15-76-04" sheetId="153" r:id="rId153"/>
    <sheet name="SO 15-76-05" sheetId="154" r:id="rId154"/>
    <sheet name="SO 16-76-01" sheetId="155" r:id="rId155"/>
    <sheet name="SO 11-77-01" sheetId="156" r:id="rId156"/>
    <sheet name="SO 12-77-01" sheetId="157" r:id="rId157"/>
    <sheet name="SO 14-77-01" sheetId="158" r:id="rId158"/>
    <sheet name="SO 15-77-01" sheetId="159" r:id="rId159"/>
    <sheet name="SO 13-78-01" sheetId="160" r:id="rId160"/>
    <sheet name="SO 90-90" sheetId="161" r:id="rId161"/>
    <sheet name="SO 98-98" sheetId="162" r:id="rId162"/>
  </sheets>
  <calcPr calcId="145621"/>
  <webPublishing codePage="0"/>
</workbook>
</file>

<file path=xl/calcChain.xml><?xml version="1.0" encoding="utf-8"?>
<calcChain xmlns="http://schemas.openxmlformats.org/spreadsheetml/2006/main">
  <c r="D134" i="1" l="1"/>
  <c r="M56" i="162" l="1"/>
  <c r="O56" i="162" s="1"/>
  <c r="I56" i="162"/>
  <c r="L55" i="162"/>
  <c r="K55" i="162"/>
  <c r="J55" i="162"/>
  <c r="M51" i="162"/>
  <c r="O51" i="162" s="1"/>
  <c r="I51" i="162"/>
  <c r="M47" i="162"/>
  <c r="O47" i="162" s="1"/>
  <c r="I47" i="162"/>
  <c r="M43" i="162"/>
  <c r="O43" i="162" s="1"/>
  <c r="I43" i="162"/>
  <c r="M39" i="162"/>
  <c r="O39" i="162" s="1"/>
  <c r="I39" i="162"/>
  <c r="M35" i="162"/>
  <c r="O35" i="162" s="1"/>
  <c r="I35" i="162"/>
  <c r="M31" i="162"/>
  <c r="O31" i="162" s="1"/>
  <c r="I31" i="162"/>
  <c r="M27" i="162"/>
  <c r="O27" i="162" s="1"/>
  <c r="I27" i="162"/>
  <c r="M26" i="162"/>
  <c r="L26" i="162"/>
  <c r="K26" i="162"/>
  <c r="J26" i="162"/>
  <c r="M22" i="162"/>
  <c r="O22" i="162" s="1"/>
  <c r="I22" i="162"/>
  <c r="M18" i="162"/>
  <c r="O18" i="162" s="1"/>
  <c r="I18" i="162"/>
  <c r="M14" i="162"/>
  <c r="O14" i="162" s="1"/>
  <c r="I14" i="162"/>
  <c r="M10" i="162"/>
  <c r="O10" i="162" s="1"/>
  <c r="I10" i="162"/>
  <c r="M9" i="162"/>
  <c r="L9" i="162"/>
  <c r="K9" i="162"/>
  <c r="J9" i="162"/>
  <c r="L8" i="162"/>
  <c r="K8" i="162"/>
  <c r="J8" i="162"/>
  <c r="T7" i="162"/>
  <c r="M191" i="161"/>
  <c r="O191" i="161" s="1"/>
  <c r="I191" i="161"/>
  <c r="O187" i="161"/>
  <c r="M187" i="161"/>
  <c r="I187" i="161"/>
  <c r="O183" i="161"/>
  <c r="M183" i="161"/>
  <c r="I183" i="161"/>
  <c r="M179" i="161"/>
  <c r="O179" i="161" s="1"/>
  <c r="I179" i="161"/>
  <c r="M175" i="161"/>
  <c r="O175" i="161" s="1"/>
  <c r="I175" i="161"/>
  <c r="O171" i="161"/>
  <c r="M171" i="161"/>
  <c r="I171" i="161"/>
  <c r="O167" i="161"/>
  <c r="M167" i="161"/>
  <c r="I167" i="161"/>
  <c r="M163" i="161"/>
  <c r="O163" i="161" s="1"/>
  <c r="I163" i="161"/>
  <c r="M159" i="161"/>
  <c r="O159" i="161" s="1"/>
  <c r="I159" i="161"/>
  <c r="O155" i="161"/>
  <c r="M155" i="161"/>
  <c r="I155" i="161"/>
  <c r="O151" i="161"/>
  <c r="M151" i="161"/>
  <c r="I151" i="161"/>
  <c r="M147" i="161"/>
  <c r="O147" i="161" s="1"/>
  <c r="I147" i="161"/>
  <c r="M143" i="161"/>
  <c r="O143" i="161" s="1"/>
  <c r="I143" i="161"/>
  <c r="O139" i="161"/>
  <c r="M139" i="161"/>
  <c r="I139" i="161"/>
  <c r="O135" i="161"/>
  <c r="M135" i="161"/>
  <c r="I135" i="161"/>
  <c r="M131" i="161"/>
  <c r="O131" i="161" s="1"/>
  <c r="I131" i="161"/>
  <c r="M127" i="161"/>
  <c r="O127" i="161" s="1"/>
  <c r="I127" i="161"/>
  <c r="O123" i="161"/>
  <c r="M123" i="161"/>
  <c r="I123" i="161"/>
  <c r="O119" i="161"/>
  <c r="M119" i="161"/>
  <c r="I119" i="161"/>
  <c r="M115" i="161"/>
  <c r="O115" i="161" s="1"/>
  <c r="I115" i="161"/>
  <c r="M111" i="161"/>
  <c r="O111" i="161" s="1"/>
  <c r="I111" i="161"/>
  <c r="O107" i="161"/>
  <c r="M107" i="161"/>
  <c r="I107" i="161"/>
  <c r="O103" i="161"/>
  <c r="M103" i="161"/>
  <c r="I103" i="161"/>
  <c r="M99" i="161"/>
  <c r="O99" i="161" s="1"/>
  <c r="I99" i="161"/>
  <c r="M95" i="161"/>
  <c r="O95" i="161" s="1"/>
  <c r="I95" i="161"/>
  <c r="O91" i="161"/>
  <c r="M91" i="161"/>
  <c r="I91" i="161"/>
  <c r="O87" i="161"/>
  <c r="M87" i="161"/>
  <c r="I87" i="161"/>
  <c r="M83" i="161"/>
  <c r="O83" i="161" s="1"/>
  <c r="I83" i="161"/>
  <c r="M79" i="161"/>
  <c r="O79" i="161" s="1"/>
  <c r="I79" i="161"/>
  <c r="O75" i="161"/>
  <c r="M75" i="161"/>
  <c r="I75" i="161"/>
  <c r="O71" i="161"/>
  <c r="M71" i="161"/>
  <c r="I71" i="161"/>
  <c r="M67" i="161"/>
  <c r="O67" i="161" s="1"/>
  <c r="I67" i="161"/>
  <c r="M63" i="161"/>
  <c r="O63" i="161" s="1"/>
  <c r="I63" i="161"/>
  <c r="O59" i="161"/>
  <c r="M59" i="161"/>
  <c r="I59" i="161"/>
  <c r="M58" i="161"/>
  <c r="L58" i="161"/>
  <c r="K58" i="161"/>
  <c r="J58" i="161"/>
  <c r="O54" i="161"/>
  <c r="M54" i="161"/>
  <c r="I54" i="161"/>
  <c r="M50" i="161"/>
  <c r="O50" i="161" s="1"/>
  <c r="I50" i="161"/>
  <c r="M46" i="161"/>
  <c r="O46" i="161" s="1"/>
  <c r="I46" i="161"/>
  <c r="O42" i="161"/>
  <c r="M42" i="161"/>
  <c r="I42" i="161"/>
  <c r="O38" i="161"/>
  <c r="M38" i="161"/>
  <c r="I38" i="161"/>
  <c r="M34" i="161"/>
  <c r="O34" i="161" s="1"/>
  <c r="I34" i="161"/>
  <c r="M30" i="161"/>
  <c r="O30" i="161" s="1"/>
  <c r="I30" i="161"/>
  <c r="O26" i="161"/>
  <c r="M26" i="161"/>
  <c r="I26" i="161"/>
  <c r="O22" i="161"/>
  <c r="M22" i="161"/>
  <c r="I22" i="161"/>
  <c r="M18" i="161"/>
  <c r="O18" i="161" s="1"/>
  <c r="I18" i="161"/>
  <c r="M14" i="161"/>
  <c r="O14" i="161" s="1"/>
  <c r="I14" i="161"/>
  <c r="O10" i="161"/>
  <c r="M10" i="161"/>
  <c r="I10" i="161"/>
  <c r="M9" i="161"/>
  <c r="L9" i="161"/>
  <c r="K9" i="161"/>
  <c r="J9" i="161"/>
  <c r="M8" i="161"/>
  <c r="L8" i="161"/>
  <c r="K8" i="161"/>
  <c r="J8" i="161"/>
  <c r="T7" i="161"/>
  <c r="M88" i="160"/>
  <c r="O88" i="160" s="1"/>
  <c r="I88" i="160"/>
  <c r="M87" i="160"/>
  <c r="L87" i="160"/>
  <c r="K87" i="160"/>
  <c r="J87" i="160"/>
  <c r="J8" i="160" s="1"/>
  <c r="O83" i="160"/>
  <c r="M83" i="160"/>
  <c r="I83" i="160"/>
  <c r="O79" i="160"/>
  <c r="M79" i="160"/>
  <c r="I79" i="160"/>
  <c r="M75" i="160"/>
  <c r="O75" i="160" s="1"/>
  <c r="I75" i="160"/>
  <c r="M71" i="160"/>
  <c r="O71" i="160" s="1"/>
  <c r="I71" i="160"/>
  <c r="O67" i="160"/>
  <c r="M67" i="160"/>
  <c r="I67" i="160"/>
  <c r="O63" i="160"/>
  <c r="M63" i="160"/>
  <c r="I63" i="160"/>
  <c r="M59" i="160"/>
  <c r="O59" i="160" s="1"/>
  <c r="I59" i="160"/>
  <c r="M55" i="160"/>
  <c r="O55" i="160" s="1"/>
  <c r="I55" i="160"/>
  <c r="O51" i="160"/>
  <c r="M51" i="160"/>
  <c r="I51" i="160"/>
  <c r="O47" i="160"/>
  <c r="M47" i="160"/>
  <c r="I47" i="160"/>
  <c r="M43" i="160"/>
  <c r="O43" i="160" s="1"/>
  <c r="I43" i="160"/>
  <c r="O39" i="160"/>
  <c r="M39" i="160"/>
  <c r="I39" i="160"/>
  <c r="O35" i="160"/>
  <c r="M35" i="160"/>
  <c r="I35" i="160"/>
  <c r="L34" i="160"/>
  <c r="L8" i="160" s="1"/>
  <c r="T7" i="160" s="1"/>
  <c r="K34" i="160"/>
  <c r="J34" i="160"/>
  <c r="O30" i="160"/>
  <c r="M30" i="160"/>
  <c r="I30" i="160"/>
  <c r="M26" i="160"/>
  <c r="O26" i="160" s="1"/>
  <c r="I26" i="160"/>
  <c r="O22" i="160"/>
  <c r="M22" i="160"/>
  <c r="I22" i="160"/>
  <c r="O18" i="160"/>
  <c r="M18" i="160"/>
  <c r="I18" i="160"/>
  <c r="O14" i="160"/>
  <c r="M14" i="160"/>
  <c r="I14" i="160"/>
  <c r="M10" i="160"/>
  <c r="I10" i="160"/>
  <c r="L9" i="160"/>
  <c r="K9" i="160"/>
  <c r="K8" i="160" s="1"/>
  <c r="J9" i="160"/>
  <c r="O96" i="159"/>
  <c r="M96" i="159"/>
  <c r="I96" i="159"/>
  <c r="M92" i="159"/>
  <c r="O92" i="159" s="1"/>
  <c r="I92" i="159"/>
  <c r="O88" i="159"/>
  <c r="M88" i="159"/>
  <c r="I88" i="159"/>
  <c r="M84" i="159"/>
  <c r="O84" i="159" s="1"/>
  <c r="I84" i="159"/>
  <c r="M83" i="159"/>
  <c r="L83" i="159"/>
  <c r="K83" i="159"/>
  <c r="J83" i="159"/>
  <c r="O79" i="159"/>
  <c r="M79" i="159"/>
  <c r="I79" i="159"/>
  <c r="M75" i="159"/>
  <c r="O75" i="159" s="1"/>
  <c r="I75" i="159"/>
  <c r="O71" i="159"/>
  <c r="M71" i="159"/>
  <c r="I71" i="159"/>
  <c r="M67" i="159"/>
  <c r="O67" i="159" s="1"/>
  <c r="I67" i="159"/>
  <c r="O63" i="159"/>
  <c r="M63" i="159"/>
  <c r="I63" i="159"/>
  <c r="M59" i="159"/>
  <c r="O59" i="159" s="1"/>
  <c r="I59" i="159"/>
  <c r="O55" i="159"/>
  <c r="M55" i="159"/>
  <c r="I55" i="159"/>
  <c r="M51" i="159"/>
  <c r="O51" i="159" s="1"/>
  <c r="I51" i="159"/>
  <c r="L50" i="159"/>
  <c r="K50" i="159"/>
  <c r="J50" i="159"/>
  <c r="O46" i="159"/>
  <c r="M46" i="159"/>
  <c r="I46" i="159"/>
  <c r="M42" i="159"/>
  <c r="O42" i="159" s="1"/>
  <c r="I42" i="159"/>
  <c r="O38" i="159"/>
  <c r="M38" i="159"/>
  <c r="I38" i="159"/>
  <c r="M34" i="159"/>
  <c r="O34" i="159" s="1"/>
  <c r="I34" i="159"/>
  <c r="O30" i="159"/>
  <c r="M30" i="159"/>
  <c r="I30" i="159"/>
  <c r="M26" i="159"/>
  <c r="O26" i="159" s="1"/>
  <c r="I26" i="159"/>
  <c r="O22" i="159"/>
  <c r="M22" i="159"/>
  <c r="I22" i="159"/>
  <c r="M18" i="159"/>
  <c r="O18" i="159" s="1"/>
  <c r="I18" i="159"/>
  <c r="O14" i="159"/>
  <c r="M14" i="159"/>
  <c r="I14" i="159"/>
  <c r="M10" i="159"/>
  <c r="I10" i="159"/>
  <c r="L9" i="159"/>
  <c r="K9" i="159"/>
  <c r="J9" i="159"/>
  <c r="L8" i="159"/>
  <c r="K8" i="159"/>
  <c r="J8" i="159"/>
  <c r="T7" i="159"/>
  <c r="O96" i="158"/>
  <c r="M96" i="158"/>
  <c r="I96" i="158"/>
  <c r="M92" i="158"/>
  <c r="O92" i="158" s="1"/>
  <c r="I92" i="158"/>
  <c r="O88" i="158"/>
  <c r="M88" i="158"/>
  <c r="I88" i="158"/>
  <c r="M84" i="158"/>
  <c r="O84" i="158" s="1"/>
  <c r="I84" i="158"/>
  <c r="L83" i="158"/>
  <c r="K83" i="158"/>
  <c r="J83" i="158"/>
  <c r="O79" i="158"/>
  <c r="M79" i="158"/>
  <c r="I79" i="158"/>
  <c r="M75" i="158"/>
  <c r="O75" i="158" s="1"/>
  <c r="I75" i="158"/>
  <c r="O71" i="158"/>
  <c r="M71" i="158"/>
  <c r="I71" i="158"/>
  <c r="M67" i="158"/>
  <c r="O67" i="158" s="1"/>
  <c r="I67" i="158"/>
  <c r="O63" i="158"/>
  <c r="M63" i="158"/>
  <c r="I63" i="158"/>
  <c r="M59" i="158"/>
  <c r="O59" i="158" s="1"/>
  <c r="I59" i="158"/>
  <c r="O55" i="158"/>
  <c r="M55" i="158"/>
  <c r="I55" i="158"/>
  <c r="M51" i="158"/>
  <c r="O51" i="158" s="1"/>
  <c r="I51" i="158"/>
  <c r="L50" i="158"/>
  <c r="K50" i="158"/>
  <c r="J50" i="158"/>
  <c r="O46" i="158"/>
  <c r="M46" i="158"/>
  <c r="I46" i="158"/>
  <c r="M42" i="158"/>
  <c r="O42" i="158" s="1"/>
  <c r="I42" i="158"/>
  <c r="O38" i="158"/>
  <c r="M38" i="158"/>
  <c r="I38" i="158"/>
  <c r="M34" i="158"/>
  <c r="O34" i="158" s="1"/>
  <c r="I34" i="158"/>
  <c r="O30" i="158"/>
  <c r="M30" i="158"/>
  <c r="I30" i="158"/>
  <c r="M26" i="158"/>
  <c r="O26" i="158" s="1"/>
  <c r="I26" i="158"/>
  <c r="O22" i="158"/>
  <c r="M22" i="158"/>
  <c r="I22" i="158"/>
  <c r="M18" i="158"/>
  <c r="O18" i="158" s="1"/>
  <c r="I18" i="158"/>
  <c r="O14" i="158"/>
  <c r="M14" i="158"/>
  <c r="I14" i="158"/>
  <c r="M10" i="158"/>
  <c r="I10" i="158"/>
  <c r="L9" i="158"/>
  <c r="K9" i="158"/>
  <c r="J9" i="158"/>
  <c r="L8" i="158"/>
  <c r="K8" i="158"/>
  <c r="J8" i="158"/>
  <c r="T7" i="158"/>
  <c r="O96" i="157"/>
  <c r="M96" i="157"/>
  <c r="I96" i="157"/>
  <c r="M92" i="157"/>
  <c r="O92" i="157" s="1"/>
  <c r="I92" i="157"/>
  <c r="O88" i="157"/>
  <c r="M88" i="157"/>
  <c r="I88" i="157"/>
  <c r="M84" i="157"/>
  <c r="O84" i="157" s="1"/>
  <c r="I84" i="157"/>
  <c r="L83" i="157"/>
  <c r="K83" i="157"/>
  <c r="J83" i="157"/>
  <c r="O79" i="157"/>
  <c r="M79" i="157"/>
  <c r="I79" i="157"/>
  <c r="M75" i="157"/>
  <c r="O75" i="157" s="1"/>
  <c r="I75" i="157"/>
  <c r="O71" i="157"/>
  <c r="M71" i="157"/>
  <c r="I71" i="157"/>
  <c r="M67" i="157"/>
  <c r="O67" i="157" s="1"/>
  <c r="I67" i="157"/>
  <c r="O63" i="157"/>
  <c r="M63" i="157"/>
  <c r="I63" i="157"/>
  <c r="M59" i="157"/>
  <c r="O59" i="157" s="1"/>
  <c r="I59" i="157"/>
  <c r="O55" i="157"/>
  <c r="M55" i="157"/>
  <c r="I55" i="157"/>
  <c r="M51" i="157"/>
  <c r="O51" i="157" s="1"/>
  <c r="I51" i="157"/>
  <c r="L50" i="157"/>
  <c r="K50" i="157"/>
  <c r="J50" i="157"/>
  <c r="O46" i="157"/>
  <c r="M46" i="157"/>
  <c r="I46" i="157"/>
  <c r="M42" i="157"/>
  <c r="O42" i="157" s="1"/>
  <c r="I42" i="157"/>
  <c r="O38" i="157"/>
  <c r="M38" i="157"/>
  <c r="I38" i="157"/>
  <c r="M34" i="157"/>
  <c r="O34" i="157" s="1"/>
  <c r="I34" i="157"/>
  <c r="O30" i="157"/>
  <c r="M30" i="157"/>
  <c r="I30" i="157"/>
  <c r="M26" i="157"/>
  <c r="O26" i="157" s="1"/>
  <c r="I26" i="157"/>
  <c r="O22" i="157"/>
  <c r="M22" i="157"/>
  <c r="I22" i="157"/>
  <c r="M18" i="157"/>
  <c r="O18" i="157" s="1"/>
  <c r="I18" i="157"/>
  <c r="O14" i="157"/>
  <c r="M14" i="157"/>
  <c r="I14" i="157"/>
  <c r="M10" i="157"/>
  <c r="I10" i="157"/>
  <c r="L9" i="157"/>
  <c r="K9" i="157"/>
  <c r="J9" i="157"/>
  <c r="L8" i="157"/>
  <c r="K8" i="157"/>
  <c r="J8" i="157"/>
  <c r="T7" i="157"/>
  <c r="O76" i="156"/>
  <c r="M76" i="156"/>
  <c r="I76" i="156"/>
  <c r="M72" i="156"/>
  <c r="O72" i="156" s="1"/>
  <c r="I72" i="156"/>
  <c r="O68" i="156"/>
  <c r="M68" i="156"/>
  <c r="I68" i="156"/>
  <c r="M64" i="156"/>
  <c r="O64" i="156" s="1"/>
  <c r="I64" i="156"/>
  <c r="L63" i="156"/>
  <c r="K63" i="156"/>
  <c r="J63" i="156"/>
  <c r="O59" i="156"/>
  <c r="M59" i="156"/>
  <c r="I59" i="156"/>
  <c r="M55" i="156"/>
  <c r="O55" i="156" s="1"/>
  <c r="I55" i="156"/>
  <c r="O51" i="156"/>
  <c r="M51" i="156"/>
  <c r="I51" i="156"/>
  <c r="M47" i="156"/>
  <c r="O47" i="156" s="1"/>
  <c r="I47" i="156"/>
  <c r="O43" i="156"/>
  <c r="M43" i="156"/>
  <c r="I43" i="156"/>
  <c r="M39" i="156"/>
  <c r="O39" i="156" s="1"/>
  <c r="I39" i="156"/>
  <c r="L38" i="156"/>
  <c r="K38" i="156"/>
  <c r="K8" i="156" s="1"/>
  <c r="J38" i="156"/>
  <c r="O34" i="156"/>
  <c r="M34" i="156"/>
  <c r="I34" i="156"/>
  <c r="M30" i="156"/>
  <c r="O30" i="156" s="1"/>
  <c r="I30" i="156"/>
  <c r="O26" i="156"/>
  <c r="M26" i="156"/>
  <c r="I26" i="156"/>
  <c r="M22" i="156"/>
  <c r="O22" i="156" s="1"/>
  <c r="I22" i="156"/>
  <c r="O18" i="156"/>
  <c r="M18" i="156"/>
  <c r="I18" i="156"/>
  <c r="M14" i="156"/>
  <c r="I14" i="156"/>
  <c r="O10" i="156"/>
  <c r="M10" i="156"/>
  <c r="I10" i="156"/>
  <c r="L9" i="156"/>
  <c r="L8" i="156" s="1"/>
  <c r="T7" i="156" s="1"/>
  <c r="K9" i="156"/>
  <c r="J9" i="156"/>
  <c r="J8" i="156"/>
  <c r="M125" i="155"/>
  <c r="O125" i="155" s="1"/>
  <c r="I125" i="155"/>
  <c r="M124" i="155"/>
  <c r="L124" i="155"/>
  <c r="K124" i="155"/>
  <c r="J124" i="155"/>
  <c r="O120" i="155"/>
  <c r="M120" i="155"/>
  <c r="I120" i="155"/>
  <c r="M116" i="155"/>
  <c r="O116" i="155" s="1"/>
  <c r="I116" i="155"/>
  <c r="O112" i="155"/>
  <c r="M112" i="155"/>
  <c r="I112" i="155"/>
  <c r="M108" i="155"/>
  <c r="O108" i="155" s="1"/>
  <c r="I108" i="155"/>
  <c r="O104" i="155"/>
  <c r="M104" i="155"/>
  <c r="I104" i="155"/>
  <c r="M100" i="155"/>
  <c r="O100" i="155" s="1"/>
  <c r="I100" i="155"/>
  <c r="O96" i="155"/>
  <c r="M96" i="155"/>
  <c r="I96" i="155"/>
  <c r="M92" i="155"/>
  <c r="O92" i="155" s="1"/>
  <c r="I92" i="155"/>
  <c r="O88" i="155"/>
  <c r="M88" i="155"/>
  <c r="I88" i="155"/>
  <c r="M84" i="155"/>
  <c r="O84" i="155" s="1"/>
  <c r="I84" i="155"/>
  <c r="O80" i="155"/>
  <c r="M80" i="155"/>
  <c r="I80" i="155"/>
  <c r="M76" i="155"/>
  <c r="O76" i="155" s="1"/>
  <c r="I76" i="155"/>
  <c r="O72" i="155"/>
  <c r="M72" i="155"/>
  <c r="I72" i="155"/>
  <c r="M68" i="155"/>
  <c r="O68" i="155" s="1"/>
  <c r="I68" i="155"/>
  <c r="O64" i="155"/>
  <c r="M64" i="155"/>
  <c r="I64" i="155"/>
  <c r="M60" i="155"/>
  <c r="O60" i="155" s="1"/>
  <c r="I60" i="155"/>
  <c r="O56" i="155"/>
  <c r="M56" i="155"/>
  <c r="I56" i="155"/>
  <c r="M52" i="155"/>
  <c r="O52" i="155" s="1"/>
  <c r="I52" i="155"/>
  <c r="O48" i="155"/>
  <c r="M48" i="155"/>
  <c r="I48" i="155"/>
  <c r="M44" i="155"/>
  <c r="I44" i="155"/>
  <c r="O40" i="155"/>
  <c r="M40" i="155"/>
  <c r="I40" i="155"/>
  <c r="L39" i="155"/>
  <c r="K39" i="155"/>
  <c r="J39" i="155"/>
  <c r="M35" i="155"/>
  <c r="O35" i="155" s="1"/>
  <c r="I35" i="155"/>
  <c r="O31" i="155"/>
  <c r="M31" i="155"/>
  <c r="I31" i="155"/>
  <c r="M27" i="155"/>
  <c r="I27" i="155"/>
  <c r="O23" i="155"/>
  <c r="M23" i="155"/>
  <c r="I23" i="155"/>
  <c r="L22" i="155"/>
  <c r="L8" i="155" s="1"/>
  <c r="K22" i="155"/>
  <c r="J22" i="155"/>
  <c r="J8" i="155" s="1"/>
  <c r="M18" i="155"/>
  <c r="O18" i="155" s="1"/>
  <c r="I18" i="155"/>
  <c r="O14" i="155"/>
  <c r="M14" i="155"/>
  <c r="I14" i="155"/>
  <c r="M10" i="155"/>
  <c r="O10" i="155" s="1"/>
  <c r="I10" i="155"/>
  <c r="M9" i="155"/>
  <c r="L9" i="155"/>
  <c r="K9" i="155"/>
  <c r="K8" i="155" s="1"/>
  <c r="J9" i="155"/>
  <c r="T7" i="155"/>
  <c r="O88" i="154"/>
  <c r="M88" i="154"/>
  <c r="M87" i="154" s="1"/>
  <c r="I88" i="154"/>
  <c r="L87" i="154"/>
  <c r="L8" i="154" s="1"/>
  <c r="K87" i="154"/>
  <c r="J87" i="154"/>
  <c r="J8" i="154" s="1"/>
  <c r="M83" i="154"/>
  <c r="O83" i="154" s="1"/>
  <c r="I83" i="154"/>
  <c r="O79" i="154"/>
  <c r="M79" i="154"/>
  <c r="I79" i="154"/>
  <c r="M75" i="154"/>
  <c r="O75" i="154" s="1"/>
  <c r="I75" i="154"/>
  <c r="O71" i="154"/>
  <c r="M71" i="154"/>
  <c r="I71" i="154"/>
  <c r="M67" i="154"/>
  <c r="O67" i="154" s="1"/>
  <c r="I67" i="154"/>
  <c r="O63" i="154"/>
  <c r="M63" i="154"/>
  <c r="I63" i="154"/>
  <c r="M59" i="154"/>
  <c r="O59" i="154" s="1"/>
  <c r="I59" i="154"/>
  <c r="O55" i="154"/>
  <c r="M55" i="154"/>
  <c r="I55" i="154"/>
  <c r="M51" i="154"/>
  <c r="O51" i="154" s="1"/>
  <c r="I51" i="154"/>
  <c r="O47" i="154"/>
  <c r="M47" i="154"/>
  <c r="I47" i="154"/>
  <c r="M43" i="154"/>
  <c r="O43" i="154" s="1"/>
  <c r="I43" i="154"/>
  <c r="O39" i="154"/>
  <c r="M39" i="154"/>
  <c r="I39" i="154"/>
  <c r="M35" i="154"/>
  <c r="O35" i="154" s="1"/>
  <c r="I35" i="154"/>
  <c r="O31" i="154"/>
  <c r="M31" i="154"/>
  <c r="I31" i="154"/>
  <c r="M27" i="154"/>
  <c r="O27" i="154" s="1"/>
  <c r="I27" i="154"/>
  <c r="M26" i="154"/>
  <c r="L26" i="154"/>
  <c r="K26" i="154"/>
  <c r="J26" i="154"/>
  <c r="O22" i="154"/>
  <c r="M22" i="154"/>
  <c r="I22" i="154"/>
  <c r="M18" i="154"/>
  <c r="O18" i="154" s="1"/>
  <c r="I18" i="154"/>
  <c r="O14" i="154"/>
  <c r="M14" i="154"/>
  <c r="I14" i="154"/>
  <c r="M10" i="154"/>
  <c r="O10" i="154" s="1"/>
  <c r="I10" i="154"/>
  <c r="L9" i="154"/>
  <c r="K9" i="154"/>
  <c r="K8" i="154" s="1"/>
  <c r="J9" i="154"/>
  <c r="T7" i="154"/>
  <c r="O169" i="153"/>
  <c r="M169" i="153"/>
  <c r="I169" i="153"/>
  <c r="M168" i="153"/>
  <c r="L168" i="153"/>
  <c r="L8" i="153" s="1"/>
  <c r="K168" i="153"/>
  <c r="J168" i="153"/>
  <c r="J8" i="153" s="1"/>
  <c r="M164" i="153"/>
  <c r="O164" i="153" s="1"/>
  <c r="I164" i="153"/>
  <c r="O160" i="153"/>
  <c r="M160" i="153"/>
  <c r="I160" i="153"/>
  <c r="M156" i="153"/>
  <c r="O156" i="153" s="1"/>
  <c r="I156" i="153"/>
  <c r="O152" i="153"/>
  <c r="M152" i="153"/>
  <c r="I152" i="153"/>
  <c r="M148" i="153"/>
  <c r="O148" i="153" s="1"/>
  <c r="I148" i="153"/>
  <c r="O144" i="153"/>
  <c r="M144" i="153"/>
  <c r="I144" i="153"/>
  <c r="M140" i="153"/>
  <c r="O140" i="153" s="1"/>
  <c r="I140" i="153"/>
  <c r="O136" i="153"/>
  <c r="M136" i="153"/>
  <c r="I136" i="153"/>
  <c r="M132" i="153"/>
  <c r="O132" i="153" s="1"/>
  <c r="I132" i="153"/>
  <c r="O128" i="153"/>
  <c r="M128" i="153"/>
  <c r="I128" i="153"/>
  <c r="M124" i="153"/>
  <c r="O124" i="153" s="1"/>
  <c r="I124" i="153"/>
  <c r="O120" i="153"/>
  <c r="M120" i="153"/>
  <c r="I120" i="153"/>
  <c r="M116" i="153"/>
  <c r="O116" i="153" s="1"/>
  <c r="I116" i="153"/>
  <c r="O112" i="153"/>
  <c r="M112" i="153"/>
  <c r="I112" i="153"/>
  <c r="M108" i="153"/>
  <c r="O108" i="153" s="1"/>
  <c r="I108" i="153"/>
  <c r="O104" i="153"/>
  <c r="M104" i="153"/>
  <c r="I104" i="153"/>
  <c r="M100" i="153"/>
  <c r="O100" i="153" s="1"/>
  <c r="I100" i="153"/>
  <c r="O96" i="153"/>
  <c r="M96" i="153"/>
  <c r="I96" i="153"/>
  <c r="M92" i="153"/>
  <c r="O92" i="153" s="1"/>
  <c r="I92" i="153"/>
  <c r="L91" i="153"/>
  <c r="K91" i="153"/>
  <c r="J91" i="153"/>
  <c r="O87" i="153"/>
  <c r="M87" i="153"/>
  <c r="I87" i="153"/>
  <c r="M83" i="153"/>
  <c r="O83" i="153" s="1"/>
  <c r="I83" i="153"/>
  <c r="O79" i="153"/>
  <c r="M79" i="153"/>
  <c r="I79" i="153"/>
  <c r="M75" i="153"/>
  <c r="O75" i="153" s="1"/>
  <c r="I75" i="153"/>
  <c r="O71" i="153"/>
  <c r="M71" i="153"/>
  <c r="I71" i="153"/>
  <c r="M67" i="153"/>
  <c r="O67" i="153" s="1"/>
  <c r="I67" i="153"/>
  <c r="O63" i="153"/>
  <c r="M63" i="153"/>
  <c r="I63" i="153"/>
  <c r="M59" i="153"/>
  <c r="O59" i="153" s="1"/>
  <c r="I59" i="153"/>
  <c r="O55" i="153"/>
  <c r="M55" i="153"/>
  <c r="I55" i="153"/>
  <c r="M51" i="153"/>
  <c r="O51" i="153" s="1"/>
  <c r="I51" i="153"/>
  <c r="O47" i="153"/>
  <c r="M47" i="153"/>
  <c r="I47" i="153"/>
  <c r="M43" i="153"/>
  <c r="O43" i="153" s="1"/>
  <c r="I43" i="153"/>
  <c r="L42" i="153"/>
  <c r="K42" i="153"/>
  <c r="J42" i="153"/>
  <c r="O38" i="153"/>
  <c r="M38" i="153"/>
  <c r="I38" i="153"/>
  <c r="M34" i="153"/>
  <c r="O34" i="153" s="1"/>
  <c r="I34" i="153"/>
  <c r="O30" i="153"/>
  <c r="M30" i="153"/>
  <c r="I30" i="153"/>
  <c r="M26" i="153"/>
  <c r="O26" i="153" s="1"/>
  <c r="I26" i="153"/>
  <c r="O22" i="153"/>
  <c r="M22" i="153"/>
  <c r="I22" i="153"/>
  <c r="M18" i="153"/>
  <c r="O18" i="153" s="1"/>
  <c r="I18" i="153"/>
  <c r="O14" i="153"/>
  <c r="M14" i="153"/>
  <c r="I14" i="153"/>
  <c r="M10" i="153"/>
  <c r="O10" i="153" s="1"/>
  <c r="I10" i="153"/>
  <c r="L9" i="153"/>
  <c r="K9" i="153"/>
  <c r="J9" i="153"/>
  <c r="K8" i="153"/>
  <c r="T7" i="153"/>
  <c r="O345" i="152"/>
  <c r="M345" i="152"/>
  <c r="M344" i="152" s="1"/>
  <c r="I345" i="152"/>
  <c r="L344" i="152"/>
  <c r="K344" i="152"/>
  <c r="J344" i="152"/>
  <c r="M340" i="152"/>
  <c r="O340" i="152" s="1"/>
  <c r="I340" i="152"/>
  <c r="O336" i="152"/>
  <c r="M336" i="152"/>
  <c r="I336" i="152"/>
  <c r="M332" i="152"/>
  <c r="O332" i="152" s="1"/>
  <c r="I332" i="152"/>
  <c r="O328" i="152"/>
  <c r="M328" i="152"/>
  <c r="I328" i="152"/>
  <c r="M324" i="152"/>
  <c r="O324" i="152" s="1"/>
  <c r="I324" i="152"/>
  <c r="O320" i="152"/>
  <c r="M320" i="152"/>
  <c r="I320" i="152"/>
  <c r="M316" i="152"/>
  <c r="O316" i="152" s="1"/>
  <c r="I316" i="152"/>
  <c r="O312" i="152"/>
  <c r="M312" i="152"/>
  <c r="I312" i="152"/>
  <c r="M308" i="152"/>
  <c r="O308" i="152" s="1"/>
  <c r="I308" i="152"/>
  <c r="O304" i="152"/>
  <c r="M304" i="152"/>
  <c r="I304" i="152"/>
  <c r="M300" i="152"/>
  <c r="O300" i="152" s="1"/>
  <c r="I300" i="152"/>
  <c r="O296" i="152"/>
  <c r="M296" i="152"/>
  <c r="I296" i="152"/>
  <c r="M292" i="152"/>
  <c r="O292" i="152" s="1"/>
  <c r="I292" i="152"/>
  <c r="O288" i="152"/>
  <c r="M288" i="152"/>
  <c r="I288" i="152"/>
  <c r="M284" i="152"/>
  <c r="O284" i="152" s="1"/>
  <c r="I284" i="152"/>
  <c r="O280" i="152"/>
  <c r="M280" i="152"/>
  <c r="I280" i="152"/>
  <c r="M276" i="152"/>
  <c r="O276" i="152" s="1"/>
  <c r="I276" i="152"/>
  <c r="O272" i="152"/>
  <c r="M272" i="152"/>
  <c r="I272" i="152"/>
  <c r="M268" i="152"/>
  <c r="O268" i="152" s="1"/>
  <c r="I268" i="152"/>
  <c r="O264" i="152"/>
  <c r="M264" i="152"/>
  <c r="I264" i="152"/>
  <c r="M260" i="152"/>
  <c r="O260" i="152" s="1"/>
  <c r="I260" i="152"/>
  <c r="O256" i="152"/>
  <c r="M256" i="152"/>
  <c r="I256" i="152"/>
  <c r="M252" i="152"/>
  <c r="O252" i="152" s="1"/>
  <c r="I252" i="152"/>
  <c r="O248" i="152"/>
  <c r="M248" i="152"/>
  <c r="I248" i="152"/>
  <c r="M244" i="152"/>
  <c r="O244" i="152" s="1"/>
  <c r="I244" i="152"/>
  <c r="O240" i="152"/>
  <c r="M240" i="152"/>
  <c r="I240" i="152"/>
  <c r="M236" i="152"/>
  <c r="O236" i="152" s="1"/>
  <c r="I236" i="152"/>
  <c r="M232" i="152"/>
  <c r="O232" i="152" s="1"/>
  <c r="I232" i="152"/>
  <c r="M228" i="152"/>
  <c r="O228" i="152" s="1"/>
  <c r="I228" i="152"/>
  <c r="M224" i="152"/>
  <c r="O224" i="152" s="1"/>
  <c r="I224" i="152"/>
  <c r="M220" i="152"/>
  <c r="O220" i="152" s="1"/>
  <c r="I220" i="152"/>
  <c r="O216" i="152"/>
  <c r="M216" i="152"/>
  <c r="I216" i="152"/>
  <c r="O212" i="152"/>
  <c r="M212" i="152"/>
  <c r="I212" i="152"/>
  <c r="M208" i="152"/>
  <c r="O208" i="152" s="1"/>
  <c r="I208" i="152"/>
  <c r="M204" i="152"/>
  <c r="O204" i="152" s="1"/>
  <c r="I204" i="152"/>
  <c r="O200" i="152"/>
  <c r="M200" i="152"/>
  <c r="I200" i="152"/>
  <c r="O196" i="152"/>
  <c r="M196" i="152"/>
  <c r="I196" i="152"/>
  <c r="M192" i="152"/>
  <c r="O192" i="152" s="1"/>
  <c r="I192" i="152"/>
  <c r="M188" i="152"/>
  <c r="O188" i="152" s="1"/>
  <c r="I188" i="152"/>
  <c r="O184" i="152"/>
  <c r="M184" i="152"/>
  <c r="I184" i="152"/>
  <c r="O180" i="152"/>
  <c r="M180" i="152"/>
  <c r="I180" i="152"/>
  <c r="M176" i="152"/>
  <c r="O176" i="152" s="1"/>
  <c r="I176" i="152"/>
  <c r="M172" i="152"/>
  <c r="O172" i="152" s="1"/>
  <c r="I172" i="152"/>
  <c r="O168" i="152"/>
  <c r="M168" i="152"/>
  <c r="I168" i="152"/>
  <c r="O164" i="152"/>
  <c r="M164" i="152"/>
  <c r="I164" i="152"/>
  <c r="M160" i="152"/>
  <c r="O160" i="152" s="1"/>
  <c r="I160" i="152"/>
  <c r="M156" i="152"/>
  <c r="O156" i="152" s="1"/>
  <c r="I156" i="152"/>
  <c r="O152" i="152"/>
  <c r="M152" i="152"/>
  <c r="I152" i="152"/>
  <c r="O148" i="152"/>
  <c r="M148" i="152"/>
  <c r="I148" i="152"/>
  <c r="M144" i="152"/>
  <c r="O144" i="152" s="1"/>
  <c r="I144" i="152"/>
  <c r="M140" i="152"/>
  <c r="O140" i="152" s="1"/>
  <c r="I140" i="152"/>
  <c r="O136" i="152"/>
  <c r="M136" i="152"/>
  <c r="I136" i="152"/>
  <c r="O132" i="152"/>
  <c r="M132" i="152"/>
  <c r="I132" i="152"/>
  <c r="M128" i="152"/>
  <c r="O128" i="152" s="1"/>
  <c r="I128" i="152"/>
  <c r="M124" i="152"/>
  <c r="O124" i="152" s="1"/>
  <c r="I124" i="152"/>
  <c r="L123" i="152"/>
  <c r="K123" i="152"/>
  <c r="J123" i="152"/>
  <c r="O119" i="152"/>
  <c r="M119" i="152"/>
  <c r="I119" i="152"/>
  <c r="O115" i="152"/>
  <c r="M115" i="152"/>
  <c r="I115" i="152"/>
  <c r="M111" i="152"/>
  <c r="O111" i="152" s="1"/>
  <c r="I111" i="152"/>
  <c r="M107" i="152"/>
  <c r="O107" i="152" s="1"/>
  <c r="I107" i="152"/>
  <c r="O103" i="152"/>
  <c r="M103" i="152"/>
  <c r="I103" i="152"/>
  <c r="O99" i="152"/>
  <c r="M99" i="152"/>
  <c r="I99" i="152"/>
  <c r="M95" i="152"/>
  <c r="O95" i="152" s="1"/>
  <c r="I95" i="152"/>
  <c r="M91" i="152"/>
  <c r="O91" i="152" s="1"/>
  <c r="I91" i="152"/>
  <c r="O87" i="152"/>
  <c r="M87" i="152"/>
  <c r="I87" i="152"/>
  <c r="O83" i="152"/>
  <c r="M83" i="152"/>
  <c r="I83" i="152"/>
  <c r="M79" i="152"/>
  <c r="O79" i="152" s="1"/>
  <c r="I79" i="152"/>
  <c r="M75" i="152"/>
  <c r="O75" i="152" s="1"/>
  <c r="I75" i="152"/>
  <c r="O71" i="152"/>
  <c r="M71" i="152"/>
  <c r="I71" i="152"/>
  <c r="O67" i="152"/>
  <c r="M67" i="152"/>
  <c r="I67" i="152"/>
  <c r="M63" i="152"/>
  <c r="O63" i="152" s="1"/>
  <c r="I63" i="152"/>
  <c r="M59" i="152"/>
  <c r="O59" i="152" s="1"/>
  <c r="I59" i="152"/>
  <c r="O55" i="152"/>
  <c r="M55" i="152"/>
  <c r="I55" i="152"/>
  <c r="M54" i="152"/>
  <c r="L54" i="152"/>
  <c r="L8" i="152" s="1"/>
  <c r="T7" i="152" s="1"/>
  <c r="K54" i="152"/>
  <c r="J54" i="152"/>
  <c r="O50" i="152"/>
  <c r="M50" i="152"/>
  <c r="I50" i="152"/>
  <c r="M46" i="152"/>
  <c r="O46" i="152" s="1"/>
  <c r="I46" i="152"/>
  <c r="M42" i="152"/>
  <c r="O42" i="152" s="1"/>
  <c r="I42" i="152"/>
  <c r="O38" i="152"/>
  <c r="M38" i="152"/>
  <c r="I38" i="152"/>
  <c r="O34" i="152"/>
  <c r="M34" i="152"/>
  <c r="I34" i="152"/>
  <c r="M30" i="152"/>
  <c r="O30" i="152" s="1"/>
  <c r="I30" i="152"/>
  <c r="M26" i="152"/>
  <c r="O26" i="152" s="1"/>
  <c r="I26" i="152"/>
  <c r="O22" i="152"/>
  <c r="M22" i="152"/>
  <c r="I22" i="152"/>
  <c r="O18" i="152"/>
  <c r="M18" i="152"/>
  <c r="I18" i="152"/>
  <c r="M14" i="152"/>
  <c r="O14" i="152" s="1"/>
  <c r="I14" i="152"/>
  <c r="M10" i="152"/>
  <c r="O10" i="152" s="1"/>
  <c r="I10" i="152"/>
  <c r="L9" i="152"/>
  <c r="K9" i="152"/>
  <c r="J9" i="152"/>
  <c r="K8" i="152"/>
  <c r="J8" i="152"/>
  <c r="M149" i="151"/>
  <c r="O149" i="151" s="1"/>
  <c r="I149" i="151"/>
  <c r="L148" i="151"/>
  <c r="K148" i="151"/>
  <c r="J148" i="151"/>
  <c r="M144" i="151"/>
  <c r="O144" i="151" s="1"/>
  <c r="I144" i="151"/>
  <c r="O140" i="151"/>
  <c r="M140" i="151"/>
  <c r="I140" i="151"/>
  <c r="O136" i="151"/>
  <c r="M136" i="151"/>
  <c r="I136" i="151"/>
  <c r="M132" i="151"/>
  <c r="O132" i="151" s="1"/>
  <c r="I132" i="151"/>
  <c r="M128" i="151"/>
  <c r="O128" i="151" s="1"/>
  <c r="I128" i="151"/>
  <c r="O124" i="151"/>
  <c r="M124" i="151"/>
  <c r="I124" i="151"/>
  <c r="O120" i="151"/>
  <c r="M120" i="151"/>
  <c r="I120" i="151"/>
  <c r="M116" i="151"/>
  <c r="O116" i="151" s="1"/>
  <c r="I116" i="151"/>
  <c r="M112" i="151"/>
  <c r="O112" i="151" s="1"/>
  <c r="I112" i="151"/>
  <c r="O108" i="151"/>
  <c r="M108" i="151"/>
  <c r="I108" i="151"/>
  <c r="O104" i="151"/>
  <c r="M104" i="151"/>
  <c r="I104" i="151"/>
  <c r="M100" i="151"/>
  <c r="O100" i="151" s="1"/>
  <c r="I100" i="151"/>
  <c r="M96" i="151"/>
  <c r="O96" i="151" s="1"/>
  <c r="I96" i="151"/>
  <c r="L95" i="151"/>
  <c r="K95" i="151"/>
  <c r="K8" i="151" s="1"/>
  <c r="J95" i="151"/>
  <c r="J8" i="151" s="1"/>
  <c r="O91" i="151"/>
  <c r="M91" i="151"/>
  <c r="I91" i="151"/>
  <c r="O87" i="151"/>
  <c r="M87" i="151"/>
  <c r="I87" i="151"/>
  <c r="M83" i="151"/>
  <c r="O83" i="151" s="1"/>
  <c r="I83" i="151"/>
  <c r="M79" i="151"/>
  <c r="O79" i="151" s="1"/>
  <c r="I79" i="151"/>
  <c r="O75" i="151"/>
  <c r="M75" i="151"/>
  <c r="I75" i="151"/>
  <c r="O71" i="151"/>
  <c r="M71" i="151"/>
  <c r="I71" i="151"/>
  <c r="M67" i="151"/>
  <c r="O67" i="151" s="1"/>
  <c r="I67" i="151"/>
  <c r="M63" i="151"/>
  <c r="O63" i="151" s="1"/>
  <c r="I63" i="151"/>
  <c r="O59" i="151"/>
  <c r="M59" i="151"/>
  <c r="I59" i="151"/>
  <c r="O55" i="151"/>
  <c r="M55" i="151"/>
  <c r="I55" i="151"/>
  <c r="M51" i="151"/>
  <c r="O51" i="151" s="1"/>
  <c r="I51" i="151"/>
  <c r="M47" i="151"/>
  <c r="O47" i="151" s="1"/>
  <c r="I47" i="151"/>
  <c r="O43" i="151"/>
  <c r="M43" i="151"/>
  <c r="I43" i="151"/>
  <c r="M42" i="151"/>
  <c r="L42" i="151"/>
  <c r="K42" i="151"/>
  <c r="J42" i="151"/>
  <c r="O38" i="151"/>
  <c r="M38" i="151"/>
  <c r="I38" i="151"/>
  <c r="M34" i="151"/>
  <c r="O34" i="151" s="1"/>
  <c r="I34" i="151"/>
  <c r="M30" i="151"/>
  <c r="O30" i="151" s="1"/>
  <c r="I30" i="151"/>
  <c r="O26" i="151"/>
  <c r="M26" i="151"/>
  <c r="I26" i="151"/>
  <c r="O22" i="151"/>
  <c r="M22" i="151"/>
  <c r="I22" i="151"/>
  <c r="M18" i="151"/>
  <c r="O18" i="151" s="1"/>
  <c r="I18" i="151"/>
  <c r="M14" i="151"/>
  <c r="O14" i="151" s="1"/>
  <c r="I14" i="151"/>
  <c r="O10" i="151"/>
  <c r="M10" i="151"/>
  <c r="I10" i="151"/>
  <c r="M9" i="151"/>
  <c r="L9" i="151"/>
  <c r="K9" i="151"/>
  <c r="J9" i="151"/>
  <c r="L8" i="151"/>
  <c r="T7" i="151"/>
  <c r="M39" i="150"/>
  <c r="O39" i="150" s="1"/>
  <c r="I39" i="150"/>
  <c r="O35" i="150"/>
  <c r="M35" i="150"/>
  <c r="I35" i="150"/>
  <c r="O31" i="150"/>
  <c r="M31" i="150"/>
  <c r="M30" i="150" s="1"/>
  <c r="I31" i="150"/>
  <c r="L30" i="150"/>
  <c r="L8" i="150" s="1"/>
  <c r="T7" i="150" s="1"/>
  <c r="K30" i="150"/>
  <c r="J30" i="150"/>
  <c r="M26" i="150"/>
  <c r="O26" i="150" s="1"/>
  <c r="I26" i="150"/>
  <c r="M22" i="150"/>
  <c r="O22" i="150" s="1"/>
  <c r="I22" i="150"/>
  <c r="O18" i="150"/>
  <c r="M18" i="150"/>
  <c r="I18" i="150"/>
  <c r="O14" i="150"/>
  <c r="M14" i="150"/>
  <c r="I14" i="150"/>
  <c r="M10" i="150"/>
  <c r="O10" i="150" s="1"/>
  <c r="I10" i="150"/>
  <c r="L9" i="150"/>
  <c r="K9" i="150"/>
  <c r="J9" i="150"/>
  <c r="K8" i="150"/>
  <c r="J8" i="150"/>
  <c r="O238" i="149"/>
  <c r="M238" i="149"/>
  <c r="I238" i="149"/>
  <c r="M234" i="149"/>
  <c r="O234" i="149" s="1"/>
  <c r="I234" i="149"/>
  <c r="M230" i="149"/>
  <c r="O230" i="149" s="1"/>
  <c r="I230" i="149"/>
  <c r="O226" i="149"/>
  <c r="M226" i="149"/>
  <c r="I226" i="149"/>
  <c r="M225" i="149"/>
  <c r="L225" i="149"/>
  <c r="K225" i="149"/>
  <c r="J225" i="149"/>
  <c r="O221" i="149"/>
  <c r="M221" i="149"/>
  <c r="I221" i="149"/>
  <c r="M217" i="149"/>
  <c r="O217" i="149" s="1"/>
  <c r="I217" i="149"/>
  <c r="M213" i="149"/>
  <c r="O213" i="149" s="1"/>
  <c r="I213" i="149"/>
  <c r="O209" i="149"/>
  <c r="M209" i="149"/>
  <c r="I209" i="149"/>
  <c r="O205" i="149"/>
  <c r="M205" i="149"/>
  <c r="I205" i="149"/>
  <c r="M201" i="149"/>
  <c r="O201" i="149" s="1"/>
  <c r="I201" i="149"/>
  <c r="M197" i="149"/>
  <c r="O197" i="149" s="1"/>
  <c r="I197" i="149"/>
  <c r="O193" i="149"/>
  <c r="M193" i="149"/>
  <c r="I193" i="149"/>
  <c r="O189" i="149"/>
  <c r="M189" i="149"/>
  <c r="I189" i="149"/>
  <c r="M185" i="149"/>
  <c r="O185" i="149" s="1"/>
  <c r="I185" i="149"/>
  <c r="M181" i="149"/>
  <c r="O181" i="149" s="1"/>
  <c r="I181" i="149"/>
  <c r="O177" i="149"/>
  <c r="M177" i="149"/>
  <c r="I177" i="149"/>
  <c r="O173" i="149"/>
  <c r="M173" i="149"/>
  <c r="I173" i="149"/>
  <c r="M169" i="149"/>
  <c r="O169" i="149" s="1"/>
  <c r="I169" i="149"/>
  <c r="M165" i="149"/>
  <c r="O165" i="149" s="1"/>
  <c r="I165" i="149"/>
  <c r="O161" i="149"/>
  <c r="M161" i="149"/>
  <c r="I161" i="149"/>
  <c r="O157" i="149"/>
  <c r="M157" i="149"/>
  <c r="I157" i="149"/>
  <c r="M153" i="149"/>
  <c r="O153" i="149" s="1"/>
  <c r="I153" i="149"/>
  <c r="M149" i="149"/>
  <c r="O149" i="149" s="1"/>
  <c r="I149" i="149"/>
  <c r="O145" i="149"/>
  <c r="M145" i="149"/>
  <c r="I145" i="149"/>
  <c r="O141" i="149"/>
  <c r="M141" i="149"/>
  <c r="I141" i="149"/>
  <c r="M137" i="149"/>
  <c r="O137" i="149" s="1"/>
  <c r="I137" i="149"/>
  <c r="M133" i="149"/>
  <c r="O133" i="149" s="1"/>
  <c r="I133" i="149"/>
  <c r="O129" i="149"/>
  <c r="M129" i="149"/>
  <c r="I129" i="149"/>
  <c r="O125" i="149"/>
  <c r="M125" i="149"/>
  <c r="I125" i="149"/>
  <c r="M121" i="149"/>
  <c r="O121" i="149" s="1"/>
  <c r="I121" i="149"/>
  <c r="M117" i="149"/>
  <c r="O117" i="149" s="1"/>
  <c r="I117" i="149"/>
  <c r="O113" i="149"/>
  <c r="M113" i="149"/>
  <c r="I113" i="149"/>
  <c r="O109" i="149"/>
  <c r="M109" i="149"/>
  <c r="I109" i="149"/>
  <c r="M105" i="149"/>
  <c r="O105" i="149" s="1"/>
  <c r="I105" i="149"/>
  <c r="M101" i="149"/>
  <c r="O101" i="149" s="1"/>
  <c r="I101" i="149"/>
  <c r="O97" i="149"/>
  <c r="M97" i="149"/>
  <c r="I97" i="149"/>
  <c r="O93" i="149"/>
  <c r="M93" i="149"/>
  <c r="I93" i="149"/>
  <c r="M89" i="149"/>
  <c r="I89" i="149"/>
  <c r="M85" i="149"/>
  <c r="O85" i="149" s="1"/>
  <c r="I85" i="149"/>
  <c r="L84" i="149"/>
  <c r="K84" i="149"/>
  <c r="J84" i="149"/>
  <c r="O80" i="149"/>
  <c r="M80" i="149"/>
  <c r="I80" i="149"/>
  <c r="O76" i="149"/>
  <c r="M76" i="149"/>
  <c r="I76" i="149"/>
  <c r="M72" i="149"/>
  <c r="O72" i="149" s="1"/>
  <c r="I72" i="149"/>
  <c r="M68" i="149"/>
  <c r="O68" i="149" s="1"/>
  <c r="I68" i="149"/>
  <c r="O64" i="149"/>
  <c r="M64" i="149"/>
  <c r="I64" i="149"/>
  <c r="O60" i="149"/>
  <c r="M60" i="149"/>
  <c r="I60" i="149"/>
  <c r="M56" i="149"/>
  <c r="O56" i="149" s="1"/>
  <c r="I56" i="149"/>
  <c r="M52" i="149"/>
  <c r="O52" i="149" s="1"/>
  <c r="I52" i="149"/>
  <c r="O48" i="149"/>
  <c r="M48" i="149"/>
  <c r="I48" i="149"/>
  <c r="L47" i="149"/>
  <c r="K47" i="149"/>
  <c r="J47" i="149"/>
  <c r="O43" i="149"/>
  <c r="M43" i="149"/>
  <c r="I43" i="149"/>
  <c r="M39" i="149"/>
  <c r="O39" i="149" s="1"/>
  <c r="I39" i="149"/>
  <c r="M35" i="149"/>
  <c r="O35" i="149" s="1"/>
  <c r="I35" i="149"/>
  <c r="O31" i="149"/>
  <c r="M31" i="149"/>
  <c r="I31" i="149"/>
  <c r="O27" i="149"/>
  <c r="M27" i="149"/>
  <c r="I27" i="149"/>
  <c r="M23" i="149"/>
  <c r="I23" i="149"/>
  <c r="M19" i="149"/>
  <c r="O19" i="149" s="1"/>
  <c r="I19" i="149"/>
  <c r="L18" i="149"/>
  <c r="K18" i="149"/>
  <c r="J18" i="149"/>
  <c r="J8" i="149" s="1"/>
  <c r="O14" i="149"/>
  <c r="M14" i="149"/>
  <c r="I14" i="149"/>
  <c r="O10" i="149"/>
  <c r="M10" i="149"/>
  <c r="M9" i="149" s="1"/>
  <c r="I10" i="149"/>
  <c r="L9" i="149"/>
  <c r="K9" i="149"/>
  <c r="J9" i="149"/>
  <c r="L8" i="149"/>
  <c r="T7" i="149" s="1"/>
  <c r="K8" i="149"/>
  <c r="O177" i="148"/>
  <c r="M177" i="148"/>
  <c r="I177" i="148"/>
  <c r="M176" i="148"/>
  <c r="L176" i="148"/>
  <c r="K176" i="148"/>
  <c r="J176" i="148"/>
  <c r="O172" i="148"/>
  <c r="M172" i="148"/>
  <c r="I172" i="148"/>
  <c r="M168" i="148"/>
  <c r="O168" i="148" s="1"/>
  <c r="I168" i="148"/>
  <c r="M164" i="148"/>
  <c r="O164" i="148" s="1"/>
  <c r="I164" i="148"/>
  <c r="O160" i="148"/>
  <c r="M160" i="148"/>
  <c r="I160" i="148"/>
  <c r="O156" i="148"/>
  <c r="M156" i="148"/>
  <c r="I156" i="148"/>
  <c r="M152" i="148"/>
  <c r="O152" i="148" s="1"/>
  <c r="I152" i="148"/>
  <c r="M148" i="148"/>
  <c r="O148" i="148" s="1"/>
  <c r="I148" i="148"/>
  <c r="O144" i="148"/>
  <c r="M144" i="148"/>
  <c r="I144" i="148"/>
  <c r="O140" i="148"/>
  <c r="M140" i="148"/>
  <c r="I140" i="148"/>
  <c r="M136" i="148"/>
  <c r="O136" i="148" s="1"/>
  <c r="I136" i="148"/>
  <c r="M132" i="148"/>
  <c r="O132" i="148" s="1"/>
  <c r="I132" i="148"/>
  <c r="O128" i="148"/>
  <c r="M128" i="148"/>
  <c r="I128" i="148"/>
  <c r="O124" i="148"/>
  <c r="M124" i="148"/>
  <c r="I124" i="148"/>
  <c r="M120" i="148"/>
  <c r="O120" i="148" s="1"/>
  <c r="I120" i="148"/>
  <c r="M116" i="148"/>
  <c r="O116" i="148" s="1"/>
  <c r="I116" i="148"/>
  <c r="O112" i="148"/>
  <c r="M112" i="148"/>
  <c r="I112" i="148"/>
  <c r="O108" i="148"/>
  <c r="M108" i="148"/>
  <c r="I108" i="148"/>
  <c r="M104" i="148"/>
  <c r="O104" i="148" s="1"/>
  <c r="I104" i="148"/>
  <c r="M100" i="148"/>
  <c r="O100" i="148" s="1"/>
  <c r="I100" i="148"/>
  <c r="O96" i="148"/>
  <c r="M96" i="148"/>
  <c r="I96" i="148"/>
  <c r="M95" i="148"/>
  <c r="L95" i="148"/>
  <c r="K95" i="148"/>
  <c r="J95" i="148"/>
  <c r="O91" i="148"/>
  <c r="M91" i="148"/>
  <c r="I91" i="148"/>
  <c r="M87" i="148"/>
  <c r="O87" i="148" s="1"/>
  <c r="I87" i="148"/>
  <c r="M83" i="148"/>
  <c r="O83" i="148" s="1"/>
  <c r="I83" i="148"/>
  <c r="O79" i="148"/>
  <c r="M79" i="148"/>
  <c r="I79" i="148"/>
  <c r="O75" i="148"/>
  <c r="M75" i="148"/>
  <c r="I75" i="148"/>
  <c r="M71" i="148"/>
  <c r="O71" i="148" s="1"/>
  <c r="I71" i="148"/>
  <c r="M67" i="148"/>
  <c r="O67" i="148" s="1"/>
  <c r="I67" i="148"/>
  <c r="O63" i="148"/>
  <c r="M63" i="148"/>
  <c r="I63" i="148"/>
  <c r="O59" i="148"/>
  <c r="M59" i="148"/>
  <c r="I59" i="148"/>
  <c r="M55" i="148"/>
  <c r="O55" i="148" s="1"/>
  <c r="I55" i="148"/>
  <c r="M51" i="148"/>
  <c r="O51" i="148" s="1"/>
  <c r="I51" i="148"/>
  <c r="O47" i="148"/>
  <c r="M47" i="148"/>
  <c r="I47" i="148"/>
  <c r="M46" i="148"/>
  <c r="L46" i="148"/>
  <c r="K46" i="148"/>
  <c r="J46" i="148"/>
  <c r="J8" i="148" s="1"/>
  <c r="O42" i="148"/>
  <c r="M42" i="148"/>
  <c r="I42" i="148"/>
  <c r="M38" i="148"/>
  <c r="O38" i="148" s="1"/>
  <c r="I38" i="148"/>
  <c r="M34" i="148"/>
  <c r="O34" i="148" s="1"/>
  <c r="I34" i="148"/>
  <c r="O30" i="148"/>
  <c r="M30" i="148"/>
  <c r="I30" i="148"/>
  <c r="O26" i="148"/>
  <c r="M26" i="148"/>
  <c r="I26" i="148"/>
  <c r="M22" i="148"/>
  <c r="O22" i="148" s="1"/>
  <c r="I22" i="148"/>
  <c r="M18" i="148"/>
  <c r="O18" i="148" s="1"/>
  <c r="I18" i="148"/>
  <c r="O14" i="148"/>
  <c r="M14" i="148"/>
  <c r="I14" i="148"/>
  <c r="O10" i="148"/>
  <c r="M10" i="148"/>
  <c r="I10" i="148"/>
  <c r="L9" i="148"/>
  <c r="K9" i="148"/>
  <c r="K8" i="148" s="1"/>
  <c r="J9" i="148"/>
  <c r="L8" i="148"/>
  <c r="T7" i="148" s="1"/>
  <c r="O169" i="147"/>
  <c r="M169" i="147"/>
  <c r="I169" i="147"/>
  <c r="O165" i="147"/>
  <c r="M165" i="147"/>
  <c r="I165" i="147"/>
  <c r="M161" i="147"/>
  <c r="O161" i="147" s="1"/>
  <c r="I161" i="147"/>
  <c r="M157" i="147"/>
  <c r="O157" i="147" s="1"/>
  <c r="I157" i="147"/>
  <c r="M156" i="147"/>
  <c r="L156" i="147"/>
  <c r="K156" i="147"/>
  <c r="J156" i="147"/>
  <c r="O152" i="147"/>
  <c r="M152" i="147"/>
  <c r="I152" i="147"/>
  <c r="O148" i="147"/>
  <c r="M148" i="147"/>
  <c r="I148" i="147"/>
  <c r="M144" i="147"/>
  <c r="O144" i="147" s="1"/>
  <c r="I144" i="147"/>
  <c r="M140" i="147"/>
  <c r="O140" i="147" s="1"/>
  <c r="I140" i="147"/>
  <c r="O136" i="147"/>
  <c r="M136" i="147"/>
  <c r="I136" i="147"/>
  <c r="O132" i="147"/>
  <c r="M132" i="147"/>
  <c r="I132" i="147"/>
  <c r="M128" i="147"/>
  <c r="O128" i="147" s="1"/>
  <c r="I128" i="147"/>
  <c r="M124" i="147"/>
  <c r="O124" i="147" s="1"/>
  <c r="I124" i="147"/>
  <c r="O120" i="147"/>
  <c r="M120" i="147"/>
  <c r="I120" i="147"/>
  <c r="O116" i="147"/>
  <c r="M116" i="147"/>
  <c r="I116" i="147"/>
  <c r="M112" i="147"/>
  <c r="O112" i="147" s="1"/>
  <c r="I112" i="147"/>
  <c r="M108" i="147"/>
  <c r="O108" i="147" s="1"/>
  <c r="I108" i="147"/>
  <c r="O104" i="147"/>
  <c r="M104" i="147"/>
  <c r="I104" i="147"/>
  <c r="O100" i="147"/>
  <c r="M100" i="147"/>
  <c r="I100" i="147"/>
  <c r="M96" i="147"/>
  <c r="O96" i="147" s="1"/>
  <c r="I96" i="147"/>
  <c r="M92" i="147"/>
  <c r="O92" i="147" s="1"/>
  <c r="I92" i="147"/>
  <c r="O88" i="147"/>
  <c r="M88" i="147"/>
  <c r="I88" i="147"/>
  <c r="O84" i="147"/>
  <c r="M84" i="147"/>
  <c r="I84" i="147"/>
  <c r="M80" i="147"/>
  <c r="O80" i="147" s="1"/>
  <c r="I80" i="147"/>
  <c r="M76" i="147"/>
  <c r="O76" i="147" s="1"/>
  <c r="I76" i="147"/>
  <c r="O72" i="147"/>
  <c r="M72" i="147"/>
  <c r="I72" i="147"/>
  <c r="O68" i="147"/>
  <c r="M68" i="147"/>
  <c r="I68" i="147"/>
  <c r="L67" i="147"/>
  <c r="K67" i="147"/>
  <c r="K8" i="147" s="1"/>
  <c r="J67" i="147"/>
  <c r="M63" i="147"/>
  <c r="O63" i="147" s="1"/>
  <c r="I63" i="147"/>
  <c r="M59" i="147"/>
  <c r="O59" i="147" s="1"/>
  <c r="I59" i="147"/>
  <c r="O55" i="147"/>
  <c r="M55" i="147"/>
  <c r="I55" i="147"/>
  <c r="M51" i="147"/>
  <c r="O51" i="147" s="1"/>
  <c r="I51" i="147"/>
  <c r="M47" i="147"/>
  <c r="O47" i="147" s="1"/>
  <c r="I47" i="147"/>
  <c r="M43" i="147"/>
  <c r="O43" i="147" s="1"/>
  <c r="I43" i="147"/>
  <c r="O39" i="147"/>
  <c r="M39" i="147"/>
  <c r="I39" i="147"/>
  <c r="L38" i="147"/>
  <c r="L8" i="147" s="1"/>
  <c r="K38" i="147"/>
  <c r="J38" i="147"/>
  <c r="M34" i="147"/>
  <c r="O34" i="147" s="1"/>
  <c r="I34" i="147"/>
  <c r="M30" i="147"/>
  <c r="O30" i="147" s="1"/>
  <c r="I30" i="147"/>
  <c r="M26" i="147"/>
  <c r="O26" i="147" s="1"/>
  <c r="I26" i="147"/>
  <c r="O22" i="147"/>
  <c r="M22" i="147"/>
  <c r="I22" i="147"/>
  <c r="M18" i="147"/>
  <c r="M9" i="147" s="1"/>
  <c r="I18" i="147"/>
  <c r="M14" i="147"/>
  <c r="O14" i="147" s="1"/>
  <c r="I14" i="147"/>
  <c r="M10" i="147"/>
  <c r="O10" i="147" s="1"/>
  <c r="I10" i="147"/>
  <c r="L9" i="147"/>
  <c r="K9" i="147"/>
  <c r="J9" i="147"/>
  <c r="J8" i="147" s="1"/>
  <c r="T7" i="147"/>
  <c r="M157" i="146"/>
  <c r="I157" i="146"/>
  <c r="L156" i="146"/>
  <c r="K156" i="146"/>
  <c r="J156" i="146"/>
  <c r="M152" i="146"/>
  <c r="O152" i="146" s="1"/>
  <c r="I152" i="146"/>
  <c r="O148" i="146"/>
  <c r="M148" i="146"/>
  <c r="I148" i="146"/>
  <c r="M144" i="146"/>
  <c r="O144" i="146" s="1"/>
  <c r="I144" i="146"/>
  <c r="M140" i="146"/>
  <c r="O140" i="146" s="1"/>
  <c r="I140" i="146"/>
  <c r="M136" i="146"/>
  <c r="O136" i="146" s="1"/>
  <c r="I136" i="146"/>
  <c r="O132" i="146"/>
  <c r="M132" i="146"/>
  <c r="I132" i="146"/>
  <c r="M128" i="146"/>
  <c r="O128" i="146" s="1"/>
  <c r="I128" i="146"/>
  <c r="M124" i="146"/>
  <c r="O124" i="146" s="1"/>
  <c r="I124" i="146"/>
  <c r="M120" i="146"/>
  <c r="O120" i="146" s="1"/>
  <c r="I120" i="146"/>
  <c r="O116" i="146"/>
  <c r="M116" i="146"/>
  <c r="I116" i="146"/>
  <c r="M112" i="146"/>
  <c r="M103" i="146" s="1"/>
  <c r="I112" i="146"/>
  <c r="M108" i="146"/>
  <c r="O108" i="146" s="1"/>
  <c r="I108" i="146"/>
  <c r="M104" i="146"/>
  <c r="O104" i="146" s="1"/>
  <c r="I104" i="146"/>
  <c r="L103" i="146"/>
  <c r="K103" i="146"/>
  <c r="J103" i="146"/>
  <c r="O99" i="146"/>
  <c r="M99" i="146"/>
  <c r="I99" i="146"/>
  <c r="M95" i="146"/>
  <c r="O95" i="146" s="1"/>
  <c r="I95" i="146"/>
  <c r="M91" i="146"/>
  <c r="O91" i="146" s="1"/>
  <c r="I91" i="146"/>
  <c r="M87" i="146"/>
  <c r="O87" i="146" s="1"/>
  <c r="I87" i="146"/>
  <c r="O83" i="146"/>
  <c r="M83" i="146"/>
  <c r="I83" i="146"/>
  <c r="M79" i="146"/>
  <c r="O79" i="146" s="1"/>
  <c r="I79" i="146"/>
  <c r="M75" i="146"/>
  <c r="O75" i="146" s="1"/>
  <c r="I75" i="146"/>
  <c r="M71" i="146"/>
  <c r="O71" i="146" s="1"/>
  <c r="I71" i="146"/>
  <c r="O67" i="146"/>
  <c r="M67" i="146"/>
  <c r="I67" i="146"/>
  <c r="M63" i="146"/>
  <c r="O63" i="146" s="1"/>
  <c r="I63" i="146"/>
  <c r="M59" i="146"/>
  <c r="O59" i="146" s="1"/>
  <c r="I59" i="146"/>
  <c r="M55" i="146"/>
  <c r="O55" i="146" s="1"/>
  <c r="I55" i="146"/>
  <c r="O51" i="146"/>
  <c r="M51" i="146"/>
  <c r="I51" i="146"/>
  <c r="M47" i="146"/>
  <c r="O47" i="146" s="1"/>
  <c r="I47" i="146"/>
  <c r="M43" i="146"/>
  <c r="I43" i="146"/>
  <c r="L42" i="146"/>
  <c r="K42" i="146"/>
  <c r="J42" i="146"/>
  <c r="M38" i="146"/>
  <c r="O38" i="146" s="1"/>
  <c r="I38" i="146"/>
  <c r="O34" i="146"/>
  <c r="M34" i="146"/>
  <c r="I34" i="146"/>
  <c r="O30" i="146"/>
  <c r="M30" i="146"/>
  <c r="I30" i="146"/>
  <c r="M26" i="146"/>
  <c r="O26" i="146" s="1"/>
  <c r="I26" i="146"/>
  <c r="M22" i="146"/>
  <c r="O22" i="146" s="1"/>
  <c r="I22" i="146"/>
  <c r="O18" i="146"/>
  <c r="M18" i="146"/>
  <c r="I18" i="146"/>
  <c r="O14" i="146"/>
  <c r="M14" i="146"/>
  <c r="I14" i="146"/>
  <c r="M10" i="146"/>
  <c r="I10" i="146"/>
  <c r="L9" i="146"/>
  <c r="K9" i="146"/>
  <c r="K8" i="146" s="1"/>
  <c r="J9" i="146"/>
  <c r="L8" i="146"/>
  <c r="T7" i="146" s="1"/>
  <c r="J8" i="146"/>
  <c r="O157" i="145"/>
  <c r="M157" i="145"/>
  <c r="I157" i="145"/>
  <c r="M156" i="145"/>
  <c r="L156" i="145"/>
  <c r="K156" i="145"/>
  <c r="J156" i="145"/>
  <c r="M152" i="145"/>
  <c r="O152" i="145" s="1"/>
  <c r="I152" i="145"/>
  <c r="M148" i="145"/>
  <c r="O148" i="145" s="1"/>
  <c r="I148" i="145"/>
  <c r="O144" i="145"/>
  <c r="M144" i="145"/>
  <c r="I144" i="145"/>
  <c r="M140" i="145"/>
  <c r="O140" i="145" s="1"/>
  <c r="I140" i="145"/>
  <c r="O136" i="145"/>
  <c r="M136" i="145"/>
  <c r="I136" i="145"/>
  <c r="M132" i="145"/>
  <c r="O132" i="145" s="1"/>
  <c r="I132" i="145"/>
  <c r="O128" i="145"/>
  <c r="M128" i="145"/>
  <c r="I128" i="145"/>
  <c r="O124" i="145"/>
  <c r="M124" i="145"/>
  <c r="I124" i="145"/>
  <c r="M120" i="145"/>
  <c r="O120" i="145" s="1"/>
  <c r="I120" i="145"/>
  <c r="O116" i="145"/>
  <c r="M116" i="145"/>
  <c r="I116" i="145"/>
  <c r="M112" i="145"/>
  <c r="O112" i="145" s="1"/>
  <c r="I112" i="145"/>
  <c r="O108" i="145"/>
  <c r="M108" i="145"/>
  <c r="I108" i="145"/>
  <c r="M104" i="145"/>
  <c r="M103" i="145" s="1"/>
  <c r="I104" i="145"/>
  <c r="L103" i="145"/>
  <c r="K103" i="145"/>
  <c r="K8" i="145" s="1"/>
  <c r="J103" i="145"/>
  <c r="O99" i="145"/>
  <c r="M99" i="145"/>
  <c r="I99" i="145"/>
  <c r="M95" i="145"/>
  <c r="O95" i="145" s="1"/>
  <c r="I95" i="145"/>
  <c r="O91" i="145"/>
  <c r="M91" i="145"/>
  <c r="I91" i="145"/>
  <c r="M87" i="145"/>
  <c r="O87" i="145" s="1"/>
  <c r="I87" i="145"/>
  <c r="O83" i="145"/>
  <c r="M83" i="145"/>
  <c r="I83" i="145"/>
  <c r="M79" i="145"/>
  <c r="O79" i="145" s="1"/>
  <c r="I79" i="145"/>
  <c r="O75" i="145"/>
  <c r="M75" i="145"/>
  <c r="I75" i="145"/>
  <c r="M71" i="145"/>
  <c r="O71" i="145" s="1"/>
  <c r="I71" i="145"/>
  <c r="O67" i="145"/>
  <c r="M67" i="145"/>
  <c r="I67" i="145"/>
  <c r="M63" i="145"/>
  <c r="O63" i="145" s="1"/>
  <c r="I63" i="145"/>
  <c r="O59" i="145"/>
  <c r="M59" i="145"/>
  <c r="I59" i="145"/>
  <c r="M55" i="145"/>
  <c r="M50" i="145" s="1"/>
  <c r="I55" i="145"/>
  <c r="O51" i="145"/>
  <c r="M51" i="145"/>
  <c r="I51" i="145"/>
  <c r="L50" i="145"/>
  <c r="K50" i="145"/>
  <c r="J50" i="145"/>
  <c r="J8" i="145" s="1"/>
  <c r="M46" i="145"/>
  <c r="O46" i="145" s="1"/>
  <c r="I46" i="145"/>
  <c r="O42" i="145"/>
  <c r="M42" i="145"/>
  <c r="I42" i="145"/>
  <c r="M38" i="145"/>
  <c r="O38" i="145" s="1"/>
  <c r="I38" i="145"/>
  <c r="O34" i="145"/>
  <c r="M34" i="145"/>
  <c r="I34" i="145"/>
  <c r="M30" i="145"/>
  <c r="O30" i="145" s="1"/>
  <c r="I30" i="145"/>
  <c r="O26" i="145"/>
  <c r="M26" i="145"/>
  <c r="I26" i="145"/>
  <c r="M22" i="145"/>
  <c r="O22" i="145" s="1"/>
  <c r="I22" i="145"/>
  <c r="O18" i="145"/>
  <c r="M18" i="145"/>
  <c r="I18" i="145"/>
  <c r="M14" i="145"/>
  <c r="O14" i="145" s="1"/>
  <c r="I14" i="145"/>
  <c r="O10" i="145"/>
  <c r="M10" i="145"/>
  <c r="M9" i="145" s="1"/>
  <c r="M8" i="145" s="1"/>
  <c r="I10" i="145"/>
  <c r="L9" i="145"/>
  <c r="K9" i="145"/>
  <c r="J9" i="145"/>
  <c r="L8" i="145"/>
  <c r="T7" i="145" s="1"/>
  <c r="M213" i="144"/>
  <c r="O213" i="144" s="1"/>
  <c r="I213" i="144"/>
  <c r="O209" i="144"/>
  <c r="M209" i="144"/>
  <c r="I209" i="144"/>
  <c r="M205" i="144"/>
  <c r="M200" i="144" s="1"/>
  <c r="I205" i="144"/>
  <c r="O201" i="144"/>
  <c r="M201" i="144"/>
  <c r="I201" i="144"/>
  <c r="L200" i="144"/>
  <c r="K200" i="144"/>
  <c r="J200" i="144"/>
  <c r="M196" i="144"/>
  <c r="O196" i="144" s="1"/>
  <c r="I196" i="144"/>
  <c r="O192" i="144"/>
  <c r="M192" i="144"/>
  <c r="I192" i="144"/>
  <c r="M188" i="144"/>
  <c r="O188" i="144" s="1"/>
  <c r="I188" i="144"/>
  <c r="O184" i="144"/>
  <c r="M184" i="144"/>
  <c r="I184" i="144"/>
  <c r="M180" i="144"/>
  <c r="O180" i="144" s="1"/>
  <c r="I180" i="144"/>
  <c r="O176" i="144"/>
  <c r="M176" i="144"/>
  <c r="I176" i="144"/>
  <c r="M172" i="144"/>
  <c r="O172" i="144" s="1"/>
  <c r="I172" i="144"/>
  <c r="O168" i="144"/>
  <c r="M168" i="144"/>
  <c r="I168" i="144"/>
  <c r="M164" i="144"/>
  <c r="O164" i="144" s="1"/>
  <c r="I164" i="144"/>
  <c r="O160" i="144"/>
  <c r="M160" i="144"/>
  <c r="I160" i="144"/>
  <c r="M156" i="144"/>
  <c r="O156" i="144" s="1"/>
  <c r="I156" i="144"/>
  <c r="O152" i="144"/>
  <c r="M152" i="144"/>
  <c r="I152" i="144"/>
  <c r="M148" i="144"/>
  <c r="O148" i="144" s="1"/>
  <c r="I148" i="144"/>
  <c r="O144" i="144"/>
  <c r="M144" i="144"/>
  <c r="I144" i="144"/>
  <c r="M140" i="144"/>
  <c r="O140" i="144" s="1"/>
  <c r="I140" i="144"/>
  <c r="O136" i="144"/>
  <c r="M136" i="144"/>
  <c r="I136" i="144"/>
  <c r="M132" i="144"/>
  <c r="O132" i="144" s="1"/>
  <c r="I132" i="144"/>
  <c r="O128" i="144"/>
  <c r="M128" i="144"/>
  <c r="I128" i="144"/>
  <c r="M124" i="144"/>
  <c r="O124" i="144" s="1"/>
  <c r="I124" i="144"/>
  <c r="O120" i="144"/>
  <c r="M120" i="144"/>
  <c r="I120" i="144"/>
  <c r="M116" i="144"/>
  <c r="O116" i="144" s="1"/>
  <c r="I116" i="144"/>
  <c r="O112" i="144"/>
  <c r="M112" i="144"/>
  <c r="I112" i="144"/>
  <c r="M108" i="144"/>
  <c r="O108" i="144" s="1"/>
  <c r="I108" i="144"/>
  <c r="O104" i="144"/>
  <c r="M104" i="144"/>
  <c r="I104" i="144"/>
  <c r="M100" i="144"/>
  <c r="O100" i="144" s="1"/>
  <c r="I100" i="144"/>
  <c r="M99" i="144"/>
  <c r="L99" i="144"/>
  <c r="K99" i="144"/>
  <c r="J99" i="144"/>
  <c r="O95" i="144"/>
  <c r="M95" i="144"/>
  <c r="I95" i="144"/>
  <c r="M91" i="144"/>
  <c r="O91" i="144" s="1"/>
  <c r="I91" i="144"/>
  <c r="O87" i="144"/>
  <c r="M87" i="144"/>
  <c r="I87" i="144"/>
  <c r="M83" i="144"/>
  <c r="O83" i="144" s="1"/>
  <c r="I83" i="144"/>
  <c r="O79" i="144"/>
  <c r="M79" i="144"/>
  <c r="I79" i="144"/>
  <c r="M75" i="144"/>
  <c r="O75" i="144" s="1"/>
  <c r="I75" i="144"/>
  <c r="O71" i="144"/>
  <c r="M71" i="144"/>
  <c r="I71" i="144"/>
  <c r="M67" i="144"/>
  <c r="O67" i="144" s="1"/>
  <c r="I67" i="144"/>
  <c r="O63" i="144"/>
  <c r="M63" i="144"/>
  <c r="I63" i="144"/>
  <c r="M59" i="144"/>
  <c r="O59" i="144" s="1"/>
  <c r="I59" i="144"/>
  <c r="O55" i="144"/>
  <c r="M55" i="144"/>
  <c r="I55" i="144"/>
  <c r="M51" i="144"/>
  <c r="O51" i="144" s="1"/>
  <c r="I51" i="144"/>
  <c r="O47" i="144"/>
  <c r="M47" i="144"/>
  <c r="M46" i="144" s="1"/>
  <c r="I47" i="144"/>
  <c r="L46" i="144"/>
  <c r="L8" i="144" s="1"/>
  <c r="T7" i="144" s="1"/>
  <c r="K46" i="144"/>
  <c r="J46" i="144"/>
  <c r="J8" i="144" s="1"/>
  <c r="M42" i="144"/>
  <c r="O42" i="144" s="1"/>
  <c r="I42" i="144"/>
  <c r="O38" i="144"/>
  <c r="M38" i="144"/>
  <c r="I38" i="144"/>
  <c r="M34" i="144"/>
  <c r="O34" i="144" s="1"/>
  <c r="I34" i="144"/>
  <c r="O30" i="144"/>
  <c r="M30" i="144"/>
  <c r="I30" i="144"/>
  <c r="M26" i="144"/>
  <c r="O26" i="144" s="1"/>
  <c r="I26" i="144"/>
  <c r="O22" i="144"/>
  <c r="M22" i="144"/>
  <c r="I22" i="144"/>
  <c r="M18" i="144"/>
  <c r="O18" i="144" s="1"/>
  <c r="I18" i="144"/>
  <c r="O14" i="144"/>
  <c r="M14" i="144"/>
  <c r="I14" i="144"/>
  <c r="M10" i="144"/>
  <c r="I10" i="144"/>
  <c r="L9" i="144"/>
  <c r="K9" i="144"/>
  <c r="J9" i="144"/>
  <c r="K8" i="144"/>
  <c r="O241" i="143"/>
  <c r="M241" i="143"/>
  <c r="I241" i="143"/>
  <c r="M237" i="143"/>
  <c r="O237" i="143" s="1"/>
  <c r="I237" i="143"/>
  <c r="O233" i="143"/>
  <c r="M233" i="143"/>
  <c r="I233" i="143"/>
  <c r="M229" i="143"/>
  <c r="O229" i="143" s="1"/>
  <c r="I229" i="143"/>
  <c r="L228" i="143"/>
  <c r="K228" i="143"/>
  <c r="J228" i="143"/>
  <c r="O224" i="143"/>
  <c r="M224" i="143"/>
  <c r="I224" i="143"/>
  <c r="M220" i="143"/>
  <c r="O220" i="143" s="1"/>
  <c r="I220" i="143"/>
  <c r="O216" i="143"/>
  <c r="M216" i="143"/>
  <c r="I216" i="143"/>
  <c r="M212" i="143"/>
  <c r="O212" i="143" s="1"/>
  <c r="I212" i="143"/>
  <c r="O208" i="143"/>
  <c r="M208" i="143"/>
  <c r="I208" i="143"/>
  <c r="M204" i="143"/>
  <c r="O204" i="143" s="1"/>
  <c r="I204" i="143"/>
  <c r="O200" i="143"/>
  <c r="M200" i="143"/>
  <c r="I200" i="143"/>
  <c r="M196" i="143"/>
  <c r="O196" i="143" s="1"/>
  <c r="I196" i="143"/>
  <c r="O192" i="143"/>
  <c r="M192" i="143"/>
  <c r="I192" i="143"/>
  <c r="M188" i="143"/>
  <c r="O188" i="143" s="1"/>
  <c r="I188" i="143"/>
  <c r="O184" i="143"/>
  <c r="M184" i="143"/>
  <c r="I184" i="143"/>
  <c r="M180" i="143"/>
  <c r="O180" i="143" s="1"/>
  <c r="I180" i="143"/>
  <c r="O176" i="143"/>
  <c r="M176" i="143"/>
  <c r="I176" i="143"/>
  <c r="M172" i="143"/>
  <c r="O172" i="143" s="1"/>
  <c r="I172" i="143"/>
  <c r="O168" i="143"/>
  <c r="M168" i="143"/>
  <c r="I168" i="143"/>
  <c r="M164" i="143"/>
  <c r="O164" i="143" s="1"/>
  <c r="I164" i="143"/>
  <c r="O160" i="143"/>
  <c r="M160" i="143"/>
  <c r="I160" i="143"/>
  <c r="M156" i="143"/>
  <c r="O156" i="143" s="1"/>
  <c r="I156" i="143"/>
  <c r="O152" i="143"/>
  <c r="M152" i="143"/>
  <c r="I152" i="143"/>
  <c r="M148" i="143"/>
  <c r="O148" i="143" s="1"/>
  <c r="I148" i="143"/>
  <c r="O144" i="143"/>
  <c r="M144" i="143"/>
  <c r="I144" i="143"/>
  <c r="M140" i="143"/>
  <c r="O140" i="143" s="1"/>
  <c r="I140" i="143"/>
  <c r="O136" i="143"/>
  <c r="M136" i="143"/>
  <c r="I136" i="143"/>
  <c r="M132" i="143"/>
  <c r="O132" i="143" s="1"/>
  <c r="I132" i="143"/>
  <c r="O128" i="143"/>
  <c r="M128" i="143"/>
  <c r="I128" i="143"/>
  <c r="M124" i="143"/>
  <c r="O124" i="143" s="1"/>
  <c r="I124" i="143"/>
  <c r="O120" i="143"/>
  <c r="M120" i="143"/>
  <c r="I120" i="143"/>
  <c r="M116" i="143"/>
  <c r="O116" i="143" s="1"/>
  <c r="I116" i="143"/>
  <c r="O112" i="143"/>
  <c r="M112" i="143"/>
  <c r="I112" i="143"/>
  <c r="M108" i="143"/>
  <c r="O108" i="143" s="1"/>
  <c r="I108" i="143"/>
  <c r="O104" i="143"/>
  <c r="M104" i="143"/>
  <c r="I104" i="143"/>
  <c r="M100" i="143"/>
  <c r="O100" i="143" s="1"/>
  <c r="I100" i="143"/>
  <c r="O96" i="143"/>
  <c r="M96" i="143"/>
  <c r="I96" i="143"/>
  <c r="M92" i="143"/>
  <c r="O92" i="143" s="1"/>
  <c r="I92" i="143"/>
  <c r="O88" i="143"/>
  <c r="M88" i="143"/>
  <c r="I88" i="143"/>
  <c r="M84" i="143"/>
  <c r="O84" i="143" s="1"/>
  <c r="I84" i="143"/>
  <c r="O80" i="143"/>
  <c r="M80" i="143"/>
  <c r="I80" i="143"/>
  <c r="M76" i="143"/>
  <c r="I76" i="143"/>
  <c r="O72" i="143"/>
  <c r="M72" i="143"/>
  <c r="I72" i="143"/>
  <c r="L71" i="143"/>
  <c r="L8" i="143" s="1"/>
  <c r="K71" i="143"/>
  <c r="J71" i="143"/>
  <c r="J8" i="143" s="1"/>
  <c r="M67" i="143"/>
  <c r="O67" i="143" s="1"/>
  <c r="I67" i="143"/>
  <c r="O63" i="143"/>
  <c r="M63" i="143"/>
  <c r="I63" i="143"/>
  <c r="M59" i="143"/>
  <c r="O59" i="143" s="1"/>
  <c r="I59" i="143"/>
  <c r="O55" i="143"/>
  <c r="M55" i="143"/>
  <c r="I55" i="143"/>
  <c r="M51" i="143"/>
  <c r="O51" i="143" s="1"/>
  <c r="I51" i="143"/>
  <c r="O47" i="143"/>
  <c r="M47" i="143"/>
  <c r="I47" i="143"/>
  <c r="M43" i="143"/>
  <c r="O43" i="143" s="1"/>
  <c r="I43" i="143"/>
  <c r="L42" i="143"/>
  <c r="K42" i="143"/>
  <c r="J42" i="143"/>
  <c r="O38" i="143"/>
  <c r="M38" i="143"/>
  <c r="I38" i="143"/>
  <c r="M34" i="143"/>
  <c r="O34" i="143" s="1"/>
  <c r="I34" i="143"/>
  <c r="O30" i="143"/>
  <c r="M30" i="143"/>
  <c r="I30" i="143"/>
  <c r="M26" i="143"/>
  <c r="O26" i="143" s="1"/>
  <c r="I26" i="143"/>
  <c r="O22" i="143"/>
  <c r="M22" i="143"/>
  <c r="I22" i="143"/>
  <c r="M18" i="143"/>
  <c r="O18" i="143" s="1"/>
  <c r="I18" i="143"/>
  <c r="O14" i="143"/>
  <c r="M14" i="143"/>
  <c r="I14" i="143"/>
  <c r="M10" i="143"/>
  <c r="O10" i="143" s="1"/>
  <c r="I10" i="143"/>
  <c r="L9" i="143"/>
  <c r="K9" i="143"/>
  <c r="J9" i="143"/>
  <c r="K8" i="143"/>
  <c r="T7" i="143"/>
  <c r="O169" i="142"/>
  <c r="M169" i="142"/>
  <c r="M168" i="142" s="1"/>
  <c r="I169" i="142"/>
  <c r="L168" i="142"/>
  <c r="L8" i="142" s="1"/>
  <c r="T7" i="142" s="1"/>
  <c r="K168" i="142"/>
  <c r="J168" i="142"/>
  <c r="J8" i="142" s="1"/>
  <c r="M164" i="142"/>
  <c r="O164" i="142" s="1"/>
  <c r="I164" i="142"/>
  <c r="O160" i="142"/>
  <c r="M160" i="142"/>
  <c r="I160" i="142"/>
  <c r="M156" i="142"/>
  <c r="O156" i="142" s="1"/>
  <c r="I156" i="142"/>
  <c r="O152" i="142"/>
  <c r="M152" i="142"/>
  <c r="I152" i="142"/>
  <c r="M148" i="142"/>
  <c r="O148" i="142" s="1"/>
  <c r="I148" i="142"/>
  <c r="O144" i="142"/>
  <c r="M144" i="142"/>
  <c r="I144" i="142"/>
  <c r="M140" i="142"/>
  <c r="O140" i="142" s="1"/>
  <c r="I140" i="142"/>
  <c r="O136" i="142"/>
  <c r="M136" i="142"/>
  <c r="I136" i="142"/>
  <c r="M132" i="142"/>
  <c r="O132" i="142" s="1"/>
  <c r="I132" i="142"/>
  <c r="O128" i="142"/>
  <c r="M128" i="142"/>
  <c r="I128" i="142"/>
  <c r="M124" i="142"/>
  <c r="O124" i="142" s="1"/>
  <c r="I124" i="142"/>
  <c r="O120" i="142"/>
  <c r="M120" i="142"/>
  <c r="I120" i="142"/>
  <c r="M116" i="142"/>
  <c r="O116" i="142" s="1"/>
  <c r="I116" i="142"/>
  <c r="O112" i="142"/>
  <c r="M112" i="142"/>
  <c r="I112" i="142"/>
  <c r="M108" i="142"/>
  <c r="O108" i="142" s="1"/>
  <c r="I108" i="142"/>
  <c r="O104" i="142"/>
  <c r="M104" i="142"/>
  <c r="I104" i="142"/>
  <c r="M100" i="142"/>
  <c r="O100" i="142" s="1"/>
  <c r="I100" i="142"/>
  <c r="O96" i="142"/>
  <c r="M96" i="142"/>
  <c r="I96" i="142"/>
  <c r="M92" i="142"/>
  <c r="O92" i="142" s="1"/>
  <c r="I92" i="142"/>
  <c r="L91" i="142"/>
  <c r="K91" i="142"/>
  <c r="J91" i="142"/>
  <c r="O87" i="142"/>
  <c r="M87" i="142"/>
  <c r="I87" i="142"/>
  <c r="M83" i="142"/>
  <c r="O83" i="142" s="1"/>
  <c r="I83" i="142"/>
  <c r="O79" i="142"/>
  <c r="M79" i="142"/>
  <c r="I79" i="142"/>
  <c r="M75" i="142"/>
  <c r="O75" i="142" s="1"/>
  <c r="I75" i="142"/>
  <c r="O71" i="142"/>
  <c r="M71" i="142"/>
  <c r="I71" i="142"/>
  <c r="M67" i="142"/>
  <c r="O67" i="142" s="1"/>
  <c r="I67" i="142"/>
  <c r="O63" i="142"/>
  <c r="M63" i="142"/>
  <c r="I63" i="142"/>
  <c r="M59" i="142"/>
  <c r="O59" i="142" s="1"/>
  <c r="I59" i="142"/>
  <c r="O55" i="142"/>
  <c r="M55" i="142"/>
  <c r="I55" i="142"/>
  <c r="M51" i="142"/>
  <c r="O51" i="142" s="1"/>
  <c r="I51" i="142"/>
  <c r="O47" i="142"/>
  <c r="M47" i="142"/>
  <c r="I47" i="142"/>
  <c r="M43" i="142"/>
  <c r="O43" i="142" s="1"/>
  <c r="I43" i="142"/>
  <c r="L42" i="142"/>
  <c r="K42" i="142"/>
  <c r="J42" i="142"/>
  <c r="O38" i="142"/>
  <c r="M38" i="142"/>
  <c r="I38" i="142"/>
  <c r="M34" i="142"/>
  <c r="O34" i="142" s="1"/>
  <c r="I34" i="142"/>
  <c r="O30" i="142"/>
  <c r="M30" i="142"/>
  <c r="I30" i="142"/>
  <c r="M26" i="142"/>
  <c r="O26" i="142" s="1"/>
  <c r="I26" i="142"/>
  <c r="O22" i="142"/>
  <c r="M22" i="142"/>
  <c r="I22" i="142"/>
  <c r="M18" i="142"/>
  <c r="O18" i="142" s="1"/>
  <c r="I18" i="142"/>
  <c r="O14" i="142"/>
  <c r="M14" i="142"/>
  <c r="I14" i="142"/>
  <c r="M10" i="142"/>
  <c r="O10" i="142" s="1"/>
  <c r="I10" i="142"/>
  <c r="L9" i="142"/>
  <c r="K9" i="142"/>
  <c r="J9" i="142"/>
  <c r="K8" i="142"/>
  <c r="O185" i="141"/>
  <c r="M185" i="141"/>
  <c r="I185" i="141"/>
  <c r="M181" i="141"/>
  <c r="O181" i="141" s="1"/>
  <c r="I181" i="141"/>
  <c r="M180" i="141"/>
  <c r="L180" i="141"/>
  <c r="K180" i="141"/>
  <c r="J180" i="141"/>
  <c r="O176" i="141"/>
  <c r="M176" i="141"/>
  <c r="I176" i="141"/>
  <c r="M172" i="141"/>
  <c r="O172" i="141" s="1"/>
  <c r="I172" i="141"/>
  <c r="O168" i="141"/>
  <c r="M168" i="141"/>
  <c r="I168" i="141"/>
  <c r="M164" i="141"/>
  <c r="O164" i="141" s="1"/>
  <c r="I164" i="141"/>
  <c r="O160" i="141"/>
  <c r="M160" i="141"/>
  <c r="I160" i="141"/>
  <c r="M156" i="141"/>
  <c r="O156" i="141" s="1"/>
  <c r="I156" i="141"/>
  <c r="O152" i="141"/>
  <c r="M152" i="141"/>
  <c r="I152" i="141"/>
  <c r="M148" i="141"/>
  <c r="O148" i="141" s="1"/>
  <c r="I148" i="141"/>
  <c r="O144" i="141"/>
  <c r="M144" i="141"/>
  <c r="I144" i="141"/>
  <c r="M140" i="141"/>
  <c r="O140" i="141" s="1"/>
  <c r="I140" i="141"/>
  <c r="O136" i="141"/>
  <c r="M136" i="141"/>
  <c r="I136" i="141"/>
  <c r="M132" i="141"/>
  <c r="O132" i="141" s="1"/>
  <c r="I132" i="141"/>
  <c r="O128" i="141"/>
  <c r="M128" i="141"/>
  <c r="I128" i="141"/>
  <c r="M124" i="141"/>
  <c r="O124" i="141" s="1"/>
  <c r="I124" i="141"/>
  <c r="O120" i="141"/>
  <c r="M120" i="141"/>
  <c r="I120" i="141"/>
  <c r="M116" i="141"/>
  <c r="O116" i="141" s="1"/>
  <c r="I116" i="141"/>
  <c r="O112" i="141"/>
  <c r="M112" i="141"/>
  <c r="I112" i="141"/>
  <c r="M108" i="141"/>
  <c r="O108" i="141" s="1"/>
  <c r="I108" i="141"/>
  <c r="O104" i="141"/>
  <c r="M104" i="141"/>
  <c r="I104" i="141"/>
  <c r="M100" i="141"/>
  <c r="O100" i="141" s="1"/>
  <c r="I100" i="141"/>
  <c r="O96" i="141"/>
  <c r="M96" i="141"/>
  <c r="I96" i="141"/>
  <c r="M92" i="141"/>
  <c r="O92" i="141" s="1"/>
  <c r="I92" i="141"/>
  <c r="O88" i="141"/>
  <c r="M88" i="141"/>
  <c r="I88" i="141"/>
  <c r="M84" i="141"/>
  <c r="O84" i="141" s="1"/>
  <c r="I84" i="141"/>
  <c r="O80" i="141"/>
  <c r="M80" i="141"/>
  <c r="M79" i="141" s="1"/>
  <c r="I80" i="141"/>
  <c r="L79" i="141"/>
  <c r="L8" i="141" s="1"/>
  <c r="K79" i="141"/>
  <c r="J79" i="141"/>
  <c r="J8" i="141" s="1"/>
  <c r="M75" i="141"/>
  <c r="O75" i="141" s="1"/>
  <c r="I75" i="141"/>
  <c r="O71" i="141"/>
  <c r="M71" i="141"/>
  <c r="I71" i="141"/>
  <c r="M67" i="141"/>
  <c r="O67" i="141" s="1"/>
  <c r="I67" i="141"/>
  <c r="O63" i="141"/>
  <c r="M63" i="141"/>
  <c r="I63" i="141"/>
  <c r="M59" i="141"/>
  <c r="O59" i="141" s="1"/>
  <c r="I59" i="141"/>
  <c r="O55" i="141"/>
  <c r="M55" i="141"/>
  <c r="I55" i="141"/>
  <c r="M51" i="141"/>
  <c r="O51" i="141" s="1"/>
  <c r="I51" i="141"/>
  <c r="O47" i="141"/>
  <c r="M47" i="141"/>
  <c r="I47" i="141"/>
  <c r="M43" i="141"/>
  <c r="O43" i="141" s="1"/>
  <c r="I43" i="141"/>
  <c r="L42" i="141"/>
  <c r="K42" i="141"/>
  <c r="J42" i="141"/>
  <c r="O38" i="141"/>
  <c r="M38" i="141"/>
  <c r="I38" i="141"/>
  <c r="M34" i="141"/>
  <c r="O34" i="141" s="1"/>
  <c r="I34" i="141"/>
  <c r="O30" i="141"/>
  <c r="M30" i="141"/>
  <c r="I30" i="141"/>
  <c r="M26" i="141"/>
  <c r="O26" i="141" s="1"/>
  <c r="I26" i="141"/>
  <c r="O22" i="141"/>
  <c r="M22" i="141"/>
  <c r="I22" i="141"/>
  <c r="M18" i="141"/>
  <c r="O18" i="141" s="1"/>
  <c r="I18" i="141"/>
  <c r="O14" i="141"/>
  <c r="M14" i="141"/>
  <c r="I14" i="141"/>
  <c r="M10" i="141"/>
  <c r="O10" i="141" s="1"/>
  <c r="I10" i="141"/>
  <c r="L9" i="141"/>
  <c r="K9" i="141"/>
  <c r="J9" i="141"/>
  <c r="K8" i="141"/>
  <c r="T7" i="141"/>
  <c r="O137" i="140"/>
  <c r="M137" i="140"/>
  <c r="I137" i="140"/>
  <c r="M133" i="140"/>
  <c r="O133" i="140" s="1"/>
  <c r="I133" i="140"/>
  <c r="O129" i="140"/>
  <c r="M129" i="140"/>
  <c r="I129" i="140"/>
  <c r="M125" i="140"/>
  <c r="O125" i="140" s="1"/>
  <c r="I125" i="140"/>
  <c r="M124" i="140"/>
  <c r="L124" i="140"/>
  <c r="K124" i="140"/>
  <c r="J124" i="140"/>
  <c r="O120" i="140"/>
  <c r="M120" i="140"/>
  <c r="I120" i="140"/>
  <c r="M116" i="140"/>
  <c r="O116" i="140" s="1"/>
  <c r="I116" i="140"/>
  <c r="O112" i="140"/>
  <c r="M112" i="140"/>
  <c r="I112" i="140"/>
  <c r="M108" i="140"/>
  <c r="O108" i="140" s="1"/>
  <c r="I108" i="140"/>
  <c r="O104" i="140"/>
  <c r="M104" i="140"/>
  <c r="I104" i="140"/>
  <c r="M100" i="140"/>
  <c r="O100" i="140" s="1"/>
  <c r="I100" i="140"/>
  <c r="O96" i="140"/>
  <c r="M96" i="140"/>
  <c r="I96" i="140"/>
  <c r="M92" i="140"/>
  <c r="O92" i="140" s="1"/>
  <c r="I92" i="140"/>
  <c r="O88" i="140"/>
  <c r="M88" i="140"/>
  <c r="I88" i="140"/>
  <c r="M84" i="140"/>
  <c r="I84" i="140"/>
  <c r="O80" i="140"/>
  <c r="M80" i="140"/>
  <c r="I80" i="140"/>
  <c r="L79" i="140"/>
  <c r="K79" i="140"/>
  <c r="J79" i="140"/>
  <c r="M75" i="140"/>
  <c r="O75" i="140" s="1"/>
  <c r="I75" i="140"/>
  <c r="O71" i="140"/>
  <c r="M71" i="140"/>
  <c r="I71" i="140"/>
  <c r="M67" i="140"/>
  <c r="O67" i="140" s="1"/>
  <c r="I67" i="140"/>
  <c r="O63" i="140"/>
  <c r="M63" i="140"/>
  <c r="I63" i="140"/>
  <c r="M59" i="140"/>
  <c r="O59" i="140" s="1"/>
  <c r="I59" i="140"/>
  <c r="O55" i="140"/>
  <c r="M55" i="140"/>
  <c r="I55" i="140"/>
  <c r="M51" i="140"/>
  <c r="I51" i="140"/>
  <c r="O47" i="140"/>
  <c r="M47" i="140"/>
  <c r="I47" i="140"/>
  <c r="L46" i="140"/>
  <c r="K46" i="140"/>
  <c r="J46" i="140"/>
  <c r="J8" i="140" s="1"/>
  <c r="M42" i="140"/>
  <c r="O42" i="140" s="1"/>
  <c r="I42" i="140"/>
  <c r="O38" i="140"/>
  <c r="M38" i="140"/>
  <c r="I38" i="140"/>
  <c r="M34" i="140"/>
  <c r="O34" i="140" s="1"/>
  <c r="I34" i="140"/>
  <c r="O30" i="140"/>
  <c r="M30" i="140"/>
  <c r="I30" i="140"/>
  <c r="M26" i="140"/>
  <c r="O26" i="140" s="1"/>
  <c r="I26" i="140"/>
  <c r="O22" i="140"/>
  <c r="M22" i="140"/>
  <c r="I22" i="140"/>
  <c r="M18" i="140"/>
  <c r="O18" i="140" s="1"/>
  <c r="I18" i="140"/>
  <c r="O14" i="140"/>
  <c r="M14" i="140"/>
  <c r="I14" i="140"/>
  <c r="M10" i="140"/>
  <c r="O10" i="140" s="1"/>
  <c r="I10" i="140"/>
  <c r="M9" i="140"/>
  <c r="L9" i="140"/>
  <c r="K9" i="140"/>
  <c r="J9" i="140"/>
  <c r="K8" i="140"/>
  <c r="O197" i="139"/>
  <c r="M197" i="139"/>
  <c r="I197" i="139"/>
  <c r="M193" i="139"/>
  <c r="O193" i="139" s="1"/>
  <c r="I193" i="139"/>
  <c r="M189" i="139"/>
  <c r="I189" i="139"/>
  <c r="L188" i="139"/>
  <c r="K188" i="139"/>
  <c r="J188" i="139"/>
  <c r="M184" i="139"/>
  <c r="O184" i="139" s="1"/>
  <c r="I184" i="139"/>
  <c r="O180" i="139"/>
  <c r="M180" i="139"/>
  <c r="I180" i="139"/>
  <c r="O176" i="139"/>
  <c r="M176" i="139"/>
  <c r="I176" i="139"/>
  <c r="O172" i="139"/>
  <c r="M172" i="139"/>
  <c r="I172" i="139"/>
  <c r="M168" i="139"/>
  <c r="O168" i="139" s="1"/>
  <c r="I168" i="139"/>
  <c r="O164" i="139"/>
  <c r="M164" i="139"/>
  <c r="I164" i="139"/>
  <c r="O160" i="139"/>
  <c r="M160" i="139"/>
  <c r="I160" i="139"/>
  <c r="M156" i="139"/>
  <c r="O156" i="139" s="1"/>
  <c r="I156" i="139"/>
  <c r="M152" i="139"/>
  <c r="O152" i="139" s="1"/>
  <c r="I152" i="139"/>
  <c r="O148" i="139"/>
  <c r="M148" i="139"/>
  <c r="I148" i="139"/>
  <c r="M144" i="139"/>
  <c r="O144" i="139" s="1"/>
  <c r="I144" i="139"/>
  <c r="M140" i="139"/>
  <c r="O140" i="139" s="1"/>
  <c r="I140" i="139"/>
  <c r="M136" i="139"/>
  <c r="O136" i="139" s="1"/>
  <c r="I136" i="139"/>
  <c r="M132" i="139"/>
  <c r="O132" i="139" s="1"/>
  <c r="I132" i="139"/>
  <c r="M128" i="139"/>
  <c r="O128" i="139" s="1"/>
  <c r="I128" i="139"/>
  <c r="O124" i="139"/>
  <c r="M124" i="139"/>
  <c r="I124" i="139"/>
  <c r="O120" i="139"/>
  <c r="M120" i="139"/>
  <c r="I120" i="139"/>
  <c r="M116" i="139"/>
  <c r="O116" i="139" s="1"/>
  <c r="I116" i="139"/>
  <c r="M112" i="139"/>
  <c r="O112" i="139" s="1"/>
  <c r="I112" i="139"/>
  <c r="O108" i="139"/>
  <c r="M108" i="139"/>
  <c r="I108" i="139"/>
  <c r="O104" i="139"/>
  <c r="M104" i="139"/>
  <c r="M103" i="139" s="1"/>
  <c r="I104" i="139"/>
  <c r="L103" i="139"/>
  <c r="K103" i="139"/>
  <c r="J103" i="139"/>
  <c r="M99" i="139"/>
  <c r="O99" i="139" s="1"/>
  <c r="I99" i="139"/>
  <c r="M95" i="139"/>
  <c r="O95" i="139" s="1"/>
  <c r="I95" i="139"/>
  <c r="O91" i="139"/>
  <c r="M91" i="139"/>
  <c r="I91" i="139"/>
  <c r="O87" i="139"/>
  <c r="M87" i="139"/>
  <c r="I87" i="139"/>
  <c r="M83" i="139"/>
  <c r="O83" i="139" s="1"/>
  <c r="I83" i="139"/>
  <c r="M79" i="139"/>
  <c r="O79" i="139" s="1"/>
  <c r="I79" i="139"/>
  <c r="O75" i="139"/>
  <c r="M75" i="139"/>
  <c r="I75" i="139"/>
  <c r="O71" i="139"/>
  <c r="M71" i="139"/>
  <c r="I71" i="139"/>
  <c r="M67" i="139"/>
  <c r="O67" i="139" s="1"/>
  <c r="I67" i="139"/>
  <c r="M63" i="139"/>
  <c r="O63" i="139" s="1"/>
  <c r="I63" i="139"/>
  <c r="O59" i="139"/>
  <c r="M59" i="139"/>
  <c r="I59" i="139"/>
  <c r="O55" i="139"/>
  <c r="M55" i="139"/>
  <c r="I55" i="139"/>
  <c r="M51" i="139"/>
  <c r="O51" i="139" s="1"/>
  <c r="I51" i="139"/>
  <c r="M47" i="139"/>
  <c r="O47" i="139" s="1"/>
  <c r="I47" i="139"/>
  <c r="O43" i="139"/>
  <c r="M43" i="139"/>
  <c r="I43" i="139"/>
  <c r="O39" i="139"/>
  <c r="M39" i="139"/>
  <c r="M38" i="139" s="1"/>
  <c r="I39" i="139"/>
  <c r="L38" i="139"/>
  <c r="L8" i="139" s="1"/>
  <c r="T7" i="139" s="1"/>
  <c r="K38" i="139"/>
  <c r="K8" i="139" s="1"/>
  <c r="J38" i="139"/>
  <c r="M34" i="139"/>
  <c r="O34" i="139" s="1"/>
  <c r="I34" i="139"/>
  <c r="M30" i="139"/>
  <c r="O30" i="139" s="1"/>
  <c r="I30" i="139"/>
  <c r="O26" i="139"/>
  <c r="M26" i="139"/>
  <c r="I26" i="139"/>
  <c r="O22" i="139"/>
  <c r="M22" i="139"/>
  <c r="I22" i="139"/>
  <c r="M18" i="139"/>
  <c r="O18" i="139" s="1"/>
  <c r="I18" i="139"/>
  <c r="M14" i="139"/>
  <c r="O14" i="139" s="1"/>
  <c r="I14" i="139"/>
  <c r="O10" i="139"/>
  <c r="M10" i="139"/>
  <c r="I10" i="139"/>
  <c r="M9" i="139"/>
  <c r="L9" i="139"/>
  <c r="K9" i="139"/>
  <c r="J9" i="139"/>
  <c r="J8" i="139"/>
  <c r="M245" i="138"/>
  <c r="O245" i="138" s="1"/>
  <c r="I245" i="138"/>
  <c r="O241" i="138"/>
  <c r="M241" i="138"/>
  <c r="I241" i="138"/>
  <c r="O237" i="138"/>
  <c r="M237" i="138"/>
  <c r="I237" i="138"/>
  <c r="M233" i="138"/>
  <c r="M228" i="138" s="1"/>
  <c r="I233" i="138"/>
  <c r="M229" i="138"/>
  <c r="O229" i="138" s="1"/>
  <c r="I229" i="138"/>
  <c r="L228" i="138"/>
  <c r="K228" i="138"/>
  <c r="J228" i="138"/>
  <c r="O224" i="138"/>
  <c r="M224" i="138"/>
  <c r="I224" i="138"/>
  <c r="O220" i="138"/>
  <c r="M220" i="138"/>
  <c r="I220" i="138"/>
  <c r="M216" i="138"/>
  <c r="O216" i="138" s="1"/>
  <c r="I216" i="138"/>
  <c r="M212" i="138"/>
  <c r="O212" i="138" s="1"/>
  <c r="I212" i="138"/>
  <c r="O208" i="138"/>
  <c r="M208" i="138"/>
  <c r="I208" i="138"/>
  <c r="O204" i="138"/>
  <c r="M204" i="138"/>
  <c r="I204" i="138"/>
  <c r="M200" i="138"/>
  <c r="O200" i="138" s="1"/>
  <c r="I200" i="138"/>
  <c r="M196" i="138"/>
  <c r="O196" i="138" s="1"/>
  <c r="I196" i="138"/>
  <c r="O192" i="138"/>
  <c r="M192" i="138"/>
  <c r="I192" i="138"/>
  <c r="O188" i="138"/>
  <c r="M188" i="138"/>
  <c r="I188" i="138"/>
  <c r="M184" i="138"/>
  <c r="O184" i="138" s="1"/>
  <c r="I184" i="138"/>
  <c r="M180" i="138"/>
  <c r="O180" i="138" s="1"/>
  <c r="I180" i="138"/>
  <c r="O176" i="138"/>
  <c r="M176" i="138"/>
  <c r="I176" i="138"/>
  <c r="O172" i="138"/>
  <c r="M172" i="138"/>
  <c r="I172" i="138"/>
  <c r="M168" i="138"/>
  <c r="O168" i="138" s="1"/>
  <c r="I168" i="138"/>
  <c r="M164" i="138"/>
  <c r="O164" i="138" s="1"/>
  <c r="I164" i="138"/>
  <c r="O160" i="138"/>
  <c r="M160" i="138"/>
  <c r="I160" i="138"/>
  <c r="O156" i="138"/>
  <c r="M156" i="138"/>
  <c r="I156" i="138"/>
  <c r="M152" i="138"/>
  <c r="O152" i="138" s="1"/>
  <c r="I152" i="138"/>
  <c r="M148" i="138"/>
  <c r="O148" i="138" s="1"/>
  <c r="I148" i="138"/>
  <c r="O144" i="138"/>
  <c r="M144" i="138"/>
  <c r="I144" i="138"/>
  <c r="O140" i="138"/>
  <c r="M140" i="138"/>
  <c r="I140" i="138"/>
  <c r="M136" i="138"/>
  <c r="O136" i="138" s="1"/>
  <c r="I136" i="138"/>
  <c r="M132" i="138"/>
  <c r="O132" i="138" s="1"/>
  <c r="I132" i="138"/>
  <c r="O128" i="138"/>
  <c r="M128" i="138"/>
  <c r="I128" i="138"/>
  <c r="O124" i="138"/>
  <c r="M124" i="138"/>
  <c r="I124" i="138"/>
  <c r="M120" i="138"/>
  <c r="O120" i="138" s="1"/>
  <c r="I120" i="138"/>
  <c r="M116" i="138"/>
  <c r="O116" i="138" s="1"/>
  <c r="I116" i="138"/>
  <c r="O112" i="138"/>
  <c r="M112" i="138"/>
  <c r="I112" i="138"/>
  <c r="O108" i="138"/>
  <c r="M108" i="138"/>
  <c r="I108" i="138"/>
  <c r="M104" i="138"/>
  <c r="O104" i="138" s="1"/>
  <c r="I104" i="138"/>
  <c r="M100" i="138"/>
  <c r="O100" i="138" s="1"/>
  <c r="I100" i="138"/>
  <c r="O96" i="138"/>
  <c r="M96" i="138"/>
  <c r="I96" i="138"/>
  <c r="O92" i="138"/>
  <c r="M92" i="138"/>
  <c r="I92" i="138"/>
  <c r="M88" i="138"/>
  <c r="M87" i="138" s="1"/>
  <c r="I88" i="138"/>
  <c r="L87" i="138"/>
  <c r="K87" i="138"/>
  <c r="K8" i="138" s="1"/>
  <c r="J87" i="138"/>
  <c r="M83" i="138"/>
  <c r="O83" i="138" s="1"/>
  <c r="I83" i="138"/>
  <c r="O79" i="138"/>
  <c r="M79" i="138"/>
  <c r="I79" i="138"/>
  <c r="O75" i="138"/>
  <c r="M75" i="138"/>
  <c r="I75" i="138"/>
  <c r="M71" i="138"/>
  <c r="O71" i="138" s="1"/>
  <c r="I71" i="138"/>
  <c r="M67" i="138"/>
  <c r="O67" i="138" s="1"/>
  <c r="I67" i="138"/>
  <c r="O63" i="138"/>
  <c r="M63" i="138"/>
  <c r="I63" i="138"/>
  <c r="O59" i="138"/>
  <c r="M59" i="138"/>
  <c r="I59" i="138"/>
  <c r="M55" i="138"/>
  <c r="O55" i="138" s="1"/>
  <c r="I55" i="138"/>
  <c r="M51" i="138"/>
  <c r="O51" i="138" s="1"/>
  <c r="I51" i="138"/>
  <c r="O47" i="138"/>
  <c r="M47" i="138"/>
  <c r="I47" i="138"/>
  <c r="O43" i="138"/>
  <c r="M43" i="138"/>
  <c r="I43" i="138"/>
  <c r="M39" i="138"/>
  <c r="M34" i="138" s="1"/>
  <c r="I39" i="138"/>
  <c r="M35" i="138"/>
  <c r="O35" i="138" s="1"/>
  <c r="I35" i="138"/>
  <c r="L34" i="138"/>
  <c r="K34" i="138"/>
  <c r="J34" i="138"/>
  <c r="J8" i="138" s="1"/>
  <c r="O30" i="138"/>
  <c r="M30" i="138"/>
  <c r="I30" i="138"/>
  <c r="O26" i="138"/>
  <c r="M26" i="138"/>
  <c r="I26" i="138"/>
  <c r="M22" i="138"/>
  <c r="O22" i="138" s="1"/>
  <c r="I22" i="138"/>
  <c r="M18" i="138"/>
  <c r="O18" i="138" s="1"/>
  <c r="I18" i="138"/>
  <c r="O14" i="138"/>
  <c r="M14" i="138"/>
  <c r="I14" i="138"/>
  <c r="O10" i="138"/>
  <c r="M10" i="138"/>
  <c r="M9" i="138" s="1"/>
  <c r="I10" i="138"/>
  <c r="L9" i="138"/>
  <c r="K9" i="138"/>
  <c r="J9" i="138"/>
  <c r="L8" i="138"/>
  <c r="T7" i="138" s="1"/>
  <c r="O160" i="137"/>
  <c r="M160" i="137"/>
  <c r="I160" i="137"/>
  <c r="O156" i="137"/>
  <c r="M156" i="137"/>
  <c r="I156" i="137"/>
  <c r="M155" i="137"/>
  <c r="L155" i="137"/>
  <c r="K155" i="137"/>
  <c r="J155" i="137"/>
  <c r="M151" i="137"/>
  <c r="O151" i="137" s="1"/>
  <c r="I151" i="137"/>
  <c r="M147" i="137"/>
  <c r="O147" i="137" s="1"/>
  <c r="I147" i="137"/>
  <c r="O143" i="137"/>
  <c r="M143" i="137"/>
  <c r="I143" i="137"/>
  <c r="O139" i="137"/>
  <c r="M139" i="137"/>
  <c r="I139" i="137"/>
  <c r="M135" i="137"/>
  <c r="O135" i="137" s="1"/>
  <c r="I135" i="137"/>
  <c r="M131" i="137"/>
  <c r="O131" i="137" s="1"/>
  <c r="I131" i="137"/>
  <c r="O127" i="137"/>
  <c r="M127" i="137"/>
  <c r="I127" i="137"/>
  <c r="O123" i="137"/>
  <c r="M123" i="137"/>
  <c r="I123" i="137"/>
  <c r="M119" i="137"/>
  <c r="O119" i="137" s="1"/>
  <c r="I119" i="137"/>
  <c r="M115" i="137"/>
  <c r="O115" i="137" s="1"/>
  <c r="I115" i="137"/>
  <c r="O111" i="137"/>
  <c r="M111" i="137"/>
  <c r="I111" i="137"/>
  <c r="O107" i="137"/>
  <c r="M107" i="137"/>
  <c r="I107" i="137"/>
  <c r="M103" i="137"/>
  <c r="O103" i="137" s="1"/>
  <c r="I103" i="137"/>
  <c r="M99" i="137"/>
  <c r="O99" i="137" s="1"/>
  <c r="I99" i="137"/>
  <c r="O95" i="137"/>
  <c r="M95" i="137"/>
  <c r="I95" i="137"/>
  <c r="O91" i="137"/>
  <c r="M91" i="137"/>
  <c r="I91" i="137"/>
  <c r="M87" i="137"/>
  <c r="O87" i="137" s="1"/>
  <c r="I87" i="137"/>
  <c r="M83" i="137"/>
  <c r="O83" i="137" s="1"/>
  <c r="I83" i="137"/>
  <c r="O79" i="137"/>
  <c r="M79" i="137"/>
  <c r="I79" i="137"/>
  <c r="O75" i="137"/>
  <c r="M75" i="137"/>
  <c r="I75" i="137"/>
  <c r="M71" i="137"/>
  <c r="O71" i="137" s="1"/>
  <c r="I71" i="137"/>
  <c r="M67" i="137"/>
  <c r="O67" i="137" s="1"/>
  <c r="I67" i="137"/>
  <c r="O63" i="137"/>
  <c r="M63" i="137"/>
  <c r="I63" i="137"/>
  <c r="O59" i="137"/>
  <c r="M59" i="137"/>
  <c r="I59" i="137"/>
  <c r="L58" i="137"/>
  <c r="K58" i="137"/>
  <c r="J58" i="137"/>
  <c r="M54" i="137"/>
  <c r="O54" i="137" s="1"/>
  <c r="I54" i="137"/>
  <c r="M50" i="137"/>
  <c r="O50" i="137" s="1"/>
  <c r="I50" i="137"/>
  <c r="O46" i="137"/>
  <c r="M46" i="137"/>
  <c r="I46" i="137"/>
  <c r="O42" i="137"/>
  <c r="M42" i="137"/>
  <c r="I42" i="137"/>
  <c r="M38" i="137"/>
  <c r="O38" i="137" s="1"/>
  <c r="I38" i="137"/>
  <c r="M34" i="137"/>
  <c r="O34" i="137" s="1"/>
  <c r="I34" i="137"/>
  <c r="O30" i="137"/>
  <c r="M30" i="137"/>
  <c r="I30" i="137"/>
  <c r="O26" i="137"/>
  <c r="M26" i="137"/>
  <c r="I26" i="137"/>
  <c r="M22" i="137"/>
  <c r="O22" i="137" s="1"/>
  <c r="I22" i="137"/>
  <c r="M18" i="137"/>
  <c r="O18" i="137" s="1"/>
  <c r="I18" i="137"/>
  <c r="O14" i="137"/>
  <c r="M14" i="137"/>
  <c r="I14" i="137"/>
  <c r="O10" i="137"/>
  <c r="M10" i="137"/>
  <c r="I10" i="137"/>
  <c r="L9" i="137"/>
  <c r="K9" i="137"/>
  <c r="J9" i="137"/>
  <c r="L8" i="137"/>
  <c r="T7" i="137" s="1"/>
  <c r="K8" i="137"/>
  <c r="J8" i="137"/>
  <c r="O377" i="136"/>
  <c r="M377" i="136"/>
  <c r="I377" i="136"/>
  <c r="O373" i="136"/>
  <c r="M373" i="136"/>
  <c r="I373" i="136"/>
  <c r="M369" i="136"/>
  <c r="M368" i="136" s="1"/>
  <c r="I369" i="136"/>
  <c r="L368" i="136"/>
  <c r="K368" i="136"/>
  <c r="J368" i="136"/>
  <c r="M364" i="136"/>
  <c r="O364" i="136" s="1"/>
  <c r="I364" i="136"/>
  <c r="O360" i="136"/>
  <c r="M360" i="136"/>
  <c r="I360" i="136"/>
  <c r="O356" i="136"/>
  <c r="M356" i="136"/>
  <c r="I356" i="136"/>
  <c r="M352" i="136"/>
  <c r="O352" i="136" s="1"/>
  <c r="I352" i="136"/>
  <c r="M348" i="136"/>
  <c r="O348" i="136" s="1"/>
  <c r="I348" i="136"/>
  <c r="O344" i="136"/>
  <c r="M344" i="136"/>
  <c r="I344" i="136"/>
  <c r="O340" i="136"/>
  <c r="M340" i="136"/>
  <c r="I340" i="136"/>
  <c r="M336" i="136"/>
  <c r="O336" i="136" s="1"/>
  <c r="I336" i="136"/>
  <c r="M332" i="136"/>
  <c r="O332" i="136" s="1"/>
  <c r="I332" i="136"/>
  <c r="M328" i="136"/>
  <c r="O328" i="136" s="1"/>
  <c r="I328" i="136"/>
  <c r="O324" i="136"/>
  <c r="M324" i="136"/>
  <c r="I324" i="136"/>
  <c r="M320" i="136"/>
  <c r="O320" i="136" s="1"/>
  <c r="I320" i="136"/>
  <c r="M316" i="136"/>
  <c r="O316" i="136" s="1"/>
  <c r="I316" i="136"/>
  <c r="M312" i="136"/>
  <c r="O312" i="136" s="1"/>
  <c r="I312" i="136"/>
  <c r="O308" i="136"/>
  <c r="M308" i="136"/>
  <c r="I308" i="136"/>
  <c r="M304" i="136"/>
  <c r="O304" i="136" s="1"/>
  <c r="I304" i="136"/>
  <c r="M300" i="136"/>
  <c r="O300" i="136" s="1"/>
  <c r="I300" i="136"/>
  <c r="M296" i="136"/>
  <c r="O296" i="136" s="1"/>
  <c r="I296" i="136"/>
  <c r="O292" i="136"/>
  <c r="M292" i="136"/>
  <c r="I292" i="136"/>
  <c r="M288" i="136"/>
  <c r="O288" i="136" s="1"/>
  <c r="I288" i="136"/>
  <c r="M284" i="136"/>
  <c r="O284" i="136" s="1"/>
  <c r="I284" i="136"/>
  <c r="M280" i="136"/>
  <c r="O280" i="136" s="1"/>
  <c r="I280" i="136"/>
  <c r="O276" i="136"/>
  <c r="M276" i="136"/>
  <c r="I276" i="136"/>
  <c r="M272" i="136"/>
  <c r="O272" i="136" s="1"/>
  <c r="I272" i="136"/>
  <c r="M268" i="136"/>
  <c r="O268" i="136" s="1"/>
  <c r="I268" i="136"/>
  <c r="M264" i="136"/>
  <c r="O264" i="136" s="1"/>
  <c r="I264" i="136"/>
  <c r="O260" i="136"/>
  <c r="M260" i="136"/>
  <c r="I260" i="136"/>
  <c r="M256" i="136"/>
  <c r="O256" i="136" s="1"/>
  <c r="I256" i="136"/>
  <c r="M252" i="136"/>
  <c r="O252" i="136" s="1"/>
  <c r="I252" i="136"/>
  <c r="M248" i="136"/>
  <c r="O248" i="136" s="1"/>
  <c r="I248" i="136"/>
  <c r="O244" i="136"/>
  <c r="M244" i="136"/>
  <c r="I244" i="136"/>
  <c r="M240" i="136"/>
  <c r="O240" i="136" s="1"/>
  <c r="I240" i="136"/>
  <c r="M236" i="136"/>
  <c r="O236" i="136" s="1"/>
  <c r="I236" i="136"/>
  <c r="M232" i="136"/>
  <c r="O232" i="136" s="1"/>
  <c r="I232" i="136"/>
  <c r="O228" i="136"/>
  <c r="M228" i="136"/>
  <c r="I228" i="136"/>
  <c r="M224" i="136"/>
  <c r="O224" i="136" s="1"/>
  <c r="I224" i="136"/>
  <c r="M220" i="136"/>
  <c r="O220" i="136" s="1"/>
  <c r="I220" i="136"/>
  <c r="M216" i="136"/>
  <c r="O216" i="136" s="1"/>
  <c r="I216" i="136"/>
  <c r="O212" i="136"/>
  <c r="M212" i="136"/>
  <c r="I212" i="136"/>
  <c r="M208" i="136"/>
  <c r="O208" i="136" s="1"/>
  <c r="I208" i="136"/>
  <c r="M204" i="136"/>
  <c r="O204" i="136" s="1"/>
  <c r="I204" i="136"/>
  <c r="M200" i="136"/>
  <c r="O200" i="136" s="1"/>
  <c r="I200" i="136"/>
  <c r="O196" i="136"/>
  <c r="M196" i="136"/>
  <c r="I196" i="136"/>
  <c r="M192" i="136"/>
  <c r="O192" i="136" s="1"/>
  <c r="I192" i="136"/>
  <c r="M188" i="136"/>
  <c r="O188" i="136" s="1"/>
  <c r="I188" i="136"/>
  <c r="M184" i="136"/>
  <c r="O184" i="136" s="1"/>
  <c r="I184" i="136"/>
  <c r="O180" i="136"/>
  <c r="M180" i="136"/>
  <c r="I180" i="136"/>
  <c r="M176" i="136"/>
  <c r="O176" i="136" s="1"/>
  <c r="I176" i="136"/>
  <c r="M172" i="136"/>
  <c r="O172" i="136" s="1"/>
  <c r="I172" i="136"/>
  <c r="M168" i="136"/>
  <c r="O168" i="136" s="1"/>
  <c r="I168" i="136"/>
  <c r="O164" i="136"/>
  <c r="M164" i="136"/>
  <c r="I164" i="136"/>
  <c r="M160" i="136"/>
  <c r="O160" i="136" s="1"/>
  <c r="I160" i="136"/>
  <c r="M156" i="136"/>
  <c r="O156" i="136" s="1"/>
  <c r="I156" i="136"/>
  <c r="M152" i="136"/>
  <c r="O152" i="136" s="1"/>
  <c r="I152" i="136"/>
  <c r="O148" i="136"/>
  <c r="M148" i="136"/>
  <c r="I148" i="136"/>
  <c r="M144" i="136"/>
  <c r="O144" i="136" s="1"/>
  <c r="I144" i="136"/>
  <c r="M140" i="136"/>
  <c r="O140" i="136" s="1"/>
  <c r="I140" i="136"/>
  <c r="M136" i="136"/>
  <c r="O136" i="136" s="1"/>
  <c r="I136" i="136"/>
  <c r="O132" i="136"/>
  <c r="M132" i="136"/>
  <c r="I132" i="136"/>
  <c r="M128" i="136"/>
  <c r="O128" i="136" s="1"/>
  <c r="I128" i="136"/>
  <c r="M124" i="136"/>
  <c r="O124" i="136" s="1"/>
  <c r="I124" i="136"/>
  <c r="M120" i="136"/>
  <c r="O120" i="136" s="1"/>
  <c r="I120" i="136"/>
  <c r="O116" i="136"/>
  <c r="M116" i="136"/>
  <c r="I116" i="136"/>
  <c r="L115" i="136"/>
  <c r="L8" i="136" s="1"/>
  <c r="T7" i="136" s="1"/>
  <c r="K115" i="136"/>
  <c r="J115" i="136"/>
  <c r="M111" i="136"/>
  <c r="O111" i="136" s="1"/>
  <c r="I111" i="136"/>
  <c r="M107" i="136"/>
  <c r="O107" i="136" s="1"/>
  <c r="I107" i="136"/>
  <c r="M103" i="136"/>
  <c r="O103" i="136" s="1"/>
  <c r="I103" i="136"/>
  <c r="O99" i="136"/>
  <c r="M99" i="136"/>
  <c r="I99" i="136"/>
  <c r="M95" i="136"/>
  <c r="O95" i="136" s="1"/>
  <c r="I95" i="136"/>
  <c r="M91" i="136"/>
  <c r="O91" i="136" s="1"/>
  <c r="I91" i="136"/>
  <c r="M87" i="136"/>
  <c r="O87" i="136" s="1"/>
  <c r="I87" i="136"/>
  <c r="O83" i="136"/>
  <c r="M83" i="136"/>
  <c r="I83" i="136"/>
  <c r="M79" i="136"/>
  <c r="O79" i="136" s="1"/>
  <c r="I79" i="136"/>
  <c r="M75" i="136"/>
  <c r="O75" i="136" s="1"/>
  <c r="I75" i="136"/>
  <c r="M71" i="136"/>
  <c r="O71" i="136" s="1"/>
  <c r="I71" i="136"/>
  <c r="O67" i="136"/>
  <c r="M67" i="136"/>
  <c r="I67" i="136"/>
  <c r="M63" i="136"/>
  <c r="O63" i="136" s="1"/>
  <c r="I63" i="136"/>
  <c r="M59" i="136"/>
  <c r="O59" i="136" s="1"/>
  <c r="I59" i="136"/>
  <c r="M55" i="136"/>
  <c r="O55" i="136" s="1"/>
  <c r="I55" i="136"/>
  <c r="O51" i="136"/>
  <c r="M51" i="136"/>
  <c r="I51" i="136"/>
  <c r="M47" i="136"/>
  <c r="O47" i="136" s="1"/>
  <c r="I47" i="136"/>
  <c r="M43" i="136"/>
  <c r="O43" i="136" s="1"/>
  <c r="I43" i="136"/>
  <c r="M39" i="136"/>
  <c r="O39" i="136" s="1"/>
  <c r="I39" i="136"/>
  <c r="M38" i="136"/>
  <c r="L38" i="136"/>
  <c r="K38" i="136"/>
  <c r="J38" i="136"/>
  <c r="O34" i="136"/>
  <c r="M34" i="136"/>
  <c r="I34" i="136"/>
  <c r="M30" i="136"/>
  <c r="O30" i="136" s="1"/>
  <c r="I30" i="136"/>
  <c r="M26" i="136"/>
  <c r="O26" i="136" s="1"/>
  <c r="I26" i="136"/>
  <c r="M22" i="136"/>
  <c r="O22" i="136" s="1"/>
  <c r="I22" i="136"/>
  <c r="O18" i="136"/>
  <c r="M18" i="136"/>
  <c r="I18" i="136"/>
  <c r="M14" i="136"/>
  <c r="O14" i="136" s="1"/>
  <c r="I14" i="136"/>
  <c r="M10" i="136"/>
  <c r="M9" i="136" s="1"/>
  <c r="I10" i="136"/>
  <c r="L9" i="136"/>
  <c r="K9" i="136"/>
  <c r="J9" i="136"/>
  <c r="K8" i="136"/>
  <c r="J8" i="136"/>
  <c r="M197" i="135"/>
  <c r="M196" i="135" s="1"/>
  <c r="I197" i="135"/>
  <c r="L196" i="135"/>
  <c r="K196" i="135"/>
  <c r="K8" i="135" s="1"/>
  <c r="J196" i="135"/>
  <c r="M192" i="135"/>
  <c r="O192" i="135" s="1"/>
  <c r="I192" i="135"/>
  <c r="M188" i="135"/>
  <c r="O188" i="135" s="1"/>
  <c r="I188" i="135"/>
  <c r="O184" i="135"/>
  <c r="M184" i="135"/>
  <c r="I184" i="135"/>
  <c r="M180" i="135"/>
  <c r="O180" i="135" s="1"/>
  <c r="I180" i="135"/>
  <c r="M176" i="135"/>
  <c r="O176" i="135" s="1"/>
  <c r="I176" i="135"/>
  <c r="M172" i="135"/>
  <c r="O172" i="135" s="1"/>
  <c r="I172" i="135"/>
  <c r="O168" i="135"/>
  <c r="M168" i="135"/>
  <c r="I168" i="135"/>
  <c r="M164" i="135"/>
  <c r="O164" i="135" s="1"/>
  <c r="I164" i="135"/>
  <c r="M160" i="135"/>
  <c r="O160" i="135" s="1"/>
  <c r="I160" i="135"/>
  <c r="M156" i="135"/>
  <c r="O156" i="135" s="1"/>
  <c r="I156" i="135"/>
  <c r="O152" i="135"/>
  <c r="M152" i="135"/>
  <c r="I152" i="135"/>
  <c r="M148" i="135"/>
  <c r="O148" i="135" s="1"/>
  <c r="I148" i="135"/>
  <c r="M144" i="135"/>
  <c r="O144" i="135" s="1"/>
  <c r="I144" i="135"/>
  <c r="M140" i="135"/>
  <c r="O140" i="135" s="1"/>
  <c r="I140" i="135"/>
  <c r="O136" i="135"/>
  <c r="M136" i="135"/>
  <c r="I136" i="135"/>
  <c r="M132" i="135"/>
  <c r="O132" i="135" s="1"/>
  <c r="I132" i="135"/>
  <c r="M128" i="135"/>
  <c r="O128" i="135" s="1"/>
  <c r="I128" i="135"/>
  <c r="M124" i="135"/>
  <c r="O124" i="135" s="1"/>
  <c r="I124" i="135"/>
  <c r="O120" i="135"/>
  <c r="M120" i="135"/>
  <c r="I120" i="135"/>
  <c r="M116" i="135"/>
  <c r="O116" i="135" s="1"/>
  <c r="I116" i="135"/>
  <c r="M112" i="135"/>
  <c r="O112" i="135" s="1"/>
  <c r="I112" i="135"/>
  <c r="M108" i="135"/>
  <c r="O108" i="135" s="1"/>
  <c r="I108" i="135"/>
  <c r="O104" i="135"/>
  <c r="M104" i="135"/>
  <c r="I104" i="135"/>
  <c r="M100" i="135"/>
  <c r="I100" i="135"/>
  <c r="M96" i="135"/>
  <c r="O96" i="135" s="1"/>
  <c r="I96" i="135"/>
  <c r="M92" i="135"/>
  <c r="O92" i="135" s="1"/>
  <c r="I92" i="135"/>
  <c r="O88" i="135"/>
  <c r="M88" i="135"/>
  <c r="I88" i="135"/>
  <c r="L87" i="135"/>
  <c r="K87" i="135"/>
  <c r="J87" i="135"/>
  <c r="M83" i="135"/>
  <c r="O83" i="135" s="1"/>
  <c r="I83" i="135"/>
  <c r="M79" i="135"/>
  <c r="O79" i="135" s="1"/>
  <c r="I79" i="135"/>
  <c r="M75" i="135"/>
  <c r="O75" i="135" s="1"/>
  <c r="I75" i="135"/>
  <c r="O71" i="135"/>
  <c r="M71" i="135"/>
  <c r="I71" i="135"/>
  <c r="M67" i="135"/>
  <c r="O67" i="135" s="1"/>
  <c r="I67" i="135"/>
  <c r="M63" i="135"/>
  <c r="O63" i="135" s="1"/>
  <c r="I63" i="135"/>
  <c r="M59" i="135"/>
  <c r="O59" i="135" s="1"/>
  <c r="I59" i="135"/>
  <c r="O55" i="135"/>
  <c r="M55" i="135"/>
  <c r="I55" i="135"/>
  <c r="M51" i="135"/>
  <c r="I51" i="135"/>
  <c r="M47" i="135"/>
  <c r="O47" i="135" s="1"/>
  <c r="I47" i="135"/>
  <c r="M43" i="135"/>
  <c r="O43" i="135" s="1"/>
  <c r="I43" i="135"/>
  <c r="O39" i="135"/>
  <c r="M39" i="135"/>
  <c r="I39" i="135"/>
  <c r="L38" i="135"/>
  <c r="K38" i="135"/>
  <c r="J38" i="135"/>
  <c r="M34" i="135"/>
  <c r="O34" i="135" s="1"/>
  <c r="I34" i="135"/>
  <c r="M30" i="135"/>
  <c r="O30" i="135" s="1"/>
  <c r="I30" i="135"/>
  <c r="M26" i="135"/>
  <c r="O26" i="135" s="1"/>
  <c r="I26" i="135"/>
  <c r="O22" i="135"/>
  <c r="M22" i="135"/>
  <c r="I22" i="135"/>
  <c r="M18" i="135"/>
  <c r="O18" i="135" s="1"/>
  <c r="I18" i="135"/>
  <c r="M14" i="135"/>
  <c r="O14" i="135" s="1"/>
  <c r="I14" i="135"/>
  <c r="M10" i="135"/>
  <c r="O10" i="135" s="1"/>
  <c r="I10" i="135"/>
  <c r="M9" i="135"/>
  <c r="L9" i="135"/>
  <c r="K9" i="135"/>
  <c r="J9" i="135"/>
  <c r="J8" i="135"/>
  <c r="M193" i="134"/>
  <c r="M192" i="134" s="1"/>
  <c r="I193" i="134"/>
  <c r="L192" i="134"/>
  <c r="K192" i="134"/>
  <c r="J192" i="134"/>
  <c r="M188" i="134"/>
  <c r="O188" i="134" s="1"/>
  <c r="I188" i="134"/>
  <c r="O184" i="134"/>
  <c r="M184" i="134"/>
  <c r="I184" i="134"/>
  <c r="M180" i="134"/>
  <c r="O180" i="134" s="1"/>
  <c r="I180" i="134"/>
  <c r="M176" i="134"/>
  <c r="O176" i="134" s="1"/>
  <c r="I176" i="134"/>
  <c r="M172" i="134"/>
  <c r="O172" i="134" s="1"/>
  <c r="I172" i="134"/>
  <c r="O168" i="134"/>
  <c r="M168" i="134"/>
  <c r="I168" i="134"/>
  <c r="M164" i="134"/>
  <c r="O164" i="134" s="1"/>
  <c r="I164" i="134"/>
  <c r="M160" i="134"/>
  <c r="O160" i="134" s="1"/>
  <c r="I160" i="134"/>
  <c r="M156" i="134"/>
  <c r="O156" i="134" s="1"/>
  <c r="I156" i="134"/>
  <c r="O152" i="134"/>
  <c r="M152" i="134"/>
  <c r="I152" i="134"/>
  <c r="M148" i="134"/>
  <c r="O148" i="134" s="1"/>
  <c r="I148" i="134"/>
  <c r="M144" i="134"/>
  <c r="O144" i="134" s="1"/>
  <c r="I144" i="134"/>
  <c r="M140" i="134"/>
  <c r="O140" i="134" s="1"/>
  <c r="I140" i="134"/>
  <c r="O136" i="134"/>
  <c r="M136" i="134"/>
  <c r="I136" i="134"/>
  <c r="O132" i="134"/>
  <c r="M132" i="134"/>
  <c r="I132" i="134"/>
  <c r="M128" i="134"/>
  <c r="O128" i="134" s="1"/>
  <c r="I128" i="134"/>
  <c r="M124" i="134"/>
  <c r="O124" i="134" s="1"/>
  <c r="I124" i="134"/>
  <c r="O120" i="134"/>
  <c r="M120" i="134"/>
  <c r="I120" i="134"/>
  <c r="O116" i="134"/>
  <c r="M116" i="134"/>
  <c r="I116" i="134"/>
  <c r="M112" i="134"/>
  <c r="O112" i="134" s="1"/>
  <c r="I112" i="134"/>
  <c r="M108" i="134"/>
  <c r="O108" i="134" s="1"/>
  <c r="I108" i="134"/>
  <c r="O104" i="134"/>
  <c r="M104" i="134"/>
  <c r="I104" i="134"/>
  <c r="O100" i="134"/>
  <c r="M100" i="134"/>
  <c r="I100" i="134"/>
  <c r="M96" i="134"/>
  <c r="O96" i="134" s="1"/>
  <c r="I96" i="134"/>
  <c r="M92" i="134"/>
  <c r="O92" i="134" s="1"/>
  <c r="I92" i="134"/>
  <c r="O88" i="134"/>
  <c r="M88" i="134"/>
  <c r="I88" i="134"/>
  <c r="O84" i="134"/>
  <c r="M84" i="134"/>
  <c r="M83" i="134" s="1"/>
  <c r="I84" i="134"/>
  <c r="L83" i="134"/>
  <c r="K83" i="134"/>
  <c r="J83" i="134"/>
  <c r="M79" i="134"/>
  <c r="O79" i="134" s="1"/>
  <c r="I79" i="134"/>
  <c r="M75" i="134"/>
  <c r="O75" i="134" s="1"/>
  <c r="I75" i="134"/>
  <c r="O71" i="134"/>
  <c r="M71" i="134"/>
  <c r="I71" i="134"/>
  <c r="M67" i="134"/>
  <c r="O67" i="134" s="1"/>
  <c r="I67" i="134"/>
  <c r="O63" i="134"/>
  <c r="M63" i="134"/>
  <c r="I63" i="134"/>
  <c r="M59" i="134"/>
  <c r="O59" i="134" s="1"/>
  <c r="I59" i="134"/>
  <c r="O55" i="134"/>
  <c r="M55" i="134"/>
  <c r="I55" i="134"/>
  <c r="O51" i="134"/>
  <c r="M51" i="134"/>
  <c r="I51" i="134"/>
  <c r="M47" i="134"/>
  <c r="O47" i="134" s="1"/>
  <c r="I47" i="134"/>
  <c r="O43" i="134"/>
  <c r="M43" i="134"/>
  <c r="I43" i="134"/>
  <c r="M39" i="134"/>
  <c r="O39" i="134" s="1"/>
  <c r="I39" i="134"/>
  <c r="O35" i="134"/>
  <c r="M35" i="134"/>
  <c r="I35" i="134"/>
  <c r="L34" i="134"/>
  <c r="L8" i="134" s="1"/>
  <c r="T7" i="134" s="1"/>
  <c r="K34" i="134"/>
  <c r="J34" i="134"/>
  <c r="M30" i="134"/>
  <c r="O30" i="134" s="1"/>
  <c r="I30" i="134"/>
  <c r="O26" i="134"/>
  <c r="M26" i="134"/>
  <c r="I26" i="134"/>
  <c r="M22" i="134"/>
  <c r="O22" i="134" s="1"/>
  <c r="I22" i="134"/>
  <c r="O18" i="134"/>
  <c r="M18" i="134"/>
  <c r="I18" i="134"/>
  <c r="M14" i="134"/>
  <c r="O14" i="134" s="1"/>
  <c r="I14" i="134"/>
  <c r="O10" i="134"/>
  <c r="M10" i="134"/>
  <c r="M9" i="134" s="1"/>
  <c r="I10" i="134"/>
  <c r="L9" i="134"/>
  <c r="K9" i="134"/>
  <c r="J9" i="134"/>
  <c r="K8" i="134"/>
  <c r="J8" i="134"/>
  <c r="M123" i="133"/>
  <c r="M122" i="133" s="1"/>
  <c r="I123" i="133"/>
  <c r="L122" i="133"/>
  <c r="K122" i="133"/>
  <c r="J122" i="133"/>
  <c r="O118" i="133"/>
  <c r="M118" i="133"/>
  <c r="I118" i="133"/>
  <c r="M114" i="133"/>
  <c r="O114" i="133" s="1"/>
  <c r="I114" i="133"/>
  <c r="O110" i="133"/>
  <c r="M110" i="133"/>
  <c r="I110" i="133"/>
  <c r="M106" i="133"/>
  <c r="O106" i="133" s="1"/>
  <c r="I106" i="133"/>
  <c r="O102" i="133"/>
  <c r="M102" i="133"/>
  <c r="I102" i="133"/>
  <c r="M98" i="133"/>
  <c r="O98" i="133" s="1"/>
  <c r="I98" i="133"/>
  <c r="O94" i="133"/>
  <c r="M94" i="133"/>
  <c r="I94" i="133"/>
  <c r="M90" i="133"/>
  <c r="O90" i="133" s="1"/>
  <c r="I90" i="133"/>
  <c r="O86" i="133"/>
  <c r="M86" i="133"/>
  <c r="I86" i="133"/>
  <c r="M82" i="133"/>
  <c r="O82" i="133" s="1"/>
  <c r="I82" i="133"/>
  <c r="O78" i="133"/>
  <c r="M78" i="133"/>
  <c r="I78" i="133"/>
  <c r="M74" i="133"/>
  <c r="O74" i="133" s="1"/>
  <c r="I74" i="133"/>
  <c r="O70" i="133"/>
  <c r="M70" i="133"/>
  <c r="I70" i="133"/>
  <c r="M66" i="133"/>
  <c r="O66" i="133" s="1"/>
  <c r="I66" i="133"/>
  <c r="O62" i="133"/>
  <c r="M62" i="133"/>
  <c r="I62" i="133"/>
  <c r="M58" i="133"/>
  <c r="O58" i="133" s="1"/>
  <c r="I58" i="133"/>
  <c r="O54" i="133"/>
  <c r="M54" i="133"/>
  <c r="I54" i="133"/>
  <c r="M50" i="133"/>
  <c r="O50" i="133" s="1"/>
  <c r="I50" i="133"/>
  <c r="O46" i="133"/>
  <c r="M46" i="133"/>
  <c r="I46" i="133"/>
  <c r="M42" i="133"/>
  <c r="O42" i="133" s="1"/>
  <c r="I42" i="133"/>
  <c r="O38" i="133"/>
  <c r="M38" i="133"/>
  <c r="I38" i="133"/>
  <c r="M34" i="133"/>
  <c r="O34" i="133" s="1"/>
  <c r="I34" i="133"/>
  <c r="O30" i="133"/>
  <c r="M30" i="133"/>
  <c r="I30" i="133"/>
  <c r="M26" i="133"/>
  <c r="O26" i="133" s="1"/>
  <c r="I26" i="133"/>
  <c r="O22" i="133"/>
  <c r="M22" i="133"/>
  <c r="I22" i="133"/>
  <c r="M18" i="133"/>
  <c r="O18" i="133" s="1"/>
  <c r="I18" i="133"/>
  <c r="O14" i="133"/>
  <c r="M14" i="133"/>
  <c r="I14" i="133"/>
  <c r="M10" i="133"/>
  <c r="M9" i="133" s="1"/>
  <c r="M8" i="133" s="1"/>
  <c r="I10" i="133"/>
  <c r="L9" i="133"/>
  <c r="K9" i="133"/>
  <c r="J9" i="133"/>
  <c r="L8" i="133"/>
  <c r="K8" i="133"/>
  <c r="J8" i="133"/>
  <c r="T7" i="133"/>
  <c r="O82" i="132"/>
  <c r="M82" i="132"/>
  <c r="I82" i="132"/>
  <c r="M81" i="132"/>
  <c r="L81" i="132"/>
  <c r="K81" i="132"/>
  <c r="J81" i="132"/>
  <c r="M77" i="132"/>
  <c r="O77" i="132" s="1"/>
  <c r="I77" i="132"/>
  <c r="O73" i="132"/>
  <c r="M73" i="132"/>
  <c r="I73" i="132"/>
  <c r="M69" i="132"/>
  <c r="O69" i="132" s="1"/>
  <c r="I69" i="132"/>
  <c r="M68" i="132"/>
  <c r="L68" i="132"/>
  <c r="K68" i="132"/>
  <c r="J68" i="132"/>
  <c r="O64" i="132"/>
  <c r="M64" i="132"/>
  <c r="I64" i="132"/>
  <c r="M60" i="132"/>
  <c r="O60" i="132" s="1"/>
  <c r="I60" i="132"/>
  <c r="O56" i="132"/>
  <c r="M56" i="132"/>
  <c r="I56" i="132"/>
  <c r="M52" i="132"/>
  <c r="O52" i="132" s="1"/>
  <c r="I52" i="132"/>
  <c r="O48" i="132"/>
  <c r="M48" i="132"/>
  <c r="I48" i="132"/>
  <c r="M44" i="132"/>
  <c r="O44" i="132" s="1"/>
  <c r="I44" i="132"/>
  <c r="O40" i="132"/>
  <c r="M40" i="132"/>
  <c r="M39" i="132" s="1"/>
  <c r="I40" i="132"/>
  <c r="L39" i="132"/>
  <c r="L8" i="132" s="1"/>
  <c r="T7" i="132" s="1"/>
  <c r="K39" i="132"/>
  <c r="J39" i="132"/>
  <c r="M35" i="132"/>
  <c r="O35" i="132" s="1"/>
  <c r="I35" i="132"/>
  <c r="M34" i="132"/>
  <c r="L34" i="132"/>
  <c r="K34" i="132"/>
  <c r="J34" i="132"/>
  <c r="J8" i="132" s="1"/>
  <c r="O30" i="132"/>
  <c r="M30" i="132"/>
  <c r="I30" i="132"/>
  <c r="M26" i="132"/>
  <c r="O26" i="132" s="1"/>
  <c r="I26" i="132"/>
  <c r="O22" i="132"/>
  <c r="M22" i="132"/>
  <c r="I22" i="132"/>
  <c r="M18" i="132"/>
  <c r="O18" i="132" s="1"/>
  <c r="I18" i="132"/>
  <c r="O14" i="132"/>
  <c r="M14" i="132"/>
  <c r="I14" i="132"/>
  <c r="M10" i="132"/>
  <c r="M9" i="132" s="1"/>
  <c r="M8" i="132" s="1"/>
  <c r="I10" i="132"/>
  <c r="L9" i="132"/>
  <c r="K9" i="132"/>
  <c r="J9" i="132"/>
  <c r="K8" i="132"/>
  <c r="O729" i="131"/>
  <c r="M729" i="131"/>
  <c r="I729" i="131"/>
  <c r="M725" i="131"/>
  <c r="O725" i="131" s="1"/>
  <c r="I725" i="131"/>
  <c r="O721" i="131"/>
  <c r="M721" i="131"/>
  <c r="I721" i="131"/>
  <c r="M717" i="131"/>
  <c r="O717" i="131" s="1"/>
  <c r="I717" i="131"/>
  <c r="O713" i="131"/>
  <c r="M713" i="131"/>
  <c r="I713" i="131"/>
  <c r="L712" i="131"/>
  <c r="K712" i="131"/>
  <c r="J712" i="131"/>
  <c r="M708" i="131"/>
  <c r="O708" i="131" s="1"/>
  <c r="I708" i="131"/>
  <c r="O704" i="131"/>
  <c r="M704" i="131"/>
  <c r="I704" i="131"/>
  <c r="M700" i="131"/>
  <c r="O700" i="131" s="1"/>
  <c r="I700" i="131"/>
  <c r="O696" i="131"/>
  <c r="M696" i="131"/>
  <c r="I696" i="131"/>
  <c r="L695" i="131"/>
  <c r="K695" i="131"/>
  <c r="J695" i="131"/>
  <c r="M691" i="131"/>
  <c r="O691" i="131" s="1"/>
  <c r="I691" i="131"/>
  <c r="O687" i="131"/>
  <c r="M687" i="131"/>
  <c r="I687" i="131"/>
  <c r="M683" i="131"/>
  <c r="O683" i="131" s="1"/>
  <c r="I683" i="131"/>
  <c r="O679" i="131"/>
  <c r="M679" i="131"/>
  <c r="I679" i="131"/>
  <c r="M675" i="131"/>
  <c r="O675" i="131" s="1"/>
  <c r="I675" i="131"/>
  <c r="O671" i="131"/>
  <c r="M671" i="131"/>
  <c r="I671" i="131"/>
  <c r="M667" i="131"/>
  <c r="O667" i="131" s="1"/>
  <c r="I667" i="131"/>
  <c r="O663" i="131"/>
  <c r="M663" i="131"/>
  <c r="I663" i="131"/>
  <c r="M659" i="131"/>
  <c r="O659" i="131" s="1"/>
  <c r="I659" i="131"/>
  <c r="O655" i="131"/>
  <c r="M655" i="131"/>
  <c r="I655" i="131"/>
  <c r="M651" i="131"/>
  <c r="O651" i="131" s="1"/>
  <c r="I651" i="131"/>
  <c r="O647" i="131"/>
  <c r="M647" i="131"/>
  <c r="I647" i="131"/>
  <c r="M643" i="131"/>
  <c r="O643" i="131" s="1"/>
  <c r="I643" i="131"/>
  <c r="O639" i="131"/>
  <c r="M639" i="131"/>
  <c r="I639" i="131"/>
  <c r="M635" i="131"/>
  <c r="O635" i="131" s="1"/>
  <c r="I635" i="131"/>
  <c r="O631" i="131"/>
  <c r="M631" i="131"/>
  <c r="I631" i="131"/>
  <c r="M627" i="131"/>
  <c r="O627" i="131" s="1"/>
  <c r="I627" i="131"/>
  <c r="O623" i="131"/>
  <c r="M623" i="131"/>
  <c r="I623" i="131"/>
  <c r="M619" i="131"/>
  <c r="O619" i="131" s="1"/>
  <c r="I619" i="131"/>
  <c r="O615" i="131"/>
  <c r="M615" i="131"/>
  <c r="I615" i="131"/>
  <c r="M611" i="131"/>
  <c r="O611" i="131" s="1"/>
  <c r="I611" i="131"/>
  <c r="O607" i="131"/>
  <c r="M607" i="131"/>
  <c r="I607" i="131"/>
  <c r="M603" i="131"/>
  <c r="O603" i="131" s="1"/>
  <c r="I603" i="131"/>
  <c r="O599" i="131"/>
  <c r="M599" i="131"/>
  <c r="I599" i="131"/>
  <c r="M595" i="131"/>
  <c r="O595" i="131" s="1"/>
  <c r="I595" i="131"/>
  <c r="O591" i="131"/>
  <c r="M591" i="131"/>
  <c r="I591" i="131"/>
  <c r="M587" i="131"/>
  <c r="O587" i="131" s="1"/>
  <c r="I587" i="131"/>
  <c r="O583" i="131"/>
  <c r="M583" i="131"/>
  <c r="I583" i="131"/>
  <c r="M579" i="131"/>
  <c r="O579" i="131" s="1"/>
  <c r="I579" i="131"/>
  <c r="O575" i="131"/>
  <c r="M575" i="131"/>
  <c r="I575" i="131"/>
  <c r="M571" i="131"/>
  <c r="O571" i="131" s="1"/>
  <c r="I571" i="131"/>
  <c r="O567" i="131"/>
  <c r="M567" i="131"/>
  <c r="I567" i="131"/>
  <c r="M563" i="131"/>
  <c r="O563" i="131" s="1"/>
  <c r="I563" i="131"/>
  <c r="O559" i="131"/>
  <c r="M559" i="131"/>
  <c r="M558" i="131" s="1"/>
  <c r="I559" i="131"/>
  <c r="L558" i="131"/>
  <c r="K558" i="131"/>
  <c r="J558" i="131"/>
  <c r="M554" i="131"/>
  <c r="O554" i="131" s="1"/>
  <c r="I554" i="131"/>
  <c r="O550" i="131"/>
  <c r="M550" i="131"/>
  <c r="I550" i="131"/>
  <c r="M546" i="131"/>
  <c r="O546" i="131" s="1"/>
  <c r="I546" i="131"/>
  <c r="O542" i="131"/>
  <c r="M542" i="131"/>
  <c r="I542" i="131"/>
  <c r="M538" i="131"/>
  <c r="O538" i="131" s="1"/>
  <c r="I538" i="131"/>
  <c r="O534" i="131"/>
  <c r="M534" i="131"/>
  <c r="I534" i="131"/>
  <c r="M530" i="131"/>
  <c r="O530" i="131" s="1"/>
  <c r="I530" i="131"/>
  <c r="O526" i="131"/>
  <c r="M526" i="131"/>
  <c r="I526" i="131"/>
  <c r="M522" i="131"/>
  <c r="O522" i="131" s="1"/>
  <c r="I522" i="131"/>
  <c r="O518" i="131"/>
  <c r="M518" i="131"/>
  <c r="I518" i="131"/>
  <c r="L517" i="131"/>
  <c r="K517" i="131"/>
  <c r="J517" i="131"/>
  <c r="M513" i="131"/>
  <c r="O513" i="131" s="1"/>
  <c r="I513" i="131"/>
  <c r="O509" i="131"/>
  <c r="M509" i="131"/>
  <c r="I509" i="131"/>
  <c r="M505" i="131"/>
  <c r="O505" i="131" s="1"/>
  <c r="I505" i="131"/>
  <c r="O501" i="131"/>
  <c r="M501" i="131"/>
  <c r="I501" i="131"/>
  <c r="L500" i="131"/>
  <c r="K500" i="131"/>
  <c r="J500" i="131"/>
  <c r="M496" i="131"/>
  <c r="O496" i="131" s="1"/>
  <c r="I496" i="131"/>
  <c r="O492" i="131"/>
  <c r="M492" i="131"/>
  <c r="I492" i="131"/>
  <c r="M488" i="131"/>
  <c r="O488" i="131" s="1"/>
  <c r="I488" i="131"/>
  <c r="O484" i="131"/>
  <c r="M484" i="131"/>
  <c r="I484" i="131"/>
  <c r="M480" i="131"/>
  <c r="O480" i="131" s="1"/>
  <c r="I480" i="131"/>
  <c r="O476" i="131"/>
  <c r="M476" i="131"/>
  <c r="I476" i="131"/>
  <c r="M472" i="131"/>
  <c r="O472" i="131" s="1"/>
  <c r="I472" i="131"/>
  <c r="O468" i="131"/>
  <c r="M468" i="131"/>
  <c r="I468" i="131"/>
  <c r="M464" i="131"/>
  <c r="O464" i="131" s="1"/>
  <c r="I464" i="131"/>
  <c r="O460" i="131"/>
  <c r="M460" i="131"/>
  <c r="I460" i="131"/>
  <c r="M456" i="131"/>
  <c r="O456" i="131" s="1"/>
  <c r="I456" i="131"/>
  <c r="O452" i="131"/>
  <c r="M452" i="131"/>
  <c r="I452" i="131"/>
  <c r="M448" i="131"/>
  <c r="O448" i="131" s="1"/>
  <c r="I448" i="131"/>
  <c r="O444" i="131"/>
  <c r="M444" i="131"/>
  <c r="I444" i="131"/>
  <c r="M440" i="131"/>
  <c r="O440" i="131" s="1"/>
  <c r="I440" i="131"/>
  <c r="O436" i="131"/>
  <c r="M436" i="131"/>
  <c r="I436" i="131"/>
  <c r="M432" i="131"/>
  <c r="O432" i="131" s="1"/>
  <c r="I432" i="131"/>
  <c r="O428" i="131"/>
  <c r="M428" i="131"/>
  <c r="I428" i="131"/>
  <c r="M424" i="131"/>
  <c r="O424" i="131" s="1"/>
  <c r="I424" i="131"/>
  <c r="O420" i="131"/>
  <c r="M420" i="131"/>
  <c r="I420" i="131"/>
  <c r="M416" i="131"/>
  <c r="O416" i="131" s="1"/>
  <c r="I416" i="131"/>
  <c r="O412" i="131"/>
  <c r="M412" i="131"/>
  <c r="I412" i="131"/>
  <c r="M408" i="131"/>
  <c r="O408" i="131" s="1"/>
  <c r="I408" i="131"/>
  <c r="O404" i="131"/>
  <c r="M404" i="131"/>
  <c r="I404" i="131"/>
  <c r="M400" i="131"/>
  <c r="O400" i="131" s="1"/>
  <c r="I400" i="131"/>
  <c r="O396" i="131"/>
  <c r="M396" i="131"/>
  <c r="I396" i="131"/>
  <c r="M392" i="131"/>
  <c r="O392" i="131" s="1"/>
  <c r="I392" i="131"/>
  <c r="O388" i="131"/>
  <c r="M388" i="131"/>
  <c r="I388" i="131"/>
  <c r="M384" i="131"/>
  <c r="O384" i="131" s="1"/>
  <c r="I384" i="131"/>
  <c r="O380" i="131"/>
  <c r="M380" i="131"/>
  <c r="I380" i="131"/>
  <c r="M376" i="131"/>
  <c r="O376" i="131" s="1"/>
  <c r="I376" i="131"/>
  <c r="O372" i="131"/>
  <c r="M372" i="131"/>
  <c r="I372" i="131"/>
  <c r="M368" i="131"/>
  <c r="O368" i="131" s="1"/>
  <c r="I368" i="131"/>
  <c r="O364" i="131"/>
  <c r="M364" i="131"/>
  <c r="I364" i="131"/>
  <c r="M360" i="131"/>
  <c r="O360" i="131" s="1"/>
  <c r="I360" i="131"/>
  <c r="O356" i="131"/>
  <c r="M356" i="131"/>
  <c r="I356" i="131"/>
  <c r="M352" i="131"/>
  <c r="O352" i="131" s="1"/>
  <c r="I352" i="131"/>
  <c r="O348" i="131"/>
  <c r="M348" i="131"/>
  <c r="I348" i="131"/>
  <c r="M344" i="131"/>
  <c r="O344" i="131" s="1"/>
  <c r="I344" i="131"/>
  <c r="O340" i="131"/>
  <c r="M340" i="131"/>
  <c r="I340" i="131"/>
  <c r="M336" i="131"/>
  <c r="O336" i="131" s="1"/>
  <c r="I336" i="131"/>
  <c r="O332" i="131"/>
  <c r="M332" i="131"/>
  <c r="I332" i="131"/>
  <c r="M328" i="131"/>
  <c r="O328" i="131" s="1"/>
  <c r="I328" i="131"/>
  <c r="O324" i="131"/>
  <c r="M324" i="131"/>
  <c r="I324" i="131"/>
  <c r="M320" i="131"/>
  <c r="O320" i="131" s="1"/>
  <c r="I320" i="131"/>
  <c r="O316" i="131"/>
  <c r="M316" i="131"/>
  <c r="I316" i="131"/>
  <c r="M312" i="131"/>
  <c r="O312" i="131" s="1"/>
  <c r="I312" i="131"/>
  <c r="O308" i="131"/>
  <c r="M308" i="131"/>
  <c r="I308" i="131"/>
  <c r="M304" i="131"/>
  <c r="O304" i="131" s="1"/>
  <c r="I304" i="131"/>
  <c r="O300" i="131"/>
  <c r="M300" i="131"/>
  <c r="I300" i="131"/>
  <c r="M296" i="131"/>
  <c r="O296" i="131" s="1"/>
  <c r="I296" i="131"/>
  <c r="O292" i="131"/>
  <c r="M292" i="131"/>
  <c r="I292" i="131"/>
  <c r="M288" i="131"/>
  <c r="O288" i="131" s="1"/>
  <c r="I288" i="131"/>
  <c r="O284" i="131"/>
  <c r="M284" i="131"/>
  <c r="I284" i="131"/>
  <c r="M280" i="131"/>
  <c r="O280" i="131" s="1"/>
  <c r="I280" i="131"/>
  <c r="O276" i="131"/>
  <c r="M276" i="131"/>
  <c r="I276" i="131"/>
  <c r="M272" i="131"/>
  <c r="O272" i="131" s="1"/>
  <c r="I272" i="131"/>
  <c r="O268" i="131"/>
  <c r="M268" i="131"/>
  <c r="I268" i="131"/>
  <c r="M264" i="131"/>
  <c r="O264" i="131" s="1"/>
  <c r="I264" i="131"/>
  <c r="O260" i="131"/>
  <c r="M260" i="131"/>
  <c r="I260" i="131"/>
  <c r="M256" i="131"/>
  <c r="O256" i="131" s="1"/>
  <c r="I256" i="131"/>
  <c r="O252" i="131"/>
  <c r="M252" i="131"/>
  <c r="I252" i="131"/>
  <c r="M248" i="131"/>
  <c r="O248" i="131" s="1"/>
  <c r="I248" i="131"/>
  <c r="O244" i="131"/>
  <c r="M244" i="131"/>
  <c r="I244" i="131"/>
  <c r="M240" i="131"/>
  <c r="O240" i="131" s="1"/>
  <c r="I240" i="131"/>
  <c r="O236" i="131"/>
  <c r="M236" i="131"/>
  <c r="I236" i="131"/>
  <c r="M232" i="131"/>
  <c r="O232" i="131" s="1"/>
  <c r="I232" i="131"/>
  <c r="O228" i="131"/>
  <c r="M228" i="131"/>
  <c r="I228" i="131"/>
  <c r="M224" i="131"/>
  <c r="O224" i="131" s="1"/>
  <c r="I224" i="131"/>
  <c r="O220" i="131"/>
  <c r="M220" i="131"/>
  <c r="I220" i="131"/>
  <c r="M216" i="131"/>
  <c r="O216" i="131" s="1"/>
  <c r="I216" i="131"/>
  <c r="O212" i="131"/>
  <c r="M212" i="131"/>
  <c r="I212" i="131"/>
  <c r="M208" i="131"/>
  <c r="O208" i="131" s="1"/>
  <c r="I208" i="131"/>
  <c r="O204" i="131"/>
  <c r="M204" i="131"/>
  <c r="I204" i="131"/>
  <c r="M200" i="131"/>
  <c r="O200" i="131" s="1"/>
  <c r="I200" i="131"/>
  <c r="O196" i="131"/>
  <c r="M196" i="131"/>
  <c r="I196" i="131"/>
  <c r="M192" i="131"/>
  <c r="O192" i="131" s="1"/>
  <c r="I192" i="131"/>
  <c r="O188" i="131"/>
  <c r="M188" i="131"/>
  <c r="I188" i="131"/>
  <c r="M184" i="131"/>
  <c r="O184" i="131" s="1"/>
  <c r="I184" i="131"/>
  <c r="O180" i="131"/>
  <c r="M180" i="131"/>
  <c r="I180" i="131"/>
  <c r="M176" i="131"/>
  <c r="O176" i="131" s="1"/>
  <c r="I176" i="131"/>
  <c r="O172" i="131"/>
  <c r="M172" i="131"/>
  <c r="I172" i="131"/>
  <c r="M168" i="131"/>
  <c r="O168" i="131" s="1"/>
  <c r="I168" i="131"/>
  <c r="O164" i="131"/>
  <c r="M164" i="131"/>
  <c r="I164" i="131"/>
  <c r="M160" i="131"/>
  <c r="M159" i="131" s="1"/>
  <c r="I160" i="131"/>
  <c r="L159" i="131"/>
  <c r="K159" i="131"/>
  <c r="K8" i="131" s="1"/>
  <c r="J159" i="131"/>
  <c r="O155" i="131"/>
  <c r="M155" i="131"/>
  <c r="I155" i="131"/>
  <c r="M151" i="131"/>
  <c r="O151" i="131" s="1"/>
  <c r="I151" i="131"/>
  <c r="O147" i="131"/>
  <c r="M147" i="131"/>
  <c r="I147" i="131"/>
  <c r="M143" i="131"/>
  <c r="O143" i="131" s="1"/>
  <c r="I143" i="131"/>
  <c r="O139" i="131"/>
  <c r="M139" i="131"/>
  <c r="I139" i="131"/>
  <c r="M135" i="131"/>
  <c r="O135" i="131" s="1"/>
  <c r="I135" i="131"/>
  <c r="O131" i="131"/>
  <c r="M131" i="131"/>
  <c r="I131" i="131"/>
  <c r="M127" i="131"/>
  <c r="O127" i="131" s="1"/>
  <c r="I127" i="131"/>
  <c r="O123" i="131"/>
  <c r="M123" i="131"/>
  <c r="I123" i="131"/>
  <c r="M119" i="131"/>
  <c r="O119" i="131" s="1"/>
  <c r="I119" i="131"/>
  <c r="O115" i="131"/>
  <c r="M115" i="131"/>
  <c r="I115" i="131"/>
  <c r="M111" i="131"/>
  <c r="O111" i="131" s="1"/>
  <c r="I111" i="131"/>
  <c r="O107" i="131"/>
  <c r="M107" i="131"/>
  <c r="I107" i="131"/>
  <c r="M103" i="131"/>
  <c r="O103" i="131" s="1"/>
  <c r="I103" i="131"/>
  <c r="O99" i="131"/>
  <c r="M99" i="131"/>
  <c r="I99" i="131"/>
  <c r="M95" i="131"/>
  <c r="O95" i="131" s="1"/>
  <c r="I95" i="131"/>
  <c r="O91" i="131"/>
  <c r="M91" i="131"/>
  <c r="I91" i="131"/>
  <c r="M87" i="131"/>
  <c r="O87" i="131" s="1"/>
  <c r="I87" i="131"/>
  <c r="O83" i="131"/>
  <c r="M83" i="131"/>
  <c r="I83" i="131"/>
  <c r="M79" i="131"/>
  <c r="O79" i="131" s="1"/>
  <c r="I79" i="131"/>
  <c r="O75" i="131"/>
  <c r="M75" i="131"/>
  <c r="I75" i="131"/>
  <c r="M71" i="131"/>
  <c r="O71" i="131" s="1"/>
  <c r="I71" i="131"/>
  <c r="O67" i="131"/>
  <c r="M67" i="131"/>
  <c r="I67" i="131"/>
  <c r="M63" i="131"/>
  <c r="O63" i="131" s="1"/>
  <c r="I63" i="131"/>
  <c r="O59" i="131"/>
  <c r="M59" i="131"/>
  <c r="M58" i="131" s="1"/>
  <c r="I59" i="131"/>
  <c r="L58" i="131"/>
  <c r="K58" i="131"/>
  <c r="J58" i="131"/>
  <c r="M54" i="131"/>
  <c r="O54" i="131" s="1"/>
  <c r="I54" i="131"/>
  <c r="O50" i="131"/>
  <c r="M50" i="131"/>
  <c r="I50" i="131"/>
  <c r="M46" i="131"/>
  <c r="O46" i="131" s="1"/>
  <c r="I46" i="131"/>
  <c r="O42" i="131"/>
  <c r="M42" i="131"/>
  <c r="I42" i="131"/>
  <c r="M38" i="131"/>
  <c r="O38" i="131" s="1"/>
  <c r="I38" i="131"/>
  <c r="O34" i="131"/>
  <c r="M34" i="131"/>
  <c r="I34" i="131"/>
  <c r="M30" i="131"/>
  <c r="O30" i="131" s="1"/>
  <c r="I30" i="131"/>
  <c r="O26" i="131"/>
  <c r="M26" i="131"/>
  <c r="I26" i="131"/>
  <c r="M22" i="131"/>
  <c r="O22" i="131" s="1"/>
  <c r="I22" i="131"/>
  <c r="O18" i="131"/>
  <c r="M18" i="131"/>
  <c r="I18" i="131"/>
  <c r="M14" i="131"/>
  <c r="O14" i="131" s="1"/>
  <c r="I14" i="131"/>
  <c r="O10" i="131"/>
  <c r="M10" i="131"/>
  <c r="M9" i="131" s="1"/>
  <c r="I10" i="131"/>
  <c r="L9" i="131"/>
  <c r="K9" i="131"/>
  <c r="J9" i="131"/>
  <c r="L8" i="131"/>
  <c r="T7" i="131" s="1"/>
  <c r="J8" i="131"/>
  <c r="M118" i="130"/>
  <c r="M117" i="130" s="1"/>
  <c r="I118" i="130"/>
  <c r="L117" i="130"/>
  <c r="K117" i="130"/>
  <c r="J117" i="130"/>
  <c r="O113" i="130"/>
  <c r="M113" i="130"/>
  <c r="I113" i="130"/>
  <c r="M112" i="130"/>
  <c r="L112" i="130"/>
  <c r="K112" i="130"/>
  <c r="J112" i="130"/>
  <c r="M108" i="130"/>
  <c r="O108" i="130" s="1"/>
  <c r="I108" i="130"/>
  <c r="O104" i="130"/>
  <c r="M104" i="130"/>
  <c r="I104" i="130"/>
  <c r="M100" i="130"/>
  <c r="M95" i="130" s="1"/>
  <c r="I100" i="130"/>
  <c r="O96" i="130"/>
  <c r="M96" i="130"/>
  <c r="I96" i="130"/>
  <c r="L95" i="130"/>
  <c r="K95" i="130"/>
  <c r="J95" i="130"/>
  <c r="M91" i="130"/>
  <c r="O91" i="130" s="1"/>
  <c r="I91" i="130"/>
  <c r="O87" i="130"/>
  <c r="M87" i="130"/>
  <c r="I87" i="130"/>
  <c r="M83" i="130"/>
  <c r="O83" i="130" s="1"/>
  <c r="I83" i="130"/>
  <c r="O79" i="130"/>
  <c r="M79" i="130"/>
  <c r="I79" i="130"/>
  <c r="M75" i="130"/>
  <c r="O75" i="130" s="1"/>
  <c r="I75" i="130"/>
  <c r="O71" i="130"/>
  <c r="M71" i="130"/>
  <c r="I71" i="130"/>
  <c r="M67" i="130"/>
  <c r="M62" i="130" s="1"/>
  <c r="I67" i="130"/>
  <c r="O63" i="130"/>
  <c r="M63" i="130"/>
  <c r="I63" i="130"/>
  <c r="L62" i="130"/>
  <c r="L8" i="130" s="1"/>
  <c r="T7" i="130" s="1"/>
  <c r="K62" i="130"/>
  <c r="J62" i="130"/>
  <c r="J8" i="130" s="1"/>
  <c r="M58" i="130"/>
  <c r="O58" i="130" s="1"/>
  <c r="I58" i="130"/>
  <c r="O54" i="130"/>
  <c r="M54" i="130"/>
  <c r="I54" i="130"/>
  <c r="M50" i="130"/>
  <c r="O50" i="130" s="1"/>
  <c r="I50" i="130"/>
  <c r="O46" i="130"/>
  <c r="M46" i="130"/>
  <c r="I46" i="130"/>
  <c r="M42" i="130"/>
  <c r="O42" i="130" s="1"/>
  <c r="I42" i="130"/>
  <c r="O38" i="130"/>
  <c r="M38" i="130"/>
  <c r="I38" i="130"/>
  <c r="M34" i="130"/>
  <c r="O34" i="130" s="1"/>
  <c r="I34" i="130"/>
  <c r="O30" i="130"/>
  <c r="M30" i="130"/>
  <c r="I30" i="130"/>
  <c r="M26" i="130"/>
  <c r="O26" i="130" s="1"/>
  <c r="I26" i="130"/>
  <c r="O22" i="130"/>
  <c r="M22" i="130"/>
  <c r="I22" i="130"/>
  <c r="M18" i="130"/>
  <c r="O18" i="130" s="1"/>
  <c r="I18" i="130"/>
  <c r="O14" i="130"/>
  <c r="M14" i="130"/>
  <c r="I14" i="130"/>
  <c r="M10" i="130"/>
  <c r="O10" i="130" s="1"/>
  <c r="I10" i="130"/>
  <c r="M9" i="130"/>
  <c r="L9" i="130"/>
  <c r="K9" i="130"/>
  <c r="J9" i="130"/>
  <c r="K8" i="130"/>
  <c r="O513" i="129"/>
  <c r="M513" i="129"/>
  <c r="I513" i="129"/>
  <c r="M509" i="129"/>
  <c r="O509" i="129" s="1"/>
  <c r="I509" i="129"/>
  <c r="O505" i="129"/>
  <c r="M505" i="129"/>
  <c r="I505" i="129"/>
  <c r="M501" i="129"/>
  <c r="O501" i="129" s="1"/>
  <c r="I501" i="129"/>
  <c r="O497" i="129"/>
  <c r="M497" i="129"/>
  <c r="M496" i="129" s="1"/>
  <c r="I497" i="129"/>
  <c r="L496" i="129"/>
  <c r="K496" i="129"/>
  <c r="J496" i="129"/>
  <c r="M492" i="129"/>
  <c r="O492" i="129" s="1"/>
  <c r="I492" i="129"/>
  <c r="O488" i="129"/>
  <c r="M488" i="129"/>
  <c r="I488" i="129"/>
  <c r="M484" i="129"/>
  <c r="M483" i="129" s="1"/>
  <c r="I484" i="129"/>
  <c r="L483" i="129"/>
  <c r="K483" i="129"/>
  <c r="J483" i="129"/>
  <c r="O479" i="129"/>
  <c r="M479" i="129"/>
  <c r="I479" i="129"/>
  <c r="M475" i="129"/>
  <c r="O475" i="129" s="1"/>
  <c r="I475" i="129"/>
  <c r="O471" i="129"/>
  <c r="M471" i="129"/>
  <c r="I471" i="129"/>
  <c r="M467" i="129"/>
  <c r="O467" i="129" s="1"/>
  <c r="I467" i="129"/>
  <c r="O463" i="129"/>
  <c r="M463" i="129"/>
  <c r="I463" i="129"/>
  <c r="M459" i="129"/>
  <c r="O459" i="129" s="1"/>
  <c r="I459" i="129"/>
  <c r="O455" i="129"/>
  <c r="M455" i="129"/>
  <c r="I455" i="129"/>
  <c r="M451" i="129"/>
  <c r="O451" i="129" s="1"/>
  <c r="I451" i="129"/>
  <c r="O447" i="129"/>
  <c r="M447" i="129"/>
  <c r="I447" i="129"/>
  <c r="M443" i="129"/>
  <c r="O443" i="129" s="1"/>
  <c r="I443" i="129"/>
  <c r="O439" i="129"/>
  <c r="M439" i="129"/>
  <c r="I439" i="129"/>
  <c r="M435" i="129"/>
  <c r="O435" i="129" s="1"/>
  <c r="I435" i="129"/>
  <c r="O431" i="129"/>
  <c r="M431" i="129"/>
  <c r="I431" i="129"/>
  <c r="M427" i="129"/>
  <c r="O427" i="129" s="1"/>
  <c r="I427" i="129"/>
  <c r="O423" i="129"/>
  <c r="M423" i="129"/>
  <c r="I423" i="129"/>
  <c r="M419" i="129"/>
  <c r="O419" i="129" s="1"/>
  <c r="I419" i="129"/>
  <c r="O415" i="129"/>
  <c r="M415" i="129"/>
  <c r="I415" i="129"/>
  <c r="M411" i="129"/>
  <c r="O411" i="129" s="1"/>
  <c r="I411" i="129"/>
  <c r="O407" i="129"/>
  <c r="M407" i="129"/>
  <c r="I407" i="129"/>
  <c r="L406" i="129"/>
  <c r="K406" i="129"/>
  <c r="J406" i="129"/>
  <c r="M402" i="129"/>
  <c r="O402" i="129" s="1"/>
  <c r="I402" i="129"/>
  <c r="O398" i="129"/>
  <c r="M398" i="129"/>
  <c r="I398" i="129"/>
  <c r="M394" i="129"/>
  <c r="O394" i="129" s="1"/>
  <c r="I394" i="129"/>
  <c r="O390" i="129"/>
  <c r="M390" i="129"/>
  <c r="I390" i="129"/>
  <c r="M386" i="129"/>
  <c r="O386" i="129" s="1"/>
  <c r="I386" i="129"/>
  <c r="O382" i="129"/>
  <c r="M382" i="129"/>
  <c r="I382" i="129"/>
  <c r="M378" i="129"/>
  <c r="O378" i="129" s="1"/>
  <c r="I378" i="129"/>
  <c r="O374" i="129"/>
  <c r="M374" i="129"/>
  <c r="I374" i="129"/>
  <c r="M370" i="129"/>
  <c r="O370" i="129" s="1"/>
  <c r="I370" i="129"/>
  <c r="O366" i="129"/>
  <c r="M366" i="129"/>
  <c r="M365" i="129" s="1"/>
  <c r="I366" i="129"/>
  <c r="L365" i="129"/>
  <c r="K365" i="129"/>
  <c r="J365" i="129"/>
  <c r="M361" i="129"/>
  <c r="O361" i="129" s="1"/>
  <c r="I361" i="129"/>
  <c r="M360" i="129"/>
  <c r="L360" i="129"/>
  <c r="K360" i="129"/>
  <c r="J360" i="129"/>
  <c r="O356" i="129"/>
  <c r="M356" i="129"/>
  <c r="I356" i="129"/>
  <c r="M352" i="129"/>
  <c r="O352" i="129" s="1"/>
  <c r="I352" i="129"/>
  <c r="O348" i="129"/>
  <c r="M348" i="129"/>
  <c r="I348" i="129"/>
  <c r="M344" i="129"/>
  <c r="O344" i="129" s="1"/>
  <c r="I344" i="129"/>
  <c r="O340" i="129"/>
  <c r="M340" i="129"/>
  <c r="I340" i="129"/>
  <c r="M336" i="129"/>
  <c r="O336" i="129" s="1"/>
  <c r="I336" i="129"/>
  <c r="O332" i="129"/>
  <c r="M332" i="129"/>
  <c r="I332" i="129"/>
  <c r="M328" i="129"/>
  <c r="O328" i="129" s="1"/>
  <c r="I328" i="129"/>
  <c r="O324" i="129"/>
  <c r="M324" i="129"/>
  <c r="I324" i="129"/>
  <c r="M320" i="129"/>
  <c r="O320" i="129" s="1"/>
  <c r="I320" i="129"/>
  <c r="O316" i="129"/>
  <c r="M316" i="129"/>
  <c r="I316" i="129"/>
  <c r="M312" i="129"/>
  <c r="O312" i="129" s="1"/>
  <c r="I312" i="129"/>
  <c r="O308" i="129"/>
  <c r="M308" i="129"/>
  <c r="I308" i="129"/>
  <c r="M304" i="129"/>
  <c r="O304" i="129" s="1"/>
  <c r="I304" i="129"/>
  <c r="O300" i="129"/>
  <c r="M300" i="129"/>
  <c r="I300" i="129"/>
  <c r="M296" i="129"/>
  <c r="O296" i="129" s="1"/>
  <c r="I296" i="129"/>
  <c r="O292" i="129"/>
  <c r="M292" i="129"/>
  <c r="I292" i="129"/>
  <c r="M288" i="129"/>
  <c r="O288" i="129" s="1"/>
  <c r="I288" i="129"/>
  <c r="O284" i="129"/>
  <c r="M284" i="129"/>
  <c r="I284" i="129"/>
  <c r="M280" i="129"/>
  <c r="O280" i="129" s="1"/>
  <c r="I280" i="129"/>
  <c r="O276" i="129"/>
  <c r="M276" i="129"/>
  <c r="I276" i="129"/>
  <c r="M272" i="129"/>
  <c r="O272" i="129" s="1"/>
  <c r="I272" i="129"/>
  <c r="O268" i="129"/>
  <c r="M268" i="129"/>
  <c r="I268" i="129"/>
  <c r="M264" i="129"/>
  <c r="O264" i="129" s="1"/>
  <c r="I264" i="129"/>
  <c r="O260" i="129"/>
  <c r="M260" i="129"/>
  <c r="I260" i="129"/>
  <c r="M256" i="129"/>
  <c r="O256" i="129" s="1"/>
  <c r="I256" i="129"/>
  <c r="O252" i="129"/>
  <c r="M252" i="129"/>
  <c r="I252" i="129"/>
  <c r="M248" i="129"/>
  <c r="O248" i="129" s="1"/>
  <c r="I248" i="129"/>
  <c r="O244" i="129"/>
  <c r="M244" i="129"/>
  <c r="I244" i="129"/>
  <c r="M240" i="129"/>
  <c r="O240" i="129" s="1"/>
  <c r="I240" i="129"/>
  <c r="O236" i="129"/>
  <c r="M236" i="129"/>
  <c r="I236" i="129"/>
  <c r="M232" i="129"/>
  <c r="O232" i="129" s="1"/>
  <c r="I232" i="129"/>
  <c r="O228" i="129"/>
  <c r="M228" i="129"/>
  <c r="I228" i="129"/>
  <c r="M224" i="129"/>
  <c r="O224" i="129" s="1"/>
  <c r="I224" i="129"/>
  <c r="O220" i="129"/>
  <c r="M220" i="129"/>
  <c r="I220" i="129"/>
  <c r="M216" i="129"/>
  <c r="O216" i="129" s="1"/>
  <c r="I216" i="129"/>
  <c r="O212" i="129"/>
  <c r="M212" i="129"/>
  <c r="I212" i="129"/>
  <c r="M208" i="129"/>
  <c r="O208" i="129" s="1"/>
  <c r="I208" i="129"/>
  <c r="O204" i="129"/>
  <c r="M204" i="129"/>
  <c r="I204" i="129"/>
  <c r="M200" i="129"/>
  <c r="O200" i="129" s="1"/>
  <c r="I200" i="129"/>
  <c r="O196" i="129"/>
  <c r="M196" i="129"/>
  <c r="I196" i="129"/>
  <c r="M192" i="129"/>
  <c r="O192" i="129" s="1"/>
  <c r="I192" i="129"/>
  <c r="O188" i="129"/>
  <c r="M188" i="129"/>
  <c r="I188" i="129"/>
  <c r="M184" i="129"/>
  <c r="O184" i="129" s="1"/>
  <c r="I184" i="129"/>
  <c r="O180" i="129"/>
  <c r="M180" i="129"/>
  <c r="I180" i="129"/>
  <c r="M176" i="129"/>
  <c r="O176" i="129" s="1"/>
  <c r="I176" i="129"/>
  <c r="O172" i="129"/>
  <c r="M172" i="129"/>
  <c r="I172" i="129"/>
  <c r="M168" i="129"/>
  <c r="O168" i="129" s="1"/>
  <c r="I168" i="129"/>
  <c r="O164" i="129"/>
  <c r="M164" i="129"/>
  <c r="I164" i="129"/>
  <c r="M160" i="129"/>
  <c r="O160" i="129" s="1"/>
  <c r="I160" i="129"/>
  <c r="O156" i="129"/>
  <c r="M156" i="129"/>
  <c r="I156" i="129"/>
  <c r="M152" i="129"/>
  <c r="O152" i="129" s="1"/>
  <c r="I152" i="129"/>
  <c r="O148" i="129"/>
  <c r="M148" i="129"/>
  <c r="I148" i="129"/>
  <c r="M144" i="129"/>
  <c r="O144" i="129" s="1"/>
  <c r="I144" i="129"/>
  <c r="O140" i="129"/>
  <c r="M140" i="129"/>
  <c r="I140" i="129"/>
  <c r="M136" i="129"/>
  <c r="O136" i="129" s="1"/>
  <c r="I136" i="129"/>
  <c r="O132" i="129"/>
  <c r="M132" i="129"/>
  <c r="I132" i="129"/>
  <c r="M128" i="129"/>
  <c r="O128" i="129" s="1"/>
  <c r="I128" i="129"/>
  <c r="O124" i="129"/>
  <c r="M124" i="129"/>
  <c r="I124" i="129"/>
  <c r="M120" i="129"/>
  <c r="O120" i="129" s="1"/>
  <c r="I120" i="129"/>
  <c r="O116" i="129"/>
  <c r="M116" i="129"/>
  <c r="I116" i="129"/>
  <c r="M112" i="129"/>
  <c r="M111" i="129" s="1"/>
  <c r="I112" i="129"/>
  <c r="L111" i="129"/>
  <c r="K111" i="129"/>
  <c r="K8" i="129" s="1"/>
  <c r="J111" i="129"/>
  <c r="O107" i="129"/>
  <c r="M107" i="129"/>
  <c r="I107" i="129"/>
  <c r="M103" i="129"/>
  <c r="O103" i="129" s="1"/>
  <c r="I103" i="129"/>
  <c r="O99" i="129"/>
  <c r="M99" i="129"/>
  <c r="I99" i="129"/>
  <c r="M95" i="129"/>
  <c r="O95" i="129" s="1"/>
  <c r="I95" i="129"/>
  <c r="O91" i="129"/>
  <c r="M91" i="129"/>
  <c r="I91" i="129"/>
  <c r="M87" i="129"/>
  <c r="O87" i="129" s="1"/>
  <c r="I87" i="129"/>
  <c r="O83" i="129"/>
  <c r="M83" i="129"/>
  <c r="I83" i="129"/>
  <c r="M79" i="129"/>
  <c r="O79" i="129" s="1"/>
  <c r="I79" i="129"/>
  <c r="O75" i="129"/>
  <c r="M75" i="129"/>
  <c r="I75" i="129"/>
  <c r="M71" i="129"/>
  <c r="O71" i="129" s="1"/>
  <c r="I71" i="129"/>
  <c r="O67" i="129"/>
  <c r="M67" i="129"/>
  <c r="I67" i="129"/>
  <c r="M63" i="129"/>
  <c r="O63" i="129" s="1"/>
  <c r="I63" i="129"/>
  <c r="O59" i="129"/>
  <c r="M59" i="129"/>
  <c r="I59" i="129"/>
  <c r="M55" i="129"/>
  <c r="O55" i="129" s="1"/>
  <c r="I55" i="129"/>
  <c r="O51" i="129"/>
  <c r="M51" i="129"/>
  <c r="I51" i="129"/>
  <c r="M47" i="129"/>
  <c r="O47" i="129" s="1"/>
  <c r="I47" i="129"/>
  <c r="O43" i="129"/>
  <c r="M43" i="129"/>
  <c r="I43" i="129"/>
  <c r="M39" i="129"/>
  <c r="O39" i="129" s="1"/>
  <c r="I39" i="129"/>
  <c r="O35" i="129"/>
  <c r="M35" i="129"/>
  <c r="I35" i="129"/>
  <c r="L34" i="129"/>
  <c r="L8" i="129" s="1"/>
  <c r="T7" i="129" s="1"/>
  <c r="K34" i="129"/>
  <c r="J34" i="129"/>
  <c r="M30" i="129"/>
  <c r="O30" i="129" s="1"/>
  <c r="I30" i="129"/>
  <c r="O26" i="129"/>
  <c r="M26" i="129"/>
  <c r="I26" i="129"/>
  <c r="M22" i="129"/>
  <c r="O22" i="129" s="1"/>
  <c r="I22" i="129"/>
  <c r="O18" i="129"/>
  <c r="M18" i="129"/>
  <c r="I18" i="129"/>
  <c r="M14" i="129"/>
  <c r="O14" i="129" s="1"/>
  <c r="I14" i="129"/>
  <c r="O10" i="129"/>
  <c r="M10" i="129"/>
  <c r="M9" i="129" s="1"/>
  <c r="I10" i="129"/>
  <c r="L9" i="129"/>
  <c r="K9" i="129"/>
  <c r="J9" i="129"/>
  <c r="J8" i="129"/>
  <c r="M569" i="128"/>
  <c r="O569" i="128" s="1"/>
  <c r="I569" i="128"/>
  <c r="O565" i="128"/>
  <c r="M565" i="128"/>
  <c r="I565" i="128"/>
  <c r="M561" i="128"/>
  <c r="O561" i="128" s="1"/>
  <c r="I561" i="128"/>
  <c r="O557" i="128"/>
  <c r="M557" i="128"/>
  <c r="M556" i="128" s="1"/>
  <c r="I557" i="128"/>
  <c r="L556" i="128"/>
  <c r="K556" i="128"/>
  <c r="J556" i="128"/>
  <c r="M552" i="128"/>
  <c r="O552" i="128" s="1"/>
  <c r="I552" i="128"/>
  <c r="O548" i="128"/>
  <c r="M548" i="128"/>
  <c r="I548" i="128"/>
  <c r="M544" i="128"/>
  <c r="O544" i="128" s="1"/>
  <c r="I544" i="128"/>
  <c r="O540" i="128"/>
  <c r="M540" i="128"/>
  <c r="M539" i="128" s="1"/>
  <c r="I540" i="128"/>
  <c r="L539" i="128"/>
  <c r="K539" i="128"/>
  <c r="J539" i="128"/>
  <c r="M535" i="128"/>
  <c r="O535" i="128" s="1"/>
  <c r="I535" i="128"/>
  <c r="O531" i="128"/>
  <c r="M531" i="128"/>
  <c r="I531" i="128"/>
  <c r="M527" i="128"/>
  <c r="O527" i="128" s="1"/>
  <c r="I527" i="128"/>
  <c r="O523" i="128"/>
  <c r="M523" i="128"/>
  <c r="I523" i="128"/>
  <c r="M519" i="128"/>
  <c r="O519" i="128" s="1"/>
  <c r="I519" i="128"/>
  <c r="O515" i="128"/>
  <c r="M515" i="128"/>
  <c r="I515" i="128"/>
  <c r="M511" i="128"/>
  <c r="O511" i="128" s="1"/>
  <c r="I511" i="128"/>
  <c r="O507" i="128"/>
  <c r="M507" i="128"/>
  <c r="I507" i="128"/>
  <c r="M503" i="128"/>
  <c r="O503" i="128" s="1"/>
  <c r="I503" i="128"/>
  <c r="O499" i="128"/>
  <c r="M499" i="128"/>
  <c r="I499" i="128"/>
  <c r="M495" i="128"/>
  <c r="O495" i="128" s="1"/>
  <c r="I495" i="128"/>
  <c r="O491" i="128"/>
  <c r="M491" i="128"/>
  <c r="I491" i="128"/>
  <c r="M487" i="128"/>
  <c r="O487" i="128" s="1"/>
  <c r="I487" i="128"/>
  <c r="O483" i="128"/>
  <c r="M483" i="128"/>
  <c r="I483" i="128"/>
  <c r="M479" i="128"/>
  <c r="O479" i="128" s="1"/>
  <c r="I479" i="128"/>
  <c r="O475" i="128"/>
  <c r="M475" i="128"/>
  <c r="I475" i="128"/>
  <c r="M471" i="128"/>
  <c r="O471" i="128" s="1"/>
  <c r="I471" i="128"/>
  <c r="O467" i="128"/>
  <c r="M467" i="128"/>
  <c r="I467" i="128"/>
  <c r="M463" i="128"/>
  <c r="O463" i="128" s="1"/>
  <c r="I463" i="128"/>
  <c r="O459" i="128"/>
  <c r="M459" i="128"/>
  <c r="I459" i="128"/>
  <c r="M455" i="128"/>
  <c r="M454" i="128" s="1"/>
  <c r="I455" i="128"/>
  <c r="L454" i="128"/>
  <c r="K454" i="128"/>
  <c r="J454" i="128"/>
  <c r="O450" i="128"/>
  <c r="M450" i="128"/>
  <c r="I450" i="128"/>
  <c r="M446" i="128"/>
  <c r="O446" i="128" s="1"/>
  <c r="I446" i="128"/>
  <c r="O442" i="128"/>
  <c r="M442" i="128"/>
  <c r="I442" i="128"/>
  <c r="M438" i="128"/>
  <c r="O438" i="128" s="1"/>
  <c r="I438" i="128"/>
  <c r="O434" i="128"/>
  <c r="M434" i="128"/>
  <c r="I434" i="128"/>
  <c r="M430" i="128"/>
  <c r="O430" i="128" s="1"/>
  <c r="I430" i="128"/>
  <c r="O426" i="128"/>
  <c r="M426" i="128"/>
  <c r="I426" i="128"/>
  <c r="M422" i="128"/>
  <c r="O422" i="128" s="1"/>
  <c r="I422" i="128"/>
  <c r="O418" i="128"/>
  <c r="M418" i="128"/>
  <c r="I418" i="128"/>
  <c r="M414" i="128"/>
  <c r="O414" i="128" s="1"/>
  <c r="I414" i="128"/>
  <c r="M413" i="128"/>
  <c r="L413" i="128"/>
  <c r="K413" i="128"/>
  <c r="J413" i="128"/>
  <c r="O409" i="128"/>
  <c r="M409" i="128"/>
  <c r="M408" i="128" s="1"/>
  <c r="I409" i="128"/>
  <c r="L408" i="128"/>
  <c r="K408" i="128"/>
  <c r="J408" i="128"/>
  <c r="M404" i="128"/>
  <c r="O404" i="128" s="1"/>
  <c r="I404" i="128"/>
  <c r="O400" i="128"/>
  <c r="M400" i="128"/>
  <c r="I400" i="128"/>
  <c r="M396" i="128"/>
  <c r="O396" i="128" s="1"/>
  <c r="I396" i="128"/>
  <c r="O392" i="128"/>
  <c r="M392" i="128"/>
  <c r="I392" i="128"/>
  <c r="M388" i="128"/>
  <c r="O388" i="128" s="1"/>
  <c r="I388" i="128"/>
  <c r="O384" i="128"/>
  <c r="M384" i="128"/>
  <c r="I384" i="128"/>
  <c r="M380" i="128"/>
  <c r="O380" i="128" s="1"/>
  <c r="I380" i="128"/>
  <c r="O376" i="128"/>
  <c r="M376" i="128"/>
  <c r="I376" i="128"/>
  <c r="M372" i="128"/>
  <c r="O372" i="128" s="1"/>
  <c r="I372" i="128"/>
  <c r="O368" i="128"/>
  <c r="M368" i="128"/>
  <c r="I368" i="128"/>
  <c r="M364" i="128"/>
  <c r="O364" i="128" s="1"/>
  <c r="I364" i="128"/>
  <c r="O360" i="128"/>
  <c r="M360" i="128"/>
  <c r="I360" i="128"/>
  <c r="M356" i="128"/>
  <c r="O356" i="128" s="1"/>
  <c r="I356" i="128"/>
  <c r="O352" i="128"/>
  <c r="M352" i="128"/>
  <c r="I352" i="128"/>
  <c r="M348" i="128"/>
  <c r="O348" i="128" s="1"/>
  <c r="I348" i="128"/>
  <c r="O344" i="128"/>
  <c r="M344" i="128"/>
  <c r="I344" i="128"/>
  <c r="M340" i="128"/>
  <c r="O340" i="128" s="1"/>
  <c r="I340" i="128"/>
  <c r="O336" i="128"/>
  <c r="M336" i="128"/>
  <c r="I336" i="128"/>
  <c r="M332" i="128"/>
  <c r="O332" i="128" s="1"/>
  <c r="I332" i="128"/>
  <c r="O328" i="128"/>
  <c r="M328" i="128"/>
  <c r="I328" i="128"/>
  <c r="M324" i="128"/>
  <c r="O324" i="128" s="1"/>
  <c r="I324" i="128"/>
  <c r="O320" i="128"/>
  <c r="M320" i="128"/>
  <c r="I320" i="128"/>
  <c r="M316" i="128"/>
  <c r="O316" i="128" s="1"/>
  <c r="I316" i="128"/>
  <c r="O312" i="128"/>
  <c r="M312" i="128"/>
  <c r="I312" i="128"/>
  <c r="M308" i="128"/>
  <c r="O308" i="128" s="1"/>
  <c r="I308" i="128"/>
  <c r="O304" i="128"/>
  <c r="M304" i="128"/>
  <c r="I304" i="128"/>
  <c r="M300" i="128"/>
  <c r="O300" i="128" s="1"/>
  <c r="I300" i="128"/>
  <c r="O296" i="128"/>
  <c r="M296" i="128"/>
  <c r="I296" i="128"/>
  <c r="M292" i="128"/>
  <c r="O292" i="128" s="1"/>
  <c r="I292" i="128"/>
  <c r="O288" i="128"/>
  <c r="M288" i="128"/>
  <c r="I288" i="128"/>
  <c r="M284" i="128"/>
  <c r="O284" i="128" s="1"/>
  <c r="I284" i="128"/>
  <c r="O280" i="128"/>
  <c r="M280" i="128"/>
  <c r="I280" i="128"/>
  <c r="M276" i="128"/>
  <c r="O276" i="128" s="1"/>
  <c r="I276" i="128"/>
  <c r="O272" i="128"/>
  <c r="M272" i="128"/>
  <c r="I272" i="128"/>
  <c r="M268" i="128"/>
  <c r="O268" i="128" s="1"/>
  <c r="I268" i="128"/>
  <c r="O264" i="128"/>
  <c r="M264" i="128"/>
  <c r="I264" i="128"/>
  <c r="M260" i="128"/>
  <c r="O260" i="128" s="1"/>
  <c r="I260" i="128"/>
  <c r="O256" i="128"/>
  <c r="M256" i="128"/>
  <c r="I256" i="128"/>
  <c r="M252" i="128"/>
  <c r="O252" i="128" s="1"/>
  <c r="I252" i="128"/>
  <c r="O248" i="128"/>
  <c r="M248" i="128"/>
  <c r="I248" i="128"/>
  <c r="M244" i="128"/>
  <c r="O244" i="128" s="1"/>
  <c r="I244" i="128"/>
  <c r="O240" i="128"/>
  <c r="M240" i="128"/>
  <c r="I240" i="128"/>
  <c r="M236" i="128"/>
  <c r="O236" i="128" s="1"/>
  <c r="I236" i="128"/>
  <c r="O232" i="128"/>
  <c r="M232" i="128"/>
  <c r="I232" i="128"/>
  <c r="M228" i="128"/>
  <c r="O228" i="128" s="1"/>
  <c r="I228" i="128"/>
  <c r="O224" i="128"/>
  <c r="M224" i="128"/>
  <c r="I224" i="128"/>
  <c r="M220" i="128"/>
  <c r="O220" i="128" s="1"/>
  <c r="I220" i="128"/>
  <c r="O216" i="128"/>
  <c r="M216" i="128"/>
  <c r="I216" i="128"/>
  <c r="M212" i="128"/>
  <c r="O212" i="128" s="1"/>
  <c r="I212" i="128"/>
  <c r="O208" i="128"/>
  <c r="M208" i="128"/>
  <c r="I208" i="128"/>
  <c r="M204" i="128"/>
  <c r="O204" i="128" s="1"/>
  <c r="I204" i="128"/>
  <c r="O200" i="128"/>
  <c r="M200" i="128"/>
  <c r="I200" i="128"/>
  <c r="M196" i="128"/>
  <c r="O196" i="128" s="1"/>
  <c r="I196" i="128"/>
  <c r="O192" i="128"/>
  <c r="M192" i="128"/>
  <c r="I192" i="128"/>
  <c r="M188" i="128"/>
  <c r="O188" i="128" s="1"/>
  <c r="I188" i="128"/>
  <c r="O184" i="128"/>
  <c r="M184" i="128"/>
  <c r="I184" i="128"/>
  <c r="M180" i="128"/>
  <c r="O180" i="128" s="1"/>
  <c r="I180" i="128"/>
  <c r="O176" i="128"/>
  <c r="M176" i="128"/>
  <c r="I176" i="128"/>
  <c r="M172" i="128"/>
  <c r="O172" i="128" s="1"/>
  <c r="I172" i="128"/>
  <c r="O168" i="128"/>
  <c r="M168" i="128"/>
  <c r="I168" i="128"/>
  <c r="M164" i="128"/>
  <c r="O164" i="128" s="1"/>
  <c r="I164" i="128"/>
  <c r="O160" i="128"/>
  <c r="M160" i="128"/>
  <c r="I160" i="128"/>
  <c r="M156" i="128"/>
  <c r="O156" i="128" s="1"/>
  <c r="I156" i="128"/>
  <c r="O152" i="128"/>
  <c r="M152" i="128"/>
  <c r="I152" i="128"/>
  <c r="M148" i="128"/>
  <c r="O148" i="128" s="1"/>
  <c r="I148" i="128"/>
  <c r="O144" i="128"/>
  <c r="M144" i="128"/>
  <c r="I144" i="128"/>
  <c r="M140" i="128"/>
  <c r="O140" i="128" s="1"/>
  <c r="I140" i="128"/>
  <c r="O136" i="128"/>
  <c r="M136" i="128"/>
  <c r="I136" i="128"/>
  <c r="M132" i="128"/>
  <c r="O132" i="128" s="1"/>
  <c r="I132" i="128"/>
  <c r="O128" i="128"/>
  <c r="M128" i="128"/>
  <c r="I128" i="128"/>
  <c r="M124" i="128"/>
  <c r="O124" i="128" s="1"/>
  <c r="I124" i="128"/>
  <c r="O120" i="128"/>
  <c r="M120" i="128"/>
  <c r="I120" i="128"/>
  <c r="M116" i="128"/>
  <c r="O116" i="128" s="1"/>
  <c r="I116" i="128"/>
  <c r="O112" i="128"/>
  <c r="M112" i="128"/>
  <c r="I112" i="128"/>
  <c r="M108" i="128"/>
  <c r="O108" i="128" s="1"/>
  <c r="I108" i="128"/>
  <c r="O104" i="128"/>
  <c r="M104" i="128"/>
  <c r="M103" i="128" s="1"/>
  <c r="I104" i="128"/>
  <c r="L103" i="128"/>
  <c r="L8" i="128" s="1"/>
  <c r="T7" i="128" s="1"/>
  <c r="K103" i="128"/>
  <c r="J103" i="128"/>
  <c r="J8" i="128" s="1"/>
  <c r="M99" i="128"/>
  <c r="O99" i="128" s="1"/>
  <c r="I99" i="128"/>
  <c r="O95" i="128"/>
  <c r="M95" i="128"/>
  <c r="I95" i="128"/>
  <c r="M91" i="128"/>
  <c r="O91" i="128" s="1"/>
  <c r="I91" i="128"/>
  <c r="O87" i="128"/>
  <c r="M87" i="128"/>
  <c r="I87" i="128"/>
  <c r="M83" i="128"/>
  <c r="O83" i="128" s="1"/>
  <c r="I83" i="128"/>
  <c r="O79" i="128"/>
  <c r="M79" i="128"/>
  <c r="I79" i="128"/>
  <c r="M75" i="128"/>
  <c r="O75" i="128" s="1"/>
  <c r="I75" i="128"/>
  <c r="O71" i="128"/>
  <c r="M71" i="128"/>
  <c r="I71" i="128"/>
  <c r="M67" i="128"/>
  <c r="O67" i="128" s="1"/>
  <c r="I67" i="128"/>
  <c r="O63" i="128"/>
  <c r="M63" i="128"/>
  <c r="I63" i="128"/>
  <c r="M59" i="128"/>
  <c r="O59" i="128" s="1"/>
  <c r="I59" i="128"/>
  <c r="O55" i="128"/>
  <c r="M55" i="128"/>
  <c r="I55" i="128"/>
  <c r="M51" i="128"/>
  <c r="O51" i="128" s="1"/>
  <c r="I51" i="128"/>
  <c r="O47" i="128"/>
  <c r="M47" i="128"/>
  <c r="I47" i="128"/>
  <c r="M43" i="128"/>
  <c r="O43" i="128" s="1"/>
  <c r="I43" i="128"/>
  <c r="M42" i="128"/>
  <c r="L42" i="128"/>
  <c r="K42" i="128"/>
  <c r="J42" i="128"/>
  <c r="O38" i="128"/>
  <c r="M38" i="128"/>
  <c r="I38" i="128"/>
  <c r="M34" i="128"/>
  <c r="O34" i="128" s="1"/>
  <c r="I34" i="128"/>
  <c r="O30" i="128"/>
  <c r="M30" i="128"/>
  <c r="I30" i="128"/>
  <c r="M26" i="128"/>
  <c r="O26" i="128" s="1"/>
  <c r="I26" i="128"/>
  <c r="O22" i="128"/>
  <c r="M22" i="128"/>
  <c r="I22" i="128"/>
  <c r="M18" i="128"/>
  <c r="O18" i="128" s="1"/>
  <c r="I18" i="128"/>
  <c r="O14" i="128"/>
  <c r="M14" i="128"/>
  <c r="I14" i="128"/>
  <c r="M10" i="128"/>
  <c r="O10" i="128" s="1"/>
  <c r="I10" i="128"/>
  <c r="M9" i="128"/>
  <c r="L9" i="128"/>
  <c r="K9" i="128"/>
  <c r="J9" i="128"/>
  <c r="M8" i="128"/>
  <c r="K8" i="128"/>
  <c r="O54" i="127"/>
  <c r="M54" i="127"/>
  <c r="M53" i="127" s="1"/>
  <c r="I54" i="127"/>
  <c r="L53" i="127"/>
  <c r="K53" i="127"/>
  <c r="J53" i="127"/>
  <c r="M49" i="127"/>
  <c r="O49" i="127" s="1"/>
  <c r="I49" i="127"/>
  <c r="O45" i="127"/>
  <c r="M45" i="127"/>
  <c r="I45" i="127"/>
  <c r="M41" i="127"/>
  <c r="O41" i="127" s="1"/>
  <c r="I41" i="127"/>
  <c r="M40" i="127"/>
  <c r="L40" i="127"/>
  <c r="K40" i="127"/>
  <c r="J40" i="127"/>
  <c r="O36" i="127"/>
  <c r="M36" i="127"/>
  <c r="I36" i="127"/>
  <c r="M32" i="127"/>
  <c r="O32" i="127" s="1"/>
  <c r="I32" i="127"/>
  <c r="O28" i="127"/>
  <c r="M28" i="127"/>
  <c r="I28" i="127"/>
  <c r="M24" i="127"/>
  <c r="O24" i="127" s="1"/>
  <c r="I24" i="127"/>
  <c r="O20" i="127"/>
  <c r="M20" i="127"/>
  <c r="I20" i="127"/>
  <c r="L19" i="127"/>
  <c r="K19" i="127"/>
  <c r="J19" i="127"/>
  <c r="M15" i="127"/>
  <c r="O15" i="127" s="1"/>
  <c r="I15" i="127"/>
  <c r="L14" i="127"/>
  <c r="K14" i="127"/>
  <c r="K8" i="127" s="1"/>
  <c r="J14" i="127"/>
  <c r="O10" i="127"/>
  <c r="M10" i="127"/>
  <c r="I10" i="127"/>
  <c r="M9" i="127"/>
  <c r="L9" i="127"/>
  <c r="K9" i="127"/>
  <c r="J9" i="127"/>
  <c r="J8" i="127" s="1"/>
  <c r="L8" i="127"/>
  <c r="T7" i="127" s="1"/>
  <c r="M42" i="126"/>
  <c r="O42" i="126" s="1"/>
  <c r="I42" i="126"/>
  <c r="L41" i="126"/>
  <c r="K41" i="126"/>
  <c r="J41" i="126"/>
  <c r="O37" i="126"/>
  <c r="M37" i="126"/>
  <c r="I37" i="126"/>
  <c r="M33" i="126"/>
  <c r="O33" i="126" s="1"/>
  <c r="I33" i="126"/>
  <c r="M32" i="126"/>
  <c r="L32" i="126"/>
  <c r="K32" i="126"/>
  <c r="J32" i="126"/>
  <c r="O28" i="126"/>
  <c r="M28" i="126"/>
  <c r="I28" i="126"/>
  <c r="M24" i="126"/>
  <c r="I24" i="126"/>
  <c r="O20" i="126"/>
  <c r="M20" i="126"/>
  <c r="I20" i="126"/>
  <c r="L19" i="126"/>
  <c r="K19" i="126"/>
  <c r="J19" i="126"/>
  <c r="M15" i="126"/>
  <c r="O15" i="126" s="1"/>
  <c r="I15" i="126"/>
  <c r="M14" i="126"/>
  <c r="L14" i="126"/>
  <c r="K14" i="126"/>
  <c r="J14" i="126"/>
  <c r="O10" i="126"/>
  <c r="M10" i="126"/>
  <c r="M9" i="126" s="1"/>
  <c r="I10" i="126"/>
  <c r="L9" i="126"/>
  <c r="L8" i="126" s="1"/>
  <c r="T7" i="126" s="1"/>
  <c r="K9" i="126"/>
  <c r="J9" i="126"/>
  <c r="J8" i="126"/>
  <c r="M35" i="125"/>
  <c r="O35" i="125" s="1"/>
  <c r="I35" i="125"/>
  <c r="O31" i="125"/>
  <c r="M31" i="125"/>
  <c r="I31" i="125"/>
  <c r="M27" i="125"/>
  <c r="I27" i="125"/>
  <c r="O23" i="125"/>
  <c r="M23" i="125"/>
  <c r="I23" i="125"/>
  <c r="L22" i="125"/>
  <c r="L8" i="125" s="1"/>
  <c r="K22" i="125"/>
  <c r="J22" i="125"/>
  <c r="M18" i="125"/>
  <c r="O18" i="125" s="1"/>
  <c r="I18" i="125"/>
  <c r="O14" i="125"/>
  <c r="M14" i="125"/>
  <c r="I14" i="125"/>
  <c r="M10" i="125"/>
  <c r="O10" i="125" s="1"/>
  <c r="I10" i="125"/>
  <c r="L9" i="125"/>
  <c r="K9" i="125"/>
  <c r="K8" i="125" s="1"/>
  <c r="J9" i="125"/>
  <c r="J8" i="125" s="1"/>
  <c r="T7" i="125"/>
  <c r="O35" i="124"/>
  <c r="M35" i="124"/>
  <c r="I35" i="124"/>
  <c r="M31" i="124"/>
  <c r="O31" i="124" s="1"/>
  <c r="I31" i="124"/>
  <c r="M27" i="124"/>
  <c r="O27" i="124" s="1"/>
  <c r="I27" i="124"/>
  <c r="O23" i="124"/>
  <c r="M23" i="124"/>
  <c r="I23" i="124"/>
  <c r="M22" i="124"/>
  <c r="L22" i="124"/>
  <c r="L8" i="124" s="1"/>
  <c r="T7" i="124" s="1"/>
  <c r="K22" i="124"/>
  <c r="J22" i="124"/>
  <c r="O18" i="124"/>
  <c r="M18" i="124"/>
  <c r="I18" i="124"/>
  <c r="M14" i="124"/>
  <c r="O14" i="124" s="1"/>
  <c r="I14" i="124"/>
  <c r="M10" i="124"/>
  <c r="M9" i="124" s="1"/>
  <c r="M8" i="124" s="1"/>
  <c r="I10" i="124"/>
  <c r="L9" i="124"/>
  <c r="K9" i="124"/>
  <c r="J9" i="124"/>
  <c r="K8" i="124"/>
  <c r="J8" i="124"/>
  <c r="M57" i="123"/>
  <c r="O57" i="123" s="1"/>
  <c r="I57" i="123"/>
  <c r="M53" i="123"/>
  <c r="O53" i="123" s="1"/>
  <c r="I53" i="123"/>
  <c r="O49" i="123"/>
  <c r="M49" i="123"/>
  <c r="I49" i="123"/>
  <c r="O45" i="123"/>
  <c r="M45" i="123"/>
  <c r="I45" i="123"/>
  <c r="M41" i="123"/>
  <c r="O41" i="123" s="1"/>
  <c r="I41" i="123"/>
  <c r="M37" i="123"/>
  <c r="O37" i="123" s="1"/>
  <c r="I37" i="123"/>
  <c r="O33" i="123"/>
  <c r="M33" i="123"/>
  <c r="I33" i="123"/>
  <c r="M32" i="123"/>
  <c r="L32" i="123"/>
  <c r="K32" i="123"/>
  <c r="J32" i="123"/>
  <c r="O28" i="123"/>
  <c r="M28" i="123"/>
  <c r="I28" i="123"/>
  <c r="M24" i="123"/>
  <c r="O24" i="123" s="1"/>
  <c r="I24" i="123"/>
  <c r="L23" i="123"/>
  <c r="K23" i="123"/>
  <c r="J23" i="123"/>
  <c r="M19" i="123"/>
  <c r="M18" i="123" s="1"/>
  <c r="I19" i="123"/>
  <c r="L18" i="123"/>
  <c r="K18" i="123"/>
  <c r="K8" i="123" s="1"/>
  <c r="J18" i="123"/>
  <c r="J8" i="123" s="1"/>
  <c r="O14" i="123"/>
  <c r="M14" i="123"/>
  <c r="I14" i="123"/>
  <c r="O10" i="123"/>
  <c r="M10" i="123"/>
  <c r="I10" i="123"/>
  <c r="M9" i="123"/>
  <c r="L9" i="123"/>
  <c r="K9" i="123"/>
  <c r="J9" i="123"/>
  <c r="L8" i="123"/>
  <c r="T7" i="123" s="1"/>
  <c r="O61" i="122"/>
  <c r="M61" i="122"/>
  <c r="I61" i="122"/>
  <c r="O57" i="122"/>
  <c r="M57" i="122"/>
  <c r="I57" i="122"/>
  <c r="M53" i="122"/>
  <c r="O53" i="122" s="1"/>
  <c r="I53" i="122"/>
  <c r="M49" i="122"/>
  <c r="O49" i="122" s="1"/>
  <c r="I49" i="122"/>
  <c r="O45" i="122"/>
  <c r="M45" i="122"/>
  <c r="I45" i="122"/>
  <c r="O41" i="122"/>
  <c r="M41" i="122"/>
  <c r="I41" i="122"/>
  <c r="M37" i="122"/>
  <c r="O37" i="122" s="1"/>
  <c r="I37" i="122"/>
  <c r="M33" i="122"/>
  <c r="M32" i="122" s="1"/>
  <c r="I33" i="122"/>
  <c r="L32" i="122"/>
  <c r="K32" i="122"/>
  <c r="J32" i="122"/>
  <c r="J8" i="122" s="1"/>
  <c r="O28" i="122"/>
  <c r="M28" i="122"/>
  <c r="I28" i="122"/>
  <c r="O24" i="122"/>
  <c r="M24" i="122"/>
  <c r="I24" i="122"/>
  <c r="M23" i="122"/>
  <c r="L23" i="122"/>
  <c r="K23" i="122"/>
  <c r="J23" i="122"/>
  <c r="M19" i="122"/>
  <c r="O19" i="122" s="1"/>
  <c r="I19" i="122"/>
  <c r="L18" i="122"/>
  <c r="L8" i="122" s="1"/>
  <c r="T7" i="122" s="1"/>
  <c r="K18" i="122"/>
  <c r="K8" i="122" s="1"/>
  <c r="J18" i="122"/>
  <c r="M14" i="122"/>
  <c r="O14" i="122" s="1"/>
  <c r="I14" i="122"/>
  <c r="O10" i="122"/>
  <c r="M10" i="122"/>
  <c r="I10" i="122"/>
  <c r="M9" i="122"/>
  <c r="L9" i="122"/>
  <c r="K9" i="122"/>
  <c r="J9" i="122"/>
  <c r="M61" i="121"/>
  <c r="O61" i="121" s="1"/>
  <c r="I61" i="121"/>
  <c r="O57" i="121"/>
  <c r="M57" i="121"/>
  <c r="I57" i="121"/>
  <c r="O53" i="121"/>
  <c r="M53" i="121"/>
  <c r="I53" i="121"/>
  <c r="M49" i="121"/>
  <c r="O49" i="121" s="1"/>
  <c r="I49" i="121"/>
  <c r="M45" i="121"/>
  <c r="O45" i="121" s="1"/>
  <c r="I45" i="121"/>
  <c r="O41" i="121"/>
  <c r="M41" i="121"/>
  <c r="I41" i="121"/>
  <c r="O37" i="121"/>
  <c r="M37" i="121"/>
  <c r="I37" i="121"/>
  <c r="M33" i="121"/>
  <c r="O33" i="121" s="1"/>
  <c r="I33" i="121"/>
  <c r="L32" i="121"/>
  <c r="K32" i="121"/>
  <c r="K8" i="121" s="1"/>
  <c r="J32" i="121"/>
  <c r="M28" i="121"/>
  <c r="O28" i="121" s="1"/>
  <c r="I28" i="121"/>
  <c r="O24" i="121"/>
  <c r="M24" i="121"/>
  <c r="I24" i="121"/>
  <c r="M23" i="121"/>
  <c r="L23" i="121"/>
  <c r="K23" i="121"/>
  <c r="J23" i="121"/>
  <c r="O19" i="121"/>
  <c r="M19" i="121"/>
  <c r="I19" i="121"/>
  <c r="M18" i="121"/>
  <c r="L18" i="121"/>
  <c r="L8" i="121" s="1"/>
  <c r="T7" i="121" s="1"/>
  <c r="K18" i="121"/>
  <c r="J18" i="121"/>
  <c r="M14" i="121"/>
  <c r="O14" i="121" s="1"/>
  <c r="I14" i="121"/>
  <c r="M10" i="121"/>
  <c r="M9" i="121" s="1"/>
  <c r="I10" i="121"/>
  <c r="L9" i="121"/>
  <c r="K9" i="121"/>
  <c r="J9" i="121"/>
  <c r="J8" i="121"/>
  <c r="M31" i="120"/>
  <c r="O31" i="120" s="1"/>
  <c r="I31" i="120"/>
  <c r="M27" i="120"/>
  <c r="O27" i="120" s="1"/>
  <c r="I27" i="120"/>
  <c r="O23" i="120"/>
  <c r="M23" i="120"/>
  <c r="I23" i="120"/>
  <c r="O19" i="120"/>
  <c r="M19" i="120"/>
  <c r="I19" i="120"/>
  <c r="L18" i="120"/>
  <c r="L8" i="120" s="1"/>
  <c r="T7" i="120" s="1"/>
  <c r="K18" i="120"/>
  <c r="J18" i="120"/>
  <c r="M14" i="120"/>
  <c r="O14" i="120" s="1"/>
  <c r="I14" i="120"/>
  <c r="M10" i="120"/>
  <c r="M9" i="120" s="1"/>
  <c r="I10" i="120"/>
  <c r="L9" i="120"/>
  <c r="K9" i="120"/>
  <c r="J9" i="120"/>
  <c r="K8" i="120"/>
  <c r="J8" i="120"/>
  <c r="M119" i="119"/>
  <c r="O119" i="119" s="1"/>
  <c r="I119" i="119"/>
  <c r="L118" i="119"/>
  <c r="K118" i="119"/>
  <c r="J118" i="119"/>
  <c r="M114" i="119"/>
  <c r="O114" i="119" s="1"/>
  <c r="I114" i="119"/>
  <c r="O110" i="119"/>
  <c r="M110" i="119"/>
  <c r="I110" i="119"/>
  <c r="O106" i="119"/>
  <c r="M106" i="119"/>
  <c r="I106" i="119"/>
  <c r="M102" i="119"/>
  <c r="O102" i="119" s="1"/>
  <c r="I102" i="119"/>
  <c r="M98" i="119"/>
  <c r="O98" i="119" s="1"/>
  <c r="I98" i="119"/>
  <c r="O94" i="119"/>
  <c r="M94" i="119"/>
  <c r="I94" i="119"/>
  <c r="O90" i="119"/>
  <c r="M90" i="119"/>
  <c r="I90" i="119"/>
  <c r="L89" i="119"/>
  <c r="K89" i="119"/>
  <c r="J89" i="119"/>
  <c r="M85" i="119"/>
  <c r="O85" i="119" s="1"/>
  <c r="I85" i="119"/>
  <c r="M81" i="119"/>
  <c r="O81" i="119" s="1"/>
  <c r="I81" i="119"/>
  <c r="O77" i="119"/>
  <c r="M77" i="119"/>
  <c r="I77" i="119"/>
  <c r="O73" i="119"/>
  <c r="M73" i="119"/>
  <c r="I73" i="119"/>
  <c r="M69" i="119"/>
  <c r="O69" i="119" s="1"/>
  <c r="I69" i="119"/>
  <c r="M65" i="119"/>
  <c r="O65" i="119" s="1"/>
  <c r="I65" i="119"/>
  <c r="O61" i="119"/>
  <c r="M61" i="119"/>
  <c r="I61" i="119"/>
  <c r="M60" i="119"/>
  <c r="L60" i="119"/>
  <c r="K60" i="119"/>
  <c r="J60" i="119"/>
  <c r="O56" i="119"/>
  <c r="M56" i="119"/>
  <c r="I56" i="119"/>
  <c r="M52" i="119"/>
  <c r="O52" i="119" s="1"/>
  <c r="I52" i="119"/>
  <c r="M48" i="119"/>
  <c r="O48" i="119" s="1"/>
  <c r="I48" i="119"/>
  <c r="O44" i="119"/>
  <c r="M44" i="119"/>
  <c r="I44" i="119"/>
  <c r="O40" i="119"/>
  <c r="M40" i="119"/>
  <c r="I40" i="119"/>
  <c r="M36" i="119"/>
  <c r="O36" i="119" s="1"/>
  <c r="I36" i="119"/>
  <c r="L35" i="119"/>
  <c r="L8" i="119" s="1"/>
  <c r="T7" i="119" s="1"/>
  <c r="K35" i="119"/>
  <c r="K8" i="119" s="1"/>
  <c r="J35" i="119"/>
  <c r="M31" i="119"/>
  <c r="O31" i="119" s="1"/>
  <c r="I31" i="119"/>
  <c r="O27" i="119"/>
  <c r="M27" i="119"/>
  <c r="I27" i="119"/>
  <c r="M26" i="119"/>
  <c r="L26" i="119"/>
  <c r="K26" i="119"/>
  <c r="J26" i="119"/>
  <c r="O22" i="119"/>
  <c r="M22" i="119"/>
  <c r="I22" i="119"/>
  <c r="M18" i="119"/>
  <c r="O18" i="119" s="1"/>
  <c r="I18" i="119"/>
  <c r="M14" i="119"/>
  <c r="O14" i="119" s="1"/>
  <c r="I14" i="119"/>
  <c r="O10" i="119"/>
  <c r="M10" i="119"/>
  <c r="I10" i="119"/>
  <c r="M9" i="119"/>
  <c r="L9" i="119"/>
  <c r="K9" i="119"/>
  <c r="J9" i="119"/>
  <c r="J8" i="119"/>
  <c r="M117" i="118"/>
  <c r="M116" i="118" s="1"/>
  <c r="I117" i="118"/>
  <c r="L116" i="118"/>
  <c r="K116" i="118"/>
  <c r="J116" i="118"/>
  <c r="O112" i="118"/>
  <c r="M112" i="118"/>
  <c r="I112" i="118"/>
  <c r="M111" i="118"/>
  <c r="L111" i="118"/>
  <c r="K111" i="118"/>
  <c r="J111" i="118"/>
  <c r="O107" i="118"/>
  <c r="M107" i="118"/>
  <c r="I107" i="118"/>
  <c r="M103" i="118"/>
  <c r="O103" i="118" s="1"/>
  <c r="I103" i="118"/>
  <c r="M99" i="118"/>
  <c r="M98" i="118" s="1"/>
  <c r="I99" i="118"/>
  <c r="L98" i="118"/>
  <c r="K98" i="118"/>
  <c r="J98" i="118"/>
  <c r="O94" i="118"/>
  <c r="M94" i="118"/>
  <c r="I94" i="118"/>
  <c r="O90" i="118"/>
  <c r="M90" i="118"/>
  <c r="I90" i="118"/>
  <c r="M86" i="118"/>
  <c r="O86" i="118" s="1"/>
  <c r="I86" i="118"/>
  <c r="M82" i="118"/>
  <c r="O82" i="118" s="1"/>
  <c r="I82" i="118"/>
  <c r="O78" i="118"/>
  <c r="M78" i="118"/>
  <c r="I78" i="118"/>
  <c r="M77" i="118"/>
  <c r="L77" i="118"/>
  <c r="K77" i="118"/>
  <c r="J77" i="118"/>
  <c r="O73" i="118"/>
  <c r="M73" i="118"/>
  <c r="I73" i="118"/>
  <c r="M69" i="118"/>
  <c r="O69" i="118" s="1"/>
  <c r="I69" i="118"/>
  <c r="M65" i="118"/>
  <c r="O65" i="118" s="1"/>
  <c r="I65" i="118"/>
  <c r="O61" i="118"/>
  <c r="M61" i="118"/>
  <c r="I61" i="118"/>
  <c r="O57" i="118"/>
  <c r="M57" i="118"/>
  <c r="I57" i="118"/>
  <c r="M53" i="118"/>
  <c r="O53" i="118" s="1"/>
  <c r="I53" i="118"/>
  <c r="L52" i="118"/>
  <c r="L8" i="118" s="1"/>
  <c r="T7" i="118" s="1"/>
  <c r="K52" i="118"/>
  <c r="J52" i="118"/>
  <c r="M48" i="118"/>
  <c r="O48" i="118" s="1"/>
  <c r="I48" i="118"/>
  <c r="O44" i="118"/>
  <c r="M44" i="118"/>
  <c r="I44" i="118"/>
  <c r="M43" i="118"/>
  <c r="L43" i="118"/>
  <c r="K43" i="118"/>
  <c r="J43" i="118"/>
  <c r="O39" i="118"/>
  <c r="M39" i="118"/>
  <c r="I39" i="118"/>
  <c r="M35" i="118"/>
  <c r="O35" i="118" s="1"/>
  <c r="I35" i="118"/>
  <c r="M31" i="118"/>
  <c r="M30" i="118" s="1"/>
  <c r="I31" i="118"/>
  <c r="L30" i="118"/>
  <c r="K30" i="118"/>
  <c r="K8" i="118" s="1"/>
  <c r="J30" i="118"/>
  <c r="J8" i="118" s="1"/>
  <c r="O26" i="118"/>
  <c r="M26" i="118"/>
  <c r="I26" i="118"/>
  <c r="O22" i="118"/>
  <c r="M22" i="118"/>
  <c r="I22" i="118"/>
  <c r="M18" i="118"/>
  <c r="O18" i="118" s="1"/>
  <c r="I18" i="118"/>
  <c r="M14" i="118"/>
  <c r="O14" i="118" s="1"/>
  <c r="I14" i="118"/>
  <c r="O10" i="118"/>
  <c r="M10" i="118"/>
  <c r="I10" i="118"/>
  <c r="M9" i="118"/>
  <c r="L9" i="118"/>
  <c r="K9" i="118"/>
  <c r="J9" i="118"/>
  <c r="M195" i="117"/>
  <c r="O195" i="117" s="1"/>
  <c r="I195" i="117"/>
  <c r="O191" i="117"/>
  <c r="M191" i="117"/>
  <c r="I191" i="117"/>
  <c r="M190" i="117"/>
  <c r="L190" i="117"/>
  <c r="K190" i="117"/>
  <c r="J190" i="117"/>
  <c r="O186" i="117"/>
  <c r="M186" i="117"/>
  <c r="I186" i="117"/>
  <c r="M185" i="117"/>
  <c r="L185" i="117"/>
  <c r="K185" i="117"/>
  <c r="J185" i="117"/>
  <c r="M181" i="117"/>
  <c r="O181" i="117" s="1"/>
  <c r="I181" i="117"/>
  <c r="M177" i="117"/>
  <c r="O177" i="117" s="1"/>
  <c r="I177" i="117"/>
  <c r="O173" i="117"/>
  <c r="M173" i="117"/>
  <c r="I173" i="117"/>
  <c r="O169" i="117"/>
  <c r="M169" i="117"/>
  <c r="I169" i="117"/>
  <c r="M165" i="117"/>
  <c r="O165" i="117" s="1"/>
  <c r="I165" i="117"/>
  <c r="M161" i="117"/>
  <c r="O161" i="117" s="1"/>
  <c r="I161" i="117"/>
  <c r="O157" i="117"/>
  <c r="M157" i="117"/>
  <c r="I157" i="117"/>
  <c r="O153" i="117"/>
  <c r="M153" i="117"/>
  <c r="I153" i="117"/>
  <c r="M149" i="117"/>
  <c r="O149" i="117" s="1"/>
  <c r="I149" i="117"/>
  <c r="M145" i="117"/>
  <c r="O145" i="117" s="1"/>
  <c r="I145" i="117"/>
  <c r="O141" i="117"/>
  <c r="M141" i="117"/>
  <c r="I141" i="117"/>
  <c r="O137" i="117"/>
  <c r="M137" i="117"/>
  <c r="I137" i="117"/>
  <c r="M133" i="117"/>
  <c r="O133" i="117" s="1"/>
  <c r="I133" i="117"/>
  <c r="M129" i="117"/>
  <c r="O129" i="117" s="1"/>
  <c r="I129" i="117"/>
  <c r="O125" i="117"/>
  <c r="M125" i="117"/>
  <c r="I125" i="117"/>
  <c r="O121" i="117"/>
  <c r="M121" i="117"/>
  <c r="I121" i="117"/>
  <c r="M117" i="117"/>
  <c r="O117" i="117" s="1"/>
  <c r="I117" i="117"/>
  <c r="M113" i="117"/>
  <c r="O113" i="117" s="1"/>
  <c r="I113" i="117"/>
  <c r="O109" i="117"/>
  <c r="M109" i="117"/>
  <c r="I109" i="117"/>
  <c r="L108" i="117"/>
  <c r="K108" i="117"/>
  <c r="J108" i="117"/>
  <c r="O104" i="117"/>
  <c r="M104" i="117"/>
  <c r="I104" i="117"/>
  <c r="M100" i="117"/>
  <c r="I100" i="117"/>
  <c r="L99" i="117"/>
  <c r="K99" i="117"/>
  <c r="K8" i="117" s="1"/>
  <c r="J99" i="117"/>
  <c r="M95" i="117"/>
  <c r="O95" i="117" s="1"/>
  <c r="I95" i="117"/>
  <c r="O91" i="117"/>
  <c r="M91" i="117"/>
  <c r="I91" i="117"/>
  <c r="M90" i="117"/>
  <c r="L90" i="117"/>
  <c r="K90" i="117"/>
  <c r="J90" i="117"/>
  <c r="O86" i="117"/>
  <c r="M86" i="117"/>
  <c r="I86" i="117"/>
  <c r="M85" i="117"/>
  <c r="L85" i="117"/>
  <c r="K85" i="117"/>
  <c r="J85" i="117"/>
  <c r="M81" i="117"/>
  <c r="O81" i="117" s="1"/>
  <c r="I81" i="117"/>
  <c r="M77" i="117"/>
  <c r="O77" i="117" s="1"/>
  <c r="I77" i="117"/>
  <c r="O73" i="117"/>
  <c r="M73" i="117"/>
  <c r="I73" i="117"/>
  <c r="O69" i="117"/>
  <c r="M69" i="117"/>
  <c r="I69" i="117"/>
  <c r="M65" i="117"/>
  <c r="O65" i="117" s="1"/>
  <c r="I65" i="117"/>
  <c r="M61" i="117"/>
  <c r="I61" i="117"/>
  <c r="L60" i="117"/>
  <c r="K60" i="117"/>
  <c r="J60" i="117"/>
  <c r="O56" i="117"/>
  <c r="M56" i="117"/>
  <c r="I56" i="117"/>
  <c r="O52" i="117"/>
  <c r="M52" i="117"/>
  <c r="I52" i="117"/>
  <c r="M51" i="117"/>
  <c r="L51" i="117"/>
  <c r="K51" i="117"/>
  <c r="J51" i="117"/>
  <c r="M47" i="117"/>
  <c r="O47" i="117" s="1"/>
  <c r="I47" i="117"/>
  <c r="M43" i="117"/>
  <c r="O43" i="117" s="1"/>
  <c r="I43" i="117"/>
  <c r="O39" i="117"/>
  <c r="M39" i="117"/>
  <c r="I39" i="117"/>
  <c r="M38" i="117"/>
  <c r="L38" i="117"/>
  <c r="K38" i="117"/>
  <c r="J38" i="117"/>
  <c r="O34" i="117"/>
  <c r="M34" i="117"/>
  <c r="I34" i="117"/>
  <c r="M30" i="117"/>
  <c r="O30" i="117" s="1"/>
  <c r="I30" i="117"/>
  <c r="M26" i="117"/>
  <c r="O26" i="117" s="1"/>
  <c r="I26" i="117"/>
  <c r="O22" i="117"/>
  <c r="M22" i="117"/>
  <c r="I22" i="117"/>
  <c r="O18" i="117"/>
  <c r="M18" i="117"/>
  <c r="I18" i="117"/>
  <c r="M14" i="117"/>
  <c r="O14" i="117" s="1"/>
  <c r="I14" i="117"/>
  <c r="M10" i="117"/>
  <c r="I10" i="117"/>
  <c r="L9" i="117"/>
  <c r="K9" i="117"/>
  <c r="J9" i="117"/>
  <c r="J8" i="117"/>
  <c r="M195" i="116"/>
  <c r="I195" i="116"/>
  <c r="M191" i="116"/>
  <c r="O191" i="116" s="1"/>
  <c r="I191" i="116"/>
  <c r="O187" i="116"/>
  <c r="M187" i="116"/>
  <c r="I187" i="116"/>
  <c r="O183" i="116"/>
  <c r="M183" i="116"/>
  <c r="I183" i="116"/>
  <c r="L182" i="116"/>
  <c r="K182" i="116"/>
  <c r="J182" i="116"/>
  <c r="M178" i="116"/>
  <c r="I178" i="116"/>
  <c r="L177" i="116"/>
  <c r="K177" i="116"/>
  <c r="J177" i="116"/>
  <c r="M173" i="116"/>
  <c r="O173" i="116" s="1"/>
  <c r="I173" i="116"/>
  <c r="O169" i="116"/>
  <c r="M169" i="116"/>
  <c r="I169" i="116"/>
  <c r="O165" i="116"/>
  <c r="M165" i="116"/>
  <c r="I165" i="116"/>
  <c r="M161" i="116"/>
  <c r="O161" i="116" s="1"/>
  <c r="I161" i="116"/>
  <c r="M157" i="116"/>
  <c r="O157" i="116" s="1"/>
  <c r="I157" i="116"/>
  <c r="O153" i="116"/>
  <c r="M153" i="116"/>
  <c r="I153" i="116"/>
  <c r="L152" i="116"/>
  <c r="K152" i="116"/>
  <c r="J152" i="116"/>
  <c r="O148" i="116"/>
  <c r="M148" i="116"/>
  <c r="I148" i="116"/>
  <c r="M144" i="116"/>
  <c r="O144" i="116" s="1"/>
  <c r="I144" i="116"/>
  <c r="M140" i="116"/>
  <c r="I140" i="116"/>
  <c r="L139" i="116"/>
  <c r="K139" i="116"/>
  <c r="J139" i="116"/>
  <c r="O135" i="116"/>
  <c r="M135" i="116"/>
  <c r="I135" i="116"/>
  <c r="O131" i="116"/>
  <c r="M131" i="116"/>
  <c r="I131" i="116"/>
  <c r="M130" i="116"/>
  <c r="L130" i="116"/>
  <c r="L8" i="116" s="1"/>
  <c r="T7" i="116" s="1"/>
  <c r="K130" i="116"/>
  <c r="J130" i="116"/>
  <c r="M126" i="116"/>
  <c r="O126" i="116" s="1"/>
  <c r="I126" i="116"/>
  <c r="M122" i="116"/>
  <c r="O122" i="116" s="1"/>
  <c r="I122" i="116"/>
  <c r="O118" i="116"/>
  <c r="M118" i="116"/>
  <c r="I118" i="116"/>
  <c r="O114" i="116"/>
  <c r="M114" i="116"/>
  <c r="I114" i="116"/>
  <c r="M110" i="116"/>
  <c r="I110" i="116"/>
  <c r="L109" i="116"/>
  <c r="K109" i="116"/>
  <c r="J109" i="116"/>
  <c r="M105" i="116"/>
  <c r="O105" i="116" s="1"/>
  <c r="I105" i="116"/>
  <c r="O101" i="116"/>
  <c r="M101" i="116"/>
  <c r="I101" i="116"/>
  <c r="O97" i="116"/>
  <c r="M97" i="116"/>
  <c r="I97" i="116"/>
  <c r="M93" i="116"/>
  <c r="O93" i="116" s="1"/>
  <c r="I93" i="116"/>
  <c r="M89" i="116"/>
  <c r="O89" i="116" s="1"/>
  <c r="I89" i="116"/>
  <c r="O85" i="116"/>
  <c r="M85" i="116"/>
  <c r="I85" i="116"/>
  <c r="O81" i="116"/>
  <c r="M81" i="116"/>
  <c r="I81" i="116"/>
  <c r="M77" i="116"/>
  <c r="O77" i="116" s="1"/>
  <c r="I77" i="116"/>
  <c r="M73" i="116"/>
  <c r="O73" i="116" s="1"/>
  <c r="I73" i="116"/>
  <c r="O69" i="116"/>
  <c r="M69" i="116"/>
  <c r="I69" i="116"/>
  <c r="L68" i="116"/>
  <c r="K68" i="116"/>
  <c r="J68" i="116"/>
  <c r="O64" i="116"/>
  <c r="M64" i="116"/>
  <c r="I64" i="116"/>
  <c r="M60" i="116"/>
  <c r="O60" i="116" s="1"/>
  <c r="I60" i="116"/>
  <c r="M56" i="116"/>
  <c r="M55" i="116" s="1"/>
  <c r="I56" i="116"/>
  <c r="L55" i="116"/>
  <c r="K55" i="116"/>
  <c r="J55" i="116"/>
  <c r="J8" i="116" s="1"/>
  <c r="O51" i="116"/>
  <c r="M51" i="116"/>
  <c r="I51" i="116"/>
  <c r="O47" i="116"/>
  <c r="M47" i="116"/>
  <c r="I47" i="116"/>
  <c r="M43" i="116"/>
  <c r="O43" i="116" s="1"/>
  <c r="I43" i="116"/>
  <c r="M39" i="116"/>
  <c r="O39" i="116" s="1"/>
  <c r="I39" i="116"/>
  <c r="O35" i="116"/>
  <c r="M35" i="116"/>
  <c r="I35" i="116"/>
  <c r="M34" i="116"/>
  <c r="L34" i="116"/>
  <c r="K34" i="116"/>
  <c r="J34" i="116"/>
  <c r="O30" i="116"/>
  <c r="M30" i="116"/>
  <c r="I30" i="116"/>
  <c r="M26" i="116"/>
  <c r="O26" i="116" s="1"/>
  <c r="I26" i="116"/>
  <c r="M22" i="116"/>
  <c r="O22" i="116" s="1"/>
  <c r="I22" i="116"/>
  <c r="O18" i="116"/>
  <c r="M18" i="116"/>
  <c r="I18" i="116"/>
  <c r="O14" i="116"/>
  <c r="M14" i="116"/>
  <c r="I14" i="116"/>
  <c r="M10" i="116"/>
  <c r="I10" i="116"/>
  <c r="L9" i="116"/>
  <c r="K9" i="116"/>
  <c r="J9" i="116"/>
  <c r="K8" i="116"/>
  <c r="O1047" i="115"/>
  <c r="M1047" i="115"/>
  <c r="I1047" i="115"/>
  <c r="M1043" i="115"/>
  <c r="O1043" i="115" s="1"/>
  <c r="I1043" i="115"/>
  <c r="M1039" i="115"/>
  <c r="O1039" i="115" s="1"/>
  <c r="I1039" i="115"/>
  <c r="O1035" i="115"/>
  <c r="M1035" i="115"/>
  <c r="I1035" i="115"/>
  <c r="O1031" i="115"/>
  <c r="M1031" i="115"/>
  <c r="I1031" i="115"/>
  <c r="M1027" i="115"/>
  <c r="I1027" i="115"/>
  <c r="L1026" i="115"/>
  <c r="K1026" i="115"/>
  <c r="J1026" i="115"/>
  <c r="M1022" i="115"/>
  <c r="O1022" i="115" s="1"/>
  <c r="I1022" i="115"/>
  <c r="O1018" i="115"/>
  <c r="M1018" i="115"/>
  <c r="I1018" i="115"/>
  <c r="O1014" i="115"/>
  <c r="M1014" i="115"/>
  <c r="I1014" i="115"/>
  <c r="M1010" i="115"/>
  <c r="O1010" i="115" s="1"/>
  <c r="I1010" i="115"/>
  <c r="M1006" i="115"/>
  <c r="O1006" i="115" s="1"/>
  <c r="I1006" i="115"/>
  <c r="O1002" i="115"/>
  <c r="M1002" i="115"/>
  <c r="I1002" i="115"/>
  <c r="O998" i="115"/>
  <c r="M998" i="115"/>
  <c r="I998" i="115"/>
  <c r="M994" i="115"/>
  <c r="O994" i="115" s="1"/>
  <c r="I994" i="115"/>
  <c r="M990" i="115"/>
  <c r="O990" i="115" s="1"/>
  <c r="I990" i="115"/>
  <c r="O986" i="115"/>
  <c r="M986" i="115"/>
  <c r="I986" i="115"/>
  <c r="O982" i="115"/>
  <c r="M982" i="115"/>
  <c r="I982" i="115"/>
  <c r="M978" i="115"/>
  <c r="O978" i="115" s="1"/>
  <c r="I978" i="115"/>
  <c r="M974" i="115"/>
  <c r="O974" i="115" s="1"/>
  <c r="I974" i="115"/>
  <c r="O970" i="115"/>
  <c r="M970" i="115"/>
  <c r="I970" i="115"/>
  <c r="O966" i="115"/>
  <c r="M966" i="115"/>
  <c r="I966" i="115"/>
  <c r="M962" i="115"/>
  <c r="O962" i="115" s="1"/>
  <c r="I962" i="115"/>
  <c r="M958" i="115"/>
  <c r="O958" i="115" s="1"/>
  <c r="I958" i="115"/>
  <c r="O954" i="115"/>
  <c r="M954" i="115"/>
  <c r="I954" i="115"/>
  <c r="O950" i="115"/>
  <c r="M950" i="115"/>
  <c r="I950" i="115"/>
  <c r="M946" i="115"/>
  <c r="O946" i="115" s="1"/>
  <c r="I946" i="115"/>
  <c r="M942" i="115"/>
  <c r="O942" i="115" s="1"/>
  <c r="I942" i="115"/>
  <c r="O938" i="115"/>
  <c r="M938" i="115"/>
  <c r="I938" i="115"/>
  <c r="O934" i="115"/>
  <c r="M934" i="115"/>
  <c r="I934" i="115"/>
  <c r="M930" i="115"/>
  <c r="O930" i="115" s="1"/>
  <c r="I930" i="115"/>
  <c r="M926" i="115"/>
  <c r="O926" i="115" s="1"/>
  <c r="I926" i="115"/>
  <c r="O922" i="115"/>
  <c r="M922" i="115"/>
  <c r="I922" i="115"/>
  <c r="O918" i="115"/>
  <c r="M918" i="115"/>
  <c r="I918" i="115"/>
  <c r="M914" i="115"/>
  <c r="O914" i="115" s="1"/>
  <c r="I914" i="115"/>
  <c r="M910" i="115"/>
  <c r="O910" i="115" s="1"/>
  <c r="I910" i="115"/>
  <c r="O906" i="115"/>
  <c r="M906" i="115"/>
  <c r="I906" i="115"/>
  <c r="O902" i="115"/>
  <c r="M902" i="115"/>
  <c r="I902" i="115"/>
  <c r="M898" i="115"/>
  <c r="I898" i="115"/>
  <c r="M894" i="115"/>
  <c r="O894" i="115" s="1"/>
  <c r="I894" i="115"/>
  <c r="L893" i="115"/>
  <c r="K893" i="115"/>
  <c r="J893" i="115"/>
  <c r="O889" i="115"/>
  <c r="M889" i="115"/>
  <c r="I889" i="115"/>
  <c r="O885" i="115"/>
  <c r="M885" i="115"/>
  <c r="I885" i="115"/>
  <c r="M881" i="115"/>
  <c r="O881" i="115" s="1"/>
  <c r="I881" i="115"/>
  <c r="M877" i="115"/>
  <c r="O877" i="115" s="1"/>
  <c r="I877" i="115"/>
  <c r="O873" i="115"/>
  <c r="M873" i="115"/>
  <c r="I873" i="115"/>
  <c r="O869" i="115"/>
  <c r="M869" i="115"/>
  <c r="M868" i="115" s="1"/>
  <c r="I869" i="115"/>
  <c r="L868" i="115"/>
  <c r="K868" i="115"/>
  <c r="J868" i="115"/>
  <c r="M864" i="115"/>
  <c r="I864" i="115"/>
  <c r="M860" i="115"/>
  <c r="O860" i="115" s="1"/>
  <c r="I860" i="115"/>
  <c r="L859" i="115"/>
  <c r="K859" i="115"/>
  <c r="J859" i="115"/>
  <c r="O855" i="115"/>
  <c r="M855" i="115"/>
  <c r="I855" i="115"/>
  <c r="O851" i="115"/>
  <c r="M851" i="115"/>
  <c r="M850" i="115" s="1"/>
  <c r="I851" i="115"/>
  <c r="L850" i="115"/>
  <c r="K850" i="115"/>
  <c r="J850" i="115"/>
  <c r="M846" i="115"/>
  <c r="O846" i="115" s="1"/>
  <c r="I846" i="115"/>
  <c r="M842" i="115"/>
  <c r="O842" i="115" s="1"/>
  <c r="I842" i="115"/>
  <c r="O838" i="115"/>
  <c r="M838" i="115"/>
  <c r="I838" i="115"/>
  <c r="O834" i="115"/>
  <c r="M834" i="115"/>
  <c r="I834" i="115"/>
  <c r="M830" i="115"/>
  <c r="O830" i="115" s="1"/>
  <c r="I830" i="115"/>
  <c r="M826" i="115"/>
  <c r="O826" i="115" s="1"/>
  <c r="I826" i="115"/>
  <c r="O822" i="115"/>
  <c r="M822" i="115"/>
  <c r="I822" i="115"/>
  <c r="O818" i="115"/>
  <c r="M818" i="115"/>
  <c r="I818" i="115"/>
  <c r="M814" i="115"/>
  <c r="O814" i="115" s="1"/>
  <c r="I814" i="115"/>
  <c r="M810" i="115"/>
  <c r="O810" i="115" s="1"/>
  <c r="I810" i="115"/>
  <c r="O806" i="115"/>
  <c r="M806" i="115"/>
  <c r="I806" i="115"/>
  <c r="O802" i="115"/>
  <c r="M802" i="115"/>
  <c r="I802" i="115"/>
  <c r="M798" i="115"/>
  <c r="O798" i="115" s="1"/>
  <c r="I798" i="115"/>
  <c r="M794" i="115"/>
  <c r="O794" i="115" s="1"/>
  <c r="I794" i="115"/>
  <c r="O790" i="115"/>
  <c r="M790" i="115"/>
  <c r="I790" i="115"/>
  <c r="O786" i="115"/>
  <c r="M786" i="115"/>
  <c r="I786" i="115"/>
  <c r="M782" i="115"/>
  <c r="O782" i="115" s="1"/>
  <c r="I782" i="115"/>
  <c r="M778" i="115"/>
  <c r="O778" i="115" s="1"/>
  <c r="I778" i="115"/>
  <c r="O774" i="115"/>
  <c r="M774" i="115"/>
  <c r="I774" i="115"/>
  <c r="O770" i="115"/>
  <c r="M770" i="115"/>
  <c r="I770" i="115"/>
  <c r="M766" i="115"/>
  <c r="O766" i="115" s="1"/>
  <c r="I766" i="115"/>
  <c r="M762" i="115"/>
  <c r="O762" i="115" s="1"/>
  <c r="I762" i="115"/>
  <c r="O758" i="115"/>
  <c r="M758" i="115"/>
  <c r="I758" i="115"/>
  <c r="O754" i="115"/>
  <c r="M754" i="115"/>
  <c r="I754" i="115"/>
  <c r="M750" i="115"/>
  <c r="O750" i="115" s="1"/>
  <c r="I750" i="115"/>
  <c r="M746" i="115"/>
  <c r="O746" i="115" s="1"/>
  <c r="I746" i="115"/>
  <c r="O742" i="115"/>
  <c r="M742" i="115"/>
  <c r="I742" i="115"/>
  <c r="O738" i="115"/>
  <c r="M738" i="115"/>
  <c r="I738" i="115"/>
  <c r="M734" i="115"/>
  <c r="O734" i="115" s="1"/>
  <c r="I734" i="115"/>
  <c r="M730" i="115"/>
  <c r="O730" i="115" s="1"/>
  <c r="I730" i="115"/>
  <c r="O726" i="115"/>
  <c r="M726" i="115"/>
  <c r="I726" i="115"/>
  <c r="O722" i="115"/>
  <c r="M722" i="115"/>
  <c r="I722" i="115"/>
  <c r="M718" i="115"/>
  <c r="O718" i="115" s="1"/>
  <c r="I718" i="115"/>
  <c r="M714" i="115"/>
  <c r="O714" i="115" s="1"/>
  <c r="I714" i="115"/>
  <c r="O710" i="115"/>
  <c r="M710" i="115"/>
  <c r="I710" i="115"/>
  <c r="L709" i="115"/>
  <c r="K709" i="115"/>
  <c r="J709" i="115"/>
  <c r="O705" i="115"/>
  <c r="M705" i="115"/>
  <c r="I705" i="115"/>
  <c r="M701" i="115"/>
  <c r="O701" i="115" s="1"/>
  <c r="I701" i="115"/>
  <c r="M697" i="115"/>
  <c r="O697" i="115" s="1"/>
  <c r="I697" i="115"/>
  <c r="O693" i="115"/>
  <c r="M693" i="115"/>
  <c r="I693" i="115"/>
  <c r="O689" i="115"/>
  <c r="M689" i="115"/>
  <c r="I689" i="115"/>
  <c r="M685" i="115"/>
  <c r="I685" i="115"/>
  <c r="L684" i="115"/>
  <c r="K684" i="115"/>
  <c r="J684" i="115"/>
  <c r="M680" i="115"/>
  <c r="O680" i="115" s="1"/>
  <c r="I680" i="115"/>
  <c r="O676" i="115"/>
  <c r="M676" i="115"/>
  <c r="I676" i="115"/>
  <c r="O672" i="115"/>
  <c r="M672" i="115"/>
  <c r="I672" i="115"/>
  <c r="M668" i="115"/>
  <c r="O668" i="115" s="1"/>
  <c r="I668" i="115"/>
  <c r="M664" i="115"/>
  <c r="O664" i="115" s="1"/>
  <c r="I664" i="115"/>
  <c r="O660" i="115"/>
  <c r="M660" i="115"/>
  <c r="I660" i="115"/>
  <c r="O656" i="115"/>
  <c r="M656" i="115"/>
  <c r="I656" i="115"/>
  <c r="M652" i="115"/>
  <c r="I652" i="115"/>
  <c r="L651" i="115"/>
  <c r="K651" i="115"/>
  <c r="J651" i="115"/>
  <c r="M647" i="115"/>
  <c r="O647" i="115" s="1"/>
  <c r="I647" i="115"/>
  <c r="O643" i="115"/>
  <c r="M643" i="115"/>
  <c r="I643" i="115"/>
  <c r="O639" i="115"/>
  <c r="M639" i="115"/>
  <c r="I639" i="115"/>
  <c r="M635" i="115"/>
  <c r="O635" i="115" s="1"/>
  <c r="I635" i="115"/>
  <c r="M631" i="115"/>
  <c r="O631" i="115" s="1"/>
  <c r="I631" i="115"/>
  <c r="O627" i="115"/>
  <c r="M627" i="115"/>
  <c r="I627" i="115"/>
  <c r="M626" i="115"/>
  <c r="L626" i="115"/>
  <c r="K626" i="115"/>
  <c r="J626" i="115"/>
  <c r="O622" i="115"/>
  <c r="M622" i="115"/>
  <c r="I622" i="115"/>
  <c r="M618" i="115"/>
  <c r="O618" i="115" s="1"/>
  <c r="I618" i="115"/>
  <c r="M614" i="115"/>
  <c r="O614" i="115" s="1"/>
  <c r="I614" i="115"/>
  <c r="O610" i="115"/>
  <c r="M610" i="115"/>
  <c r="I610" i="115"/>
  <c r="O606" i="115"/>
  <c r="M606" i="115"/>
  <c r="I606" i="115"/>
  <c r="M602" i="115"/>
  <c r="I602" i="115"/>
  <c r="M598" i="115"/>
  <c r="O598" i="115" s="1"/>
  <c r="I598" i="115"/>
  <c r="L597" i="115"/>
  <c r="K597" i="115"/>
  <c r="J597" i="115"/>
  <c r="O593" i="115"/>
  <c r="M593" i="115"/>
  <c r="I593" i="115"/>
  <c r="O589" i="115"/>
  <c r="M589" i="115"/>
  <c r="I589" i="115"/>
  <c r="M585" i="115"/>
  <c r="O585" i="115" s="1"/>
  <c r="I585" i="115"/>
  <c r="M581" i="115"/>
  <c r="O581" i="115" s="1"/>
  <c r="I581" i="115"/>
  <c r="O577" i="115"/>
  <c r="M577" i="115"/>
  <c r="I577" i="115"/>
  <c r="O573" i="115"/>
  <c r="M573" i="115"/>
  <c r="I573" i="115"/>
  <c r="M569" i="115"/>
  <c r="I569" i="115"/>
  <c r="L568" i="115"/>
  <c r="K568" i="115"/>
  <c r="K8" i="115" s="1"/>
  <c r="J568" i="115"/>
  <c r="M564" i="115"/>
  <c r="O564" i="115" s="1"/>
  <c r="I564" i="115"/>
  <c r="O560" i="115"/>
  <c r="M560" i="115"/>
  <c r="I560" i="115"/>
  <c r="O556" i="115"/>
  <c r="M556" i="115"/>
  <c r="I556" i="115"/>
  <c r="M552" i="115"/>
  <c r="O552" i="115" s="1"/>
  <c r="I552" i="115"/>
  <c r="M548" i="115"/>
  <c r="O548" i="115" s="1"/>
  <c r="I548" i="115"/>
  <c r="O544" i="115"/>
  <c r="M544" i="115"/>
  <c r="I544" i="115"/>
  <c r="O540" i="115"/>
  <c r="M540" i="115"/>
  <c r="I540" i="115"/>
  <c r="M536" i="115"/>
  <c r="I536" i="115"/>
  <c r="L535" i="115"/>
  <c r="K535" i="115"/>
  <c r="J535" i="115"/>
  <c r="M531" i="115"/>
  <c r="O531" i="115" s="1"/>
  <c r="I531" i="115"/>
  <c r="O527" i="115"/>
  <c r="M527" i="115"/>
  <c r="I527" i="115"/>
  <c r="O523" i="115"/>
  <c r="M523" i="115"/>
  <c r="I523" i="115"/>
  <c r="M519" i="115"/>
  <c r="O519" i="115" s="1"/>
  <c r="I519" i="115"/>
  <c r="M515" i="115"/>
  <c r="O515" i="115" s="1"/>
  <c r="I515" i="115"/>
  <c r="O511" i="115"/>
  <c r="M511" i="115"/>
  <c r="I511" i="115"/>
  <c r="O507" i="115"/>
  <c r="M507" i="115"/>
  <c r="I507" i="115"/>
  <c r="M503" i="115"/>
  <c r="O503" i="115" s="1"/>
  <c r="I503" i="115"/>
  <c r="M499" i="115"/>
  <c r="O499" i="115" s="1"/>
  <c r="I499" i="115"/>
  <c r="O495" i="115"/>
  <c r="M495" i="115"/>
  <c r="I495" i="115"/>
  <c r="O491" i="115"/>
  <c r="M491" i="115"/>
  <c r="I491" i="115"/>
  <c r="M487" i="115"/>
  <c r="O487" i="115" s="1"/>
  <c r="I487" i="115"/>
  <c r="M483" i="115"/>
  <c r="O483" i="115" s="1"/>
  <c r="I483" i="115"/>
  <c r="O479" i="115"/>
  <c r="M479" i="115"/>
  <c r="I479" i="115"/>
  <c r="O475" i="115"/>
  <c r="M475" i="115"/>
  <c r="I475" i="115"/>
  <c r="M471" i="115"/>
  <c r="O471" i="115" s="1"/>
  <c r="I471" i="115"/>
  <c r="M467" i="115"/>
  <c r="O467" i="115" s="1"/>
  <c r="I467" i="115"/>
  <c r="O463" i="115"/>
  <c r="M463" i="115"/>
  <c r="I463" i="115"/>
  <c r="O459" i="115"/>
  <c r="M459" i="115"/>
  <c r="I459" i="115"/>
  <c r="M455" i="115"/>
  <c r="O455" i="115" s="1"/>
  <c r="I455" i="115"/>
  <c r="M451" i="115"/>
  <c r="O451" i="115" s="1"/>
  <c r="I451" i="115"/>
  <c r="O447" i="115"/>
  <c r="M447" i="115"/>
  <c r="I447" i="115"/>
  <c r="M446" i="115"/>
  <c r="L446" i="115"/>
  <c r="K446" i="115"/>
  <c r="J446" i="115"/>
  <c r="O442" i="115"/>
  <c r="M442" i="115"/>
  <c r="M441" i="115" s="1"/>
  <c r="I442" i="115"/>
  <c r="L441" i="115"/>
  <c r="K441" i="115"/>
  <c r="J441" i="115"/>
  <c r="M437" i="115"/>
  <c r="O437" i="115" s="1"/>
  <c r="I437" i="115"/>
  <c r="M433" i="115"/>
  <c r="O433" i="115" s="1"/>
  <c r="I433" i="115"/>
  <c r="O429" i="115"/>
  <c r="M429" i="115"/>
  <c r="I429" i="115"/>
  <c r="O425" i="115"/>
  <c r="M425" i="115"/>
  <c r="I425" i="115"/>
  <c r="M421" i="115"/>
  <c r="O421" i="115" s="1"/>
  <c r="I421" i="115"/>
  <c r="M417" i="115"/>
  <c r="O417" i="115" s="1"/>
  <c r="I417" i="115"/>
  <c r="O413" i="115"/>
  <c r="M413" i="115"/>
  <c r="I413" i="115"/>
  <c r="O409" i="115"/>
  <c r="M409" i="115"/>
  <c r="I409" i="115"/>
  <c r="M405" i="115"/>
  <c r="O405" i="115" s="1"/>
  <c r="I405" i="115"/>
  <c r="M401" i="115"/>
  <c r="O401" i="115" s="1"/>
  <c r="I401" i="115"/>
  <c r="O397" i="115"/>
  <c r="M397" i="115"/>
  <c r="I397" i="115"/>
  <c r="O393" i="115"/>
  <c r="M393" i="115"/>
  <c r="I393" i="115"/>
  <c r="M389" i="115"/>
  <c r="O389" i="115" s="1"/>
  <c r="I389" i="115"/>
  <c r="M385" i="115"/>
  <c r="O385" i="115" s="1"/>
  <c r="I385" i="115"/>
  <c r="O381" i="115"/>
  <c r="M381" i="115"/>
  <c r="I381" i="115"/>
  <c r="L380" i="115"/>
  <c r="K380" i="115"/>
  <c r="J380" i="115"/>
  <c r="O376" i="115"/>
  <c r="M376" i="115"/>
  <c r="I376" i="115"/>
  <c r="M372" i="115"/>
  <c r="O372" i="115" s="1"/>
  <c r="I372" i="115"/>
  <c r="M368" i="115"/>
  <c r="O368" i="115" s="1"/>
  <c r="I368" i="115"/>
  <c r="O364" i="115"/>
  <c r="M364" i="115"/>
  <c r="I364" i="115"/>
  <c r="O360" i="115"/>
  <c r="M360" i="115"/>
  <c r="M359" i="115" s="1"/>
  <c r="I360" i="115"/>
  <c r="L359" i="115"/>
  <c r="K359" i="115"/>
  <c r="J359" i="115"/>
  <c r="M355" i="115"/>
  <c r="O355" i="115" s="1"/>
  <c r="I355" i="115"/>
  <c r="M351" i="115"/>
  <c r="O351" i="115" s="1"/>
  <c r="I351" i="115"/>
  <c r="O347" i="115"/>
  <c r="M347" i="115"/>
  <c r="I347" i="115"/>
  <c r="O343" i="115"/>
  <c r="M343" i="115"/>
  <c r="I343" i="115"/>
  <c r="M339" i="115"/>
  <c r="O339" i="115" s="1"/>
  <c r="I339" i="115"/>
  <c r="M335" i="115"/>
  <c r="O335" i="115" s="1"/>
  <c r="I335" i="115"/>
  <c r="O331" i="115"/>
  <c r="M331" i="115"/>
  <c r="I331" i="115"/>
  <c r="O327" i="115"/>
  <c r="M327" i="115"/>
  <c r="I327" i="115"/>
  <c r="M323" i="115"/>
  <c r="I323" i="115"/>
  <c r="M319" i="115"/>
  <c r="O319" i="115" s="1"/>
  <c r="I319" i="115"/>
  <c r="L318" i="115"/>
  <c r="K318" i="115"/>
  <c r="J318" i="115"/>
  <c r="O314" i="115"/>
  <c r="M314" i="115"/>
  <c r="I314" i="115"/>
  <c r="O310" i="115"/>
  <c r="M310" i="115"/>
  <c r="I310" i="115"/>
  <c r="M306" i="115"/>
  <c r="O306" i="115" s="1"/>
  <c r="I306" i="115"/>
  <c r="M302" i="115"/>
  <c r="O302" i="115" s="1"/>
  <c r="I302" i="115"/>
  <c r="O298" i="115"/>
  <c r="M298" i="115"/>
  <c r="I298" i="115"/>
  <c r="O294" i="115"/>
  <c r="M294" i="115"/>
  <c r="I294" i="115"/>
  <c r="M290" i="115"/>
  <c r="O290" i="115" s="1"/>
  <c r="I290" i="115"/>
  <c r="M286" i="115"/>
  <c r="O286" i="115" s="1"/>
  <c r="I286" i="115"/>
  <c r="O282" i="115"/>
  <c r="M282" i="115"/>
  <c r="I282" i="115"/>
  <c r="O278" i="115"/>
  <c r="M278" i="115"/>
  <c r="I278" i="115"/>
  <c r="M274" i="115"/>
  <c r="I274" i="115"/>
  <c r="M270" i="115"/>
  <c r="O270" i="115" s="1"/>
  <c r="I270" i="115"/>
  <c r="L269" i="115"/>
  <c r="K269" i="115"/>
  <c r="J269" i="115"/>
  <c r="O265" i="115"/>
  <c r="M265" i="115"/>
  <c r="I265" i="115"/>
  <c r="O261" i="115"/>
  <c r="M261" i="115"/>
  <c r="M260" i="115" s="1"/>
  <c r="I261" i="115"/>
  <c r="L260" i="115"/>
  <c r="K260" i="115"/>
  <c r="J260" i="115"/>
  <c r="M256" i="115"/>
  <c r="O256" i="115" s="1"/>
  <c r="I256" i="115"/>
  <c r="M252" i="115"/>
  <c r="O252" i="115" s="1"/>
  <c r="I252" i="115"/>
  <c r="O248" i="115"/>
  <c r="M248" i="115"/>
  <c r="I248" i="115"/>
  <c r="O244" i="115"/>
  <c r="M244" i="115"/>
  <c r="I244" i="115"/>
  <c r="M240" i="115"/>
  <c r="O240" i="115" s="1"/>
  <c r="I240" i="115"/>
  <c r="M236" i="115"/>
  <c r="O236" i="115" s="1"/>
  <c r="I236" i="115"/>
  <c r="O232" i="115"/>
  <c r="M232" i="115"/>
  <c r="I232" i="115"/>
  <c r="O228" i="115"/>
  <c r="M228" i="115"/>
  <c r="I228" i="115"/>
  <c r="M224" i="115"/>
  <c r="O224" i="115" s="1"/>
  <c r="I224" i="115"/>
  <c r="M220" i="115"/>
  <c r="O220" i="115" s="1"/>
  <c r="I220" i="115"/>
  <c r="O216" i="115"/>
  <c r="M216" i="115"/>
  <c r="I216" i="115"/>
  <c r="M212" i="115"/>
  <c r="O212" i="115" s="1"/>
  <c r="I212" i="115"/>
  <c r="M208" i="115"/>
  <c r="O208" i="115" s="1"/>
  <c r="I208" i="115"/>
  <c r="M204" i="115"/>
  <c r="O204" i="115" s="1"/>
  <c r="I204" i="115"/>
  <c r="O200" i="115"/>
  <c r="M200" i="115"/>
  <c r="I200" i="115"/>
  <c r="O196" i="115"/>
  <c r="M196" i="115"/>
  <c r="I196" i="115"/>
  <c r="L195" i="115"/>
  <c r="L8" i="115" s="1"/>
  <c r="T7" i="115" s="1"/>
  <c r="K195" i="115"/>
  <c r="J195" i="115"/>
  <c r="M191" i="115"/>
  <c r="O191" i="115" s="1"/>
  <c r="I191" i="115"/>
  <c r="M187" i="115"/>
  <c r="O187" i="115" s="1"/>
  <c r="I187" i="115"/>
  <c r="O183" i="115"/>
  <c r="M183" i="115"/>
  <c r="I183" i="115"/>
  <c r="M179" i="115"/>
  <c r="O179" i="115" s="1"/>
  <c r="I179" i="115"/>
  <c r="M175" i="115"/>
  <c r="O175" i="115" s="1"/>
  <c r="I175" i="115"/>
  <c r="M171" i="115"/>
  <c r="O171" i="115" s="1"/>
  <c r="I171" i="115"/>
  <c r="O167" i="115"/>
  <c r="M167" i="115"/>
  <c r="I167" i="115"/>
  <c r="O163" i="115"/>
  <c r="M163" i="115"/>
  <c r="I163" i="115"/>
  <c r="M159" i="115"/>
  <c r="O159" i="115" s="1"/>
  <c r="I159" i="115"/>
  <c r="M155" i="115"/>
  <c r="O155" i="115" s="1"/>
  <c r="I155" i="115"/>
  <c r="O151" i="115"/>
  <c r="M151" i="115"/>
  <c r="I151" i="115"/>
  <c r="M147" i="115"/>
  <c r="O147" i="115" s="1"/>
  <c r="I147" i="115"/>
  <c r="M143" i="115"/>
  <c r="O143" i="115" s="1"/>
  <c r="I143" i="115"/>
  <c r="M139" i="115"/>
  <c r="O139" i="115" s="1"/>
  <c r="I139" i="115"/>
  <c r="O135" i="115"/>
  <c r="M135" i="115"/>
  <c r="I135" i="115"/>
  <c r="O131" i="115"/>
  <c r="M131" i="115"/>
  <c r="I131" i="115"/>
  <c r="M127" i="115"/>
  <c r="O127" i="115" s="1"/>
  <c r="I127" i="115"/>
  <c r="M123" i="115"/>
  <c r="O123" i="115" s="1"/>
  <c r="I123" i="115"/>
  <c r="M122" i="115"/>
  <c r="L122" i="115"/>
  <c r="K122" i="115"/>
  <c r="J122" i="115"/>
  <c r="O118" i="115"/>
  <c r="M118" i="115"/>
  <c r="I118" i="115"/>
  <c r="M114" i="115"/>
  <c r="O114" i="115" s="1"/>
  <c r="I114" i="115"/>
  <c r="M110" i="115"/>
  <c r="O110" i="115" s="1"/>
  <c r="I110" i="115"/>
  <c r="M106" i="115"/>
  <c r="O106" i="115" s="1"/>
  <c r="I106" i="115"/>
  <c r="O102" i="115"/>
  <c r="M102" i="115"/>
  <c r="I102" i="115"/>
  <c r="O98" i="115"/>
  <c r="M98" i="115"/>
  <c r="I98" i="115"/>
  <c r="M94" i="115"/>
  <c r="O94" i="115" s="1"/>
  <c r="I94" i="115"/>
  <c r="M90" i="115"/>
  <c r="O90" i="115" s="1"/>
  <c r="I90" i="115"/>
  <c r="O86" i="115"/>
  <c r="M86" i="115"/>
  <c r="I86" i="115"/>
  <c r="M82" i="115"/>
  <c r="O82" i="115" s="1"/>
  <c r="I82" i="115"/>
  <c r="M78" i="115"/>
  <c r="O78" i="115" s="1"/>
  <c r="I78" i="115"/>
  <c r="M74" i="115"/>
  <c r="O74" i="115" s="1"/>
  <c r="I74" i="115"/>
  <c r="O70" i="115"/>
  <c r="M70" i="115"/>
  <c r="I70" i="115"/>
  <c r="O66" i="115"/>
  <c r="M66" i="115"/>
  <c r="I66" i="115"/>
  <c r="M62" i="115"/>
  <c r="O62" i="115" s="1"/>
  <c r="I62" i="115"/>
  <c r="M58" i="115"/>
  <c r="O58" i="115" s="1"/>
  <c r="I58" i="115"/>
  <c r="O54" i="115"/>
  <c r="M54" i="115"/>
  <c r="I54" i="115"/>
  <c r="M50" i="115"/>
  <c r="O50" i="115" s="1"/>
  <c r="I50" i="115"/>
  <c r="O46" i="115"/>
  <c r="M46" i="115"/>
  <c r="I46" i="115"/>
  <c r="M42" i="115"/>
  <c r="O42" i="115" s="1"/>
  <c r="I42" i="115"/>
  <c r="O38" i="115"/>
  <c r="M38" i="115"/>
  <c r="I38" i="115"/>
  <c r="O34" i="115"/>
  <c r="M34" i="115"/>
  <c r="I34" i="115"/>
  <c r="O30" i="115"/>
  <c r="M30" i="115"/>
  <c r="I30" i="115"/>
  <c r="M26" i="115"/>
  <c r="O26" i="115" s="1"/>
  <c r="I26" i="115"/>
  <c r="O22" i="115"/>
  <c r="M22" i="115"/>
  <c r="I22" i="115"/>
  <c r="O18" i="115"/>
  <c r="M18" i="115"/>
  <c r="I18" i="115"/>
  <c r="M14" i="115"/>
  <c r="O14" i="115" s="1"/>
  <c r="I14" i="115"/>
  <c r="M10" i="115"/>
  <c r="O10" i="115" s="1"/>
  <c r="I10" i="115"/>
  <c r="M9" i="115"/>
  <c r="L9" i="115"/>
  <c r="K9" i="115"/>
  <c r="J9" i="115"/>
  <c r="J8" i="115" s="1"/>
  <c r="O1328" i="114"/>
  <c r="M1328" i="114"/>
  <c r="I1328" i="114"/>
  <c r="M1324" i="114"/>
  <c r="O1324" i="114" s="1"/>
  <c r="I1324" i="114"/>
  <c r="L1323" i="114"/>
  <c r="K1323" i="114"/>
  <c r="J1323" i="114"/>
  <c r="O1319" i="114"/>
  <c r="M1319" i="114"/>
  <c r="I1319" i="114"/>
  <c r="O1315" i="114"/>
  <c r="M1315" i="114"/>
  <c r="I1315" i="114"/>
  <c r="M1311" i="114"/>
  <c r="O1311" i="114" s="1"/>
  <c r="I1311" i="114"/>
  <c r="M1307" i="114"/>
  <c r="O1307" i="114" s="1"/>
  <c r="I1307" i="114"/>
  <c r="O1303" i="114"/>
  <c r="M1303" i="114"/>
  <c r="I1303" i="114"/>
  <c r="M1299" i="114"/>
  <c r="O1299" i="114" s="1"/>
  <c r="I1299" i="114"/>
  <c r="M1295" i="114"/>
  <c r="O1295" i="114" s="1"/>
  <c r="I1295" i="114"/>
  <c r="M1291" i="114"/>
  <c r="O1291" i="114" s="1"/>
  <c r="I1291" i="114"/>
  <c r="O1287" i="114"/>
  <c r="M1287" i="114"/>
  <c r="I1287" i="114"/>
  <c r="M1283" i="114"/>
  <c r="O1283" i="114" s="1"/>
  <c r="I1283" i="114"/>
  <c r="O1279" i="114"/>
  <c r="M1279" i="114"/>
  <c r="I1279" i="114"/>
  <c r="M1275" i="114"/>
  <c r="O1275" i="114" s="1"/>
  <c r="I1275" i="114"/>
  <c r="O1271" i="114"/>
  <c r="M1271" i="114"/>
  <c r="I1271" i="114"/>
  <c r="O1267" i="114"/>
  <c r="M1267" i="114"/>
  <c r="I1267" i="114"/>
  <c r="O1263" i="114"/>
  <c r="M1263" i="114"/>
  <c r="I1263" i="114"/>
  <c r="M1259" i="114"/>
  <c r="O1259" i="114" s="1"/>
  <c r="I1259" i="114"/>
  <c r="O1255" i="114"/>
  <c r="M1255" i="114"/>
  <c r="I1255" i="114"/>
  <c r="O1251" i="114"/>
  <c r="M1251" i="114"/>
  <c r="I1251" i="114"/>
  <c r="M1247" i="114"/>
  <c r="O1247" i="114" s="1"/>
  <c r="I1247" i="114"/>
  <c r="M1243" i="114"/>
  <c r="O1243" i="114" s="1"/>
  <c r="I1243" i="114"/>
  <c r="O1239" i="114"/>
  <c r="M1239" i="114"/>
  <c r="I1239" i="114"/>
  <c r="M1235" i="114"/>
  <c r="O1235" i="114" s="1"/>
  <c r="I1235" i="114"/>
  <c r="M1231" i="114"/>
  <c r="O1231" i="114" s="1"/>
  <c r="I1231" i="114"/>
  <c r="M1227" i="114"/>
  <c r="O1227" i="114" s="1"/>
  <c r="I1227" i="114"/>
  <c r="O1223" i="114"/>
  <c r="M1223" i="114"/>
  <c r="I1223" i="114"/>
  <c r="M1219" i="114"/>
  <c r="O1219" i="114" s="1"/>
  <c r="I1219" i="114"/>
  <c r="O1215" i="114"/>
  <c r="M1215" i="114"/>
  <c r="I1215" i="114"/>
  <c r="M1211" i="114"/>
  <c r="O1211" i="114" s="1"/>
  <c r="I1211" i="114"/>
  <c r="O1207" i="114"/>
  <c r="M1207" i="114"/>
  <c r="I1207" i="114"/>
  <c r="O1203" i="114"/>
  <c r="M1203" i="114"/>
  <c r="I1203" i="114"/>
  <c r="O1199" i="114"/>
  <c r="M1199" i="114"/>
  <c r="I1199" i="114"/>
  <c r="M1195" i="114"/>
  <c r="O1195" i="114" s="1"/>
  <c r="I1195" i="114"/>
  <c r="O1191" i="114"/>
  <c r="M1191" i="114"/>
  <c r="I1191" i="114"/>
  <c r="O1187" i="114"/>
  <c r="M1187" i="114"/>
  <c r="I1187" i="114"/>
  <c r="M1183" i="114"/>
  <c r="O1183" i="114" s="1"/>
  <c r="I1183" i="114"/>
  <c r="M1179" i="114"/>
  <c r="O1179" i="114" s="1"/>
  <c r="I1179" i="114"/>
  <c r="O1175" i="114"/>
  <c r="M1175" i="114"/>
  <c r="I1175" i="114"/>
  <c r="M1171" i="114"/>
  <c r="O1171" i="114" s="1"/>
  <c r="I1171" i="114"/>
  <c r="M1167" i="114"/>
  <c r="O1167" i="114" s="1"/>
  <c r="I1167" i="114"/>
  <c r="M1163" i="114"/>
  <c r="O1163" i="114" s="1"/>
  <c r="I1163" i="114"/>
  <c r="O1159" i="114"/>
  <c r="M1159" i="114"/>
  <c r="I1159" i="114"/>
  <c r="M1155" i="114"/>
  <c r="O1155" i="114" s="1"/>
  <c r="I1155" i="114"/>
  <c r="O1151" i="114"/>
  <c r="M1151" i="114"/>
  <c r="I1151" i="114"/>
  <c r="L1150" i="114"/>
  <c r="K1150" i="114"/>
  <c r="J1150" i="114"/>
  <c r="M1146" i="114"/>
  <c r="O1146" i="114" s="1"/>
  <c r="I1146" i="114"/>
  <c r="O1142" i="114"/>
  <c r="M1142" i="114"/>
  <c r="I1142" i="114"/>
  <c r="O1138" i="114"/>
  <c r="M1138" i="114"/>
  <c r="I1138" i="114"/>
  <c r="M1134" i="114"/>
  <c r="O1134" i="114" s="1"/>
  <c r="I1134" i="114"/>
  <c r="M1130" i="114"/>
  <c r="O1130" i="114" s="1"/>
  <c r="I1130" i="114"/>
  <c r="O1126" i="114"/>
  <c r="M1126" i="114"/>
  <c r="I1126" i="114"/>
  <c r="M1122" i="114"/>
  <c r="O1122" i="114" s="1"/>
  <c r="I1122" i="114"/>
  <c r="L1121" i="114"/>
  <c r="K1121" i="114"/>
  <c r="J1121" i="114"/>
  <c r="M1117" i="114"/>
  <c r="M1116" i="114" s="1"/>
  <c r="I1117" i="114"/>
  <c r="L1116" i="114"/>
  <c r="K1116" i="114"/>
  <c r="J1116" i="114"/>
  <c r="M1112" i="114"/>
  <c r="O1112" i="114" s="1"/>
  <c r="I1112" i="114"/>
  <c r="L1111" i="114"/>
  <c r="K1111" i="114"/>
  <c r="J1111" i="114"/>
  <c r="M1107" i="114"/>
  <c r="M1106" i="114" s="1"/>
  <c r="I1107" i="114"/>
  <c r="L1106" i="114"/>
  <c r="K1106" i="114"/>
  <c r="J1106" i="114"/>
  <c r="O1102" i="114"/>
  <c r="M1102" i="114"/>
  <c r="I1102" i="114"/>
  <c r="O1098" i="114"/>
  <c r="M1098" i="114"/>
  <c r="I1098" i="114"/>
  <c r="M1094" i="114"/>
  <c r="O1094" i="114" s="1"/>
  <c r="I1094" i="114"/>
  <c r="M1090" i="114"/>
  <c r="O1090" i="114" s="1"/>
  <c r="I1090" i="114"/>
  <c r="O1086" i="114"/>
  <c r="M1086" i="114"/>
  <c r="I1086" i="114"/>
  <c r="O1082" i="114"/>
  <c r="M1082" i="114"/>
  <c r="I1082" i="114"/>
  <c r="M1078" i="114"/>
  <c r="O1078" i="114" s="1"/>
  <c r="I1078" i="114"/>
  <c r="M1074" i="114"/>
  <c r="O1074" i="114" s="1"/>
  <c r="I1074" i="114"/>
  <c r="O1070" i="114"/>
  <c r="M1070" i="114"/>
  <c r="I1070" i="114"/>
  <c r="O1066" i="114"/>
  <c r="M1066" i="114"/>
  <c r="I1066" i="114"/>
  <c r="M1062" i="114"/>
  <c r="O1062" i="114" s="1"/>
  <c r="I1062" i="114"/>
  <c r="L1061" i="114"/>
  <c r="K1061" i="114"/>
  <c r="J1061" i="114"/>
  <c r="M1057" i="114"/>
  <c r="M1056" i="114" s="1"/>
  <c r="I1057" i="114"/>
  <c r="L1056" i="114"/>
  <c r="K1056" i="114"/>
  <c r="J1056" i="114"/>
  <c r="O1052" i="114"/>
  <c r="M1052" i="114"/>
  <c r="I1052" i="114"/>
  <c r="O1048" i="114"/>
  <c r="M1048" i="114"/>
  <c r="I1048" i="114"/>
  <c r="M1044" i="114"/>
  <c r="O1044" i="114" s="1"/>
  <c r="I1044" i="114"/>
  <c r="M1040" i="114"/>
  <c r="O1040" i="114" s="1"/>
  <c r="I1040" i="114"/>
  <c r="O1036" i="114"/>
  <c r="M1036" i="114"/>
  <c r="I1036" i="114"/>
  <c r="O1032" i="114"/>
  <c r="M1032" i="114"/>
  <c r="I1032" i="114"/>
  <c r="M1028" i="114"/>
  <c r="O1028" i="114" s="1"/>
  <c r="I1028" i="114"/>
  <c r="L1027" i="114"/>
  <c r="K1027" i="114"/>
  <c r="J1027" i="114"/>
  <c r="M1023" i="114"/>
  <c r="O1023" i="114" s="1"/>
  <c r="I1023" i="114"/>
  <c r="O1019" i="114"/>
  <c r="M1019" i="114"/>
  <c r="I1019" i="114"/>
  <c r="O1015" i="114"/>
  <c r="M1015" i="114"/>
  <c r="I1015" i="114"/>
  <c r="M1011" i="114"/>
  <c r="O1011" i="114" s="1"/>
  <c r="I1011" i="114"/>
  <c r="M1007" i="114"/>
  <c r="M1006" i="114" s="1"/>
  <c r="I1007" i="114"/>
  <c r="L1006" i="114"/>
  <c r="K1006" i="114"/>
  <c r="J1006" i="114"/>
  <c r="O1002" i="114"/>
  <c r="M1002" i="114"/>
  <c r="I1002" i="114"/>
  <c r="O998" i="114"/>
  <c r="M998" i="114"/>
  <c r="I998" i="114"/>
  <c r="M994" i="114"/>
  <c r="O994" i="114" s="1"/>
  <c r="I994" i="114"/>
  <c r="M990" i="114"/>
  <c r="O990" i="114" s="1"/>
  <c r="I990" i="114"/>
  <c r="O986" i="114"/>
  <c r="M986" i="114"/>
  <c r="I986" i="114"/>
  <c r="O982" i="114"/>
  <c r="M982" i="114"/>
  <c r="I982" i="114"/>
  <c r="L981" i="114"/>
  <c r="K981" i="114"/>
  <c r="J981" i="114"/>
  <c r="M977" i="114"/>
  <c r="O977" i="114" s="1"/>
  <c r="I977" i="114"/>
  <c r="M973" i="114"/>
  <c r="O973" i="114" s="1"/>
  <c r="I973" i="114"/>
  <c r="O969" i="114"/>
  <c r="M969" i="114"/>
  <c r="I969" i="114"/>
  <c r="O965" i="114"/>
  <c r="M965" i="114"/>
  <c r="I965" i="114"/>
  <c r="M961" i="114"/>
  <c r="O961" i="114" s="1"/>
  <c r="I961" i="114"/>
  <c r="M957" i="114"/>
  <c r="O957" i="114" s="1"/>
  <c r="I957" i="114"/>
  <c r="O953" i="114"/>
  <c r="M953" i="114"/>
  <c r="I953" i="114"/>
  <c r="M952" i="114"/>
  <c r="L952" i="114"/>
  <c r="K952" i="114"/>
  <c r="J952" i="114"/>
  <c r="O948" i="114"/>
  <c r="M948" i="114"/>
  <c r="I948" i="114"/>
  <c r="M944" i="114"/>
  <c r="O944" i="114" s="1"/>
  <c r="I944" i="114"/>
  <c r="M940" i="114"/>
  <c r="O940" i="114" s="1"/>
  <c r="I940" i="114"/>
  <c r="O936" i="114"/>
  <c r="M936" i="114"/>
  <c r="I936" i="114"/>
  <c r="O932" i="114"/>
  <c r="M932" i="114"/>
  <c r="I932" i="114"/>
  <c r="M928" i="114"/>
  <c r="O928" i="114" s="1"/>
  <c r="I928" i="114"/>
  <c r="M924" i="114"/>
  <c r="M923" i="114" s="1"/>
  <c r="I924" i="114"/>
  <c r="L923" i="114"/>
  <c r="K923" i="114"/>
  <c r="J923" i="114"/>
  <c r="O919" i="114"/>
  <c r="M919" i="114"/>
  <c r="I919" i="114"/>
  <c r="O915" i="114"/>
  <c r="M915" i="114"/>
  <c r="I915" i="114"/>
  <c r="M911" i="114"/>
  <c r="O911" i="114" s="1"/>
  <c r="I911" i="114"/>
  <c r="M907" i="114"/>
  <c r="O907" i="114" s="1"/>
  <c r="I907" i="114"/>
  <c r="O903" i="114"/>
  <c r="M903" i="114"/>
  <c r="I903" i="114"/>
  <c r="O899" i="114"/>
  <c r="M899" i="114"/>
  <c r="I899" i="114"/>
  <c r="M895" i="114"/>
  <c r="O895" i="114" s="1"/>
  <c r="I895" i="114"/>
  <c r="L894" i="114"/>
  <c r="K894" i="114"/>
  <c r="J894" i="114"/>
  <c r="M890" i="114"/>
  <c r="O890" i="114" s="1"/>
  <c r="I890" i="114"/>
  <c r="O886" i="114"/>
  <c r="M886" i="114"/>
  <c r="I886" i="114"/>
  <c r="O882" i="114"/>
  <c r="M882" i="114"/>
  <c r="I882" i="114"/>
  <c r="M878" i="114"/>
  <c r="O878" i="114" s="1"/>
  <c r="I878" i="114"/>
  <c r="M874" i="114"/>
  <c r="O874" i="114" s="1"/>
  <c r="I874" i="114"/>
  <c r="O870" i="114"/>
  <c r="M870" i="114"/>
  <c r="I870" i="114"/>
  <c r="O866" i="114"/>
  <c r="M866" i="114"/>
  <c r="I866" i="114"/>
  <c r="M862" i="114"/>
  <c r="O862" i="114" s="1"/>
  <c r="I862" i="114"/>
  <c r="M858" i="114"/>
  <c r="O858" i="114" s="1"/>
  <c r="I858" i="114"/>
  <c r="O854" i="114"/>
  <c r="M854" i="114"/>
  <c r="I854" i="114"/>
  <c r="O850" i="114"/>
  <c r="M850" i="114"/>
  <c r="I850" i="114"/>
  <c r="M846" i="114"/>
  <c r="O846" i="114" s="1"/>
  <c r="I846" i="114"/>
  <c r="M842" i="114"/>
  <c r="O842" i="114" s="1"/>
  <c r="I842" i="114"/>
  <c r="O838" i="114"/>
  <c r="M838" i="114"/>
  <c r="I838" i="114"/>
  <c r="M837" i="114"/>
  <c r="L837" i="114"/>
  <c r="K837" i="114"/>
  <c r="J837" i="114"/>
  <c r="O833" i="114"/>
  <c r="M833" i="114"/>
  <c r="I833" i="114"/>
  <c r="M829" i="114"/>
  <c r="O829" i="114" s="1"/>
  <c r="I829" i="114"/>
  <c r="M825" i="114"/>
  <c r="O825" i="114" s="1"/>
  <c r="I825" i="114"/>
  <c r="O821" i="114"/>
  <c r="M821" i="114"/>
  <c r="I821" i="114"/>
  <c r="O817" i="114"/>
  <c r="M817" i="114"/>
  <c r="I817" i="114"/>
  <c r="M813" i="114"/>
  <c r="O813" i="114" s="1"/>
  <c r="I813" i="114"/>
  <c r="M809" i="114"/>
  <c r="O809" i="114" s="1"/>
  <c r="I809" i="114"/>
  <c r="O805" i="114"/>
  <c r="M805" i="114"/>
  <c r="I805" i="114"/>
  <c r="O801" i="114"/>
  <c r="M801" i="114"/>
  <c r="I801" i="114"/>
  <c r="M797" i="114"/>
  <c r="O797" i="114" s="1"/>
  <c r="I797" i="114"/>
  <c r="M793" i="114"/>
  <c r="O793" i="114" s="1"/>
  <c r="I793" i="114"/>
  <c r="O789" i="114"/>
  <c r="M789" i="114"/>
  <c r="I789" i="114"/>
  <c r="O785" i="114"/>
  <c r="M785" i="114"/>
  <c r="I785" i="114"/>
  <c r="M781" i="114"/>
  <c r="O781" i="114" s="1"/>
  <c r="I781" i="114"/>
  <c r="L780" i="114"/>
  <c r="K780" i="114"/>
  <c r="J780" i="114"/>
  <c r="M776" i="114"/>
  <c r="O776" i="114" s="1"/>
  <c r="I776" i="114"/>
  <c r="O772" i="114"/>
  <c r="M772" i="114"/>
  <c r="I772" i="114"/>
  <c r="O768" i="114"/>
  <c r="M768" i="114"/>
  <c r="I768" i="114"/>
  <c r="M764" i="114"/>
  <c r="O764" i="114" s="1"/>
  <c r="I764" i="114"/>
  <c r="M760" i="114"/>
  <c r="O760" i="114" s="1"/>
  <c r="I760" i="114"/>
  <c r="O756" i="114"/>
  <c r="M756" i="114"/>
  <c r="I756" i="114"/>
  <c r="O752" i="114"/>
  <c r="M752" i="114"/>
  <c r="I752" i="114"/>
  <c r="M748" i="114"/>
  <c r="O748" i="114" s="1"/>
  <c r="I748" i="114"/>
  <c r="M744" i="114"/>
  <c r="O744" i="114" s="1"/>
  <c r="I744" i="114"/>
  <c r="O740" i="114"/>
  <c r="M740" i="114"/>
  <c r="I740" i="114"/>
  <c r="O736" i="114"/>
  <c r="M736" i="114"/>
  <c r="I736" i="114"/>
  <c r="M732" i="114"/>
  <c r="O732" i="114" s="1"/>
  <c r="I732" i="114"/>
  <c r="M728" i="114"/>
  <c r="O728" i="114" s="1"/>
  <c r="I728" i="114"/>
  <c r="O724" i="114"/>
  <c r="M724" i="114"/>
  <c r="I724" i="114"/>
  <c r="O720" i="114"/>
  <c r="M720" i="114"/>
  <c r="I720" i="114"/>
  <c r="M716" i="114"/>
  <c r="O716" i="114" s="1"/>
  <c r="I716" i="114"/>
  <c r="M712" i="114"/>
  <c r="O712" i="114" s="1"/>
  <c r="I712" i="114"/>
  <c r="O708" i="114"/>
  <c r="M708" i="114"/>
  <c r="I708" i="114"/>
  <c r="O704" i="114"/>
  <c r="M704" i="114"/>
  <c r="I704" i="114"/>
  <c r="M700" i="114"/>
  <c r="O700" i="114" s="1"/>
  <c r="I700" i="114"/>
  <c r="M696" i="114"/>
  <c r="O696" i="114" s="1"/>
  <c r="I696" i="114"/>
  <c r="O692" i="114"/>
  <c r="M692" i="114"/>
  <c r="I692" i="114"/>
  <c r="O688" i="114"/>
  <c r="M688" i="114"/>
  <c r="I688" i="114"/>
  <c r="M684" i="114"/>
  <c r="O684" i="114" s="1"/>
  <c r="I684" i="114"/>
  <c r="M680" i="114"/>
  <c r="O680" i="114" s="1"/>
  <c r="I680" i="114"/>
  <c r="O676" i="114"/>
  <c r="M676" i="114"/>
  <c r="I676" i="114"/>
  <c r="O672" i="114"/>
  <c r="M672" i="114"/>
  <c r="I672" i="114"/>
  <c r="M668" i="114"/>
  <c r="O668" i="114" s="1"/>
  <c r="I668" i="114"/>
  <c r="M664" i="114"/>
  <c r="O664" i="114" s="1"/>
  <c r="I664" i="114"/>
  <c r="O660" i="114"/>
  <c r="M660" i="114"/>
  <c r="I660" i="114"/>
  <c r="O656" i="114"/>
  <c r="M656" i="114"/>
  <c r="I656" i="114"/>
  <c r="M652" i="114"/>
  <c r="O652" i="114" s="1"/>
  <c r="I652" i="114"/>
  <c r="M648" i="114"/>
  <c r="O648" i="114" s="1"/>
  <c r="I648" i="114"/>
  <c r="O644" i="114"/>
  <c r="M644" i="114"/>
  <c r="I644" i="114"/>
  <c r="O640" i="114"/>
  <c r="M640" i="114"/>
  <c r="I640" i="114"/>
  <c r="M636" i="114"/>
  <c r="O636" i="114" s="1"/>
  <c r="I636" i="114"/>
  <c r="M632" i="114"/>
  <c r="O632" i="114" s="1"/>
  <c r="I632" i="114"/>
  <c r="O628" i="114"/>
  <c r="M628" i="114"/>
  <c r="I628" i="114"/>
  <c r="O624" i="114"/>
  <c r="M624" i="114"/>
  <c r="I624" i="114"/>
  <c r="M620" i="114"/>
  <c r="O620" i="114" s="1"/>
  <c r="I620" i="114"/>
  <c r="L619" i="114"/>
  <c r="K619" i="114"/>
  <c r="J619" i="114"/>
  <c r="M615" i="114"/>
  <c r="O615" i="114" s="1"/>
  <c r="I615" i="114"/>
  <c r="O611" i="114"/>
  <c r="M611" i="114"/>
  <c r="I611" i="114"/>
  <c r="O607" i="114"/>
  <c r="M607" i="114"/>
  <c r="I607" i="114"/>
  <c r="M603" i="114"/>
  <c r="O603" i="114" s="1"/>
  <c r="I603" i="114"/>
  <c r="L602" i="114"/>
  <c r="K602" i="114"/>
  <c r="J602" i="114"/>
  <c r="M598" i="114"/>
  <c r="O598" i="114" s="1"/>
  <c r="I598" i="114"/>
  <c r="O594" i="114"/>
  <c r="M594" i="114"/>
  <c r="I594" i="114"/>
  <c r="O590" i="114"/>
  <c r="M590" i="114"/>
  <c r="I590" i="114"/>
  <c r="M586" i="114"/>
  <c r="O586" i="114" s="1"/>
  <c r="I586" i="114"/>
  <c r="M582" i="114"/>
  <c r="O582" i="114" s="1"/>
  <c r="I582" i="114"/>
  <c r="L581" i="114"/>
  <c r="K581" i="114"/>
  <c r="J581" i="114"/>
  <c r="O577" i="114"/>
  <c r="M577" i="114"/>
  <c r="I577" i="114"/>
  <c r="O573" i="114"/>
  <c r="M573" i="114"/>
  <c r="M572" i="114" s="1"/>
  <c r="I573" i="114"/>
  <c r="L572" i="114"/>
  <c r="K572" i="114"/>
  <c r="J572" i="114"/>
  <c r="M568" i="114"/>
  <c r="O568" i="114" s="1"/>
  <c r="I568" i="114"/>
  <c r="M564" i="114"/>
  <c r="O564" i="114" s="1"/>
  <c r="I564" i="114"/>
  <c r="O560" i="114"/>
  <c r="M560" i="114"/>
  <c r="I560" i="114"/>
  <c r="O556" i="114"/>
  <c r="M556" i="114"/>
  <c r="I556" i="114"/>
  <c r="M552" i="114"/>
  <c r="O552" i="114" s="1"/>
  <c r="I552" i="114"/>
  <c r="M548" i="114"/>
  <c r="O548" i="114" s="1"/>
  <c r="I548" i="114"/>
  <c r="O544" i="114"/>
  <c r="M544" i="114"/>
  <c r="I544" i="114"/>
  <c r="O540" i="114"/>
  <c r="M540" i="114"/>
  <c r="I540" i="114"/>
  <c r="M536" i="114"/>
  <c r="O536" i="114" s="1"/>
  <c r="I536" i="114"/>
  <c r="M532" i="114"/>
  <c r="O532" i="114" s="1"/>
  <c r="I532" i="114"/>
  <c r="O528" i="114"/>
  <c r="M528" i="114"/>
  <c r="I528" i="114"/>
  <c r="O524" i="114"/>
  <c r="M524" i="114"/>
  <c r="I524" i="114"/>
  <c r="M520" i="114"/>
  <c r="O520" i="114" s="1"/>
  <c r="I520" i="114"/>
  <c r="M516" i="114"/>
  <c r="O516" i="114" s="1"/>
  <c r="I516" i="114"/>
  <c r="O512" i="114"/>
  <c r="M512" i="114"/>
  <c r="I512" i="114"/>
  <c r="M511" i="114"/>
  <c r="L511" i="114"/>
  <c r="K511" i="114"/>
  <c r="J511" i="114"/>
  <c r="O507" i="114"/>
  <c r="M507" i="114"/>
  <c r="I507" i="114"/>
  <c r="M503" i="114"/>
  <c r="O503" i="114" s="1"/>
  <c r="I503" i="114"/>
  <c r="M499" i="114"/>
  <c r="O499" i="114" s="1"/>
  <c r="I499" i="114"/>
  <c r="O495" i="114"/>
  <c r="M495" i="114"/>
  <c r="I495" i="114"/>
  <c r="O491" i="114"/>
  <c r="M491" i="114"/>
  <c r="M490" i="114" s="1"/>
  <c r="I491" i="114"/>
  <c r="L490" i="114"/>
  <c r="K490" i="114"/>
  <c r="J490" i="114"/>
  <c r="M486" i="114"/>
  <c r="O486" i="114" s="1"/>
  <c r="I486" i="114"/>
  <c r="M482" i="114"/>
  <c r="O482" i="114" s="1"/>
  <c r="I482" i="114"/>
  <c r="O478" i="114"/>
  <c r="M478" i="114"/>
  <c r="I478" i="114"/>
  <c r="O474" i="114"/>
  <c r="M474" i="114"/>
  <c r="I474" i="114"/>
  <c r="M470" i="114"/>
  <c r="O470" i="114" s="1"/>
  <c r="I470" i="114"/>
  <c r="M466" i="114"/>
  <c r="O466" i="114" s="1"/>
  <c r="I466" i="114"/>
  <c r="O462" i="114"/>
  <c r="M462" i="114"/>
  <c r="I462" i="114"/>
  <c r="O458" i="114"/>
  <c r="M458" i="114"/>
  <c r="I458" i="114"/>
  <c r="M454" i="114"/>
  <c r="O454" i="114" s="1"/>
  <c r="I454" i="114"/>
  <c r="M450" i="114"/>
  <c r="O450" i="114" s="1"/>
  <c r="I450" i="114"/>
  <c r="O446" i="114"/>
  <c r="M446" i="114"/>
  <c r="I446" i="114"/>
  <c r="M445" i="114"/>
  <c r="L445" i="114"/>
  <c r="K445" i="114"/>
  <c r="J445" i="114"/>
  <c r="O441" i="114"/>
  <c r="M441" i="114"/>
  <c r="I441" i="114"/>
  <c r="M437" i="114"/>
  <c r="O437" i="114" s="1"/>
  <c r="I437" i="114"/>
  <c r="M433" i="114"/>
  <c r="O433" i="114" s="1"/>
  <c r="I433" i="114"/>
  <c r="O429" i="114"/>
  <c r="M429" i="114"/>
  <c r="I429" i="114"/>
  <c r="O425" i="114"/>
  <c r="M425" i="114"/>
  <c r="I425" i="114"/>
  <c r="M421" i="114"/>
  <c r="O421" i="114" s="1"/>
  <c r="I421" i="114"/>
  <c r="M417" i="114"/>
  <c r="O417" i="114" s="1"/>
  <c r="I417" i="114"/>
  <c r="O413" i="114"/>
  <c r="M413" i="114"/>
  <c r="I413" i="114"/>
  <c r="O409" i="114"/>
  <c r="M409" i="114"/>
  <c r="I409" i="114"/>
  <c r="M405" i="114"/>
  <c r="O405" i="114" s="1"/>
  <c r="I405" i="114"/>
  <c r="M401" i="114"/>
  <c r="O401" i="114" s="1"/>
  <c r="I401" i="114"/>
  <c r="O397" i="114"/>
  <c r="M397" i="114"/>
  <c r="I397" i="114"/>
  <c r="O393" i="114"/>
  <c r="M393" i="114"/>
  <c r="I393" i="114"/>
  <c r="M389" i="114"/>
  <c r="O389" i="114" s="1"/>
  <c r="I389" i="114"/>
  <c r="M385" i="114"/>
  <c r="O385" i="114" s="1"/>
  <c r="I385" i="114"/>
  <c r="O381" i="114"/>
  <c r="M381" i="114"/>
  <c r="I381" i="114"/>
  <c r="O377" i="114"/>
  <c r="M377" i="114"/>
  <c r="I377" i="114"/>
  <c r="M373" i="114"/>
  <c r="O373" i="114" s="1"/>
  <c r="I373" i="114"/>
  <c r="M369" i="114"/>
  <c r="O369" i="114" s="1"/>
  <c r="I369" i="114"/>
  <c r="O365" i="114"/>
  <c r="M365" i="114"/>
  <c r="I365" i="114"/>
  <c r="M364" i="114"/>
  <c r="L364" i="114"/>
  <c r="K364" i="114"/>
  <c r="J364" i="114"/>
  <c r="O360" i="114"/>
  <c r="M360" i="114"/>
  <c r="I360" i="114"/>
  <c r="M356" i="114"/>
  <c r="O356" i="114" s="1"/>
  <c r="I356" i="114"/>
  <c r="M352" i="114"/>
  <c r="O352" i="114" s="1"/>
  <c r="I352" i="114"/>
  <c r="O348" i="114"/>
  <c r="M348" i="114"/>
  <c r="I348" i="114"/>
  <c r="O344" i="114"/>
  <c r="M344" i="114"/>
  <c r="I344" i="114"/>
  <c r="M340" i="114"/>
  <c r="O340" i="114" s="1"/>
  <c r="I340" i="114"/>
  <c r="M336" i="114"/>
  <c r="O336" i="114" s="1"/>
  <c r="I336" i="114"/>
  <c r="O332" i="114"/>
  <c r="M332" i="114"/>
  <c r="I332" i="114"/>
  <c r="O328" i="114"/>
  <c r="M328" i="114"/>
  <c r="I328" i="114"/>
  <c r="M324" i="114"/>
  <c r="O324" i="114" s="1"/>
  <c r="I324" i="114"/>
  <c r="M320" i="114"/>
  <c r="O320" i="114" s="1"/>
  <c r="I320" i="114"/>
  <c r="L319" i="114"/>
  <c r="K319" i="114"/>
  <c r="J319" i="114"/>
  <c r="O315" i="114"/>
  <c r="M315" i="114"/>
  <c r="I315" i="114"/>
  <c r="O311" i="114"/>
  <c r="M311" i="114"/>
  <c r="I311" i="114"/>
  <c r="M307" i="114"/>
  <c r="O307" i="114" s="1"/>
  <c r="I307" i="114"/>
  <c r="M303" i="114"/>
  <c r="O303" i="114" s="1"/>
  <c r="I303" i="114"/>
  <c r="O299" i="114"/>
  <c r="M299" i="114"/>
  <c r="I299" i="114"/>
  <c r="O295" i="114"/>
  <c r="M295" i="114"/>
  <c r="I295" i="114"/>
  <c r="M291" i="114"/>
  <c r="O291" i="114" s="1"/>
  <c r="I291" i="114"/>
  <c r="M287" i="114"/>
  <c r="O287" i="114" s="1"/>
  <c r="I287" i="114"/>
  <c r="O283" i="114"/>
  <c r="M283" i="114"/>
  <c r="I283" i="114"/>
  <c r="O279" i="114"/>
  <c r="M279" i="114"/>
  <c r="I279" i="114"/>
  <c r="M275" i="114"/>
  <c r="O275" i="114" s="1"/>
  <c r="I275" i="114"/>
  <c r="M271" i="114"/>
  <c r="O271" i="114" s="1"/>
  <c r="I271" i="114"/>
  <c r="O267" i="114"/>
  <c r="M267" i="114"/>
  <c r="I267" i="114"/>
  <c r="O263" i="114"/>
  <c r="M263" i="114"/>
  <c r="I263" i="114"/>
  <c r="M259" i="114"/>
  <c r="O259" i="114" s="1"/>
  <c r="I259" i="114"/>
  <c r="M255" i="114"/>
  <c r="O255" i="114" s="1"/>
  <c r="I255" i="114"/>
  <c r="O251" i="114"/>
  <c r="M251" i="114"/>
  <c r="I251" i="114"/>
  <c r="O247" i="114"/>
  <c r="M247" i="114"/>
  <c r="I247" i="114"/>
  <c r="M243" i="114"/>
  <c r="O243" i="114" s="1"/>
  <c r="I243" i="114"/>
  <c r="M239" i="114"/>
  <c r="O239" i="114" s="1"/>
  <c r="I239" i="114"/>
  <c r="O235" i="114"/>
  <c r="M235" i="114"/>
  <c r="I235" i="114"/>
  <c r="O231" i="114"/>
  <c r="M231" i="114"/>
  <c r="I231" i="114"/>
  <c r="M227" i="114"/>
  <c r="O227" i="114" s="1"/>
  <c r="I227" i="114"/>
  <c r="M223" i="114"/>
  <c r="O223" i="114" s="1"/>
  <c r="I223" i="114"/>
  <c r="O219" i="114"/>
  <c r="M219" i="114"/>
  <c r="I219" i="114"/>
  <c r="O215" i="114"/>
  <c r="M215" i="114"/>
  <c r="M214" i="114" s="1"/>
  <c r="I215" i="114"/>
  <c r="L214" i="114"/>
  <c r="K214" i="114"/>
  <c r="J214" i="114"/>
  <c r="M210" i="114"/>
  <c r="O210" i="114" s="1"/>
  <c r="I210" i="114"/>
  <c r="L209" i="114"/>
  <c r="K209" i="114"/>
  <c r="J209" i="114"/>
  <c r="M205" i="114"/>
  <c r="O205" i="114" s="1"/>
  <c r="I205" i="114"/>
  <c r="M204" i="114"/>
  <c r="L204" i="114"/>
  <c r="K204" i="114"/>
  <c r="J204" i="114"/>
  <c r="O200" i="114"/>
  <c r="M200" i="114"/>
  <c r="I200" i="114"/>
  <c r="O196" i="114"/>
  <c r="M196" i="114"/>
  <c r="I196" i="114"/>
  <c r="M192" i="114"/>
  <c r="O192" i="114" s="1"/>
  <c r="I192" i="114"/>
  <c r="M188" i="114"/>
  <c r="O188" i="114" s="1"/>
  <c r="I188" i="114"/>
  <c r="O184" i="114"/>
  <c r="M184" i="114"/>
  <c r="I184" i="114"/>
  <c r="O180" i="114"/>
  <c r="M180" i="114"/>
  <c r="I180" i="114"/>
  <c r="M176" i="114"/>
  <c r="O176" i="114" s="1"/>
  <c r="I176" i="114"/>
  <c r="M172" i="114"/>
  <c r="O172" i="114" s="1"/>
  <c r="I172" i="114"/>
  <c r="O168" i="114"/>
  <c r="M168" i="114"/>
  <c r="I168" i="114"/>
  <c r="O164" i="114"/>
  <c r="M164" i="114"/>
  <c r="M163" i="114" s="1"/>
  <c r="I164" i="114"/>
  <c r="L163" i="114"/>
  <c r="K163" i="114"/>
  <c r="J163" i="114"/>
  <c r="M159" i="114"/>
  <c r="O159" i="114" s="1"/>
  <c r="I159" i="114"/>
  <c r="M155" i="114"/>
  <c r="O155" i="114" s="1"/>
  <c r="I155" i="114"/>
  <c r="O151" i="114"/>
  <c r="M151" i="114"/>
  <c r="I151" i="114"/>
  <c r="O147" i="114"/>
  <c r="M147" i="114"/>
  <c r="I147" i="114"/>
  <c r="M143" i="114"/>
  <c r="O143" i="114" s="1"/>
  <c r="I143" i="114"/>
  <c r="M139" i="114"/>
  <c r="O139" i="114" s="1"/>
  <c r="I139" i="114"/>
  <c r="O135" i="114"/>
  <c r="M135" i="114"/>
  <c r="I135" i="114"/>
  <c r="O131" i="114"/>
  <c r="M131" i="114"/>
  <c r="I131" i="114"/>
  <c r="M127" i="114"/>
  <c r="O127" i="114" s="1"/>
  <c r="I127" i="114"/>
  <c r="M123" i="114"/>
  <c r="O123" i="114" s="1"/>
  <c r="I123" i="114"/>
  <c r="O119" i="114"/>
  <c r="M119" i="114"/>
  <c r="I119" i="114"/>
  <c r="O115" i="114"/>
  <c r="M115" i="114"/>
  <c r="M114" i="114" s="1"/>
  <c r="I115" i="114"/>
  <c r="L114" i="114"/>
  <c r="L8" i="114" s="1"/>
  <c r="T7" i="114" s="1"/>
  <c r="K114" i="114"/>
  <c r="K8" i="114" s="1"/>
  <c r="J114" i="114"/>
  <c r="M110" i="114"/>
  <c r="O110" i="114" s="1"/>
  <c r="I110" i="114"/>
  <c r="M106" i="114"/>
  <c r="O106" i="114" s="1"/>
  <c r="I106" i="114"/>
  <c r="O102" i="114"/>
  <c r="M102" i="114"/>
  <c r="I102" i="114"/>
  <c r="O98" i="114"/>
  <c r="M98" i="114"/>
  <c r="I98" i="114"/>
  <c r="M94" i="114"/>
  <c r="O94" i="114" s="1"/>
  <c r="I94" i="114"/>
  <c r="M90" i="114"/>
  <c r="O90" i="114" s="1"/>
  <c r="I90" i="114"/>
  <c r="O86" i="114"/>
  <c r="M86" i="114"/>
  <c r="I86" i="114"/>
  <c r="O82" i="114"/>
  <c r="M82" i="114"/>
  <c r="I82" i="114"/>
  <c r="M78" i="114"/>
  <c r="O78" i="114" s="1"/>
  <c r="I78" i="114"/>
  <c r="M74" i="114"/>
  <c r="O74" i="114" s="1"/>
  <c r="I74" i="114"/>
  <c r="O70" i="114"/>
  <c r="M70" i="114"/>
  <c r="I70" i="114"/>
  <c r="O66" i="114"/>
  <c r="M66" i="114"/>
  <c r="I66" i="114"/>
  <c r="M62" i="114"/>
  <c r="O62" i="114" s="1"/>
  <c r="I62" i="114"/>
  <c r="M58" i="114"/>
  <c r="O58" i="114" s="1"/>
  <c r="I58" i="114"/>
  <c r="O54" i="114"/>
  <c r="M54" i="114"/>
  <c r="I54" i="114"/>
  <c r="O50" i="114"/>
  <c r="M50" i="114"/>
  <c r="I50" i="114"/>
  <c r="M46" i="114"/>
  <c r="O46" i="114" s="1"/>
  <c r="I46" i="114"/>
  <c r="M42" i="114"/>
  <c r="O42" i="114" s="1"/>
  <c r="I42" i="114"/>
  <c r="O38" i="114"/>
  <c r="M38" i="114"/>
  <c r="I38" i="114"/>
  <c r="O34" i="114"/>
  <c r="M34" i="114"/>
  <c r="I34" i="114"/>
  <c r="M30" i="114"/>
  <c r="O30" i="114" s="1"/>
  <c r="I30" i="114"/>
  <c r="M26" i="114"/>
  <c r="O26" i="114" s="1"/>
  <c r="I26" i="114"/>
  <c r="O22" i="114"/>
  <c r="M22" i="114"/>
  <c r="I22" i="114"/>
  <c r="O18" i="114"/>
  <c r="M18" i="114"/>
  <c r="I18" i="114"/>
  <c r="M14" i="114"/>
  <c r="I14" i="114"/>
  <c r="M10" i="114"/>
  <c r="O10" i="114" s="1"/>
  <c r="I10" i="114"/>
  <c r="L9" i="114"/>
  <c r="K9" i="114"/>
  <c r="J9" i="114"/>
  <c r="J8" i="114" s="1"/>
  <c r="M1390" i="113"/>
  <c r="O1390" i="113" s="1"/>
  <c r="I1390" i="113"/>
  <c r="M1386" i="113"/>
  <c r="O1386" i="113" s="1"/>
  <c r="I1386" i="113"/>
  <c r="O1382" i="113"/>
  <c r="M1382" i="113"/>
  <c r="I1382" i="113"/>
  <c r="L1381" i="113"/>
  <c r="K1381" i="113"/>
  <c r="J1381" i="113"/>
  <c r="O1377" i="113"/>
  <c r="M1377" i="113"/>
  <c r="I1377" i="113"/>
  <c r="M1373" i="113"/>
  <c r="O1373" i="113" s="1"/>
  <c r="I1373" i="113"/>
  <c r="M1369" i="113"/>
  <c r="O1369" i="113" s="1"/>
  <c r="I1369" i="113"/>
  <c r="O1365" i="113"/>
  <c r="M1365" i="113"/>
  <c r="I1365" i="113"/>
  <c r="O1361" i="113"/>
  <c r="M1361" i="113"/>
  <c r="I1361" i="113"/>
  <c r="M1357" i="113"/>
  <c r="O1357" i="113" s="1"/>
  <c r="I1357" i="113"/>
  <c r="M1353" i="113"/>
  <c r="O1353" i="113" s="1"/>
  <c r="I1353" i="113"/>
  <c r="O1349" i="113"/>
  <c r="M1349" i="113"/>
  <c r="I1349" i="113"/>
  <c r="O1345" i="113"/>
  <c r="M1345" i="113"/>
  <c r="I1345" i="113"/>
  <c r="M1341" i="113"/>
  <c r="O1341" i="113" s="1"/>
  <c r="I1341" i="113"/>
  <c r="M1337" i="113"/>
  <c r="O1337" i="113" s="1"/>
  <c r="I1337" i="113"/>
  <c r="O1333" i="113"/>
  <c r="M1333" i="113"/>
  <c r="I1333" i="113"/>
  <c r="O1329" i="113"/>
  <c r="M1329" i="113"/>
  <c r="I1329" i="113"/>
  <c r="M1325" i="113"/>
  <c r="O1325" i="113" s="1"/>
  <c r="I1325" i="113"/>
  <c r="M1321" i="113"/>
  <c r="O1321" i="113" s="1"/>
  <c r="I1321" i="113"/>
  <c r="O1317" i="113"/>
  <c r="M1317" i="113"/>
  <c r="I1317" i="113"/>
  <c r="O1313" i="113"/>
  <c r="M1313" i="113"/>
  <c r="I1313" i="113"/>
  <c r="M1309" i="113"/>
  <c r="O1309" i="113" s="1"/>
  <c r="I1309" i="113"/>
  <c r="M1305" i="113"/>
  <c r="O1305" i="113" s="1"/>
  <c r="I1305" i="113"/>
  <c r="O1301" i="113"/>
  <c r="M1301" i="113"/>
  <c r="I1301" i="113"/>
  <c r="O1297" i="113"/>
  <c r="M1297" i="113"/>
  <c r="I1297" i="113"/>
  <c r="M1293" i="113"/>
  <c r="O1293" i="113" s="1"/>
  <c r="I1293" i="113"/>
  <c r="M1289" i="113"/>
  <c r="O1289" i="113" s="1"/>
  <c r="I1289" i="113"/>
  <c r="O1285" i="113"/>
  <c r="M1285" i="113"/>
  <c r="I1285" i="113"/>
  <c r="O1281" i="113"/>
  <c r="M1281" i="113"/>
  <c r="I1281" i="113"/>
  <c r="M1277" i="113"/>
  <c r="O1277" i="113" s="1"/>
  <c r="I1277" i="113"/>
  <c r="M1273" i="113"/>
  <c r="O1273" i="113" s="1"/>
  <c r="I1273" i="113"/>
  <c r="O1269" i="113"/>
  <c r="M1269" i="113"/>
  <c r="I1269" i="113"/>
  <c r="O1265" i="113"/>
  <c r="M1265" i="113"/>
  <c r="I1265" i="113"/>
  <c r="M1261" i="113"/>
  <c r="O1261" i="113" s="1"/>
  <c r="I1261" i="113"/>
  <c r="M1257" i="113"/>
  <c r="O1257" i="113" s="1"/>
  <c r="I1257" i="113"/>
  <c r="O1253" i="113"/>
  <c r="M1253" i="113"/>
  <c r="I1253" i="113"/>
  <c r="O1249" i="113"/>
  <c r="M1249" i="113"/>
  <c r="I1249" i="113"/>
  <c r="M1245" i="113"/>
  <c r="O1245" i="113" s="1"/>
  <c r="I1245" i="113"/>
  <c r="M1241" i="113"/>
  <c r="O1241" i="113" s="1"/>
  <c r="I1241" i="113"/>
  <c r="O1237" i="113"/>
  <c r="M1237" i="113"/>
  <c r="I1237" i="113"/>
  <c r="O1233" i="113"/>
  <c r="M1233" i="113"/>
  <c r="I1233" i="113"/>
  <c r="M1229" i="113"/>
  <c r="O1229" i="113" s="1"/>
  <c r="I1229" i="113"/>
  <c r="M1225" i="113"/>
  <c r="O1225" i="113" s="1"/>
  <c r="I1225" i="113"/>
  <c r="O1221" i="113"/>
  <c r="M1221" i="113"/>
  <c r="I1221" i="113"/>
  <c r="O1217" i="113"/>
  <c r="M1217" i="113"/>
  <c r="I1217" i="113"/>
  <c r="M1213" i="113"/>
  <c r="I1213" i="113"/>
  <c r="M1209" i="113"/>
  <c r="O1209" i="113" s="1"/>
  <c r="I1209" i="113"/>
  <c r="L1208" i="113"/>
  <c r="K1208" i="113"/>
  <c r="J1208" i="113"/>
  <c r="O1204" i="113"/>
  <c r="M1204" i="113"/>
  <c r="I1204" i="113"/>
  <c r="O1200" i="113"/>
  <c r="M1200" i="113"/>
  <c r="I1200" i="113"/>
  <c r="M1196" i="113"/>
  <c r="O1196" i="113" s="1"/>
  <c r="I1196" i="113"/>
  <c r="M1192" i="113"/>
  <c r="O1192" i="113" s="1"/>
  <c r="I1192" i="113"/>
  <c r="O1188" i="113"/>
  <c r="M1188" i="113"/>
  <c r="I1188" i="113"/>
  <c r="O1184" i="113"/>
  <c r="M1184" i="113"/>
  <c r="I1184" i="113"/>
  <c r="M1180" i="113"/>
  <c r="I1180" i="113"/>
  <c r="L1179" i="113"/>
  <c r="K1179" i="113"/>
  <c r="J1179" i="113"/>
  <c r="M1175" i="113"/>
  <c r="O1175" i="113" s="1"/>
  <c r="I1175" i="113"/>
  <c r="M1174" i="113"/>
  <c r="L1174" i="113"/>
  <c r="K1174" i="113"/>
  <c r="J1174" i="113"/>
  <c r="O1170" i="113"/>
  <c r="M1170" i="113"/>
  <c r="I1170" i="113"/>
  <c r="M1169" i="113"/>
  <c r="L1169" i="113"/>
  <c r="K1169" i="113"/>
  <c r="J1169" i="113"/>
  <c r="O1165" i="113"/>
  <c r="M1165" i="113"/>
  <c r="M1164" i="113" s="1"/>
  <c r="I1165" i="113"/>
  <c r="L1164" i="113"/>
  <c r="K1164" i="113"/>
  <c r="J1164" i="113"/>
  <c r="M1160" i="113"/>
  <c r="O1160" i="113" s="1"/>
  <c r="I1160" i="113"/>
  <c r="M1156" i="113"/>
  <c r="O1156" i="113" s="1"/>
  <c r="I1156" i="113"/>
  <c r="O1152" i="113"/>
  <c r="M1152" i="113"/>
  <c r="I1152" i="113"/>
  <c r="O1148" i="113"/>
  <c r="M1148" i="113"/>
  <c r="I1148" i="113"/>
  <c r="M1144" i="113"/>
  <c r="O1144" i="113" s="1"/>
  <c r="I1144" i="113"/>
  <c r="M1140" i="113"/>
  <c r="O1140" i="113" s="1"/>
  <c r="I1140" i="113"/>
  <c r="O1136" i="113"/>
  <c r="M1136" i="113"/>
  <c r="I1136" i="113"/>
  <c r="O1132" i="113"/>
  <c r="M1132" i="113"/>
  <c r="I1132" i="113"/>
  <c r="M1128" i="113"/>
  <c r="O1128" i="113" s="1"/>
  <c r="I1128" i="113"/>
  <c r="M1124" i="113"/>
  <c r="O1124" i="113" s="1"/>
  <c r="I1124" i="113"/>
  <c r="O1120" i="113"/>
  <c r="M1120" i="113"/>
  <c r="I1120" i="113"/>
  <c r="L1119" i="113"/>
  <c r="K1119" i="113"/>
  <c r="J1119" i="113"/>
  <c r="O1115" i="113"/>
  <c r="M1115" i="113"/>
  <c r="I1115" i="113"/>
  <c r="M1111" i="113"/>
  <c r="O1111" i="113" s="1"/>
  <c r="I1111" i="113"/>
  <c r="M1107" i="113"/>
  <c r="O1107" i="113" s="1"/>
  <c r="I1107" i="113"/>
  <c r="O1103" i="113"/>
  <c r="M1103" i="113"/>
  <c r="I1103" i="113"/>
  <c r="O1099" i="113"/>
  <c r="M1099" i="113"/>
  <c r="I1099" i="113"/>
  <c r="M1095" i="113"/>
  <c r="I1095" i="113"/>
  <c r="M1091" i="113"/>
  <c r="O1091" i="113" s="1"/>
  <c r="I1091" i="113"/>
  <c r="L1090" i="113"/>
  <c r="K1090" i="113"/>
  <c r="J1090" i="113"/>
  <c r="O1086" i="113"/>
  <c r="M1086" i="113"/>
  <c r="I1086" i="113"/>
  <c r="O1082" i="113"/>
  <c r="M1082" i="113"/>
  <c r="I1082" i="113"/>
  <c r="M1078" i="113"/>
  <c r="O1078" i="113" s="1"/>
  <c r="I1078" i="113"/>
  <c r="M1074" i="113"/>
  <c r="O1074" i="113" s="1"/>
  <c r="I1074" i="113"/>
  <c r="O1070" i="113"/>
  <c r="M1070" i="113"/>
  <c r="I1070" i="113"/>
  <c r="M1069" i="113"/>
  <c r="L1069" i="113"/>
  <c r="K1069" i="113"/>
  <c r="J1069" i="113"/>
  <c r="O1065" i="113"/>
  <c r="M1065" i="113"/>
  <c r="I1065" i="113"/>
  <c r="M1061" i="113"/>
  <c r="O1061" i="113" s="1"/>
  <c r="I1061" i="113"/>
  <c r="M1057" i="113"/>
  <c r="O1057" i="113" s="1"/>
  <c r="I1057" i="113"/>
  <c r="O1053" i="113"/>
  <c r="M1053" i="113"/>
  <c r="I1053" i="113"/>
  <c r="O1049" i="113"/>
  <c r="M1049" i="113"/>
  <c r="I1049" i="113"/>
  <c r="M1045" i="113"/>
  <c r="I1045" i="113"/>
  <c r="L1044" i="113"/>
  <c r="K1044" i="113"/>
  <c r="J1044" i="113"/>
  <c r="M1040" i="113"/>
  <c r="O1040" i="113" s="1"/>
  <c r="I1040" i="113"/>
  <c r="O1036" i="113"/>
  <c r="M1036" i="113"/>
  <c r="I1036" i="113"/>
  <c r="O1032" i="113"/>
  <c r="M1032" i="113"/>
  <c r="I1032" i="113"/>
  <c r="M1028" i="113"/>
  <c r="O1028" i="113" s="1"/>
  <c r="I1028" i="113"/>
  <c r="M1024" i="113"/>
  <c r="O1024" i="113" s="1"/>
  <c r="I1024" i="113"/>
  <c r="O1020" i="113"/>
  <c r="M1020" i="113"/>
  <c r="I1020" i="113"/>
  <c r="O1016" i="113"/>
  <c r="M1016" i="113"/>
  <c r="M1015" i="113" s="1"/>
  <c r="I1016" i="113"/>
  <c r="L1015" i="113"/>
  <c r="K1015" i="113"/>
  <c r="J1015" i="113"/>
  <c r="M1011" i="113"/>
  <c r="O1011" i="113" s="1"/>
  <c r="I1011" i="113"/>
  <c r="M1007" i="113"/>
  <c r="O1007" i="113" s="1"/>
  <c r="I1007" i="113"/>
  <c r="O1003" i="113"/>
  <c r="M1003" i="113"/>
  <c r="I1003" i="113"/>
  <c r="O999" i="113"/>
  <c r="M999" i="113"/>
  <c r="I999" i="113"/>
  <c r="M995" i="113"/>
  <c r="O995" i="113" s="1"/>
  <c r="I995" i="113"/>
  <c r="M991" i="113"/>
  <c r="O991" i="113" s="1"/>
  <c r="I991" i="113"/>
  <c r="O987" i="113"/>
  <c r="M987" i="113"/>
  <c r="I987" i="113"/>
  <c r="M986" i="113"/>
  <c r="L986" i="113"/>
  <c r="K986" i="113"/>
  <c r="J986" i="113"/>
  <c r="O982" i="113"/>
  <c r="M982" i="113"/>
  <c r="I982" i="113"/>
  <c r="M978" i="113"/>
  <c r="O978" i="113" s="1"/>
  <c r="I978" i="113"/>
  <c r="M974" i="113"/>
  <c r="O974" i="113" s="1"/>
  <c r="I974" i="113"/>
  <c r="O970" i="113"/>
  <c r="M970" i="113"/>
  <c r="I970" i="113"/>
  <c r="O966" i="113"/>
  <c r="M966" i="113"/>
  <c r="I966" i="113"/>
  <c r="M962" i="113"/>
  <c r="I962" i="113"/>
  <c r="M958" i="113"/>
  <c r="O958" i="113" s="1"/>
  <c r="I958" i="113"/>
  <c r="L957" i="113"/>
  <c r="K957" i="113"/>
  <c r="J957" i="113"/>
  <c r="O953" i="113"/>
  <c r="M953" i="113"/>
  <c r="I953" i="113"/>
  <c r="O949" i="113"/>
  <c r="M949" i="113"/>
  <c r="I949" i="113"/>
  <c r="M945" i="113"/>
  <c r="O945" i="113" s="1"/>
  <c r="I945" i="113"/>
  <c r="M941" i="113"/>
  <c r="O941" i="113" s="1"/>
  <c r="I941" i="113"/>
  <c r="O937" i="113"/>
  <c r="M937" i="113"/>
  <c r="I937" i="113"/>
  <c r="O933" i="113"/>
  <c r="M933" i="113"/>
  <c r="I933" i="113"/>
  <c r="M929" i="113"/>
  <c r="O929" i="113" s="1"/>
  <c r="I929" i="113"/>
  <c r="M925" i="113"/>
  <c r="O925" i="113" s="1"/>
  <c r="I925" i="113"/>
  <c r="O921" i="113"/>
  <c r="M921" i="113"/>
  <c r="I921" i="113"/>
  <c r="O917" i="113"/>
  <c r="M917" i="113"/>
  <c r="I917" i="113"/>
  <c r="M913" i="113"/>
  <c r="O913" i="113" s="1"/>
  <c r="I913" i="113"/>
  <c r="M909" i="113"/>
  <c r="O909" i="113" s="1"/>
  <c r="I909" i="113"/>
  <c r="O905" i="113"/>
  <c r="M905" i="113"/>
  <c r="I905" i="113"/>
  <c r="O901" i="113"/>
  <c r="M901" i="113"/>
  <c r="I901" i="113"/>
  <c r="L900" i="113"/>
  <c r="K900" i="113"/>
  <c r="J900" i="113"/>
  <c r="M896" i="113"/>
  <c r="O896" i="113" s="1"/>
  <c r="I896" i="113"/>
  <c r="M892" i="113"/>
  <c r="O892" i="113" s="1"/>
  <c r="I892" i="113"/>
  <c r="O888" i="113"/>
  <c r="M888" i="113"/>
  <c r="I888" i="113"/>
  <c r="O884" i="113"/>
  <c r="M884" i="113"/>
  <c r="I884" i="113"/>
  <c r="M880" i="113"/>
  <c r="O880" i="113" s="1"/>
  <c r="I880" i="113"/>
  <c r="M876" i="113"/>
  <c r="O876" i="113" s="1"/>
  <c r="I876" i="113"/>
  <c r="O872" i="113"/>
  <c r="M872" i="113"/>
  <c r="I872" i="113"/>
  <c r="O868" i="113"/>
  <c r="M868" i="113"/>
  <c r="I868" i="113"/>
  <c r="M864" i="113"/>
  <c r="O864" i="113" s="1"/>
  <c r="I864" i="113"/>
  <c r="M860" i="113"/>
  <c r="O860" i="113" s="1"/>
  <c r="I860" i="113"/>
  <c r="O856" i="113"/>
  <c r="M856" i="113"/>
  <c r="I856" i="113"/>
  <c r="O852" i="113"/>
  <c r="M852" i="113"/>
  <c r="I852" i="113"/>
  <c r="M848" i="113"/>
  <c r="I848" i="113"/>
  <c r="M844" i="113"/>
  <c r="O844" i="113" s="1"/>
  <c r="I844" i="113"/>
  <c r="L843" i="113"/>
  <c r="K843" i="113"/>
  <c r="J843" i="113"/>
  <c r="O839" i="113"/>
  <c r="M839" i="113"/>
  <c r="I839" i="113"/>
  <c r="O835" i="113"/>
  <c r="M835" i="113"/>
  <c r="I835" i="113"/>
  <c r="M831" i="113"/>
  <c r="O831" i="113" s="1"/>
  <c r="I831" i="113"/>
  <c r="M827" i="113"/>
  <c r="O827" i="113" s="1"/>
  <c r="I827" i="113"/>
  <c r="O823" i="113"/>
  <c r="M823" i="113"/>
  <c r="I823" i="113"/>
  <c r="O819" i="113"/>
  <c r="M819" i="113"/>
  <c r="I819" i="113"/>
  <c r="M815" i="113"/>
  <c r="O815" i="113" s="1"/>
  <c r="I815" i="113"/>
  <c r="M811" i="113"/>
  <c r="O811" i="113" s="1"/>
  <c r="I811" i="113"/>
  <c r="O807" i="113"/>
  <c r="M807" i="113"/>
  <c r="I807" i="113"/>
  <c r="O803" i="113"/>
  <c r="M803" i="113"/>
  <c r="I803" i="113"/>
  <c r="M799" i="113"/>
  <c r="O799" i="113" s="1"/>
  <c r="I799" i="113"/>
  <c r="M795" i="113"/>
  <c r="O795" i="113" s="1"/>
  <c r="I795" i="113"/>
  <c r="O791" i="113"/>
  <c r="M791" i="113"/>
  <c r="I791" i="113"/>
  <c r="O787" i="113"/>
  <c r="M787" i="113"/>
  <c r="I787" i="113"/>
  <c r="M783" i="113"/>
  <c r="O783" i="113" s="1"/>
  <c r="I783" i="113"/>
  <c r="M779" i="113"/>
  <c r="O779" i="113" s="1"/>
  <c r="I779" i="113"/>
  <c r="O775" i="113"/>
  <c r="M775" i="113"/>
  <c r="I775" i="113"/>
  <c r="O771" i="113"/>
  <c r="M771" i="113"/>
  <c r="I771" i="113"/>
  <c r="M767" i="113"/>
  <c r="O767" i="113" s="1"/>
  <c r="I767" i="113"/>
  <c r="M763" i="113"/>
  <c r="O763" i="113" s="1"/>
  <c r="I763" i="113"/>
  <c r="O759" i="113"/>
  <c r="M759" i="113"/>
  <c r="I759" i="113"/>
  <c r="O755" i="113"/>
  <c r="M755" i="113"/>
  <c r="I755" i="113"/>
  <c r="M751" i="113"/>
  <c r="O751" i="113" s="1"/>
  <c r="I751" i="113"/>
  <c r="M747" i="113"/>
  <c r="O747" i="113" s="1"/>
  <c r="I747" i="113"/>
  <c r="O743" i="113"/>
  <c r="M743" i="113"/>
  <c r="I743" i="113"/>
  <c r="O739" i="113"/>
  <c r="M739" i="113"/>
  <c r="I739" i="113"/>
  <c r="M735" i="113"/>
  <c r="O735" i="113" s="1"/>
  <c r="I735" i="113"/>
  <c r="M731" i="113"/>
  <c r="O731" i="113" s="1"/>
  <c r="I731" i="113"/>
  <c r="O727" i="113"/>
  <c r="M727" i="113"/>
  <c r="I727" i="113"/>
  <c r="O723" i="113"/>
  <c r="M723" i="113"/>
  <c r="I723" i="113"/>
  <c r="M719" i="113"/>
  <c r="O719" i="113" s="1"/>
  <c r="I719" i="113"/>
  <c r="M715" i="113"/>
  <c r="O715" i="113" s="1"/>
  <c r="I715" i="113"/>
  <c r="O711" i="113"/>
  <c r="M711" i="113"/>
  <c r="I711" i="113"/>
  <c r="O707" i="113"/>
  <c r="M707" i="113"/>
  <c r="I707" i="113"/>
  <c r="M703" i="113"/>
  <c r="O703" i="113" s="1"/>
  <c r="I703" i="113"/>
  <c r="M699" i="113"/>
  <c r="O699" i="113" s="1"/>
  <c r="I699" i="113"/>
  <c r="O695" i="113"/>
  <c r="M695" i="113"/>
  <c r="I695" i="113"/>
  <c r="O691" i="113"/>
  <c r="M691" i="113"/>
  <c r="I691" i="113"/>
  <c r="M687" i="113"/>
  <c r="I687" i="113"/>
  <c r="M683" i="113"/>
  <c r="O683" i="113" s="1"/>
  <c r="I683" i="113"/>
  <c r="L682" i="113"/>
  <c r="K682" i="113"/>
  <c r="J682" i="113"/>
  <c r="O678" i="113"/>
  <c r="M678" i="113"/>
  <c r="I678" i="113"/>
  <c r="O674" i="113"/>
  <c r="M674" i="113"/>
  <c r="I674" i="113"/>
  <c r="M670" i="113"/>
  <c r="I670" i="113"/>
  <c r="M666" i="113"/>
  <c r="O666" i="113" s="1"/>
  <c r="I666" i="113"/>
  <c r="L665" i="113"/>
  <c r="K665" i="113"/>
  <c r="J665" i="113"/>
  <c r="O661" i="113"/>
  <c r="M661" i="113"/>
  <c r="I661" i="113"/>
  <c r="O657" i="113"/>
  <c r="M657" i="113"/>
  <c r="I657" i="113"/>
  <c r="M653" i="113"/>
  <c r="O653" i="113" s="1"/>
  <c r="I653" i="113"/>
  <c r="M649" i="113"/>
  <c r="O649" i="113" s="1"/>
  <c r="I649" i="113"/>
  <c r="O645" i="113"/>
  <c r="M645" i="113"/>
  <c r="I645" i="113"/>
  <c r="M644" i="113"/>
  <c r="L644" i="113"/>
  <c r="K644" i="113"/>
  <c r="J644" i="113"/>
  <c r="O640" i="113"/>
  <c r="M640" i="113"/>
  <c r="I640" i="113"/>
  <c r="M636" i="113"/>
  <c r="O636" i="113" s="1"/>
  <c r="I636" i="113"/>
  <c r="M632" i="113"/>
  <c r="O632" i="113" s="1"/>
  <c r="I632" i="113"/>
  <c r="O628" i="113"/>
  <c r="M628" i="113"/>
  <c r="I628" i="113"/>
  <c r="O624" i="113"/>
  <c r="M624" i="113"/>
  <c r="I624" i="113"/>
  <c r="M620" i="113"/>
  <c r="O620" i="113" s="1"/>
  <c r="I620" i="113"/>
  <c r="M616" i="113"/>
  <c r="O616" i="113" s="1"/>
  <c r="I616" i="113"/>
  <c r="O612" i="113"/>
  <c r="M612" i="113"/>
  <c r="I612" i="113"/>
  <c r="O608" i="113"/>
  <c r="M608" i="113"/>
  <c r="I608" i="113"/>
  <c r="M604" i="113"/>
  <c r="O604" i="113" s="1"/>
  <c r="I604" i="113"/>
  <c r="M600" i="113"/>
  <c r="O600" i="113" s="1"/>
  <c r="I600" i="113"/>
  <c r="O596" i="113"/>
  <c r="M596" i="113"/>
  <c r="I596" i="113"/>
  <c r="O592" i="113"/>
  <c r="M592" i="113"/>
  <c r="I592" i="113"/>
  <c r="M588" i="113"/>
  <c r="I588" i="113"/>
  <c r="M584" i="113"/>
  <c r="O584" i="113" s="1"/>
  <c r="I584" i="113"/>
  <c r="L583" i="113"/>
  <c r="K583" i="113"/>
  <c r="J583" i="113"/>
  <c r="O579" i="113"/>
  <c r="M579" i="113"/>
  <c r="I579" i="113"/>
  <c r="O575" i="113"/>
  <c r="M575" i="113"/>
  <c r="I575" i="113"/>
  <c r="M571" i="113"/>
  <c r="O571" i="113" s="1"/>
  <c r="I571" i="113"/>
  <c r="M567" i="113"/>
  <c r="O567" i="113" s="1"/>
  <c r="I567" i="113"/>
  <c r="O563" i="113"/>
  <c r="M563" i="113"/>
  <c r="I563" i="113"/>
  <c r="L562" i="113"/>
  <c r="K562" i="113"/>
  <c r="J562" i="113"/>
  <c r="O558" i="113"/>
  <c r="M558" i="113"/>
  <c r="I558" i="113"/>
  <c r="M554" i="113"/>
  <c r="O554" i="113" s="1"/>
  <c r="I554" i="113"/>
  <c r="M550" i="113"/>
  <c r="O550" i="113" s="1"/>
  <c r="I550" i="113"/>
  <c r="O546" i="113"/>
  <c r="M546" i="113"/>
  <c r="I546" i="113"/>
  <c r="O542" i="113"/>
  <c r="M542" i="113"/>
  <c r="I542" i="113"/>
  <c r="M538" i="113"/>
  <c r="O538" i="113" s="1"/>
  <c r="I538" i="113"/>
  <c r="M534" i="113"/>
  <c r="O534" i="113" s="1"/>
  <c r="I534" i="113"/>
  <c r="O530" i="113"/>
  <c r="M530" i="113"/>
  <c r="I530" i="113"/>
  <c r="M526" i="113"/>
  <c r="M517" i="113" s="1"/>
  <c r="I526" i="113"/>
  <c r="M522" i="113"/>
  <c r="O522" i="113" s="1"/>
  <c r="I522" i="113"/>
  <c r="M518" i="113"/>
  <c r="O518" i="113" s="1"/>
  <c r="I518" i="113"/>
  <c r="L517" i="113"/>
  <c r="K517" i="113"/>
  <c r="J517" i="113"/>
  <c r="J8" i="113" s="1"/>
  <c r="O513" i="113"/>
  <c r="M513" i="113"/>
  <c r="I513" i="113"/>
  <c r="O509" i="113"/>
  <c r="M509" i="113"/>
  <c r="I509" i="113"/>
  <c r="M505" i="113"/>
  <c r="O505" i="113" s="1"/>
  <c r="I505" i="113"/>
  <c r="M501" i="113"/>
  <c r="O501" i="113" s="1"/>
  <c r="I501" i="113"/>
  <c r="O497" i="113"/>
  <c r="M497" i="113"/>
  <c r="I497" i="113"/>
  <c r="M493" i="113"/>
  <c r="O493" i="113" s="1"/>
  <c r="I493" i="113"/>
  <c r="M489" i="113"/>
  <c r="O489" i="113" s="1"/>
  <c r="I489" i="113"/>
  <c r="M485" i="113"/>
  <c r="O485" i="113" s="1"/>
  <c r="I485" i="113"/>
  <c r="O481" i="113"/>
  <c r="M481" i="113"/>
  <c r="I481" i="113"/>
  <c r="O477" i="113"/>
  <c r="M477" i="113"/>
  <c r="I477" i="113"/>
  <c r="M473" i="113"/>
  <c r="O473" i="113" s="1"/>
  <c r="I473" i="113"/>
  <c r="M469" i="113"/>
  <c r="O469" i="113" s="1"/>
  <c r="I469" i="113"/>
  <c r="O465" i="113"/>
  <c r="M465" i="113"/>
  <c r="I465" i="113"/>
  <c r="M461" i="113"/>
  <c r="O461" i="113" s="1"/>
  <c r="I461" i="113"/>
  <c r="M457" i="113"/>
  <c r="O457" i="113" s="1"/>
  <c r="I457" i="113"/>
  <c r="M453" i="113"/>
  <c r="O453" i="113" s="1"/>
  <c r="I453" i="113"/>
  <c r="O449" i="113"/>
  <c r="M449" i="113"/>
  <c r="I449" i="113"/>
  <c r="O445" i="113"/>
  <c r="M445" i="113"/>
  <c r="I445" i="113"/>
  <c r="M441" i="113"/>
  <c r="O441" i="113" s="1"/>
  <c r="I441" i="113"/>
  <c r="M437" i="113"/>
  <c r="O437" i="113" s="1"/>
  <c r="I437" i="113"/>
  <c r="M436" i="113"/>
  <c r="L436" i="113"/>
  <c r="K436" i="113"/>
  <c r="J436" i="113"/>
  <c r="O432" i="113"/>
  <c r="M432" i="113"/>
  <c r="I432" i="113"/>
  <c r="M428" i="113"/>
  <c r="O428" i="113" s="1"/>
  <c r="I428" i="113"/>
  <c r="M424" i="113"/>
  <c r="O424" i="113" s="1"/>
  <c r="I424" i="113"/>
  <c r="M420" i="113"/>
  <c r="O420" i="113" s="1"/>
  <c r="I420" i="113"/>
  <c r="O416" i="113"/>
  <c r="M416" i="113"/>
  <c r="I416" i="113"/>
  <c r="O412" i="113"/>
  <c r="M412" i="113"/>
  <c r="I412" i="113"/>
  <c r="M408" i="113"/>
  <c r="O408" i="113" s="1"/>
  <c r="I408" i="113"/>
  <c r="M404" i="113"/>
  <c r="O404" i="113" s="1"/>
  <c r="I404" i="113"/>
  <c r="O400" i="113"/>
  <c r="M400" i="113"/>
  <c r="I400" i="113"/>
  <c r="M396" i="113"/>
  <c r="O396" i="113" s="1"/>
  <c r="I396" i="113"/>
  <c r="M392" i="113"/>
  <c r="I392" i="113"/>
  <c r="L391" i="113"/>
  <c r="K391" i="113"/>
  <c r="K8" i="113" s="1"/>
  <c r="J391" i="113"/>
  <c r="M387" i="113"/>
  <c r="O387" i="113" s="1"/>
  <c r="I387" i="113"/>
  <c r="O383" i="113"/>
  <c r="M383" i="113"/>
  <c r="I383" i="113"/>
  <c r="M379" i="113"/>
  <c r="O379" i="113" s="1"/>
  <c r="I379" i="113"/>
  <c r="M375" i="113"/>
  <c r="O375" i="113" s="1"/>
  <c r="I375" i="113"/>
  <c r="M371" i="113"/>
  <c r="O371" i="113" s="1"/>
  <c r="I371" i="113"/>
  <c r="O367" i="113"/>
  <c r="M367" i="113"/>
  <c r="I367" i="113"/>
  <c r="O363" i="113"/>
  <c r="M363" i="113"/>
  <c r="I363" i="113"/>
  <c r="M359" i="113"/>
  <c r="O359" i="113" s="1"/>
  <c r="I359" i="113"/>
  <c r="M355" i="113"/>
  <c r="O355" i="113" s="1"/>
  <c r="I355" i="113"/>
  <c r="O351" i="113"/>
  <c r="M351" i="113"/>
  <c r="I351" i="113"/>
  <c r="M347" i="113"/>
  <c r="O347" i="113" s="1"/>
  <c r="I347" i="113"/>
  <c r="M343" i="113"/>
  <c r="O343" i="113" s="1"/>
  <c r="I343" i="113"/>
  <c r="M339" i="113"/>
  <c r="O339" i="113" s="1"/>
  <c r="I339" i="113"/>
  <c r="O335" i="113"/>
  <c r="M335" i="113"/>
  <c r="I335" i="113"/>
  <c r="O331" i="113"/>
  <c r="M331" i="113"/>
  <c r="I331" i="113"/>
  <c r="M327" i="113"/>
  <c r="O327" i="113" s="1"/>
  <c r="I327" i="113"/>
  <c r="M323" i="113"/>
  <c r="O323" i="113" s="1"/>
  <c r="I323" i="113"/>
  <c r="O319" i="113"/>
  <c r="M319" i="113"/>
  <c r="I319" i="113"/>
  <c r="M315" i="113"/>
  <c r="O315" i="113" s="1"/>
  <c r="I315" i="113"/>
  <c r="M311" i="113"/>
  <c r="O311" i="113" s="1"/>
  <c r="I311" i="113"/>
  <c r="M307" i="113"/>
  <c r="O307" i="113" s="1"/>
  <c r="I307" i="113"/>
  <c r="O303" i="113"/>
  <c r="M303" i="113"/>
  <c r="I303" i="113"/>
  <c r="O299" i="113"/>
  <c r="M299" i="113"/>
  <c r="I299" i="113"/>
  <c r="M295" i="113"/>
  <c r="O295" i="113" s="1"/>
  <c r="I295" i="113"/>
  <c r="M291" i="113"/>
  <c r="O291" i="113" s="1"/>
  <c r="I291" i="113"/>
  <c r="O287" i="113"/>
  <c r="M287" i="113"/>
  <c r="I287" i="113"/>
  <c r="L286" i="113"/>
  <c r="K286" i="113"/>
  <c r="J286" i="113"/>
  <c r="M282" i="113"/>
  <c r="O282" i="113" s="1"/>
  <c r="I282" i="113"/>
  <c r="M278" i="113"/>
  <c r="O278" i="113" s="1"/>
  <c r="I278" i="113"/>
  <c r="M274" i="113"/>
  <c r="O274" i="113" s="1"/>
  <c r="I274" i="113"/>
  <c r="O270" i="113"/>
  <c r="M270" i="113"/>
  <c r="I270" i="113"/>
  <c r="O266" i="113"/>
  <c r="M266" i="113"/>
  <c r="I266" i="113"/>
  <c r="L265" i="113"/>
  <c r="K265" i="113"/>
  <c r="J265" i="113"/>
  <c r="M261" i="113"/>
  <c r="O261" i="113" s="1"/>
  <c r="I261" i="113"/>
  <c r="M257" i="113"/>
  <c r="O257" i="113" s="1"/>
  <c r="I257" i="113"/>
  <c r="M256" i="113"/>
  <c r="L256" i="113"/>
  <c r="K256" i="113"/>
  <c r="J256" i="113"/>
  <c r="O252" i="113"/>
  <c r="M252" i="113"/>
  <c r="I252" i="113"/>
  <c r="M248" i="113"/>
  <c r="O248" i="113" s="1"/>
  <c r="I248" i="113"/>
  <c r="M244" i="113"/>
  <c r="O244" i="113" s="1"/>
  <c r="I244" i="113"/>
  <c r="M240" i="113"/>
  <c r="O240" i="113" s="1"/>
  <c r="I240" i="113"/>
  <c r="O236" i="113"/>
  <c r="M236" i="113"/>
  <c r="I236" i="113"/>
  <c r="O232" i="113"/>
  <c r="M232" i="113"/>
  <c r="I232" i="113"/>
  <c r="M228" i="113"/>
  <c r="O228" i="113" s="1"/>
  <c r="I228" i="113"/>
  <c r="M224" i="113"/>
  <c r="O224" i="113" s="1"/>
  <c r="I224" i="113"/>
  <c r="O220" i="113"/>
  <c r="M220" i="113"/>
  <c r="I220" i="113"/>
  <c r="M216" i="113"/>
  <c r="M215" i="113" s="1"/>
  <c r="I216" i="113"/>
  <c r="L215" i="113"/>
  <c r="K215" i="113"/>
  <c r="J215" i="113"/>
  <c r="M211" i="113"/>
  <c r="O211" i="113" s="1"/>
  <c r="I211" i="113"/>
  <c r="M207" i="113"/>
  <c r="O207" i="113" s="1"/>
  <c r="I207" i="113"/>
  <c r="O203" i="113"/>
  <c r="M203" i="113"/>
  <c r="I203" i="113"/>
  <c r="M199" i="113"/>
  <c r="O199" i="113" s="1"/>
  <c r="I199" i="113"/>
  <c r="M195" i="113"/>
  <c r="O195" i="113" s="1"/>
  <c r="I195" i="113"/>
  <c r="M191" i="113"/>
  <c r="O191" i="113" s="1"/>
  <c r="I191" i="113"/>
  <c r="O187" i="113"/>
  <c r="M187" i="113"/>
  <c r="I187" i="113"/>
  <c r="O183" i="113"/>
  <c r="M183" i="113"/>
  <c r="I183" i="113"/>
  <c r="M179" i="113"/>
  <c r="O179" i="113" s="1"/>
  <c r="I179" i="113"/>
  <c r="M175" i="113"/>
  <c r="O175" i="113" s="1"/>
  <c r="I175" i="113"/>
  <c r="O171" i="113"/>
  <c r="M171" i="113"/>
  <c r="I171" i="113"/>
  <c r="M167" i="113"/>
  <c r="O167" i="113" s="1"/>
  <c r="I167" i="113"/>
  <c r="M163" i="113"/>
  <c r="O163" i="113" s="1"/>
  <c r="I163" i="113"/>
  <c r="M159" i="113"/>
  <c r="O159" i="113" s="1"/>
  <c r="I159" i="113"/>
  <c r="O155" i="113"/>
  <c r="M155" i="113"/>
  <c r="I155" i="113"/>
  <c r="O151" i="113"/>
  <c r="M151" i="113"/>
  <c r="I151" i="113"/>
  <c r="L150" i="113"/>
  <c r="K150" i="113"/>
  <c r="J150" i="113"/>
  <c r="M146" i="113"/>
  <c r="O146" i="113" s="1"/>
  <c r="I146" i="113"/>
  <c r="M142" i="113"/>
  <c r="O142" i="113" s="1"/>
  <c r="I142" i="113"/>
  <c r="O138" i="113"/>
  <c r="M138" i="113"/>
  <c r="I138" i="113"/>
  <c r="M134" i="113"/>
  <c r="O134" i="113" s="1"/>
  <c r="I134" i="113"/>
  <c r="M130" i="113"/>
  <c r="O130" i="113" s="1"/>
  <c r="I130" i="113"/>
  <c r="M126" i="113"/>
  <c r="O126" i="113" s="1"/>
  <c r="I126" i="113"/>
  <c r="O122" i="113"/>
  <c r="M122" i="113"/>
  <c r="I122" i="113"/>
  <c r="M118" i="113"/>
  <c r="O118" i="113" s="1"/>
  <c r="I118" i="113"/>
  <c r="M114" i="113"/>
  <c r="O114" i="113" s="1"/>
  <c r="I114" i="113"/>
  <c r="M110" i="113"/>
  <c r="O110" i="113" s="1"/>
  <c r="I110" i="113"/>
  <c r="O106" i="113"/>
  <c r="M106" i="113"/>
  <c r="I106" i="113"/>
  <c r="M102" i="113"/>
  <c r="O102" i="113" s="1"/>
  <c r="I102" i="113"/>
  <c r="O98" i="113"/>
  <c r="M98" i="113"/>
  <c r="I98" i="113"/>
  <c r="M94" i="113"/>
  <c r="O94" i="113" s="1"/>
  <c r="I94" i="113"/>
  <c r="O90" i="113"/>
  <c r="M90" i="113"/>
  <c r="I90" i="113"/>
  <c r="O86" i="113"/>
  <c r="M86" i="113"/>
  <c r="I86" i="113"/>
  <c r="M82" i="113"/>
  <c r="O82" i="113" s="1"/>
  <c r="I82" i="113"/>
  <c r="M78" i="113"/>
  <c r="O78" i="113" s="1"/>
  <c r="I78" i="113"/>
  <c r="O74" i="113"/>
  <c r="M74" i="113"/>
  <c r="I74" i="113"/>
  <c r="M70" i="113"/>
  <c r="O70" i="113" s="1"/>
  <c r="I70" i="113"/>
  <c r="M66" i="113"/>
  <c r="O66" i="113" s="1"/>
  <c r="I66" i="113"/>
  <c r="M62" i="113"/>
  <c r="O62" i="113" s="1"/>
  <c r="I62" i="113"/>
  <c r="O58" i="113"/>
  <c r="M58" i="113"/>
  <c r="I58" i="113"/>
  <c r="M54" i="113"/>
  <c r="O54" i="113" s="1"/>
  <c r="I54" i="113"/>
  <c r="O50" i="113"/>
  <c r="M50" i="113"/>
  <c r="I50" i="113"/>
  <c r="M46" i="113"/>
  <c r="O46" i="113" s="1"/>
  <c r="I46" i="113"/>
  <c r="O42" i="113"/>
  <c r="M42" i="113"/>
  <c r="I42" i="113"/>
  <c r="O38" i="113"/>
  <c r="M38" i="113"/>
  <c r="I38" i="113"/>
  <c r="O34" i="113"/>
  <c r="M34" i="113"/>
  <c r="I34" i="113"/>
  <c r="M30" i="113"/>
  <c r="O30" i="113" s="1"/>
  <c r="I30" i="113"/>
  <c r="O26" i="113"/>
  <c r="M26" i="113"/>
  <c r="I26" i="113"/>
  <c r="O22" i="113"/>
  <c r="M22" i="113"/>
  <c r="I22" i="113"/>
  <c r="M18" i="113"/>
  <c r="I18" i="113"/>
  <c r="M14" i="113"/>
  <c r="O14" i="113" s="1"/>
  <c r="I14" i="113"/>
  <c r="O10" i="113"/>
  <c r="M10" i="113"/>
  <c r="I10" i="113"/>
  <c r="L9" i="113"/>
  <c r="K9" i="113"/>
  <c r="J9" i="113"/>
  <c r="L8" i="113"/>
  <c r="T7" i="113" s="1"/>
  <c r="O1788" i="112"/>
  <c r="M1788" i="112"/>
  <c r="I1788" i="112"/>
  <c r="O1784" i="112"/>
  <c r="M1784" i="112"/>
  <c r="I1784" i="112"/>
  <c r="M1780" i="112"/>
  <c r="O1780" i="112" s="1"/>
  <c r="I1780" i="112"/>
  <c r="M1776" i="112"/>
  <c r="O1776" i="112" s="1"/>
  <c r="I1776" i="112"/>
  <c r="O1772" i="112"/>
  <c r="M1772" i="112"/>
  <c r="I1772" i="112"/>
  <c r="O1768" i="112"/>
  <c r="M1768" i="112"/>
  <c r="I1768" i="112"/>
  <c r="M1764" i="112"/>
  <c r="O1764" i="112" s="1"/>
  <c r="I1764" i="112"/>
  <c r="M1760" i="112"/>
  <c r="O1760" i="112" s="1"/>
  <c r="I1760" i="112"/>
  <c r="O1756" i="112"/>
  <c r="M1756" i="112"/>
  <c r="I1756" i="112"/>
  <c r="O1752" i="112"/>
  <c r="M1752" i="112"/>
  <c r="I1752" i="112"/>
  <c r="M1748" i="112"/>
  <c r="I1748" i="112"/>
  <c r="L1747" i="112"/>
  <c r="K1747" i="112"/>
  <c r="J1747" i="112"/>
  <c r="M1743" i="112"/>
  <c r="O1743" i="112" s="1"/>
  <c r="I1743" i="112"/>
  <c r="O1739" i="112"/>
  <c r="M1739" i="112"/>
  <c r="I1739" i="112"/>
  <c r="O1735" i="112"/>
  <c r="M1735" i="112"/>
  <c r="I1735" i="112"/>
  <c r="M1731" i="112"/>
  <c r="I1731" i="112"/>
  <c r="M1727" i="112"/>
  <c r="O1727" i="112" s="1"/>
  <c r="I1727" i="112"/>
  <c r="O1723" i="112"/>
  <c r="M1723" i="112"/>
  <c r="I1723" i="112"/>
  <c r="O1719" i="112"/>
  <c r="M1719" i="112"/>
  <c r="I1719" i="112"/>
  <c r="L1718" i="112"/>
  <c r="K1718" i="112"/>
  <c r="J1718" i="112"/>
  <c r="M1714" i="112"/>
  <c r="O1714" i="112" s="1"/>
  <c r="I1714" i="112"/>
  <c r="M1710" i="112"/>
  <c r="O1710" i="112" s="1"/>
  <c r="I1710" i="112"/>
  <c r="O1706" i="112"/>
  <c r="M1706" i="112"/>
  <c r="I1706" i="112"/>
  <c r="O1702" i="112"/>
  <c r="M1702" i="112"/>
  <c r="I1702" i="112"/>
  <c r="M1698" i="112"/>
  <c r="O1698" i="112" s="1"/>
  <c r="I1698" i="112"/>
  <c r="M1694" i="112"/>
  <c r="O1694" i="112" s="1"/>
  <c r="I1694" i="112"/>
  <c r="O1690" i="112"/>
  <c r="M1690" i="112"/>
  <c r="I1690" i="112"/>
  <c r="O1686" i="112"/>
  <c r="M1686" i="112"/>
  <c r="I1686" i="112"/>
  <c r="M1682" i="112"/>
  <c r="O1682" i="112" s="1"/>
  <c r="I1682" i="112"/>
  <c r="M1678" i="112"/>
  <c r="O1678" i="112" s="1"/>
  <c r="I1678" i="112"/>
  <c r="O1674" i="112"/>
  <c r="M1674" i="112"/>
  <c r="I1674" i="112"/>
  <c r="O1670" i="112"/>
  <c r="M1670" i="112"/>
  <c r="I1670" i="112"/>
  <c r="M1666" i="112"/>
  <c r="O1666" i="112" s="1"/>
  <c r="I1666" i="112"/>
  <c r="M1662" i="112"/>
  <c r="O1662" i="112" s="1"/>
  <c r="I1662" i="112"/>
  <c r="O1658" i="112"/>
  <c r="M1658" i="112"/>
  <c r="I1658" i="112"/>
  <c r="O1654" i="112"/>
  <c r="M1654" i="112"/>
  <c r="I1654" i="112"/>
  <c r="M1650" i="112"/>
  <c r="O1650" i="112" s="1"/>
  <c r="I1650" i="112"/>
  <c r="M1646" i="112"/>
  <c r="O1646" i="112" s="1"/>
  <c r="I1646" i="112"/>
  <c r="O1642" i="112"/>
  <c r="M1642" i="112"/>
  <c r="I1642" i="112"/>
  <c r="O1638" i="112"/>
  <c r="M1638" i="112"/>
  <c r="I1638" i="112"/>
  <c r="M1634" i="112"/>
  <c r="O1634" i="112" s="1"/>
  <c r="I1634" i="112"/>
  <c r="M1630" i="112"/>
  <c r="O1630" i="112" s="1"/>
  <c r="I1630" i="112"/>
  <c r="O1626" i="112"/>
  <c r="M1626" i="112"/>
  <c r="I1626" i="112"/>
  <c r="O1622" i="112"/>
  <c r="M1622" i="112"/>
  <c r="I1622" i="112"/>
  <c r="M1618" i="112"/>
  <c r="O1618" i="112" s="1"/>
  <c r="I1618" i="112"/>
  <c r="M1614" i="112"/>
  <c r="O1614" i="112" s="1"/>
  <c r="I1614" i="112"/>
  <c r="O1610" i="112"/>
  <c r="M1610" i="112"/>
  <c r="I1610" i="112"/>
  <c r="O1606" i="112"/>
  <c r="M1606" i="112"/>
  <c r="I1606" i="112"/>
  <c r="M1602" i="112"/>
  <c r="O1602" i="112" s="1"/>
  <c r="I1602" i="112"/>
  <c r="M1598" i="112"/>
  <c r="O1598" i="112" s="1"/>
  <c r="I1598" i="112"/>
  <c r="O1594" i="112"/>
  <c r="M1594" i="112"/>
  <c r="I1594" i="112"/>
  <c r="O1590" i="112"/>
  <c r="M1590" i="112"/>
  <c r="I1590" i="112"/>
  <c r="M1586" i="112"/>
  <c r="O1586" i="112" s="1"/>
  <c r="I1586" i="112"/>
  <c r="M1582" i="112"/>
  <c r="O1582" i="112" s="1"/>
  <c r="I1582" i="112"/>
  <c r="O1578" i="112"/>
  <c r="M1578" i="112"/>
  <c r="I1578" i="112"/>
  <c r="O1574" i="112"/>
  <c r="M1574" i="112"/>
  <c r="I1574" i="112"/>
  <c r="M1570" i="112"/>
  <c r="O1570" i="112" s="1"/>
  <c r="I1570" i="112"/>
  <c r="M1566" i="112"/>
  <c r="O1566" i="112" s="1"/>
  <c r="I1566" i="112"/>
  <c r="O1562" i="112"/>
  <c r="M1562" i="112"/>
  <c r="I1562" i="112"/>
  <c r="O1558" i="112"/>
  <c r="M1558" i="112"/>
  <c r="I1558" i="112"/>
  <c r="M1554" i="112"/>
  <c r="O1554" i="112" s="1"/>
  <c r="I1554" i="112"/>
  <c r="M1550" i="112"/>
  <c r="O1550" i="112" s="1"/>
  <c r="I1550" i="112"/>
  <c r="O1546" i="112"/>
  <c r="M1546" i="112"/>
  <c r="I1546" i="112"/>
  <c r="O1542" i="112"/>
  <c r="M1542" i="112"/>
  <c r="I1542" i="112"/>
  <c r="M1538" i="112"/>
  <c r="O1538" i="112" s="1"/>
  <c r="I1538" i="112"/>
  <c r="M1534" i="112"/>
  <c r="O1534" i="112" s="1"/>
  <c r="I1534" i="112"/>
  <c r="O1530" i="112"/>
  <c r="M1530" i="112"/>
  <c r="I1530" i="112"/>
  <c r="O1526" i="112"/>
  <c r="M1526" i="112"/>
  <c r="I1526" i="112"/>
  <c r="M1522" i="112"/>
  <c r="O1522" i="112" s="1"/>
  <c r="I1522" i="112"/>
  <c r="M1518" i="112"/>
  <c r="O1518" i="112" s="1"/>
  <c r="I1518" i="112"/>
  <c r="O1514" i="112"/>
  <c r="M1514" i="112"/>
  <c r="I1514" i="112"/>
  <c r="O1510" i="112"/>
  <c r="M1510" i="112"/>
  <c r="I1510" i="112"/>
  <c r="M1506" i="112"/>
  <c r="O1506" i="112" s="1"/>
  <c r="I1506" i="112"/>
  <c r="M1502" i="112"/>
  <c r="O1502" i="112" s="1"/>
  <c r="I1502" i="112"/>
  <c r="O1498" i="112"/>
  <c r="M1498" i="112"/>
  <c r="I1498" i="112"/>
  <c r="O1494" i="112"/>
  <c r="M1494" i="112"/>
  <c r="I1494" i="112"/>
  <c r="M1490" i="112"/>
  <c r="I1490" i="112"/>
  <c r="L1489" i="112"/>
  <c r="K1489" i="112"/>
  <c r="J1489" i="112"/>
  <c r="M1485" i="112"/>
  <c r="O1485" i="112" s="1"/>
  <c r="I1485" i="112"/>
  <c r="O1481" i="112"/>
  <c r="M1481" i="112"/>
  <c r="I1481" i="112"/>
  <c r="O1477" i="112"/>
  <c r="M1477" i="112"/>
  <c r="I1477" i="112"/>
  <c r="M1473" i="112"/>
  <c r="O1473" i="112" s="1"/>
  <c r="I1473" i="112"/>
  <c r="M1469" i="112"/>
  <c r="O1469" i="112" s="1"/>
  <c r="I1469" i="112"/>
  <c r="O1465" i="112"/>
  <c r="M1465" i="112"/>
  <c r="I1465" i="112"/>
  <c r="O1461" i="112"/>
  <c r="M1461" i="112"/>
  <c r="I1461" i="112"/>
  <c r="M1457" i="112"/>
  <c r="O1457" i="112" s="1"/>
  <c r="I1457" i="112"/>
  <c r="M1453" i="112"/>
  <c r="M1452" i="112" s="1"/>
  <c r="I1453" i="112"/>
  <c r="L1452" i="112"/>
  <c r="K1452" i="112"/>
  <c r="J1452" i="112"/>
  <c r="O1448" i="112"/>
  <c r="M1448" i="112"/>
  <c r="I1448" i="112"/>
  <c r="O1444" i="112"/>
  <c r="M1444" i="112"/>
  <c r="I1444" i="112"/>
  <c r="M1443" i="112"/>
  <c r="L1443" i="112"/>
  <c r="K1443" i="112"/>
  <c r="J1443" i="112"/>
  <c r="M1439" i="112"/>
  <c r="I1439" i="112"/>
  <c r="L1438" i="112"/>
  <c r="K1438" i="112"/>
  <c r="J1438" i="112"/>
  <c r="M1434" i="112"/>
  <c r="O1434" i="112" s="1"/>
  <c r="I1434" i="112"/>
  <c r="O1430" i="112"/>
  <c r="M1430" i="112"/>
  <c r="I1430" i="112"/>
  <c r="O1426" i="112"/>
  <c r="M1426" i="112"/>
  <c r="I1426" i="112"/>
  <c r="M1422" i="112"/>
  <c r="O1422" i="112" s="1"/>
  <c r="I1422" i="112"/>
  <c r="M1418" i="112"/>
  <c r="O1418" i="112" s="1"/>
  <c r="I1418" i="112"/>
  <c r="O1414" i="112"/>
  <c r="M1414" i="112"/>
  <c r="I1414" i="112"/>
  <c r="O1410" i="112"/>
  <c r="M1410" i="112"/>
  <c r="I1410" i="112"/>
  <c r="M1406" i="112"/>
  <c r="O1406" i="112" s="1"/>
  <c r="I1406" i="112"/>
  <c r="M1402" i="112"/>
  <c r="O1402" i="112" s="1"/>
  <c r="I1402" i="112"/>
  <c r="O1398" i="112"/>
  <c r="M1398" i="112"/>
  <c r="I1398" i="112"/>
  <c r="O1394" i="112"/>
  <c r="M1394" i="112"/>
  <c r="I1394" i="112"/>
  <c r="M1390" i="112"/>
  <c r="O1390" i="112" s="1"/>
  <c r="I1390" i="112"/>
  <c r="M1386" i="112"/>
  <c r="O1386" i="112" s="1"/>
  <c r="I1386" i="112"/>
  <c r="O1382" i="112"/>
  <c r="M1382" i="112"/>
  <c r="I1382" i="112"/>
  <c r="O1378" i="112"/>
  <c r="M1378" i="112"/>
  <c r="I1378" i="112"/>
  <c r="M1374" i="112"/>
  <c r="O1374" i="112" s="1"/>
  <c r="I1374" i="112"/>
  <c r="M1370" i="112"/>
  <c r="O1370" i="112" s="1"/>
  <c r="I1370" i="112"/>
  <c r="O1366" i="112"/>
  <c r="M1366" i="112"/>
  <c r="I1366" i="112"/>
  <c r="O1362" i="112"/>
  <c r="M1362" i="112"/>
  <c r="I1362" i="112"/>
  <c r="M1358" i="112"/>
  <c r="O1358" i="112" s="1"/>
  <c r="I1358" i="112"/>
  <c r="M1354" i="112"/>
  <c r="O1354" i="112" s="1"/>
  <c r="I1354" i="112"/>
  <c r="O1350" i="112"/>
  <c r="M1350" i="112"/>
  <c r="I1350" i="112"/>
  <c r="O1346" i="112"/>
  <c r="M1346" i="112"/>
  <c r="I1346" i="112"/>
  <c r="M1342" i="112"/>
  <c r="O1342" i="112" s="1"/>
  <c r="I1342" i="112"/>
  <c r="M1338" i="112"/>
  <c r="O1338" i="112" s="1"/>
  <c r="I1338" i="112"/>
  <c r="O1334" i="112"/>
  <c r="M1334" i="112"/>
  <c r="I1334" i="112"/>
  <c r="O1330" i="112"/>
  <c r="M1330" i="112"/>
  <c r="I1330" i="112"/>
  <c r="M1326" i="112"/>
  <c r="O1326" i="112" s="1"/>
  <c r="I1326" i="112"/>
  <c r="M1322" i="112"/>
  <c r="O1322" i="112" s="1"/>
  <c r="I1322" i="112"/>
  <c r="O1318" i="112"/>
  <c r="M1318" i="112"/>
  <c r="I1318" i="112"/>
  <c r="O1314" i="112"/>
  <c r="M1314" i="112"/>
  <c r="I1314" i="112"/>
  <c r="M1310" i="112"/>
  <c r="I1310" i="112"/>
  <c r="L1309" i="112"/>
  <c r="K1309" i="112"/>
  <c r="J1309" i="112"/>
  <c r="M1305" i="112"/>
  <c r="O1305" i="112" s="1"/>
  <c r="I1305" i="112"/>
  <c r="O1301" i="112"/>
  <c r="M1301" i="112"/>
  <c r="I1301" i="112"/>
  <c r="M1300" i="112"/>
  <c r="L1300" i="112"/>
  <c r="K1300" i="112"/>
  <c r="J1300" i="112"/>
  <c r="O1296" i="112"/>
  <c r="M1296" i="112"/>
  <c r="I1296" i="112"/>
  <c r="M1292" i="112"/>
  <c r="O1292" i="112" s="1"/>
  <c r="I1292" i="112"/>
  <c r="M1288" i="112"/>
  <c r="O1288" i="112" s="1"/>
  <c r="I1288" i="112"/>
  <c r="O1284" i="112"/>
  <c r="M1284" i="112"/>
  <c r="I1284" i="112"/>
  <c r="O1280" i="112"/>
  <c r="M1280" i="112"/>
  <c r="I1280" i="112"/>
  <c r="M1276" i="112"/>
  <c r="O1276" i="112" s="1"/>
  <c r="I1276" i="112"/>
  <c r="M1272" i="112"/>
  <c r="I1272" i="112"/>
  <c r="L1271" i="112"/>
  <c r="K1271" i="112"/>
  <c r="J1271" i="112"/>
  <c r="O1267" i="112"/>
  <c r="M1267" i="112"/>
  <c r="I1267" i="112"/>
  <c r="O1263" i="112"/>
  <c r="M1263" i="112"/>
  <c r="I1263" i="112"/>
  <c r="M1259" i="112"/>
  <c r="I1259" i="112"/>
  <c r="L1258" i="112"/>
  <c r="K1258" i="112"/>
  <c r="J1258" i="112"/>
  <c r="M1254" i="112"/>
  <c r="O1254" i="112" s="1"/>
  <c r="I1254" i="112"/>
  <c r="O1250" i="112"/>
  <c r="M1250" i="112"/>
  <c r="I1250" i="112"/>
  <c r="O1246" i="112"/>
  <c r="M1246" i="112"/>
  <c r="I1246" i="112"/>
  <c r="M1242" i="112"/>
  <c r="O1242" i="112" s="1"/>
  <c r="I1242" i="112"/>
  <c r="M1238" i="112"/>
  <c r="O1238" i="112" s="1"/>
  <c r="I1238" i="112"/>
  <c r="O1234" i="112"/>
  <c r="M1234" i="112"/>
  <c r="I1234" i="112"/>
  <c r="O1230" i="112"/>
  <c r="M1230" i="112"/>
  <c r="I1230" i="112"/>
  <c r="M1226" i="112"/>
  <c r="O1226" i="112" s="1"/>
  <c r="I1226" i="112"/>
  <c r="M1222" i="112"/>
  <c r="O1222" i="112" s="1"/>
  <c r="I1222" i="112"/>
  <c r="O1218" i="112"/>
  <c r="M1218" i="112"/>
  <c r="I1218" i="112"/>
  <c r="L1217" i="112"/>
  <c r="K1217" i="112"/>
  <c r="J1217" i="112"/>
  <c r="O1213" i="112"/>
  <c r="M1213" i="112"/>
  <c r="I1213" i="112"/>
  <c r="M1209" i="112"/>
  <c r="O1209" i="112" s="1"/>
  <c r="I1209" i="112"/>
  <c r="M1205" i="112"/>
  <c r="O1205" i="112" s="1"/>
  <c r="I1205" i="112"/>
  <c r="O1201" i="112"/>
  <c r="M1201" i="112"/>
  <c r="I1201" i="112"/>
  <c r="O1197" i="112"/>
  <c r="M1197" i="112"/>
  <c r="I1197" i="112"/>
  <c r="M1193" i="112"/>
  <c r="O1193" i="112" s="1"/>
  <c r="I1193" i="112"/>
  <c r="M1189" i="112"/>
  <c r="O1189" i="112" s="1"/>
  <c r="I1189" i="112"/>
  <c r="O1185" i="112"/>
  <c r="M1185" i="112"/>
  <c r="I1185" i="112"/>
  <c r="O1181" i="112"/>
  <c r="M1181" i="112"/>
  <c r="I1181" i="112"/>
  <c r="M1177" i="112"/>
  <c r="O1177" i="112" s="1"/>
  <c r="I1177" i="112"/>
  <c r="M1173" i="112"/>
  <c r="O1173" i="112" s="1"/>
  <c r="I1173" i="112"/>
  <c r="O1169" i="112"/>
  <c r="M1169" i="112"/>
  <c r="I1169" i="112"/>
  <c r="O1165" i="112"/>
  <c r="M1165" i="112"/>
  <c r="I1165" i="112"/>
  <c r="M1161" i="112"/>
  <c r="O1161" i="112" s="1"/>
  <c r="I1161" i="112"/>
  <c r="M1157" i="112"/>
  <c r="O1157" i="112" s="1"/>
  <c r="I1157" i="112"/>
  <c r="O1153" i="112"/>
  <c r="M1153" i="112"/>
  <c r="I1153" i="112"/>
  <c r="O1149" i="112"/>
  <c r="M1149" i="112"/>
  <c r="I1149" i="112"/>
  <c r="M1145" i="112"/>
  <c r="I1145" i="112"/>
  <c r="M1141" i="112"/>
  <c r="O1141" i="112" s="1"/>
  <c r="I1141" i="112"/>
  <c r="O1137" i="112"/>
  <c r="M1137" i="112"/>
  <c r="I1137" i="112"/>
  <c r="O1133" i="112"/>
  <c r="M1133" i="112"/>
  <c r="I1133" i="112"/>
  <c r="L1132" i="112"/>
  <c r="K1132" i="112"/>
  <c r="J1132" i="112"/>
  <c r="M1128" i="112"/>
  <c r="O1128" i="112" s="1"/>
  <c r="I1128" i="112"/>
  <c r="M1124" i="112"/>
  <c r="O1124" i="112" s="1"/>
  <c r="I1124" i="112"/>
  <c r="O1120" i="112"/>
  <c r="M1120" i="112"/>
  <c r="I1120" i="112"/>
  <c r="O1116" i="112"/>
  <c r="M1116" i="112"/>
  <c r="I1116" i="112"/>
  <c r="M1112" i="112"/>
  <c r="O1112" i="112" s="1"/>
  <c r="I1112" i="112"/>
  <c r="M1108" i="112"/>
  <c r="M1107" i="112" s="1"/>
  <c r="I1108" i="112"/>
  <c r="L1107" i="112"/>
  <c r="K1107" i="112"/>
  <c r="J1107" i="112"/>
  <c r="O1103" i="112"/>
  <c r="M1103" i="112"/>
  <c r="I1103" i="112"/>
  <c r="O1099" i="112"/>
  <c r="M1099" i="112"/>
  <c r="I1099" i="112"/>
  <c r="M1095" i="112"/>
  <c r="O1095" i="112" s="1"/>
  <c r="I1095" i="112"/>
  <c r="M1091" i="112"/>
  <c r="O1091" i="112" s="1"/>
  <c r="I1091" i="112"/>
  <c r="O1087" i="112"/>
  <c r="M1087" i="112"/>
  <c r="I1087" i="112"/>
  <c r="O1083" i="112"/>
  <c r="M1083" i="112"/>
  <c r="I1083" i="112"/>
  <c r="M1079" i="112"/>
  <c r="I1079" i="112"/>
  <c r="L1078" i="112"/>
  <c r="K1078" i="112"/>
  <c r="J1078" i="112"/>
  <c r="M1074" i="112"/>
  <c r="O1074" i="112" s="1"/>
  <c r="I1074" i="112"/>
  <c r="O1070" i="112"/>
  <c r="M1070" i="112"/>
  <c r="I1070" i="112"/>
  <c r="O1066" i="112"/>
  <c r="M1066" i="112"/>
  <c r="I1066" i="112"/>
  <c r="M1062" i="112"/>
  <c r="I1062" i="112"/>
  <c r="M1058" i="112"/>
  <c r="O1058" i="112" s="1"/>
  <c r="I1058" i="112"/>
  <c r="O1054" i="112"/>
  <c r="M1054" i="112"/>
  <c r="I1054" i="112"/>
  <c r="O1050" i="112"/>
  <c r="M1050" i="112"/>
  <c r="I1050" i="112"/>
  <c r="L1049" i="112"/>
  <c r="K1049" i="112"/>
  <c r="J1049" i="112"/>
  <c r="M1045" i="112"/>
  <c r="O1045" i="112" s="1"/>
  <c r="I1045" i="112"/>
  <c r="M1041" i="112"/>
  <c r="O1041" i="112" s="1"/>
  <c r="I1041" i="112"/>
  <c r="O1037" i="112"/>
  <c r="M1037" i="112"/>
  <c r="I1037" i="112"/>
  <c r="O1033" i="112"/>
  <c r="M1033" i="112"/>
  <c r="I1033" i="112"/>
  <c r="M1029" i="112"/>
  <c r="O1029" i="112" s="1"/>
  <c r="I1029" i="112"/>
  <c r="M1025" i="112"/>
  <c r="O1025" i="112" s="1"/>
  <c r="I1025" i="112"/>
  <c r="O1021" i="112"/>
  <c r="M1021" i="112"/>
  <c r="I1021" i="112"/>
  <c r="L1020" i="112"/>
  <c r="K1020" i="112"/>
  <c r="J1020" i="112"/>
  <c r="O1016" i="112"/>
  <c r="M1016" i="112"/>
  <c r="I1016" i="112"/>
  <c r="M1012" i="112"/>
  <c r="O1012" i="112" s="1"/>
  <c r="I1012" i="112"/>
  <c r="M1008" i="112"/>
  <c r="O1008" i="112" s="1"/>
  <c r="I1008" i="112"/>
  <c r="O1004" i="112"/>
  <c r="M1004" i="112"/>
  <c r="I1004" i="112"/>
  <c r="O1000" i="112"/>
  <c r="M1000" i="112"/>
  <c r="I1000" i="112"/>
  <c r="M996" i="112"/>
  <c r="I996" i="112"/>
  <c r="M992" i="112"/>
  <c r="O992" i="112" s="1"/>
  <c r="I992" i="112"/>
  <c r="L991" i="112"/>
  <c r="K991" i="112"/>
  <c r="J991" i="112"/>
  <c r="O987" i="112"/>
  <c r="M987" i="112"/>
  <c r="I987" i="112"/>
  <c r="O983" i="112"/>
  <c r="M983" i="112"/>
  <c r="I983" i="112"/>
  <c r="M979" i="112"/>
  <c r="O979" i="112" s="1"/>
  <c r="I979" i="112"/>
  <c r="M975" i="112"/>
  <c r="O975" i="112" s="1"/>
  <c r="I975" i="112"/>
  <c r="O971" i="112"/>
  <c r="M971" i="112"/>
  <c r="I971" i="112"/>
  <c r="O967" i="112"/>
  <c r="M967" i="112"/>
  <c r="I967" i="112"/>
  <c r="M963" i="112"/>
  <c r="I963" i="112"/>
  <c r="M959" i="112"/>
  <c r="O959" i="112" s="1"/>
  <c r="I959" i="112"/>
  <c r="O955" i="112"/>
  <c r="M955" i="112"/>
  <c r="I955" i="112"/>
  <c r="O951" i="112"/>
  <c r="M951" i="112"/>
  <c r="I951" i="112"/>
  <c r="L950" i="112"/>
  <c r="K950" i="112"/>
  <c r="J950" i="112"/>
  <c r="M946" i="112"/>
  <c r="O946" i="112" s="1"/>
  <c r="I946" i="112"/>
  <c r="M942" i="112"/>
  <c r="O942" i="112" s="1"/>
  <c r="I942" i="112"/>
  <c r="O938" i="112"/>
  <c r="M938" i="112"/>
  <c r="I938" i="112"/>
  <c r="O934" i="112"/>
  <c r="M934" i="112"/>
  <c r="I934" i="112"/>
  <c r="M930" i="112"/>
  <c r="O930" i="112" s="1"/>
  <c r="I930" i="112"/>
  <c r="M926" i="112"/>
  <c r="O926" i="112" s="1"/>
  <c r="I926" i="112"/>
  <c r="O922" i="112"/>
  <c r="M922" i="112"/>
  <c r="I922" i="112"/>
  <c r="O918" i="112"/>
  <c r="M918" i="112"/>
  <c r="I918" i="112"/>
  <c r="M914" i="112"/>
  <c r="O914" i="112" s="1"/>
  <c r="I914" i="112"/>
  <c r="M910" i="112"/>
  <c r="O910" i="112" s="1"/>
  <c r="I910" i="112"/>
  <c r="O906" i="112"/>
  <c r="M906" i="112"/>
  <c r="I906" i="112"/>
  <c r="O902" i="112"/>
  <c r="M902" i="112"/>
  <c r="I902" i="112"/>
  <c r="M898" i="112"/>
  <c r="O898" i="112" s="1"/>
  <c r="I898" i="112"/>
  <c r="M894" i="112"/>
  <c r="O894" i="112" s="1"/>
  <c r="I894" i="112"/>
  <c r="O890" i="112"/>
  <c r="M890" i="112"/>
  <c r="I890" i="112"/>
  <c r="O886" i="112"/>
  <c r="M886" i="112"/>
  <c r="I886" i="112"/>
  <c r="M882" i="112"/>
  <c r="O882" i="112" s="1"/>
  <c r="I882" i="112"/>
  <c r="M878" i="112"/>
  <c r="I878" i="112"/>
  <c r="L877" i="112"/>
  <c r="K877" i="112"/>
  <c r="J877" i="112"/>
  <c r="M873" i="112"/>
  <c r="O873" i="112" s="1"/>
  <c r="I873" i="112"/>
  <c r="O869" i="112"/>
  <c r="M869" i="112"/>
  <c r="I869" i="112"/>
  <c r="M865" i="112"/>
  <c r="O865" i="112" s="1"/>
  <c r="I865" i="112"/>
  <c r="O861" i="112"/>
  <c r="M861" i="112"/>
  <c r="I861" i="112"/>
  <c r="O857" i="112"/>
  <c r="M857" i="112"/>
  <c r="I857" i="112"/>
  <c r="O853" i="112"/>
  <c r="M853" i="112"/>
  <c r="I853" i="112"/>
  <c r="M849" i="112"/>
  <c r="O849" i="112" s="1"/>
  <c r="I849" i="112"/>
  <c r="M845" i="112"/>
  <c r="O845" i="112" s="1"/>
  <c r="I845" i="112"/>
  <c r="O841" i="112"/>
  <c r="M841" i="112"/>
  <c r="I841" i="112"/>
  <c r="O837" i="112"/>
  <c r="M837" i="112"/>
  <c r="I837" i="112"/>
  <c r="M833" i="112"/>
  <c r="O833" i="112" s="1"/>
  <c r="I833" i="112"/>
  <c r="O829" i="112"/>
  <c r="M829" i="112"/>
  <c r="I829" i="112"/>
  <c r="O825" i="112"/>
  <c r="M825" i="112"/>
  <c r="I825" i="112"/>
  <c r="O821" i="112"/>
  <c r="M821" i="112"/>
  <c r="I821" i="112"/>
  <c r="M817" i="112"/>
  <c r="I817" i="112"/>
  <c r="O813" i="112"/>
  <c r="M813" i="112"/>
  <c r="I813" i="112"/>
  <c r="L812" i="112"/>
  <c r="K812" i="112"/>
  <c r="J812" i="112"/>
  <c r="O808" i="112"/>
  <c r="M808" i="112"/>
  <c r="I808" i="112"/>
  <c r="O804" i="112"/>
  <c r="M804" i="112"/>
  <c r="I804" i="112"/>
  <c r="M800" i="112"/>
  <c r="O800" i="112" s="1"/>
  <c r="I800" i="112"/>
  <c r="O796" i="112"/>
  <c r="M796" i="112"/>
  <c r="I796" i="112"/>
  <c r="O792" i="112"/>
  <c r="M792" i="112"/>
  <c r="I792" i="112"/>
  <c r="O788" i="112"/>
  <c r="M788" i="112"/>
  <c r="I788" i="112"/>
  <c r="M784" i="112"/>
  <c r="O784" i="112" s="1"/>
  <c r="I784" i="112"/>
  <c r="O780" i="112"/>
  <c r="M780" i="112"/>
  <c r="I780" i="112"/>
  <c r="O776" i="112"/>
  <c r="M776" i="112"/>
  <c r="I776" i="112"/>
  <c r="O772" i="112"/>
  <c r="M772" i="112"/>
  <c r="I772" i="112"/>
  <c r="M768" i="112"/>
  <c r="O768" i="112" s="1"/>
  <c r="I768" i="112"/>
  <c r="O764" i="112"/>
  <c r="M764" i="112"/>
  <c r="I764" i="112"/>
  <c r="O760" i="112"/>
  <c r="M760" i="112"/>
  <c r="I760" i="112"/>
  <c r="O756" i="112"/>
  <c r="M756" i="112"/>
  <c r="I756" i="112"/>
  <c r="M752" i="112"/>
  <c r="I752" i="112"/>
  <c r="O748" i="112"/>
  <c r="M748" i="112"/>
  <c r="I748" i="112"/>
  <c r="L747" i="112"/>
  <c r="K747" i="112"/>
  <c r="J747" i="112"/>
  <c r="M743" i="112"/>
  <c r="O743" i="112" s="1"/>
  <c r="I743" i="112"/>
  <c r="M742" i="112"/>
  <c r="L742" i="112"/>
  <c r="K742" i="112"/>
  <c r="J742" i="112"/>
  <c r="O738" i="112"/>
  <c r="M738" i="112"/>
  <c r="I738" i="112"/>
  <c r="M734" i="112"/>
  <c r="O734" i="112" s="1"/>
  <c r="I734" i="112"/>
  <c r="O730" i="112"/>
  <c r="M730" i="112"/>
  <c r="I730" i="112"/>
  <c r="M726" i="112"/>
  <c r="O726" i="112" s="1"/>
  <c r="I726" i="112"/>
  <c r="O722" i="112"/>
  <c r="M722" i="112"/>
  <c r="I722" i="112"/>
  <c r="M718" i="112"/>
  <c r="O718" i="112" s="1"/>
  <c r="I718" i="112"/>
  <c r="O714" i="112"/>
  <c r="M714" i="112"/>
  <c r="I714" i="112"/>
  <c r="M710" i="112"/>
  <c r="O710" i="112" s="1"/>
  <c r="I710" i="112"/>
  <c r="O706" i="112"/>
  <c r="M706" i="112"/>
  <c r="I706" i="112"/>
  <c r="M702" i="112"/>
  <c r="O702" i="112" s="1"/>
  <c r="I702" i="112"/>
  <c r="O698" i="112"/>
  <c r="M698" i="112"/>
  <c r="I698" i="112"/>
  <c r="M694" i="112"/>
  <c r="O694" i="112" s="1"/>
  <c r="I694" i="112"/>
  <c r="O690" i="112"/>
  <c r="M690" i="112"/>
  <c r="I690" i="112"/>
  <c r="M686" i="112"/>
  <c r="O686" i="112" s="1"/>
  <c r="I686" i="112"/>
  <c r="O682" i="112"/>
  <c r="M682" i="112"/>
  <c r="I682" i="112"/>
  <c r="M678" i="112"/>
  <c r="O678" i="112" s="1"/>
  <c r="I678" i="112"/>
  <c r="L677" i="112"/>
  <c r="K677" i="112"/>
  <c r="J677" i="112"/>
  <c r="O673" i="112"/>
  <c r="M673" i="112"/>
  <c r="I673" i="112"/>
  <c r="M669" i="112"/>
  <c r="O669" i="112" s="1"/>
  <c r="I669" i="112"/>
  <c r="O665" i="112"/>
  <c r="M665" i="112"/>
  <c r="I665" i="112"/>
  <c r="O661" i="112"/>
  <c r="M661" i="112"/>
  <c r="I661" i="112"/>
  <c r="O657" i="112"/>
  <c r="M657" i="112"/>
  <c r="I657" i="112"/>
  <c r="M653" i="112"/>
  <c r="I653" i="112"/>
  <c r="L652" i="112"/>
  <c r="K652" i="112"/>
  <c r="J652" i="112"/>
  <c r="O648" i="112"/>
  <c r="M648" i="112"/>
  <c r="I648" i="112"/>
  <c r="O644" i="112"/>
  <c r="M644" i="112"/>
  <c r="I644" i="112"/>
  <c r="O640" i="112"/>
  <c r="M640" i="112"/>
  <c r="I640" i="112"/>
  <c r="M636" i="112"/>
  <c r="O636" i="112" s="1"/>
  <c r="I636" i="112"/>
  <c r="O632" i="112"/>
  <c r="M632" i="112"/>
  <c r="I632" i="112"/>
  <c r="M628" i="112"/>
  <c r="O628" i="112" s="1"/>
  <c r="I628" i="112"/>
  <c r="M627" i="112"/>
  <c r="L627" i="112"/>
  <c r="K627" i="112"/>
  <c r="J627" i="112"/>
  <c r="O623" i="112"/>
  <c r="M623" i="112"/>
  <c r="I623" i="112"/>
  <c r="M619" i="112"/>
  <c r="O619" i="112" s="1"/>
  <c r="I619" i="112"/>
  <c r="O615" i="112"/>
  <c r="M615" i="112"/>
  <c r="I615" i="112"/>
  <c r="M611" i="112"/>
  <c r="O611" i="112" s="1"/>
  <c r="I611" i="112"/>
  <c r="O607" i="112"/>
  <c r="M607" i="112"/>
  <c r="I607" i="112"/>
  <c r="M603" i="112"/>
  <c r="O603" i="112" s="1"/>
  <c r="I603" i="112"/>
  <c r="O599" i="112"/>
  <c r="M599" i="112"/>
  <c r="I599" i="112"/>
  <c r="M595" i="112"/>
  <c r="O595" i="112" s="1"/>
  <c r="I595" i="112"/>
  <c r="O591" i="112"/>
  <c r="M591" i="112"/>
  <c r="I591" i="112"/>
  <c r="M587" i="112"/>
  <c r="O587" i="112" s="1"/>
  <c r="I587" i="112"/>
  <c r="O583" i="112"/>
  <c r="M583" i="112"/>
  <c r="I583" i="112"/>
  <c r="M579" i="112"/>
  <c r="O579" i="112" s="1"/>
  <c r="I579" i="112"/>
  <c r="O575" i="112"/>
  <c r="M575" i="112"/>
  <c r="I575" i="112"/>
  <c r="M571" i="112"/>
  <c r="I571" i="112"/>
  <c r="L570" i="112"/>
  <c r="K570" i="112"/>
  <c r="J570" i="112"/>
  <c r="O566" i="112"/>
  <c r="M566" i="112"/>
  <c r="I566" i="112"/>
  <c r="M562" i="112"/>
  <c r="O562" i="112" s="1"/>
  <c r="I562" i="112"/>
  <c r="O558" i="112"/>
  <c r="M558" i="112"/>
  <c r="I558" i="112"/>
  <c r="M554" i="112"/>
  <c r="I554" i="112"/>
  <c r="L553" i="112"/>
  <c r="K553" i="112"/>
  <c r="J553" i="112"/>
  <c r="O549" i="112"/>
  <c r="M549" i="112"/>
  <c r="I549" i="112"/>
  <c r="M545" i="112"/>
  <c r="O545" i="112" s="1"/>
  <c r="I545" i="112"/>
  <c r="O541" i="112"/>
  <c r="M541" i="112"/>
  <c r="I541" i="112"/>
  <c r="M537" i="112"/>
  <c r="I537" i="112"/>
  <c r="O533" i="112"/>
  <c r="M533" i="112"/>
  <c r="I533" i="112"/>
  <c r="L532" i="112"/>
  <c r="K532" i="112"/>
  <c r="J532" i="112"/>
  <c r="M528" i="112"/>
  <c r="O528" i="112" s="1"/>
  <c r="I528" i="112"/>
  <c r="O524" i="112"/>
  <c r="M524" i="112"/>
  <c r="I524" i="112"/>
  <c r="M520" i="112"/>
  <c r="O520" i="112" s="1"/>
  <c r="I520" i="112"/>
  <c r="O516" i="112"/>
  <c r="M516" i="112"/>
  <c r="I516" i="112"/>
  <c r="M512" i="112"/>
  <c r="O512" i="112" s="1"/>
  <c r="I512" i="112"/>
  <c r="O508" i="112"/>
  <c r="M508" i="112"/>
  <c r="I508" i="112"/>
  <c r="M504" i="112"/>
  <c r="O504" i="112" s="1"/>
  <c r="I504" i="112"/>
  <c r="O500" i="112"/>
  <c r="M500" i="112"/>
  <c r="I500" i="112"/>
  <c r="M496" i="112"/>
  <c r="O496" i="112" s="1"/>
  <c r="I496" i="112"/>
  <c r="O492" i="112"/>
  <c r="M492" i="112"/>
  <c r="I492" i="112"/>
  <c r="M488" i="112"/>
  <c r="I488" i="112"/>
  <c r="L487" i="112"/>
  <c r="K487" i="112"/>
  <c r="J487" i="112"/>
  <c r="O483" i="112"/>
  <c r="M483" i="112"/>
  <c r="I483" i="112"/>
  <c r="M479" i="112"/>
  <c r="O479" i="112" s="1"/>
  <c r="I479" i="112"/>
  <c r="M478" i="112"/>
  <c r="L478" i="112"/>
  <c r="K478" i="112"/>
  <c r="J478" i="112"/>
  <c r="O474" i="112"/>
  <c r="M474" i="112"/>
  <c r="I474" i="112"/>
  <c r="M473" i="112"/>
  <c r="L473" i="112"/>
  <c r="K473" i="112"/>
  <c r="J473" i="112"/>
  <c r="M469" i="112"/>
  <c r="O469" i="112" s="1"/>
  <c r="I469" i="112"/>
  <c r="O465" i="112"/>
  <c r="M465" i="112"/>
  <c r="I465" i="112"/>
  <c r="M461" i="112"/>
  <c r="O461" i="112" s="1"/>
  <c r="I461" i="112"/>
  <c r="O457" i="112"/>
  <c r="M457" i="112"/>
  <c r="I457" i="112"/>
  <c r="M453" i="112"/>
  <c r="O453" i="112" s="1"/>
  <c r="I453" i="112"/>
  <c r="M449" i="112"/>
  <c r="O449" i="112" s="1"/>
  <c r="I449" i="112"/>
  <c r="M445" i="112"/>
  <c r="O445" i="112" s="1"/>
  <c r="I445" i="112"/>
  <c r="O441" i="112"/>
  <c r="M441" i="112"/>
  <c r="I441" i="112"/>
  <c r="M437" i="112"/>
  <c r="O437" i="112" s="1"/>
  <c r="I437" i="112"/>
  <c r="M433" i="112"/>
  <c r="O433" i="112" s="1"/>
  <c r="I433" i="112"/>
  <c r="M429" i="112"/>
  <c r="O429" i="112" s="1"/>
  <c r="I429" i="112"/>
  <c r="O425" i="112"/>
  <c r="M425" i="112"/>
  <c r="I425" i="112"/>
  <c r="M421" i="112"/>
  <c r="O421" i="112" s="1"/>
  <c r="I421" i="112"/>
  <c r="M417" i="112"/>
  <c r="O417" i="112" s="1"/>
  <c r="I417" i="112"/>
  <c r="M413" i="112"/>
  <c r="O413" i="112" s="1"/>
  <c r="I413" i="112"/>
  <c r="L412" i="112"/>
  <c r="K412" i="112"/>
  <c r="J412" i="112"/>
  <c r="O408" i="112"/>
  <c r="M408" i="112"/>
  <c r="I408" i="112"/>
  <c r="M404" i="112"/>
  <c r="O404" i="112" s="1"/>
  <c r="I404" i="112"/>
  <c r="M400" i="112"/>
  <c r="O400" i="112" s="1"/>
  <c r="I400" i="112"/>
  <c r="M396" i="112"/>
  <c r="O396" i="112" s="1"/>
  <c r="I396" i="112"/>
  <c r="M395" i="112"/>
  <c r="L395" i="112"/>
  <c r="K395" i="112"/>
  <c r="J395" i="112"/>
  <c r="O391" i="112"/>
  <c r="M391" i="112"/>
  <c r="I391" i="112"/>
  <c r="M387" i="112"/>
  <c r="O387" i="112" s="1"/>
  <c r="I387" i="112"/>
  <c r="M383" i="112"/>
  <c r="O383" i="112" s="1"/>
  <c r="I383" i="112"/>
  <c r="M379" i="112"/>
  <c r="O379" i="112" s="1"/>
  <c r="I379" i="112"/>
  <c r="O375" i="112"/>
  <c r="M375" i="112"/>
  <c r="I375" i="112"/>
  <c r="M371" i="112"/>
  <c r="O371" i="112" s="1"/>
  <c r="I371" i="112"/>
  <c r="M367" i="112"/>
  <c r="O367" i="112" s="1"/>
  <c r="I367" i="112"/>
  <c r="O363" i="112"/>
  <c r="M363" i="112"/>
  <c r="I363" i="112"/>
  <c r="L362" i="112"/>
  <c r="K362" i="112"/>
  <c r="J362" i="112"/>
  <c r="O358" i="112"/>
  <c r="M358" i="112"/>
  <c r="I358" i="112"/>
  <c r="M354" i="112"/>
  <c r="O354" i="112" s="1"/>
  <c r="I354" i="112"/>
  <c r="O350" i="112"/>
  <c r="M350" i="112"/>
  <c r="I350" i="112"/>
  <c r="O346" i="112"/>
  <c r="M346" i="112"/>
  <c r="I346" i="112"/>
  <c r="O342" i="112"/>
  <c r="M342" i="112"/>
  <c r="I342" i="112"/>
  <c r="M338" i="112"/>
  <c r="O338" i="112" s="1"/>
  <c r="I338" i="112"/>
  <c r="O334" i="112"/>
  <c r="M334" i="112"/>
  <c r="I334" i="112"/>
  <c r="O330" i="112"/>
  <c r="M330" i="112"/>
  <c r="I330" i="112"/>
  <c r="O326" i="112"/>
  <c r="M326" i="112"/>
  <c r="I326" i="112"/>
  <c r="M322" i="112"/>
  <c r="O322" i="112" s="1"/>
  <c r="I322" i="112"/>
  <c r="O318" i="112"/>
  <c r="M318" i="112"/>
  <c r="I318" i="112"/>
  <c r="O314" i="112"/>
  <c r="M314" i="112"/>
  <c r="I314" i="112"/>
  <c r="O310" i="112"/>
  <c r="M310" i="112"/>
  <c r="I310" i="112"/>
  <c r="M306" i="112"/>
  <c r="O306" i="112" s="1"/>
  <c r="I306" i="112"/>
  <c r="O302" i="112"/>
  <c r="M302" i="112"/>
  <c r="I302" i="112"/>
  <c r="O298" i="112"/>
  <c r="M298" i="112"/>
  <c r="I298" i="112"/>
  <c r="O294" i="112"/>
  <c r="M294" i="112"/>
  <c r="I294" i="112"/>
  <c r="M290" i="112"/>
  <c r="O290" i="112" s="1"/>
  <c r="I290" i="112"/>
  <c r="O286" i="112"/>
  <c r="M286" i="112"/>
  <c r="I286" i="112"/>
  <c r="O282" i="112"/>
  <c r="M282" i="112"/>
  <c r="I282" i="112"/>
  <c r="O278" i="112"/>
  <c r="M278" i="112"/>
  <c r="I278" i="112"/>
  <c r="M274" i="112"/>
  <c r="O274" i="112" s="1"/>
  <c r="I274" i="112"/>
  <c r="O270" i="112"/>
  <c r="M270" i="112"/>
  <c r="I270" i="112"/>
  <c r="O266" i="112"/>
  <c r="M266" i="112"/>
  <c r="I266" i="112"/>
  <c r="O262" i="112"/>
  <c r="M262" i="112"/>
  <c r="I262" i="112"/>
  <c r="M258" i="112"/>
  <c r="O258" i="112" s="1"/>
  <c r="I258" i="112"/>
  <c r="O254" i="112"/>
  <c r="M254" i="112"/>
  <c r="I254" i="112"/>
  <c r="O250" i="112"/>
  <c r="M250" i="112"/>
  <c r="I250" i="112"/>
  <c r="O246" i="112"/>
  <c r="M246" i="112"/>
  <c r="I246" i="112"/>
  <c r="M242" i="112"/>
  <c r="I242" i="112"/>
  <c r="L241" i="112"/>
  <c r="K241" i="112"/>
  <c r="J241" i="112"/>
  <c r="M237" i="112"/>
  <c r="O237" i="112" s="1"/>
  <c r="I237" i="112"/>
  <c r="O233" i="112"/>
  <c r="M233" i="112"/>
  <c r="I233" i="112"/>
  <c r="O229" i="112"/>
  <c r="M229" i="112"/>
  <c r="I229" i="112"/>
  <c r="M225" i="112"/>
  <c r="O225" i="112" s="1"/>
  <c r="I225" i="112"/>
  <c r="M221" i="112"/>
  <c r="O221" i="112" s="1"/>
  <c r="I221" i="112"/>
  <c r="O217" i="112"/>
  <c r="M217" i="112"/>
  <c r="I217" i="112"/>
  <c r="O213" i="112"/>
  <c r="M213" i="112"/>
  <c r="I213" i="112"/>
  <c r="M209" i="112"/>
  <c r="I209" i="112"/>
  <c r="L208" i="112"/>
  <c r="K208" i="112"/>
  <c r="J208" i="112"/>
  <c r="M204" i="112"/>
  <c r="O204" i="112" s="1"/>
  <c r="I204" i="112"/>
  <c r="O200" i="112"/>
  <c r="M200" i="112"/>
  <c r="I200" i="112"/>
  <c r="O196" i="112"/>
  <c r="M196" i="112"/>
  <c r="I196" i="112"/>
  <c r="M192" i="112"/>
  <c r="O192" i="112" s="1"/>
  <c r="I192" i="112"/>
  <c r="M188" i="112"/>
  <c r="O188" i="112" s="1"/>
  <c r="I188" i="112"/>
  <c r="O184" i="112"/>
  <c r="M184" i="112"/>
  <c r="I184" i="112"/>
  <c r="O180" i="112"/>
  <c r="M180" i="112"/>
  <c r="I180" i="112"/>
  <c r="M176" i="112"/>
  <c r="I176" i="112"/>
  <c r="L175" i="112"/>
  <c r="K175" i="112"/>
  <c r="K8" i="112" s="1"/>
  <c r="J175" i="112"/>
  <c r="M171" i="112"/>
  <c r="O171" i="112" s="1"/>
  <c r="I171" i="112"/>
  <c r="O167" i="112"/>
  <c r="M167" i="112"/>
  <c r="I167" i="112"/>
  <c r="O163" i="112"/>
  <c r="M163" i="112"/>
  <c r="I163" i="112"/>
  <c r="M159" i="112"/>
  <c r="O159" i="112" s="1"/>
  <c r="I159" i="112"/>
  <c r="M155" i="112"/>
  <c r="O155" i="112" s="1"/>
  <c r="I155" i="112"/>
  <c r="O151" i="112"/>
  <c r="M151" i="112"/>
  <c r="I151" i="112"/>
  <c r="O147" i="112"/>
  <c r="M147" i="112"/>
  <c r="I147" i="112"/>
  <c r="M143" i="112"/>
  <c r="O143" i="112" s="1"/>
  <c r="I143" i="112"/>
  <c r="M139" i="112"/>
  <c r="O139" i="112" s="1"/>
  <c r="I139" i="112"/>
  <c r="M135" i="112"/>
  <c r="O135" i="112" s="1"/>
  <c r="I135" i="112"/>
  <c r="O131" i="112"/>
  <c r="M131" i="112"/>
  <c r="I131" i="112"/>
  <c r="M127" i="112"/>
  <c r="I127" i="112"/>
  <c r="M123" i="112"/>
  <c r="O123" i="112" s="1"/>
  <c r="I123" i="112"/>
  <c r="L122" i="112"/>
  <c r="K122" i="112"/>
  <c r="J122" i="112"/>
  <c r="M118" i="112"/>
  <c r="O118" i="112" s="1"/>
  <c r="I118" i="112"/>
  <c r="O114" i="112"/>
  <c r="M114" i="112"/>
  <c r="I114" i="112"/>
  <c r="M110" i="112"/>
  <c r="O110" i="112" s="1"/>
  <c r="I110" i="112"/>
  <c r="O106" i="112"/>
  <c r="M106" i="112"/>
  <c r="I106" i="112"/>
  <c r="M102" i="112"/>
  <c r="O102" i="112" s="1"/>
  <c r="I102" i="112"/>
  <c r="O98" i="112"/>
  <c r="M98" i="112"/>
  <c r="I98" i="112"/>
  <c r="M94" i="112"/>
  <c r="O94" i="112" s="1"/>
  <c r="I94" i="112"/>
  <c r="O90" i="112"/>
  <c r="M90" i="112"/>
  <c r="I90" i="112"/>
  <c r="M86" i="112"/>
  <c r="O86" i="112" s="1"/>
  <c r="I86" i="112"/>
  <c r="O82" i="112"/>
  <c r="M82" i="112"/>
  <c r="I82" i="112"/>
  <c r="M78" i="112"/>
  <c r="O78" i="112" s="1"/>
  <c r="I78" i="112"/>
  <c r="O74" i="112"/>
  <c r="M74" i="112"/>
  <c r="I74" i="112"/>
  <c r="M70" i="112"/>
  <c r="O70" i="112" s="1"/>
  <c r="I70" i="112"/>
  <c r="O66" i="112"/>
  <c r="M66" i="112"/>
  <c r="I66" i="112"/>
  <c r="M62" i="112"/>
  <c r="O62" i="112" s="1"/>
  <c r="I62" i="112"/>
  <c r="O58" i="112"/>
  <c r="M58" i="112"/>
  <c r="I58" i="112"/>
  <c r="M54" i="112"/>
  <c r="O54" i="112" s="1"/>
  <c r="I54" i="112"/>
  <c r="O50" i="112"/>
  <c r="M50" i="112"/>
  <c r="I50" i="112"/>
  <c r="M46" i="112"/>
  <c r="O46" i="112" s="1"/>
  <c r="I46" i="112"/>
  <c r="O42" i="112"/>
  <c r="M42" i="112"/>
  <c r="I42" i="112"/>
  <c r="M38" i="112"/>
  <c r="O38" i="112" s="1"/>
  <c r="I38" i="112"/>
  <c r="O34" i="112"/>
  <c r="M34" i="112"/>
  <c r="I34" i="112"/>
  <c r="M30" i="112"/>
  <c r="O30" i="112" s="1"/>
  <c r="I30" i="112"/>
  <c r="O26" i="112"/>
  <c r="M26" i="112"/>
  <c r="I26" i="112"/>
  <c r="M22" i="112"/>
  <c r="O22" i="112" s="1"/>
  <c r="I22" i="112"/>
  <c r="O18" i="112"/>
  <c r="M18" i="112"/>
  <c r="I18" i="112"/>
  <c r="M14" i="112"/>
  <c r="I14" i="112"/>
  <c r="O10" i="112"/>
  <c r="M10" i="112"/>
  <c r="I10" i="112"/>
  <c r="L9" i="112"/>
  <c r="K9" i="112"/>
  <c r="J9" i="112"/>
  <c r="J8" i="112" s="1"/>
  <c r="M120" i="111"/>
  <c r="O120" i="111" s="1"/>
  <c r="I120" i="111"/>
  <c r="O116" i="111"/>
  <c r="M116" i="111"/>
  <c r="I116" i="111"/>
  <c r="O112" i="111"/>
  <c r="M112" i="111"/>
  <c r="I112" i="111"/>
  <c r="O108" i="111"/>
  <c r="M108" i="111"/>
  <c r="I108" i="111"/>
  <c r="L107" i="111"/>
  <c r="K107" i="111"/>
  <c r="J107" i="111"/>
  <c r="M103" i="111"/>
  <c r="O103" i="111" s="1"/>
  <c r="I103" i="111"/>
  <c r="O99" i="111"/>
  <c r="M99" i="111"/>
  <c r="I99" i="111"/>
  <c r="O95" i="111"/>
  <c r="M95" i="111"/>
  <c r="I95" i="111"/>
  <c r="M94" i="111"/>
  <c r="L94" i="111"/>
  <c r="K94" i="111"/>
  <c r="J94" i="111"/>
  <c r="O90" i="111"/>
  <c r="M90" i="111"/>
  <c r="I90" i="111"/>
  <c r="M86" i="111"/>
  <c r="O86" i="111" s="1"/>
  <c r="I86" i="111"/>
  <c r="O82" i="111"/>
  <c r="M82" i="111"/>
  <c r="I82" i="111"/>
  <c r="O78" i="111"/>
  <c r="M78" i="111"/>
  <c r="I78" i="111"/>
  <c r="O74" i="111"/>
  <c r="M74" i="111"/>
  <c r="I74" i="111"/>
  <c r="M70" i="111"/>
  <c r="I70" i="111"/>
  <c r="L69" i="111"/>
  <c r="K69" i="111"/>
  <c r="J69" i="111"/>
  <c r="O65" i="111"/>
  <c r="M65" i="111"/>
  <c r="I65" i="111"/>
  <c r="O61" i="111"/>
  <c r="M61" i="111"/>
  <c r="I61" i="111"/>
  <c r="O57" i="111"/>
  <c r="M57" i="111"/>
  <c r="M56" i="111" s="1"/>
  <c r="I57" i="111"/>
  <c r="L56" i="111"/>
  <c r="K56" i="111"/>
  <c r="J56" i="111"/>
  <c r="M52" i="111"/>
  <c r="O52" i="111" s="1"/>
  <c r="I52" i="111"/>
  <c r="O48" i="111"/>
  <c r="M48" i="111"/>
  <c r="I48" i="111"/>
  <c r="O44" i="111"/>
  <c r="M44" i="111"/>
  <c r="I44" i="111"/>
  <c r="O40" i="111"/>
  <c r="M40" i="111"/>
  <c r="I40" i="111"/>
  <c r="M36" i="111"/>
  <c r="O36" i="111" s="1"/>
  <c r="I36" i="111"/>
  <c r="O32" i="111"/>
  <c r="M32" i="111"/>
  <c r="I32" i="111"/>
  <c r="O28" i="111"/>
  <c r="M28" i="111"/>
  <c r="I28" i="111"/>
  <c r="M27" i="111"/>
  <c r="L27" i="111"/>
  <c r="K27" i="111"/>
  <c r="J27" i="111"/>
  <c r="O23" i="111"/>
  <c r="M23" i="111"/>
  <c r="M22" i="111" s="1"/>
  <c r="I23" i="111"/>
  <c r="L22" i="111"/>
  <c r="K22" i="111"/>
  <c r="K8" i="111" s="1"/>
  <c r="J22" i="111"/>
  <c r="J8" i="111" s="1"/>
  <c r="M18" i="111"/>
  <c r="O18" i="111" s="1"/>
  <c r="I18" i="111"/>
  <c r="O14" i="111"/>
  <c r="M14" i="111"/>
  <c r="I14" i="111"/>
  <c r="O10" i="111"/>
  <c r="M10" i="111"/>
  <c r="I10" i="111"/>
  <c r="M9" i="111"/>
  <c r="L9" i="111"/>
  <c r="K9" i="111"/>
  <c r="J9" i="111"/>
  <c r="M1444" i="110"/>
  <c r="O1444" i="110" s="1"/>
  <c r="I1444" i="110"/>
  <c r="O1440" i="110"/>
  <c r="M1440" i="110"/>
  <c r="I1440" i="110"/>
  <c r="O1436" i="110"/>
  <c r="M1436" i="110"/>
  <c r="I1436" i="110"/>
  <c r="M1435" i="110"/>
  <c r="L1435" i="110"/>
  <c r="K1435" i="110"/>
  <c r="J1435" i="110"/>
  <c r="M1431" i="110"/>
  <c r="O1431" i="110" s="1"/>
  <c r="I1431" i="110"/>
  <c r="M1427" i="110"/>
  <c r="O1427" i="110" s="1"/>
  <c r="I1427" i="110"/>
  <c r="O1423" i="110"/>
  <c r="M1423" i="110"/>
  <c r="I1423" i="110"/>
  <c r="O1419" i="110"/>
  <c r="M1419" i="110"/>
  <c r="I1419" i="110"/>
  <c r="M1415" i="110"/>
  <c r="O1415" i="110" s="1"/>
  <c r="I1415" i="110"/>
  <c r="M1411" i="110"/>
  <c r="O1411" i="110" s="1"/>
  <c r="I1411" i="110"/>
  <c r="O1407" i="110"/>
  <c r="M1407" i="110"/>
  <c r="I1407" i="110"/>
  <c r="O1403" i="110"/>
  <c r="M1403" i="110"/>
  <c r="I1403" i="110"/>
  <c r="M1399" i="110"/>
  <c r="O1399" i="110" s="1"/>
  <c r="I1399" i="110"/>
  <c r="M1395" i="110"/>
  <c r="O1395" i="110" s="1"/>
  <c r="I1395" i="110"/>
  <c r="O1391" i="110"/>
  <c r="M1391" i="110"/>
  <c r="I1391" i="110"/>
  <c r="O1387" i="110"/>
  <c r="M1387" i="110"/>
  <c r="I1387" i="110"/>
  <c r="M1383" i="110"/>
  <c r="O1383" i="110" s="1"/>
  <c r="I1383" i="110"/>
  <c r="M1379" i="110"/>
  <c r="O1379" i="110" s="1"/>
  <c r="I1379" i="110"/>
  <c r="O1375" i="110"/>
  <c r="M1375" i="110"/>
  <c r="I1375" i="110"/>
  <c r="O1371" i="110"/>
  <c r="M1371" i="110"/>
  <c r="I1371" i="110"/>
  <c r="M1367" i="110"/>
  <c r="O1367" i="110" s="1"/>
  <c r="I1367" i="110"/>
  <c r="M1363" i="110"/>
  <c r="O1363" i="110" s="1"/>
  <c r="I1363" i="110"/>
  <c r="O1359" i="110"/>
  <c r="M1359" i="110"/>
  <c r="I1359" i="110"/>
  <c r="O1355" i="110"/>
  <c r="M1355" i="110"/>
  <c r="I1355" i="110"/>
  <c r="M1351" i="110"/>
  <c r="O1351" i="110" s="1"/>
  <c r="I1351" i="110"/>
  <c r="M1347" i="110"/>
  <c r="O1347" i="110" s="1"/>
  <c r="I1347" i="110"/>
  <c r="O1343" i="110"/>
  <c r="M1343" i="110"/>
  <c r="I1343" i="110"/>
  <c r="O1339" i="110"/>
  <c r="M1339" i="110"/>
  <c r="I1339" i="110"/>
  <c r="M1335" i="110"/>
  <c r="O1335" i="110" s="1"/>
  <c r="I1335" i="110"/>
  <c r="M1331" i="110"/>
  <c r="O1331" i="110" s="1"/>
  <c r="I1331" i="110"/>
  <c r="O1327" i="110"/>
  <c r="M1327" i="110"/>
  <c r="I1327" i="110"/>
  <c r="O1323" i="110"/>
  <c r="M1323" i="110"/>
  <c r="I1323" i="110"/>
  <c r="M1319" i="110"/>
  <c r="O1319" i="110" s="1"/>
  <c r="I1319" i="110"/>
  <c r="M1315" i="110"/>
  <c r="O1315" i="110" s="1"/>
  <c r="I1315" i="110"/>
  <c r="O1311" i="110"/>
  <c r="M1311" i="110"/>
  <c r="I1311" i="110"/>
  <c r="O1307" i="110"/>
  <c r="M1307" i="110"/>
  <c r="I1307" i="110"/>
  <c r="M1303" i="110"/>
  <c r="O1303" i="110" s="1"/>
  <c r="I1303" i="110"/>
  <c r="M1299" i="110"/>
  <c r="O1299" i="110" s="1"/>
  <c r="I1299" i="110"/>
  <c r="O1295" i="110"/>
  <c r="M1295" i="110"/>
  <c r="I1295" i="110"/>
  <c r="O1291" i="110"/>
  <c r="M1291" i="110"/>
  <c r="I1291" i="110"/>
  <c r="M1287" i="110"/>
  <c r="O1287" i="110" s="1"/>
  <c r="I1287" i="110"/>
  <c r="M1283" i="110"/>
  <c r="O1283" i="110" s="1"/>
  <c r="I1283" i="110"/>
  <c r="O1279" i="110"/>
  <c r="M1279" i="110"/>
  <c r="I1279" i="110"/>
  <c r="O1275" i="110"/>
  <c r="M1275" i="110"/>
  <c r="I1275" i="110"/>
  <c r="M1271" i="110"/>
  <c r="O1271" i="110" s="1"/>
  <c r="I1271" i="110"/>
  <c r="M1267" i="110"/>
  <c r="O1267" i="110" s="1"/>
  <c r="I1267" i="110"/>
  <c r="O1263" i="110"/>
  <c r="M1263" i="110"/>
  <c r="I1263" i="110"/>
  <c r="O1259" i="110"/>
  <c r="M1259" i="110"/>
  <c r="I1259" i="110"/>
  <c r="M1255" i="110"/>
  <c r="I1255" i="110"/>
  <c r="M1251" i="110"/>
  <c r="O1251" i="110" s="1"/>
  <c r="I1251" i="110"/>
  <c r="L1250" i="110"/>
  <c r="K1250" i="110"/>
  <c r="J1250" i="110"/>
  <c r="M1246" i="110"/>
  <c r="O1246" i="110" s="1"/>
  <c r="I1246" i="110"/>
  <c r="O1242" i="110"/>
  <c r="M1242" i="110"/>
  <c r="I1242" i="110"/>
  <c r="M1238" i="110"/>
  <c r="O1238" i="110" s="1"/>
  <c r="I1238" i="110"/>
  <c r="O1234" i="110"/>
  <c r="M1234" i="110"/>
  <c r="I1234" i="110"/>
  <c r="M1230" i="110"/>
  <c r="O1230" i="110" s="1"/>
  <c r="I1230" i="110"/>
  <c r="O1226" i="110"/>
  <c r="M1226" i="110"/>
  <c r="I1226" i="110"/>
  <c r="M1222" i="110"/>
  <c r="I1222" i="110"/>
  <c r="L1221" i="110"/>
  <c r="K1221" i="110"/>
  <c r="J1221" i="110"/>
  <c r="O1217" i="110"/>
  <c r="M1217" i="110"/>
  <c r="I1217" i="110"/>
  <c r="M1216" i="110"/>
  <c r="L1216" i="110"/>
  <c r="K1216" i="110"/>
  <c r="J1216" i="110"/>
  <c r="M1212" i="110"/>
  <c r="O1212" i="110" s="1"/>
  <c r="I1212" i="110"/>
  <c r="M1211" i="110"/>
  <c r="L1211" i="110"/>
  <c r="K1211" i="110"/>
  <c r="J1211" i="110"/>
  <c r="O1207" i="110"/>
  <c r="M1207" i="110"/>
  <c r="M1206" i="110" s="1"/>
  <c r="I1207" i="110"/>
  <c r="L1206" i="110"/>
  <c r="K1206" i="110"/>
  <c r="J1206" i="110"/>
  <c r="M1202" i="110"/>
  <c r="I1202" i="110"/>
  <c r="O1198" i="110"/>
  <c r="M1198" i="110"/>
  <c r="I1198" i="110"/>
  <c r="L1197" i="110"/>
  <c r="K1197" i="110"/>
  <c r="J1197" i="110"/>
  <c r="M1193" i="110"/>
  <c r="O1193" i="110" s="1"/>
  <c r="I1193" i="110"/>
  <c r="O1189" i="110"/>
  <c r="M1189" i="110"/>
  <c r="I1189" i="110"/>
  <c r="M1185" i="110"/>
  <c r="O1185" i="110" s="1"/>
  <c r="I1185" i="110"/>
  <c r="O1181" i="110"/>
  <c r="M1181" i="110"/>
  <c r="I1181" i="110"/>
  <c r="M1177" i="110"/>
  <c r="O1177" i="110" s="1"/>
  <c r="I1177" i="110"/>
  <c r="O1173" i="110"/>
  <c r="M1173" i="110"/>
  <c r="I1173" i="110"/>
  <c r="M1169" i="110"/>
  <c r="O1169" i="110" s="1"/>
  <c r="I1169" i="110"/>
  <c r="O1165" i="110"/>
  <c r="M1165" i="110"/>
  <c r="I1165" i="110"/>
  <c r="M1161" i="110"/>
  <c r="O1161" i="110" s="1"/>
  <c r="I1161" i="110"/>
  <c r="O1157" i="110"/>
  <c r="M1157" i="110"/>
  <c r="I1157" i="110"/>
  <c r="M1153" i="110"/>
  <c r="O1153" i="110" s="1"/>
  <c r="I1153" i="110"/>
  <c r="O1149" i="110"/>
  <c r="M1149" i="110"/>
  <c r="I1149" i="110"/>
  <c r="M1145" i="110"/>
  <c r="O1145" i="110" s="1"/>
  <c r="I1145" i="110"/>
  <c r="O1141" i="110"/>
  <c r="M1141" i="110"/>
  <c r="M1140" i="110" s="1"/>
  <c r="I1141" i="110"/>
  <c r="L1140" i="110"/>
  <c r="K1140" i="110"/>
  <c r="J1140" i="110"/>
  <c r="M1136" i="110"/>
  <c r="I1136" i="110"/>
  <c r="L1135" i="110"/>
  <c r="K1135" i="110"/>
  <c r="J1135" i="110"/>
  <c r="O1131" i="110"/>
  <c r="M1131" i="110"/>
  <c r="I1131" i="110"/>
  <c r="M1127" i="110"/>
  <c r="O1127" i="110" s="1"/>
  <c r="I1127" i="110"/>
  <c r="O1123" i="110"/>
  <c r="M1123" i="110"/>
  <c r="I1123" i="110"/>
  <c r="M1119" i="110"/>
  <c r="O1119" i="110" s="1"/>
  <c r="I1119" i="110"/>
  <c r="O1115" i="110"/>
  <c r="M1115" i="110"/>
  <c r="I1115" i="110"/>
  <c r="M1111" i="110"/>
  <c r="O1111" i="110" s="1"/>
  <c r="I1111" i="110"/>
  <c r="O1107" i="110"/>
  <c r="M1107" i="110"/>
  <c r="I1107" i="110"/>
  <c r="L1106" i="110"/>
  <c r="K1106" i="110"/>
  <c r="J1106" i="110"/>
  <c r="M1102" i="110"/>
  <c r="O1102" i="110" s="1"/>
  <c r="I1102" i="110"/>
  <c r="O1098" i="110"/>
  <c r="M1098" i="110"/>
  <c r="I1098" i="110"/>
  <c r="M1094" i="110"/>
  <c r="O1094" i="110" s="1"/>
  <c r="I1094" i="110"/>
  <c r="O1090" i="110"/>
  <c r="M1090" i="110"/>
  <c r="I1090" i="110"/>
  <c r="M1086" i="110"/>
  <c r="I1086" i="110"/>
  <c r="L1085" i="110"/>
  <c r="K1085" i="110"/>
  <c r="J1085" i="110"/>
  <c r="O1081" i="110"/>
  <c r="M1081" i="110"/>
  <c r="I1081" i="110"/>
  <c r="O1077" i="110"/>
  <c r="M1077" i="110"/>
  <c r="I1077" i="110"/>
  <c r="O1073" i="110"/>
  <c r="M1073" i="110"/>
  <c r="I1073" i="110"/>
  <c r="M1069" i="110"/>
  <c r="O1069" i="110" s="1"/>
  <c r="I1069" i="110"/>
  <c r="O1065" i="110"/>
  <c r="M1065" i="110"/>
  <c r="I1065" i="110"/>
  <c r="O1061" i="110"/>
  <c r="M1061" i="110"/>
  <c r="I1061" i="110"/>
  <c r="O1057" i="110"/>
  <c r="M1057" i="110"/>
  <c r="I1057" i="110"/>
  <c r="M1053" i="110"/>
  <c r="O1053" i="110" s="1"/>
  <c r="I1053" i="110"/>
  <c r="O1049" i="110"/>
  <c r="M1049" i="110"/>
  <c r="I1049" i="110"/>
  <c r="M1048" i="110"/>
  <c r="L1048" i="110"/>
  <c r="K1048" i="110"/>
  <c r="J1048" i="110"/>
  <c r="O1044" i="110"/>
  <c r="M1044" i="110"/>
  <c r="I1044" i="110"/>
  <c r="M1040" i="110"/>
  <c r="O1040" i="110" s="1"/>
  <c r="I1040" i="110"/>
  <c r="M1036" i="110"/>
  <c r="O1036" i="110" s="1"/>
  <c r="I1036" i="110"/>
  <c r="O1032" i="110"/>
  <c r="M1032" i="110"/>
  <c r="I1032" i="110"/>
  <c r="M1028" i="110"/>
  <c r="O1028" i="110" s="1"/>
  <c r="I1028" i="110"/>
  <c r="O1024" i="110"/>
  <c r="M1024" i="110"/>
  <c r="I1024" i="110"/>
  <c r="L1023" i="110"/>
  <c r="K1023" i="110"/>
  <c r="J1023" i="110"/>
  <c r="O1019" i="110"/>
  <c r="M1019" i="110"/>
  <c r="I1019" i="110"/>
  <c r="M1015" i="110"/>
  <c r="O1015" i="110" s="1"/>
  <c r="I1015" i="110"/>
  <c r="O1011" i="110"/>
  <c r="M1011" i="110"/>
  <c r="I1011" i="110"/>
  <c r="M1007" i="110"/>
  <c r="O1007" i="110" s="1"/>
  <c r="I1007" i="110"/>
  <c r="O1003" i="110"/>
  <c r="M1003" i="110"/>
  <c r="I1003" i="110"/>
  <c r="M999" i="110"/>
  <c r="O999" i="110" s="1"/>
  <c r="I999" i="110"/>
  <c r="O995" i="110"/>
  <c r="M995" i="110"/>
  <c r="I995" i="110"/>
  <c r="L994" i="110"/>
  <c r="K994" i="110"/>
  <c r="J994" i="110"/>
  <c r="M990" i="110"/>
  <c r="O990" i="110" s="1"/>
  <c r="I990" i="110"/>
  <c r="O986" i="110"/>
  <c r="M986" i="110"/>
  <c r="I986" i="110"/>
  <c r="M982" i="110"/>
  <c r="O982" i="110" s="1"/>
  <c r="I982" i="110"/>
  <c r="O978" i="110"/>
  <c r="M978" i="110"/>
  <c r="I978" i="110"/>
  <c r="M974" i="110"/>
  <c r="O974" i="110" s="1"/>
  <c r="I974" i="110"/>
  <c r="O970" i="110"/>
  <c r="M970" i="110"/>
  <c r="I970" i="110"/>
  <c r="M966" i="110"/>
  <c r="O966" i="110" s="1"/>
  <c r="I966" i="110"/>
  <c r="M965" i="110"/>
  <c r="L965" i="110"/>
  <c r="K965" i="110"/>
  <c r="J965" i="110"/>
  <c r="O961" i="110"/>
  <c r="M961" i="110"/>
  <c r="I961" i="110"/>
  <c r="M957" i="110"/>
  <c r="O957" i="110" s="1"/>
  <c r="I957" i="110"/>
  <c r="O953" i="110"/>
  <c r="M953" i="110"/>
  <c r="I953" i="110"/>
  <c r="M949" i="110"/>
  <c r="O949" i="110" s="1"/>
  <c r="I949" i="110"/>
  <c r="O945" i="110"/>
  <c r="M945" i="110"/>
  <c r="I945" i="110"/>
  <c r="M941" i="110"/>
  <c r="O941" i="110" s="1"/>
  <c r="I941" i="110"/>
  <c r="O937" i="110"/>
  <c r="M937" i="110"/>
  <c r="M936" i="110" s="1"/>
  <c r="I937" i="110"/>
  <c r="L936" i="110"/>
  <c r="K936" i="110"/>
  <c r="J936" i="110"/>
  <c r="M932" i="110"/>
  <c r="O932" i="110" s="1"/>
  <c r="I932" i="110"/>
  <c r="O928" i="110"/>
  <c r="M928" i="110"/>
  <c r="I928" i="110"/>
  <c r="M924" i="110"/>
  <c r="O924" i="110" s="1"/>
  <c r="I924" i="110"/>
  <c r="O920" i="110"/>
  <c r="M920" i="110"/>
  <c r="I920" i="110"/>
  <c r="M916" i="110"/>
  <c r="O916" i="110" s="1"/>
  <c r="I916" i="110"/>
  <c r="O912" i="110"/>
  <c r="M912" i="110"/>
  <c r="I912" i="110"/>
  <c r="M908" i="110"/>
  <c r="M907" i="110" s="1"/>
  <c r="I908" i="110"/>
  <c r="L907" i="110"/>
  <c r="K907" i="110"/>
  <c r="J907" i="110"/>
  <c r="O903" i="110"/>
  <c r="M903" i="110"/>
  <c r="I903" i="110"/>
  <c r="M899" i="110"/>
  <c r="O899" i="110" s="1"/>
  <c r="I899" i="110"/>
  <c r="O895" i="110"/>
  <c r="M895" i="110"/>
  <c r="I895" i="110"/>
  <c r="M891" i="110"/>
  <c r="O891" i="110" s="1"/>
  <c r="I891" i="110"/>
  <c r="O887" i="110"/>
  <c r="M887" i="110"/>
  <c r="I887" i="110"/>
  <c r="M883" i="110"/>
  <c r="O883" i="110" s="1"/>
  <c r="I883" i="110"/>
  <c r="O879" i="110"/>
  <c r="M879" i="110"/>
  <c r="I879" i="110"/>
  <c r="M875" i="110"/>
  <c r="O875" i="110" s="1"/>
  <c r="I875" i="110"/>
  <c r="O871" i="110"/>
  <c r="M871" i="110"/>
  <c r="I871" i="110"/>
  <c r="M867" i="110"/>
  <c r="O867" i="110" s="1"/>
  <c r="I867" i="110"/>
  <c r="O863" i="110"/>
  <c r="M863" i="110"/>
  <c r="I863" i="110"/>
  <c r="M859" i="110"/>
  <c r="O859" i="110" s="1"/>
  <c r="I859" i="110"/>
  <c r="O855" i="110"/>
  <c r="M855" i="110"/>
  <c r="I855" i="110"/>
  <c r="M851" i="110"/>
  <c r="O851" i="110" s="1"/>
  <c r="I851" i="110"/>
  <c r="M850" i="110"/>
  <c r="L850" i="110"/>
  <c r="K850" i="110"/>
  <c r="J850" i="110"/>
  <c r="O846" i="110"/>
  <c r="M846" i="110"/>
  <c r="I846" i="110"/>
  <c r="M842" i="110"/>
  <c r="O842" i="110" s="1"/>
  <c r="I842" i="110"/>
  <c r="O838" i="110"/>
  <c r="M838" i="110"/>
  <c r="I838" i="110"/>
  <c r="M834" i="110"/>
  <c r="O834" i="110" s="1"/>
  <c r="I834" i="110"/>
  <c r="O830" i="110"/>
  <c r="M830" i="110"/>
  <c r="I830" i="110"/>
  <c r="M826" i="110"/>
  <c r="O826" i="110" s="1"/>
  <c r="I826" i="110"/>
  <c r="O822" i="110"/>
  <c r="M822" i="110"/>
  <c r="I822" i="110"/>
  <c r="M818" i="110"/>
  <c r="O818" i="110" s="1"/>
  <c r="I818" i="110"/>
  <c r="O814" i="110"/>
  <c r="M814" i="110"/>
  <c r="I814" i="110"/>
  <c r="M810" i="110"/>
  <c r="O810" i="110" s="1"/>
  <c r="I810" i="110"/>
  <c r="O806" i="110"/>
  <c r="M806" i="110"/>
  <c r="I806" i="110"/>
  <c r="M802" i="110"/>
  <c r="O802" i="110" s="1"/>
  <c r="I802" i="110"/>
  <c r="O798" i="110"/>
  <c r="M798" i="110"/>
  <c r="I798" i="110"/>
  <c r="M794" i="110"/>
  <c r="M793" i="110" s="1"/>
  <c r="I794" i="110"/>
  <c r="L793" i="110"/>
  <c r="K793" i="110"/>
  <c r="J793" i="110"/>
  <c r="O789" i="110"/>
  <c r="M789" i="110"/>
  <c r="I789" i="110"/>
  <c r="M785" i="110"/>
  <c r="O785" i="110" s="1"/>
  <c r="I785" i="110"/>
  <c r="O781" i="110"/>
  <c r="M781" i="110"/>
  <c r="I781" i="110"/>
  <c r="M777" i="110"/>
  <c r="O777" i="110" s="1"/>
  <c r="I777" i="110"/>
  <c r="O773" i="110"/>
  <c r="M773" i="110"/>
  <c r="I773" i="110"/>
  <c r="M769" i="110"/>
  <c r="O769" i="110" s="1"/>
  <c r="I769" i="110"/>
  <c r="O765" i="110"/>
  <c r="M765" i="110"/>
  <c r="I765" i="110"/>
  <c r="M761" i="110"/>
  <c r="O761" i="110" s="1"/>
  <c r="I761" i="110"/>
  <c r="O757" i="110"/>
  <c r="M757" i="110"/>
  <c r="I757" i="110"/>
  <c r="M753" i="110"/>
  <c r="O753" i="110" s="1"/>
  <c r="I753" i="110"/>
  <c r="O749" i="110"/>
  <c r="M749" i="110"/>
  <c r="I749" i="110"/>
  <c r="M745" i="110"/>
  <c r="O745" i="110" s="1"/>
  <c r="I745" i="110"/>
  <c r="O741" i="110"/>
  <c r="M741" i="110"/>
  <c r="I741" i="110"/>
  <c r="M737" i="110"/>
  <c r="O737" i="110" s="1"/>
  <c r="I737" i="110"/>
  <c r="O733" i="110"/>
  <c r="M733" i="110"/>
  <c r="I733" i="110"/>
  <c r="M729" i="110"/>
  <c r="O729" i="110" s="1"/>
  <c r="I729" i="110"/>
  <c r="O725" i="110"/>
  <c r="M725" i="110"/>
  <c r="I725" i="110"/>
  <c r="M721" i="110"/>
  <c r="O721" i="110" s="1"/>
  <c r="I721" i="110"/>
  <c r="O717" i="110"/>
  <c r="M717" i="110"/>
  <c r="I717" i="110"/>
  <c r="M713" i="110"/>
  <c r="O713" i="110" s="1"/>
  <c r="I713" i="110"/>
  <c r="O709" i="110"/>
  <c r="M709" i="110"/>
  <c r="I709" i="110"/>
  <c r="M705" i="110"/>
  <c r="O705" i="110" s="1"/>
  <c r="I705" i="110"/>
  <c r="O701" i="110"/>
  <c r="M701" i="110"/>
  <c r="I701" i="110"/>
  <c r="M697" i="110"/>
  <c r="O697" i="110" s="1"/>
  <c r="I697" i="110"/>
  <c r="O693" i="110"/>
  <c r="M693" i="110"/>
  <c r="I693" i="110"/>
  <c r="M689" i="110"/>
  <c r="O689" i="110" s="1"/>
  <c r="I689" i="110"/>
  <c r="O685" i="110"/>
  <c r="M685" i="110"/>
  <c r="I685" i="110"/>
  <c r="M681" i="110"/>
  <c r="O681" i="110" s="1"/>
  <c r="I681" i="110"/>
  <c r="O677" i="110"/>
  <c r="M677" i="110"/>
  <c r="I677" i="110"/>
  <c r="M673" i="110"/>
  <c r="O673" i="110" s="1"/>
  <c r="I673" i="110"/>
  <c r="O669" i="110"/>
  <c r="M669" i="110"/>
  <c r="I669" i="110"/>
  <c r="M665" i="110"/>
  <c r="O665" i="110" s="1"/>
  <c r="I665" i="110"/>
  <c r="O661" i="110"/>
  <c r="M661" i="110"/>
  <c r="I661" i="110"/>
  <c r="M657" i="110"/>
  <c r="O657" i="110" s="1"/>
  <c r="I657" i="110"/>
  <c r="O653" i="110"/>
  <c r="M653" i="110"/>
  <c r="I653" i="110"/>
  <c r="M649" i="110"/>
  <c r="O649" i="110" s="1"/>
  <c r="I649" i="110"/>
  <c r="O645" i="110"/>
  <c r="M645" i="110"/>
  <c r="I645" i="110"/>
  <c r="M641" i="110"/>
  <c r="O641" i="110" s="1"/>
  <c r="I641" i="110"/>
  <c r="O637" i="110"/>
  <c r="M637" i="110"/>
  <c r="M636" i="110" s="1"/>
  <c r="I637" i="110"/>
  <c r="L636" i="110"/>
  <c r="K636" i="110"/>
  <c r="J636" i="110"/>
  <c r="M632" i="110"/>
  <c r="O632" i="110" s="1"/>
  <c r="I632" i="110"/>
  <c r="O628" i="110"/>
  <c r="M628" i="110"/>
  <c r="I628" i="110"/>
  <c r="M624" i="110"/>
  <c r="O624" i="110" s="1"/>
  <c r="I624" i="110"/>
  <c r="O620" i="110"/>
  <c r="M620" i="110"/>
  <c r="M619" i="110" s="1"/>
  <c r="I620" i="110"/>
  <c r="L619" i="110"/>
  <c r="K619" i="110"/>
  <c r="J619" i="110"/>
  <c r="M615" i="110"/>
  <c r="O615" i="110" s="1"/>
  <c r="I615" i="110"/>
  <c r="O611" i="110"/>
  <c r="M611" i="110"/>
  <c r="I611" i="110"/>
  <c r="M607" i="110"/>
  <c r="O607" i="110" s="1"/>
  <c r="I607" i="110"/>
  <c r="O603" i="110"/>
  <c r="M603" i="110"/>
  <c r="I603" i="110"/>
  <c r="M599" i="110"/>
  <c r="M598" i="110" s="1"/>
  <c r="I599" i="110"/>
  <c r="L598" i="110"/>
  <c r="K598" i="110"/>
  <c r="J598" i="110"/>
  <c r="O594" i="110"/>
  <c r="M594" i="110"/>
  <c r="I594" i="110"/>
  <c r="M593" i="110"/>
  <c r="L593" i="110"/>
  <c r="K593" i="110"/>
  <c r="J593" i="110"/>
  <c r="M589" i="110"/>
  <c r="O589" i="110" s="1"/>
  <c r="I589" i="110"/>
  <c r="O585" i="110"/>
  <c r="M585" i="110"/>
  <c r="M584" i="110" s="1"/>
  <c r="I585" i="110"/>
  <c r="L584" i="110"/>
  <c r="K584" i="110"/>
  <c r="J584" i="110"/>
  <c r="M580" i="110"/>
  <c r="O580" i="110" s="1"/>
  <c r="I580" i="110"/>
  <c r="O576" i="110"/>
  <c r="M576" i="110"/>
  <c r="I576" i="110"/>
  <c r="M572" i="110"/>
  <c r="O572" i="110" s="1"/>
  <c r="I572" i="110"/>
  <c r="O568" i="110"/>
  <c r="M568" i="110"/>
  <c r="I568" i="110"/>
  <c r="M564" i="110"/>
  <c r="O564" i="110" s="1"/>
  <c r="I564" i="110"/>
  <c r="O560" i="110"/>
  <c r="M560" i="110"/>
  <c r="I560" i="110"/>
  <c r="M556" i="110"/>
  <c r="O556" i="110" s="1"/>
  <c r="I556" i="110"/>
  <c r="O552" i="110"/>
  <c r="M552" i="110"/>
  <c r="I552" i="110"/>
  <c r="M548" i="110"/>
  <c r="O548" i="110" s="1"/>
  <c r="I548" i="110"/>
  <c r="O544" i="110"/>
  <c r="M544" i="110"/>
  <c r="I544" i="110"/>
  <c r="M540" i="110"/>
  <c r="O540" i="110" s="1"/>
  <c r="I540" i="110"/>
  <c r="O536" i="110"/>
  <c r="M536" i="110"/>
  <c r="I536" i="110"/>
  <c r="M532" i="110"/>
  <c r="O532" i="110" s="1"/>
  <c r="I532" i="110"/>
  <c r="O528" i="110"/>
  <c r="M528" i="110"/>
  <c r="I528" i="110"/>
  <c r="M524" i="110"/>
  <c r="O524" i="110" s="1"/>
  <c r="I524" i="110"/>
  <c r="M523" i="110"/>
  <c r="L523" i="110"/>
  <c r="K523" i="110"/>
  <c r="J523" i="110"/>
  <c r="O519" i="110"/>
  <c r="M519" i="110"/>
  <c r="I519" i="110"/>
  <c r="M515" i="110"/>
  <c r="O515" i="110" s="1"/>
  <c r="I515" i="110"/>
  <c r="O511" i="110"/>
  <c r="M511" i="110"/>
  <c r="I511" i="110"/>
  <c r="M507" i="110"/>
  <c r="O507" i="110" s="1"/>
  <c r="I507" i="110"/>
  <c r="O503" i="110"/>
  <c r="M503" i="110"/>
  <c r="M502" i="110" s="1"/>
  <c r="I503" i="110"/>
  <c r="L502" i="110"/>
  <c r="K502" i="110"/>
  <c r="J502" i="110"/>
  <c r="M498" i="110"/>
  <c r="O498" i="110" s="1"/>
  <c r="I498" i="110"/>
  <c r="O494" i="110"/>
  <c r="M494" i="110"/>
  <c r="I494" i="110"/>
  <c r="M490" i="110"/>
  <c r="O490" i="110" s="1"/>
  <c r="I490" i="110"/>
  <c r="O486" i="110"/>
  <c r="M486" i="110"/>
  <c r="I486" i="110"/>
  <c r="M482" i="110"/>
  <c r="O482" i="110" s="1"/>
  <c r="I482" i="110"/>
  <c r="O478" i="110"/>
  <c r="M478" i="110"/>
  <c r="I478" i="110"/>
  <c r="M474" i="110"/>
  <c r="O474" i="110" s="1"/>
  <c r="I474" i="110"/>
  <c r="O470" i="110"/>
  <c r="M470" i="110"/>
  <c r="I470" i="110"/>
  <c r="M466" i="110"/>
  <c r="O466" i="110" s="1"/>
  <c r="I466" i="110"/>
  <c r="O462" i="110"/>
  <c r="M462" i="110"/>
  <c r="I462" i="110"/>
  <c r="M458" i="110"/>
  <c r="O458" i="110" s="1"/>
  <c r="I458" i="110"/>
  <c r="M457" i="110"/>
  <c r="L457" i="110"/>
  <c r="K457" i="110"/>
  <c r="J457" i="110"/>
  <c r="O453" i="110"/>
  <c r="M453" i="110"/>
  <c r="I453" i="110"/>
  <c r="M449" i="110"/>
  <c r="O449" i="110" s="1"/>
  <c r="I449" i="110"/>
  <c r="O445" i="110"/>
  <c r="M445" i="110"/>
  <c r="I445" i="110"/>
  <c r="M441" i="110"/>
  <c r="O441" i="110" s="1"/>
  <c r="I441" i="110"/>
  <c r="O437" i="110"/>
  <c r="M437" i="110"/>
  <c r="I437" i="110"/>
  <c r="M433" i="110"/>
  <c r="O433" i="110" s="1"/>
  <c r="I433" i="110"/>
  <c r="O429" i="110"/>
  <c r="M429" i="110"/>
  <c r="I429" i="110"/>
  <c r="M425" i="110"/>
  <c r="O425" i="110" s="1"/>
  <c r="I425" i="110"/>
  <c r="O421" i="110"/>
  <c r="M421" i="110"/>
  <c r="I421" i="110"/>
  <c r="M417" i="110"/>
  <c r="O417" i="110" s="1"/>
  <c r="I417" i="110"/>
  <c r="O413" i="110"/>
  <c r="M413" i="110"/>
  <c r="I413" i="110"/>
  <c r="M409" i="110"/>
  <c r="O409" i="110" s="1"/>
  <c r="I409" i="110"/>
  <c r="O405" i="110"/>
  <c r="M405" i="110"/>
  <c r="I405" i="110"/>
  <c r="M401" i="110"/>
  <c r="O401" i="110" s="1"/>
  <c r="I401" i="110"/>
  <c r="O397" i="110"/>
  <c r="M397" i="110"/>
  <c r="I397" i="110"/>
  <c r="M393" i="110"/>
  <c r="O393" i="110" s="1"/>
  <c r="I393" i="110"/>
  <c r="O389" i="110"/>
  <c r="M389" i="110"/>
  <c r="I389" i="110"/>
  <c r="M385" i="110"/>
  <c r="O385" i="110" s="1"/>
  <c r="I385" i="110"/>
  <c r="O381" i="110"/>
  <c r="M381" i="110"/>
  <c r="I381" i="110"/>
  <c r="M377" i="110"/>
  <c r="O377" i="110" s="1"/>
  <c r="I377" i="110"/>
  <c r="M376" i="110"/>
  <c r="L376" i="110"/>
  <c r="K376" i="110"/>
  <c r="J376" i="110"/>
  <c r="O372" i="110"/>
  <c r="M372" i="110"/>
  <c r="I372" i="110"/>
  <c r="M368" i="110"/>
  <c r="O368" i="110" s="1"/>
  <c r="I368" i="110"/>
  <c r="O364" i="110"/>
  <c r="M364" i="110"/>
  <c r="I364" i="110"/>
  <c r="M360" i="110"/>
  <c r="O360" i="110" s="1"/>
  <c r="I360" i="110"/>
  <c r="O356" i="110"/>
  <c r="M356" i="110"/>
  <c r="I356" i="110"/>
  <c r="M352" i="110"/>
  <c r="O352" i="110" s="1"/>
  <c r="I352" i="110"/>
  <c r="O348" i="110"/>
  <c r="M348" i="110"/>
  <c r="I348" i="110"/>
  <c r="M344" i="110"/>
  <c r="O344" i="110" s="1"/>
  <c r="I344" i="110"/>
  <c r="O340" i="110"/>
  <c r="M340" i="110"/>
  <c r="I340" i="110"/>
  <c r="M336" i="110"/>
  <c r="O336" i="110" s="1"/>
  <c r="I336" i="110"/>
  <c r="O332" i="110"/>
  <c r="M332" i="110"/>
  <c r="M331" i="110" s="1"/>
  <c r="I332" i="110"/>
  <c r="L331" i="110"/>
  <c r="K331" i="110"/>
  <c r="J331" i="110"/>
  <c r="M327" i="110"/>
  <c r="O327" i="110" s="1"/>
  <c r="I327" i="110"/>
  <c r="O323" i="110"/>
  <c r="M323" i="110"/>
  <c r="I323" i="110"/>
  <c r="M319" i="110"/>
  <c r="O319" i="110" s="1"/>
  <c r="I319" i="110"/>
  <c r="O315" i="110"/>
  <c r="M315" i="110"/>
  <c r="I315" i="110"/>
  <c r="M311" i="110"/>
  <c r="O311" i="110" s="1"/>
  <c r="I311" i="110"/>
  <c r="O307" i="110"/>
  <c r="M307" i="110"/>
  <c r="I307" i="110"/>
  <c r="M303" i="110"/>
  <c r="O303" i="110" s="1"/>
  <c r="I303" i="110"/>
  <c r="O299" i="110"/>
  <c r="M299" i="110"/>
  <c r="I299" i="110"/>
  <c r="M295" i="110"/>
  <c r="O295" i="110" s="1"/>
  <c r="I295" i="110"/>
  <c r="O291" i="110"/>
  <c r="M291" i="110"/>
  <c r="I291" i="110"/>
  <c r="M287" i="110"/>
  <c r="O287" i="110" s="1"/>
  <c r="I287" i="110"/>
  <c r="O283" i="110"/>
  <c r="M283" i="110"/>
  <c r="I283" i="110"/>
  <c r="M279" i="110"/>
  <c r="O279" i="110" s="1"/>
  <c r="I279" i="110"/>
  <c r="O275" i="110"/>
  <c r="M275" i="110"/>
  <c r="I275" i="110"/>
  <c r="M271" i="110"/>
  <c r="O271" i="110" s="1"/>
  <c r="I271" i="110"/>
  <c r="O267" i="110"/>
  <c r="M267" i="110"/>
  <c r="I267" i="110"/>
  <c r="M263" i="110"/>
  <c r="O263" i="110" s="1"/>
  <c r="I263" i="110"/>
  <c r="O259" i="110"/>
  <c r="M259" i="110"/>
  <c r="I259" i="110"/>
  <c r="M255" i="110"/>
  <c r="O255" i="110" s="1"/>
  <c r="I255" i="110"/>
  <c r="O251" i="110"/>
  <c r="M251" i="110"/>
  <c r="I251" i="110"/>
  <c r="M247" i="110"/>
  <c r="O247" i="110" s="1"/>
  <c r="I247" i="110"/>
  <c r="O243" i="110"/>
  <c r="M243" i="110"/>
  <c r="I243" i="110"/>
  <c r="M239" i="110"/>
  <c r="O239" i="110" s="1"/>
  <c r="I239" i="110"/>
  <c r="O235" i="110"/>
  <c r="M235" i="110"/>
  <c r="I235" i="110"/>
  <c r="M231" i="110"/>
  <c r="O231" i="110" s="1"/>
  <c r="I231" i="110"/>
  <c r="O227" i="110"/>
  <c r="M227" i="110"/>
  <c r="I227" i="110"/>
  <c r="L226" i="110"/>
  <c r="K226" i="110"/>
  <c r="J226" i="110"/>
  <c r="M222" i="110"/>
  <c r="M221" i="110" s="1"/>
  <c r="I222" i="110"/>
  <c r="L221" i="110"/>
  <c r="K221" i="110"/>
  <c r="J221" i="110"/>
  <c r="O217" i="110"/>
  <c r="M217" i="110"/>
  <c r="M216" i="110" s="1"/>
  <c r="I217" i="110"/>
  <c r="L216" i="110"/>
  <c r="K216" i="110"/>
  <c r="J216" i="110"/>
  <c r="J8" i="110" s="1"/>
  <c r="M212" i="110"/>
  <c r="O212" i="110" s="1"/>
  <c r="I212" i="110"/>
  <c r="O208" i="110"/>
  <c r="M208" i="110"/>
  <c r="I208" i="110"/>
  <c r="M204" i="110"/>
  <c r="O204" i="110" s="1"/>
  <c r="I204" i="110"/>
  <c r="O200" i="110"/>
  <c r="M200" i="110"/>
  <c r="I200" i="110"/>
  <c r="M196" i="110"/>
  <c r="O196" i="110" s="1"/>
  <c r="I196" i="110"/>
  <c r="O192" i="110"/>
  <c r="M192" i="110"/>
  <c r="I192" i="110"/>
  <c r="M188" i="110"/>
  <c r="O188" i="110" s="1"/>
  <c r="I188" i="110"/>
  <c r="O184" i="110"/>
  <c r="M184" i="110"/>
  <c r="I184" i="110"/>
  <c r="M180" i="110"/>
  <c r="O180" i="110" s="1"/>
  <c r="I180" i="110"/>
  <c r="O176" i="110"/>
  <c r="M176" i="110"/>
  <c r="I176" i="110"/>
  <c r="M172" i="110"/>
  <c r="O172" i="110" s="1"/>
  <c r="I172" i="110"/>
  <c r="O168" i="110"/>
  <c r="M168" i="110"/>
  <c r="I168" i="110"/>
  <c r="M164" i="110"/>
  <c r="O164" i="110" s="1"/>
  <c r="I164" i="110"/>
  <c r="M163" i="110"/>
  <c r="L163" i="110"/>
  <c r="K163" i="110"/>
  <c r="J163" i="110"/>
  <c r="O159" i="110"/>
  <c r="M159" i="110"/>
  <c r="I159" i="110"/>
  <c r="M155" i="110"/>
  <c r="O155" i="110" s="1"/>
  <c r="I155" i="110"/>
  <c r="O151" i="110"/>
  <c r="M151" i="110"/>
  <c r="I151" i="110"/>
  <c r="M147" i="110"/>
  <c r="O147" i="110" s="1"/>
  <c r="I147" i="110"/>
  <c r="O143" i="110"/>
  <c r="M143" i="110"/>
  <c r="I143" i="110"/>
  <c r="M139" i="110"/>
  <c r="O139" i="110" s="1"/>
  <c r="I139" i="110"/>
  <c r="O135" i="110"/>
  <c r="M135" i="110"/>
  <c r="I135" i="110"/>
  <c r="M131" i="110"/>
  <c r="O131" i="110" s="1"/>
  <c r="I131" i="110"/>
  <c r="O127" i="110"/>
  <c r="M127" i="110"/>
  <c r="I127" i="110"/>
  <c r="L126" i="110"/>
  <c r="L8" i="110" s="1"/>
  <c r="T7" i="110" s="1"/>
  <c r="K126" i="110"/>
  <c r="J126" i="110"/>
  <c r="M122" i="110"/>
  <c r="O122" i="110" s="1"/>
  <c r="I122" i="110"/>
  <c r="O118" i="110"/>
  <c r="M118" i="110"/>
  <c r="I118" i="110"/>
  <c r="M114" i="110"/>
  <c r="O114" i="110" s="1"/>
  <c r="I114" i="110"/>
  <c r="O110" i="110"/>
  <c r="M110" i="110"/>
  <c r="I110" i="110"/>
  <c r="M106" i="110"/>
  <c r="O106" i="110" s="1"/>
  <c r="I106" i="110"/>
  <c r="O102" i="110"/>
  <c r="M102" i="110"/>
  <c r="I102" i="110"/>
  <c r="M98" i="110"/>
  <c r="O98" i="110" s="1"/>
  <c r="I98" i="110"/>
  <c r="O94" i="110"/>
  <c r="M94" i="110"/>
  <c r="I94" i="110"/>
  <c r="M90" i="110"/>
  <c r="O90" i="110" s="1"/>
  <c r="I90" i="110"/>
  <c r="O86" i="110"/>
  <c r="M86" i="110"/>
  <c r="I86" i="110"/>
  <c r="M82" i="110"/>
  <c r="O82" i="110" s="1"/>
  <c r="I82" i="110"/>
  <c r="O78" i="110"/>
  <c r="M78" i="110"/>
  <c r="I78" i="110"/>
  <c r="M74" i="110"/>
  <c r="O74" i="110" s="1"/>
  <c r="I74" i="110"/>
  <c r="O70" i="110"/>
  <c r="M70" i="110"/>
  <c r="I70" i="110"/>
  <c r="M66" i="110"/>
  <c r="O66" i="110" s="1"/>
  <c r="I66" i="110"/>
  <c r="O62" i="110"/>
  <c r="M62" i="110"/>
  <c r="I62" i="110"/>
  <c r="M58" i="110"/>
  <c r="O58" i="110" s="1"/>
  <c r="I58" i="110"/>
  <c r="O54" i="110"/>
  <c r="M54" i="110"/>
  <c r="I54" i="110"/>
  <c r="M50" i="110"/>
  <c r="O50" i="110" s="1"/>
  <c r="I50" i="110"/>
  <c r="O46" i="110"/>
  <c r="M46" i="110"/>
  <c r="I46" i="110"/>
  <c r="M42" i="110"/>
  <c r="O42" i="110" s="1"/>
  <c r="I42" i="110"/>
  <c r="O38" i="110"/>
  <c r="M38" i="110"/>
  <c r="I38" i="110"/>
  <c r="M34" i="110"/>
  <c r="O34" i="110" s="1"/>
  <c r="I34" i="110"/>
  <c r="O30" i="110"/>
  <c r="M30" i="110"/>
  <c r="I30" i="110"/>
  <c r="M26" i="110"/>
  <c r="O26" i="110" s="1"/>
  <c r="I26" i="110"/>
  <c r="O22" i="110"/>
  <c r="M22" i="110"/>
  <c r="I22" i="110"/>
  <c r="M18" i="110"/>
  <c r="O18" i="110" s="1"/>
  <c r="I18" i="110"/>
  <c r="O14" i="110"/>
  <c r="M14" i="110"/>
  <c r="I14" i="110"/>
  <c r="M10" i="110"/>
  <c r="M9" i="110" s="1"/>
  <c r="I10" i="110"/>
  <c r="L9" i="110"/>
  <c r="K9" i="110"/>
  <c r="J9" i="110"/>
  <c r="K8" i="110"/>
  <c r="O1252" i="109"/>
  <c r="M1252" i="109"/>
  <c r="I1252" i="109"/>
  <c r="M1248" i="109"/>
  <c r="O1248" i="109" s="1"/>
  <c r="I1248" i="109"/>
  <c r="O1244" i="109"/>
  <c r="M1244" i="109"/>
  <c r="I1244" i="109"/>
  <c r="M1240" i="109"/>
  <c r="O1240" i="109" s="1"/>
  <c r="I1240" i="109"/>
  <c r="M1239" i="109"/>
  <c r="L1239" i="109"/>
  <c r="K1239" i="109"/>
  <c r="J1239" i="109"/>
  <c r="O1235" i="109"/>
  <c r="M1235" i="109"/>
  <c r="I1235" i="109"/>
  <c r="M1231" i="109"/>
  <c r="O1231" i="109" s="1"/>
  <c r="I1231" i="109"/>
  <c r="O1227" i="109"/>
  <c r="M1227" i="109"/>
  <c r="I1227" i="109"/>
  <c r="M1223" i="109"/>
  <c r="O1223" i="109" s="1"/>
  <c r="I1223" i="109"/>
  <c r="O1219" i="109"/>
  <c r="M1219" i="109"/>
  <c r="I1219" i="109"/>
  <c r="M1215" i="109"/>
  <c r="O1215" i="109" s="1"/>
  <c r="I1215" i="109"/>
  <c r="O1211" i="109"/>
  <c r="M1211" i="109"/>
  <c r="I1211" i="109"/>
  <c r="M1207" i="109"/>
  <c r="O1207" i="109" s="1"/>
  <c r="I1207" i="109"/>
  <c r="O1203" i="109"/>
  <c r="M1203" i="109"/>
  <c r="I1203" i="109"/>
  <c r="M1199" i="109"/>
  <c r="O1199" i="109" s="1"/>
  <c r="I1199" i="109"/>
  <c r="O1195" i="109"/>
  <c r="M1195" i="109"/>
  <c r="I1195" i="109"/>
  <c r="M1191" i="109"/>
  <c r="O1191" i="109" s="1"/>
  <c r="I1191" i="109"/>
  <c r="O1187" i="109"/>
  <c r="M1187" i="109"/>
  <c r="I1187" i="109"/>
  <c r="M1183" i="109"/>
  <c r="O1183" i="109" s="1"/>
  <c r="I1183" i="109"/>
  <c r="O1179" i="109"/>
  <c r="M1179" i="109"/>
  <c r="I1179" i="109"/>
  <c r="M1175" i="109"/>
  <c r="O1175" i="109" s="1"/>
  <c r="I1175" i="109"/>
  <c r="O1171" i="109"/>
  <c r="M1171" i="109"/>
  <c r="I1171" i="109"/>
  <c r="M1167" i="109"/>
  <c r="O1167" i="109" s="1"/>
  <c r="I1167" i="109"/>
  <c r="O1163" i="109"/>
  <c r="M1163" i="109"/>
  <c r="I1163" i="109"/>
  <c r="M1159" i="109"/>
  <c r="O1159" i="109" s="1"/>
  <c r="I1159" i="109"/>
  <c r="O1155" i="109"/>
  <c r="M1155" i="109"/>
  <c r="I1155" i="109"/>
  <c r="M1151" i="109"/>
  <c r="O1151" i="109" s="1"/>
  <c r="I1151" i="109"/>
  <c r="O1147" i="109"/>
  <c r="M1147" i="109"/>
  <c r="I1147" i="109"/>
  <c r="M1143" i="109"/>
  <c r="O1143" i="109" s="1"/>
  <c r="I1143" i="109"/>
  <c r="O1139" i="109"/>
  <c r="M1139" i="109"/>
  <c r="I1139" i="109"/>
  <c r="M1135" i="109"/>
  <c r="O1135" i="109" s="1"/>
  <c r="I1135" i="109"/>
  <c r="O1131" i="109"/>
  <c r="M1131" i="109"/>
  <c r="I1131" i="109"/>
  <c r="M1127" i="109"/>
  <c r="O1127" i="109" s="1"/>
  <c r="I1127" i="109"/>
  <c r="O1123" i="109"/>
  <c r="M1123" i="109"/>
  <c r="I1123" i="109"/>
  <c r="M1119" i="109"/>
  <c r="O1119" i="109" s="1"/>
  <c r="I1119" i="109"/>
  <c r="O1115" i="109"/>
  <c r="M1115" i="109"/>
  <c r="I1115" i="109"/>
  <c r="M1111" i="109"/>
  <c r="O1111" i="109" s="1"/>
  <c r="I1111" i="109"/>
  <c r="M1110" i="109"/>
  <c r="L1110" i="109"/>
  <c r="K1110" i="109"/>
  <c r="J1110" i="109"/>
  <c r="O1106" i="109"/>
  <c r="M1106" i="109"/>
  <c r="I1106" i="109"/>
  <c r="M1102" i="109"/>
  <c r="O1102" i="109" s="1"/>
  <c r="I1102" i="109"/>
  <c r="O1098" i="109"/>
  <c r="M1098" i="109"/>
  <c r="I1098" i="109"/>
  <c r="M1094" i="109"/>
  <c r="O1094" i="109" s="1"/>
  <c r="I1094" i="109"/>
  <c r="O1090" i="109"/>
  <c r="M1090" i="109"/>
  <c r="I1090" i="109"/>
  <c r="M1086" i="109"/>
  <c r="M1085" i="109" s="1"/>
  <c r="I1086" i="109"/>
  <c r="L1085" i="109"/>
  <c r="K1085" i="109"/>
  <c r="J1085" i="109"/>
  <c r="O1081" i="109"/>
  <c r="M1081" i="109"/>
  <c r="I1081" i="109"/>
  <c r="M1080" i="109"/>
  <c r="L1080" i="109"/>
  <c r="K1080" i="109"/>
  <c r="J1080" i="109"/>
  <c r="M1076" i="109"/>
  <c r="O1076" i="109" s="1"/>
  <c r="I1076" i="109"/>
  <c r="O1072" i="109"/>
  <c r="M1072" i="109"/>
  <c r="I1072" i="109"/>
  <c r="M1068" i="109"/>
  <c r="O1068" i="109" s="1"/>
  <c r="I1068" i="109"/>
  <c r="O1064" i="109"/>
  <c r="M1064" i="109"/>
  <c r="I1064" i="109"/>
  <c r="M1060" i="109"/>
  <c r="O1060" i="109" s="1"/>
  <c r="I1060" i="109"/>
  <c r="O1056" i="109"/>
  <c r="M1056" i="109"/>
  <c r="I1056" i="109"/>
  <c r="M1052" i="109"/>
  <c r="O1052" i="109" s="1"/>
  <c r="I1052" i="109"/>
  <c r="O1048" i="109"/>
  <c r="M1048" i="109"/>
  <c r="I1048" i="109"/>
  <c r="M1044" i="109"/>
  <c r="O1044" i="109" s="1"/>
  <c r="I1044" i="109"/>
  <c r="O1040" i="109"/>
  <c r="M1040" i="109"/>
  <c r="I1040" i="109"/>
  <c r="M1036" i="109"/>
  <c r="O1036" i="109" s="1"/>
  <c r="I1036" i="109"/>
  <c r="O1032" i="109"/>
  <c r="M1032" i="109"/>
  <c r="I1032" i="109"/>
  <c r="M1028" i="109"/>
  <c r="O1028" i="109" s="1"/>
  <c r="I1028" i="109"/>
  <c r="O1024" i="109"/>
  <c r="M1024" i="109"/>
  <c r="I1024" i="109"/>
  <c r="M1020" i="109"/>
  <c r="O1020" i="109" s="1"/>
  <c r="I1020" i="109"/>
  <c r="O1016" i="109"/>
  <c r="M1016" i="109"/>
  <c r="I1016" i="109"/>
  <c r="M1012" i="109"/>
  <c r="O1012" i="109" s="1"/>
  <c r="I1012" i="109"/>
  <c r="O1008" i="109"/>
  <c r="M1008" i="109"/>
  <c r="I1008" i="109"/>
  <c r="M1004" i="109"/>
  <c r="O1004" i="109" s="1"/>
  <c r="I1004" i="109"/>
  <c r="O1000" i="109"/>
  <c r="M1000" i="109"/>
  <c r="I1000" i="109"/>
  <c r="M996" i="109"/>
  <c r="O996" i="109" s="1"/>
  <c r="I996" i="109"/>
  <c r="O992" i="109"/>
  <c r="M992" i="109"/>
  <c r="I992" i="109"/>
  <c r="M988" i="109"/>
  <c r="O988" i="109" s="1"/>
  <c r="I988" i="109"/>
  <c r="O984" i="109"/>
  <c r="M984" i="109"/>
  <c r="I984" i="109"/>
  <c r="M980" i="109"/>
  <c r="O980" i="109" s="1"/>
  <c r="I980" i="109"/>
  <c r="O976" i="109"/>
  <c r="M976" i="109"/>
  <c r="I976" i="109"/>
  <c r="M972" i="109"/>
  <c r="M971" i="109" s="1"/>
  <c r="I972" i="109"/>
  <c r="L971" i="109"/>
  <c r="K971" i="109"/>
  <c r="J971" i="109"/>
  <c r="O967" i="109"/>
  <c r="M967" i="109"/>
  <c r="I967" i="109"/>
  <c r="M966" i="109"/>
  <c r="L966" i="109"/>
  <c r="K966" i="109"/>
  <c r="J966" i="109"/>
  <c r="M962" i="109"/>
  <c r="O962" i="109" s="1"/>
  <c r="I962" i="109"/>
  <c r="O958" i="109"/>
  <c r="M958" i="109"/>
  <c r="I958" i="109"/>
  <c r="M954" i="109"/>
  <c r="M949" i="109" s="1"/>
  <c r="I954" i="109"/>
  <c r="O950" i="109"/>
  <c r="M950" i="109"/>
  <c r="I950" i="109"/>
  <c r="L949" i="109"/>
  <c r="K949" i="109"/>
  <c r="J949" i="109"/>
  <c r="M945" i="109"/>
  <c r="O945" i="109" s="1"/>
  <c r="I945" i="109"/>
  <c r="O941" i="109"/>
  <c r="M941" i="109"/>
  <c r="I941" i="109"/>
  <c r="M937" i="109"/>
  <c r="O937" i="109" s="1"/>
  <c r="I937" i="109"/>
  <c r="O933" i="109"/>
  <c r="M933" i="109"/>
  <c r="I933" i="109"/>
  <c r="M929" i="109"/>
  <c r="O929" i="109" s="1"/>
  <c r="I929" i="109"/>
  <c r="O925" i="109"/>
  <c r="M925" i="109"/>
  <c r="I925" i="109"/>
  <c r="M921" i="109"/>
  <c r="M920" i="109" s="1"/>
  <c r="I921" i="109"/>
  <c r="L920" i="109"/>
  <c r="K920" i="109"/>
  <c r="J920" i="109"/>
  <c r="O916" i="109"/>
  <c r="M916" i="109"/>
  <c r="I916" i="109"/>
  <c r="M912" i="109"/>
  <c r="O912" i="109" s="1"/>
  <c r="I912" i="109"/>
  <c r="O908" i="109"/>
  <c r="M908" i="109"/>
  <c r="I908" i="109"/>
  <c r="M904" i="109"/>
  <c r="O904" i="109" s="1"/>
  <c r="I904" i="109"/>
  <c r="O900" i="109"/>
  <c r="M900" i="109"/>
  <c r="I900" i="109"/>
  <c r="M896" i="109"/>
  <c r="O896" i="109" s="1"/>
  <c r="I896" i="109"/>
  <c r="M895" i="109"/>
  <c r="L895" i="109"/>
  <c r="K895" i="109"/>
  <c r="J895" i="109"/>
  <c r="O891" i="109"/>
  <c r="M891" i="109"/>
  <c r="I891" i="109"/>
  <c r="M887" i="109"/>
  <c r="O887" i="109" s="1"/>
  <c r="I887" i="109"/>
  <c r="O883" i="109"/>
  <c r="M883" i="109"/>
  <c r="I883" i="109"/>
  <c r="M879" i="109"/>
  <c r="O879" i="109" s="1"/>
  <c r="I879" i="109"/>
  <c r="O875" i="109"/>
  <c r="M875" i="109"/>
  <c r="I875" i="109"/>
  <c r="M871" i="109"/>
  <c r="O871" i="109" s="1"/>
  <c r="I871" i="109"/>
  <c r="O867" i="109"/>
  <c r="M867" i="109"/>
  <c r="M866" i="109" s="1"/>
  <c r="I867" i="109"/>
  <c r="L866" i="109"/>
  <c r="K866" i="109"/>
  <c r="J866" i="109"/>
  <c r="M862" i="109"/>
  <c r="O862" i="109" s="1"/>
  <c r="I862" i="109"/>
  <c r="O858" i="109"/>
  <c r="M858" i="109"/>
  <c r="I858" i="109"/>
  <c r="M854" i="109"/>
  <c r="O854" i="109" s="1"/>
  <c r="I854" i="109"/>
  <c r="O850" i="109"/>
  <c r="M850" i="109"/>
  <c r="I850" i="109"/>
  <c r="M846" i="109"/>
  <c r="O846" i="109" s="1"/>
  <c r="I846" i="109"/>
  <c r="O842" i="109"/>
  <c r="M842" i="109"/>
  <c r="I842" i="109"/>
  <c r="M838" i="109"/>
  <c r="M837" i="109" s="1"/>
  <c r="I838" i="109"/>
  <c r="L837" i="109"/>
  <c r="K837" i="109"/>
  <c r="J837" i="109"/>
  <c r="O833" i="109"/>
  <c r="M833" i="109"/>
  <c r="I833" i="109"/>
  <c r="M829" i="109"/>
  <c r="O829" i="109" s="1"/>
  <c r="I829" i="109"/>
  <c r="O825" i="109"/>
  <c r="M825" i="109"/>
  <c r="I825" i="109"/>
  <c r="M821" i="109"/>
  <c r="O821" i="109" s="1"/>
  <c r="I821" i="109"/>
  <c r="O817" i="109"/>
  <c r="M817" i="109"/>
  <c r="I817" i="109"/>
  <c r="M813" i="109"/>
  <c r="O813" i="109" s="1"/>
  <c r="I813" i="109"/>
  <c r="O809" i="109"/>
  <c r="M809" i="109"/>
  <c r="I809" i="109"/>
  <c r="M805" i="109"/>
  <c r="O805" i="109" s="1"/>
  <c r="I805" i="109"/>
  <c r="O801" i="109"/>
  <c r="M801" i="109"/>
  <c r="I801" i="109"/>
  <c r="M797" i="109"/>
  <c r="O797" i="109" s="1"/>
  <c r="I797" i="109"/>
  <c r="O793" i="109"/>
  <c r="M793" i="109"/>
  <c r="I793" i="109"/>
  <c r="M789" i="109"/>
  <c r="O789" i="109" s="1"/>
  <c r="I789" i="109"/>
  <c r="O785" i="109"/>
  <c r="M785" i="109"/>
  <c r="I785" i="109"/>
  <c r="M781" i="109"/>
  <c r="O781" i="109" s="1"/>
  <c r="I781" i="109"/>
  <c r="M780" i="109"/>
  <c r="L780" i="109"/>
  <c r="K780" i="109"/>
  <c r="J780" i="109"/>
  <c r="O776" i="109"/>
  <c r="M776" i="109"/>
  <c r="I776" i="109"/>
  <c r="M772" i="109"/>
  <c r="O772" i="109" s="1"/>
  <c r="I772" i="109"/>
  <c r="O768" i="109"/>
  <c r="M768" i="109"/>
  <c r="I768" i="109"/>
  <c r="M764" i="109"/>
  <c r="O764" i="109" s="1"/>
  <c r="I764" i="109"/>
  <c r="O760" i="109"/>
  <c r="M760" i="109"/>
  <c r="I760" i="109"/>
  <c r="M756" i="109"/>
  <c r="O756" i="109" s="1"/>
  <c r="I756" i="109"/>
  <c r="O752" i="109"/>
  <c r="M752" i="109"/>
  <c r="I752" i="109"/>
  <c r="M748" i="109"/>
  <c r="O748" i="109" s="1"/>
  <c r="I748" i="109"/>
  <c r="O744" i="109"/>
  <c r="M744" i="109"/>
  <c r="I744" i="109"/>
  <c r="M740" i="109"/>
  <c r="O740" i="109" s="1"/>
  <c r="I740" i="109"/>
  <c r="O736" i="109"/>
  <c r="M736" i="109"/>
  <c r="I736" i="109"/>
  <c r="M732" i="109"/>
  <c r="O732" i="109" s="1"/>
  <c r="I732" i="109"/>
  <c r="O728" i="109"/>
  <c r="M728" i="109"/>
  <c r="I728" i="109"/>
  <c r="M724" i="109"/>
  <c r="O724" i="109" s="1"/>
  <c r="I724" i="109"/>
  <c r="O720" i="109"/>
  <c r="M720" i="109"/>
  <c r="I720" i="109"/>
  <c r="M716" i="109"/>
  <c r="O716" i="109" s="1"/>
  <c r="I716" i="109"/>
  <c r="O712" i="109"/>
  <c r="M712" i="109"/>
  <c r="I712" i="109"/>
  <c r="M708" i="109"/>
  <c r="O708" i="109" s="1"/>
  <c r="I708" i="109"/>
  <c r="O704" i="109"/>
  <c r="M704" i="109"/>
  <c r="I704" i="109"/>
  <c r="M700" i="109"/>
  <c r="O700" i="109" s="1"/>
  <c r="I700" i="109"/>
  <c r="O696" i="109"/>
  <c r="M696" i="109"/>
  <c r="I696" i="109"/>
  <c r="M692" i="109"/>
  <c r="O692" i="109" s="1"/>
  <c r="I692" i="109"/>
  <c r="O688" i="109"/>
  <c r="M688" i="109"/>
  <c r="I688" i="109"/>
  <c r="M684" i="109"/>
  <c r="O684" i="109" s="1"/>
  <c r="I684" i="109"/>
  <c r="O680" i="109"/>
  <c r="M680" i="109"/>
  <c r="I680" i="109"/>
  <c r="M676" i="109"/>
  <c r="O676" i="109" s="1"/>
  <c r="I676" i="109"/>
  <c r="O672" i="109"/>
  <c r="M672" i="109"/>
  <c r="I672" i="109"/>
  <c r="M668" i="109"/>
  <c r="O668" i="109" s="1"/>
  <c r="I668" i="109"/>
  <c r="O664" i="109"/>
  <c r="M664" i="109"/>
  <c r="I664" i="109"/>
  <c r="M660" i="109"/>
  <c r="M659" i="109" s="1"/>
  <c r="I660" i="109"/>
  <c r="L659" i="109"/>
  <c r="K659" i="109"/>
  <c r="J659" i="109"/>
  <c r="O655" i="109"/>
  <c r="M655" i="109"/>
  <c r="I655" i="109"/>
  <c r="M651" i="109"/>
  <c r="O651" i="109" s="1"/>
  <c r="I651" i="109"/>
  <c r="O647" i="109"/>
  <c r="M647" i="109"/>
  <c r="I647" i="109"/>
  <c r="M643" i="109"/>
  <c r="M642" i="109" s="1"/>
  <c r="I643" i="109"/>
  <c r="L642" i="109"/>
  <c r="K642" i="109"/>
  <c r="J642" i="109"/>
  <c r="O638" i="109"/>
  <c r="M638" i="109"/>
  <c r="I638" i="109"/>
  <c r="M634" i="109"/>
  <c r="O634" i="109" s="1"/>
  <c r="I634" i="109"/>
  <c r="O630" i="109"/>
  <c r="M630" i="109"/>
  <c r="I630" i="109"/>
  <c r="M626" i="109"/>
  <c r="O626" i="109" s="1"/>
  <c r="I626" i="109"/>
  <c r="O622" i="109"/>
  <c r="M622" i="109"/>
  <c r="M621" i="109" s="1"/>
  <c r="I622" i="109"/>
  <c r="L621" i="109"/>
  <c r="K621" i="109"/>
  <c r="J621" i="109"/>
  <c r="M617" i="109"/>
  <c r="O617" i="109" s="1"/>
  <c r="I617" i="109"/>
  <c r="O613" i="109"/>
  <c r="M613" i="109"/>
  <c r="I613" i="109"/>
  <c r="L612" i="109"/>
  <c r="K612" i="109"/>
  <c r="J612" i="109"/>
  <c r="M608" i="109"/>
  <c r="O608" i="109" s="1"/>
  <c r="I608" i="109"/>
  <c r="O604" i="109"/>
  <c r="M604" i="109"/>
  <c r="I604" i="109"/>
  <c r="M600" i="109"/>
  <c r="O600" i="109" s="1"/>
  <c r="I600" i="109"/>
  <c r="O596" i="109"/>
  <c r="M596" i="109"/>
  <c r="I596" i="109"/>
  <c r="M592" i="109"/>
  <c r="O592" i="109" s="1"/>
  <c r="I592" i="109"/>
  <c r="O588" i="109"/>
  <c r="M588" i="109"/>
  <c r="I588" i="109"/>
  <c r="M584" i="109"/>
  <c r="O584" i="109" s="1"/>
  <c r="I584" i="109"/>
  <c r="O580" i="109"/>
  <c r="M580" i="109"/>
  <c r="I580" i="109"/>
  <c r="M576" i="109"/>
  <c r="O576" i="109" s="1"/>
  <c r="I576" i="109"/>
  <c r="O572" i="109"/>
  <c r="M572" i="109"/>
  <c r="I572" i="109"/>
  <c r="M568" i="109"/>
  <c r="O568" i="109" s="1"/>
  <c r="I568" i="109"/>
  <c r="O564" i="109"/>
  <c r="M564" i="109"/>
  <c r="I564" i="109"/>
  <c r="M560" i="109"/>
  <c r="O560" i="109" s="1"/>
  <c r="I560" i="109"/>
  <c r="O556" i="109"/>
  <c r="M556" i="109"/>
  <c r="I556" i="109"/>
  <c r="M552" i="109"/>
  <c r="O552" i="109" s="1"/>
  <c r="I552" i="109"/>
  <c r="M551" i="109"/>
  <c r="L551" i="109"/>
  <c r="K551" i="109"/>
  <c r="J551" i="109"/>
  <c r="O547" i="109"/>
  <c r="M547" i="109"/>
  <c r="I547" i="109"/>
  <c r="M543" i="109"/>
  <c r="O543" i="109" s="1"/>
  <c r="I543" i="109"/>
  <c r="O539" i="109"/>
  <c r="M539" i="109"/>
  <c r="I539" i="109"/>
  <c r="M535" i="109"/>
  <c r="O535" i="109" s="1"/>
  <c r="I535" i="109"/>
  <c r="O531" i="109"/>
  <c r="M531" i="109"/>
  <c r="I531" i="109"/>
  <c r="M527" i="109"/>
  <c r="O527" i="109" s="1"/>
  <c r="I527" i="109"/>
  <c r="O523" i="109"/>
  <c r="M523" i="109"/>
  <c r="M522" i="109" s="1"/>
  <c r="I523" i="109"/>
  <c r="L522" i="109"/>
  <c r="K522" i="109"/>
  <c r="J522" i="109"/>
  <c r="J8" i="109" s="1"/>
  <c r="M518" i="109"/>
  <c r="O518" i="109" s="1"/>
  <c r="I518" i="109"/>
  <c r="O514" i="109"/>
  <c r="M514" i="109"/>
  <c r="I514" i="109"/>
  <c r="M510" i="109"/>
  <c r="O510" i="109" s="1"/>
  <c r="I510" i="109"/>
  <c r="O506" i="109"/>
  <c r="M506" i="109"/>
  <c r="I506" i="109"/>
  <c r="M502" i="109"/>
  <c r="O502" i="109" s="1"/>
  <c r="I502" i="109"/>
  <c r="O498" i="109"/>
  <c r="M498" i="109"/>
  <c r="I498" i="109"/>
  <c r="M494" i="109"/>
  <c r="O494" i="109" s="1"/>
  <c r="I494" i="109"/>
  <c r="O490" i="109"/>
  <c r="M490" i="109"/>
  <c r="I490" i="109"/>
  <c r="M486" i="109"/>
  <c r="O486" i="109" s="1"/>
  <c r="I486" i="109"/>
  <c r="O482" i="109"/>
  <c r="M482" i="109"/>
  <c r="I482" i="109"/>
  <c r="M478" i="109"/>
  <c r="M477" i="109" s="1"/>
  <c r="I478" i="109"/>
  <c r="L477" i="109"/>
  <c r="K477" i="109"/>
  <c r="J477" i="109"/>
  <c r="O473" i="109"/>
  <c r="M473" i="109"/>
  <c r="I473" i="109"/>
  <c r="M469" i="109"/>
  <c r="O469" i="109" s="1"/>
  <c r="I469" i="109"/>
  <c r="O465" i="109"/>
  <c r="M465" i="109"/>
  <c r="I465" i="109"/>
  <c r="M461" i="109"/>
  <c r="O461" i="109" s="1"/>
  <c r="I461" i="109"/>
  <c r="O457" i="109"/>
  <c r="M457" i="109"/>
  <c r="I457" i="109"/>
  <c r="M453" i="109"/>
  <c r="O453" i="109" s="1"/>
  <c r="I453" i="109"/>
  <c r="O449" i="109"/>
  <c r="M449" i="109"/>
  <c r="I449" i="109"/>
  <c r="M445" i="109"/>
  <c r="O445" i="109" s="1"/>
  <c r="I445" i="109"/>
  <c r="O441" i="109"/>
  <c r="M441" i="109"/>
  <c r="I441" i="109"/>
  <c r="M437" i="109"/>
  <c r="O437" i="109" s="1"/>
  <c r="I437" i="109"/>
  <c r="O433" i="109"/>
  <c r="M433" i="109"/>
  <c r="I433" i="109"/>
  <c r="M429" i="109"/>
  <c r="O429" i="109" s="1"/>
  <c r="I429" i="109"/>
  <c r="O425" i="109"/>
  <c r="M425" i="109"/>
  <c r="I425" i="109"/>
  <c r="M421" i="109"/>
  <c r="O421" i="109" s="1"/>
  <c r="I421" i="109"/>
  <c r="O417" i="109"/>
  <c r="M417" i="109"/>
  <c r="I417" i="109"/>
  <c r="M413" i="109"/>
  <c r="O413" i="109" s="1"/>
  <c r="I413" i="109"/>
  <c r="O409" i="109"/>
  <c r="M409" i="109"/>
  <c r="I409" i="109"/>
  <c r="M405" i="109"/>
  <c r="O405" i="109" s="1"/>
  <c r="I405" i="109"/>
  <c r="O401" i="109"/>
  <c r="M401" i="109"/>
  <c r="I401" i="109"/>
  <c r="M397" i="109"/>
  <c r="M396" i="109" s="1"/>
  <c r="I397" i="109"/>
  <c r="L396" i="109"/>
  <c r="K396" i="109"/>
  <c r="J396" i="109"/>
  <c r="O392" i="109"/>
  <c r="M392" i="109"/>
  <c r="I392" i="109"/>
  <c r="M388" i="109"/>
  <c r="O388" i="109" s="1"/>
  <c r="I388" i="109"/>
  <c r="O384" i="109"/>
  <c r="M384" i="109"/>
  <c r="I384" i="109"/>
  <c r="M380" i="109"/>
  <c r="O380" i="109" s="1"/>
  <c r="I380" i="109"/>
  <c r="O376" i="109"/>
  <c r="M376" i="109"/>
  <c r="I376" i="109"/>
  <c r="M372" i="109"/>
  <c r="O372" i="109" s="1"/>
  <c r="I372" i="109"/>
  <c r="O368" i="109"/>
  <c r="M368" i="109"/>
  <c r="I368" i="109"/>
  <c r="M364" i="109"/>
  <c r="O364" i="109" s="1"/>
  <c r="I364" i="109"/>
  <c r="O360" i="109"/>
  <c r="M360" i="109"/>
  <c r="I360" i="109"/>
  <c r="M356" i="109"/>
  <c r="O356" i="109" s="1"/>
  <c r="I356" i="109"/>
  <c r="O352" i="109"/>
  <c r="M352" i="109"/>
  <c r="I352" i="109"/>
  <c r="M348" i="109"/>
  <c r="M347" i="109" s="1"/>
  <c r="I348" i="109"/>
  <c r="L347" i="109"/>
  <c r="K347" i="109"/>
  <c r="J347" i="109"/>
  <c r="O343" i="109"/>
  <c r="M343" i="109"/>
  <c r="I343" i="109"/>
  <c r="M339" i="109"/>
  <c r="O339" i="109" s="1"/>
  <c r="I339" i="109"/>
  <c r="O335" i="109"/>
  <c r="M335" i="109"/>
  <c r="I335" i="109"/>
  <c r="M331" i="109"/>
  <c r="O331" i="109" s="1"/>
  <c r="I331" i="109"/>
  <c r="O327" i="109"/>
  <c r="M327" i="109"/>
  <c r="I327" i="109"/>
  <c r="M323" i="109"/>
  <c r="O323" i="109" s="1"/>
  <c r="I323" i="109"/>
  <c r="O319" i="109"/>
  <c r="M319" i="109"/>
  <c r="I319" i="109"/>
  <c r="M315" i="109"/>
  <c r="O315" i="109" s="1"/>
  <c r="I315" i="109"/>
  <c r="O311" i="109"/>
  <c r="M311" i="109"/>
  <c r="I311" i="109"/>
  <c r="M307" i="109"/>
  <c r="O307" i="109" s="1"/>
  <c r="I307" i="109"/>
  <c r="O303" i="109"/>
  <c r="M303" i="109"/>
  <c r="I303" i="109"/>
  <c r="M299" i="109"/>
  <c r="O299" i="109" s="1"/>
  <c r="I299" i="109"/>
  <c r="O295" i="109"/>
  <c r="M295" i="109"/>
  <c r="I295" i="109"/>
  <c r="M291" i="109"/>
  <c r="O291" i="109" s="1"/>
  <c r="I291" i="109"/>
  <c r="O287" i="109"/>
  <c r="M287" i="109"/>
  <c r="I287" i="109"/>
  <c r="M283" i="109"/>
  <c r="O283" i="109" s="1"/>
  <c r="I283" i="109"/>
  <c r="O279" i="109"/>
  <c r="M279" i="109"/>
  <c r="I279" i="109"/>
  <c r="M275" i="109"/>
  <c r="O275" i="109" s="1"/>
  <c r="I275" i="109"/>
  <c r="O271" i="109"/>
  <c r="M271" i="109"/>
  <c r="I271" i="109"/>
  <c r="M267" i="109"/>
  <c r="O267" i="109" s="1"/>
  <c r="I267" i="109"/>
  <c r="O263" i="109"/>
  <c r="M263" i="109"/>
  <c r="I263" i="109"/>
  <c r="M259" i="109"/>
  <c r="O259" i="109" s="1"/>
  <c r="I259" i="109"/>
  <c r="O255" i="109"/>
  <c r="M255" i="109"/>
  <c r="I255" i="109"/>
  <c r="M251" i="109"/>
  <c r="O251" i="109" s="1"/>
  <c r="I251" i="109"/>
  <c r="O247" i="109"/>
  <c r="M247" i="109"/>
  <c r="I247" i="109"/>
  <c r="M243" i="109"/>
  <c r="O243" i="109" s="1"/>
  <c r="I243" i="109"/>
  <c r="O239" i="109"/>
  <c r="M239" i="109"/>
  <c r="I239" i="109"/>
  <c r="M235" i="109"/>
  <c r="O235" i="109" s="1"/>
  <c r="I235" i="109"/>
  <c r="O231" i="109"/>
  <c r="M231" i="109"/>
  <c r="I231" i="109"/>
  <c r="M227" i="109"/>
  <c r="O227" i="109" s="1"/>
  <c r="I227" i="109"/>
  <c r="O223" i="109"/>
  <c r="M223" i="109"/>
  <c r="I223" i="109"/>
  <c r="L222" i="109"/>
  <c r="K222" i="109"/>
  <c r="J222" i="109"/>
  <c r="M218" i="109"/>
  <c r="O218" i="109" s="1"/>
  <c r="I218" i="109"/>
  <c r="O214" i="109"/>
  <c r="M214" i="109"/>
  <c r="I214" i="109"/>
  <c r="M210" i="109"/>
  <c r="O210" i="109" s="1"/>
  <c r="I210" i="109"/>
  <c r="M209" i="109"/>
  <c r="L209" i="109"/>
  <c r="K209" i="109"/>
  <c r="J209" i="109"/>
  <c r="O205" i="109"/>
  <c r="M205" i="109"/>
  <c r="I205" i="109"/>
  <c r="M204" i="109"/>
  <c r="L204" i="109"/>
  <c r="K204" i="109"/>
  <c r="J204" i="109"/>
  <c r="M200" i="109"/>
  <c r="O200" i="109" s="1"/>
  <c r="I200" i="109"/>
  <c r="O196" i="109"/>
  <c r="M196" i="109"/>
  <c r="I196" i="109"/>
  <c r="M192" i="109"/>
  <c r="O192" i="109" s="1"/>
  <c r="I192" i="109"/>
  <c r="O188" i="109"/>
  <c r="M188" i="109"/>
  <c r="I188" i="109"/>
  <c r="M184" i="109"/>
  <c r="O184" i="109" s="1"/>
  <c r="I184" i="109"/>
  <c r="O180" i="109"/>
  <c r="M180" i="109"/>
  <c r="I180" i="109"/>
  <c r="M176" i="109"/>
  <c r="O176" i="109" s="1"/>
  <c r="I176" i="109"/>
  <c r="O172" i="109"/>
  <c r="M172" i="109"/>
  <c r="I172" i="109"/>
  <c r="M168" i="109"/>
  <c r="O168" i="109" s="1"/>
  <c r="I168" i="109"/>
  <c r="O164" i="109"/>
  <c r="M164" i="109"/>
  <c r="I164" i="109"/>
  <c r="M160" i="109"/>
  <c r="O160" i="109" s="1"/>
  <c r="I160" i="109"/>
  <c r="O156" i="109"/>
  <c r="M156" i="109"/>
  <c r="I156" i="109"/>
  <c r="M152" i="109"/>
  <c r="O152" i="109" s="1"/>
  <c r="I152" i="109"/>
  <c r="O148" i="109"/>
  <c r="M148" i="109"/>
  <c r="I148" i="109"/>
  <c r="M144" i="109"/>
  <c r="O144" i="109" s="1"/>
  <c r="I144" i="109"/>
  <c r="M143" i="109"/>
  <c r="L143" i="109"/>
  <c r="K143" i="109"/>
  <c r="J143" i="109"/>
  <c r="O139" i="109"/>
  <c r="M139" i="109"/>
  <c r="I139" i="109"/>
  <c r="M135" i="109"/>
  <c r="O135" i="109" s="1"/>
  <c r="I135" i="109"/>
  <c r="O131" i="109"/>
  <c r="M131" i="109"/>
  <c r="I131" i="109"/>
  <c r="M127" i="109"/>
  <c r="O127" i="109" s="1"/>
  <c r="I127" i="109"/>
  <c r="O123" i="109"/>
  <c r="M123" i="109"/>
  <c r="I123" i="109"/>
  <c r="M119" i="109"/>
  <c r="O119" i="109" s="1"/>
  <c r="I119" i="109"/>
  <c r="O115" i="109"/>
  <c r="M115" i="109"/>
  <c r="I115" i="109"/>
  <c r="M111" i="109"/>
  <c r="O111" i="109" s="1"/>
  <c r="I111" i="109"/>
  <c r="O107" i="109"/>
  <c r="M107" i="109"/>
  <c r="I107" i="109"/>
  <c r="M103" i="109"/>
  <c r="M102" i="109" s="1"/>
  <c r="I103" i="109"/>
  <c r="L102" i="109"/>
  <c r="K102" i="109"/>
  <c r="K8" i="109" s="1"/>
  <c r="J102" i="109"/>
  <c r="O98" i="109"/>
  <c r="M98" i="109"/>
  <c r="I98" i="109"/>
  <c r="M94" i="109"/>
  <c r="O94" i="109" s="1"/>
  <c r="I94" i="109"/>
  <c r="O90" i="109"/>
  <c r="M90" i="109"/>
  <c r="I90" i="109"/>
  <c r="M86" i="109"/>
  <c r="O86" i="109" s="1"/>
  <c r="I86" i="109"/>
  <c r="O82" i="109"/>
  <c r="M82" i="109"/>
  <c r="I82" i="109"/>
  <c r="M78" i="109"/>
  <c r="O78" i="109" s="1"/>
  <c r="I78" i="109"/>
  <c r="O74" i="109"/>
  <c r="M74" i="109"/>
  <c r="I74" i="109"/>
  <c r="M70" i="109"/>
  <c r="O70" i="109" s="1"/>
  <c r="I70" i="109"/>
  <c r="O66" i="109"/>
  <c r="M66" i="109"/>
  <c r="I66" i="109"/>
  <c r="M62" i="109"/>
  <c r="O62" i="109" s="1"/>
  <c r="I62" i="109"/>
  <c r="O58" i="109"/>
  <c r="M58" i="109"/>
  <c r="I58" i="109"/>
  <c r="M54" i="109"/>
  <c r="O54" i="109" s="1"/>
  <c r="I54" i="109"/>
  <c r="O50" i="109"/>
  <c r="M50" i="109"/>
  <c r="I50" i="109"/>
  <c r="M46" i="109"/>
  <c r="O46" i="109" s="1"/>
  <c r="I46" i="109"/>
  <c r="O42" i="109"/>
  <c r="M42" i="109"/>
  <c r="I42" i="109"/>
  <c r="M38" i="109"/>
  <c r="O38" i="109" s="1"/>
  <c r="I38" i="109"/>
  <c r="O34" i="109"/>
  <c r="M34" i="109"/>
  <c r="I34" i="109"/>
  <c r="M30" i="109"/>
  <c r="O30" i="109" s="1"/>
  <c r="I30" i="109"/>
  <c r="O26" i="109"/>
  <c r="M26" i="109"/>
  <c r="I26" i="109"/>
  <c r="M22" i="109"/>
  <c r="O22" i="109" s="1"/>
  <c r="I22" i="109"/>
  <c r="O18" i="109"/>
  <c r="M18" i="109"/>
  <c r="I18" i="109"/>
  <c r="M14" i="109"/>
  <c r="O14" i="109" s="1"/>
  <c r="I14" i="109"/>
  <c r="O10" i="109"/>
  <c r="M10" i="109"/>
  <c r="M9" i="109" s="1"/>
  <c r="I10" i="109"/>
  <c r="L9" i="109"/>
  <c r="K9" i="109"/>
  <c r="J9" i="109"/>
  <c r="L8" i="109"/>
  <c r="T7" i="109" s="1"/>
  <c r="M1567" i="108"/>
  <c r="O1567" i="108" s="1"/>
  <c r="I1567" i="108"/>
  <c r="O1563" i="108"/>
  <c r="M1563" i="108"/>
  <c r="I1563" i="108"/>
  <c r="M1559" i="108"/>
  <c r="O1559" i="108" s="1"/>
  <c r="I1559" i="108"/>
  <c r="O1555" i="108"/>
  <c r="M1555" i="108"/>
  <c r="I1555" i="108"/>
  <c r="M1551" i="108"/>
  <c r="O1551" i="108" s="1"/>
  <c r="I1551" i="108"/>
  <c r="M1550" i="108"/>
  <c r="L1550" i="108"/>
  <c r="K1550" i="108"/>
  <c r="J1550" i="108"/>
  <c r="O1546" i="108"/>
  <c r="M1546" i="108"/>
  <c r="I1546" i="108"/>
  <c r="M1542" i="108"/>
  <c r="O1542" i="108" s="1"/>
  <c r="I1542" i="108"/>
  <c r="O1538" i="108"/>
  <c r="M1538" i="108"/>
  <c r="I1538" i="108"/>
  <c r="M1534" i="108"/>
  <c r="O1534" i="108" s="1"/>
  <c r="I1534" i="108"/>
  <c r="O1530" i="108"/>
  <c r="M1530" i="108"/>
  <c r="I1530" i="108"/>
  <c r="M1526" i="108"/>
  <c r="O1526" i="108" s="1"/>
  <c r="I1526" i="108"/>
  <c r="O1522" i="108"/>
  <c r="M1522" i="108"/>
  <c r="I1522" i="108"/>
  <c r="M1518" i="108"/>
  <c r="O1518" i="108" s="1"/>
  <c r="I1518" i="108"/>
  <c r="O1514" i="108"/>
  <c r="M1514" i="108"/>
  <c r="I1514" i="108"/>
  <c r="M1510" i="108"/>
  <c r="O1510" i="108" s="1"/>
  <c r="I1510" i="108"/>
  <c r="O1506" i="108"/>
  <c r="M1506" i="108"/>
  <c r="I1506" i="108"/>
  <c r="M1502" i="108"/>
  <c r="O1502" i="108" s="1"/>
  <c r="I1502" i="108"/>
  <c r="O1498" i="108"/>
  <c r="M1498" i="108"/>
  <c r="I1498" i="108"/>
  <c r="M1494" i="108"/>
  <c r="O1494" i="108" s="1"/>
  <c r="I1494" i="108"/>
  <c r="O1490" i="108"/>
  <c r="M1490" i="108"/>
  <c r="I1490" i="108"/>
  <c r="M1486" i="108"/>
  <c r="O1486" i="108" s="1"/>
  <c r="I1486" i="108"/>
  <c r="O1482" i="108"/>
  <c r="M1482" i="108"/>
  <c r="I1482" i="108"/>
  <c r="M1478" i="108"/>
  <c r="O1478" i="108" s="1"/>
  <c r="I1478" i="108"/>
  <c r="O1474" i="108"/>
  <c r="M1474" i="108"/>
  <c r="I1474" i="108"/>
  <c r="M1470" i="108"/>
  <c r="O1470" i="108" s="1"/>
  <c r="I1470" i="108"/>
  <c r="O1466" i="108"/>
  <c r="M1466" i="108"/>
  <c r="I1466" i="108"/>
  <c r="M1462" i="108"/>
  <c r="O1462" i="108" s="1"/>
  <c r="I1462" i="108"/>
  <c r="O1458" i="108"/>
  <c r="M1458" i="108"/>
  <c r="I1458" i="108"/>
  <c r="M1454" i="108"/>
  <c r="O1454" i="108" s="1"/>
  <c r="I1454" i="108"/>
  <c r="O1450" i="108"/>
  <c r="M1450" i="108"/>
  <c r="I1450" i="108"/>
  <c r="M1446" i="108"/>
  <c r="O1446" i="108" s="1"/>
  <c r="I1446" i="108"/>
  <c r="O1442" i="108"/>
  <c r="M1442" i="108"/>
  <c r="I1442" i="108"/>
  <c r="M1438" i="108"/>
  <c r="O1438" i="108" s="1"/>
  <c r="I1438" i="108"/>
  <c r="O1434" i="108"/>
  <c r="M1434" i="108"/>
  <c r="I1434" i="108"/>
  <c r="M1430" i="108"/>
  <c r="O1430" i="108" s="1"/>
  <c r="I1430" i="108"/>
  <c r="O1426" i="108"/>
  <c r="M1426" i="108"/>
  <c r="I1426" i="108"/>
  <c r="M1422" i="108"/>
  <c r="O1422" i="108" s="1"/>
  <c r="I1422" i="108"/>
  <c r="O1418" i="108"/>
  <c r="M1418" i="108"/>
  <c r="I1418" i="108"/>
  <c r="M1414" i="108"/>
  <c r="O1414" i="108" s="1"/>
  <c r="I1414" i="108"/>
  <c r="O1410" i="108"/>
  <c r="M1410" i="108"/>
  <c r="I1410" i="108"/>
  <c r="M1406" i="108"/>
  <c r="O1406" i="108" s="1"/>
  <c r="I1406" i="108"/>
  <c r="O1402" i="108"/>
  <c r="M1402" i="108"/>
  <c r="I1402" i="108"/>
  <c r="M1398" i="108"/>
  <c r="O1398" i="108" s="1"/>
  <c r="I1398" i="108"/>
  <c r="O1394" i="108"/>
  <c r="M1394" i="108"/>
  <c r="I1394" i="108"/>
  <c r="M1390" i="108"/>
  <c r="O1390" i="108" s="1"/>
  <c r="I1390" i="108"/>
  <c r="O1386" i="108"/>
  <c r="M1386" i="108"/>
  <c r="I1386" i="108"/>
  <c r="M1382" i="108"/>
  <c r="O1382" i="108" s="1"/>
  <c r="I1382" i="108"/>
  <c r="O1378" i="108"/>
  <c r="M1378" i="108"/>
  <c r="I1378" i="108"/>
  <c r="M1374" i="108"/>
  <c r="O1374" i="108" s="1"/>
  <c r="I1374" i="108"/>
  <c r="M1373" i="108"/>
  <c r="L1373" i="108"/>
  <c r="K1373" i="108"/>
  <c r="J1373" i="108"/>
  <c r="O1369" i="108"/>
  <c r="M1369" i="108"/>
  <c r="I1369" i="108"/>
  <c r="M1365" i="108"/>
  <c r="O1365" i="108" s="1"/>
  <c r="I1365" i="108"/>
  <c r="O1361" i="108"/>
  <c r="M1361" i="108"/>
  <c r="I1361" i="108"/>
  <c r="M1357" i="108"/>
  <c r="O1357" i="108" s="1"/>
  <c r="I1357" i="108"/>
  <c r="O1353" i="108"/>
  <c r="M1353" i="108"/>
  <c r="I1353" i="108"/>
  <c r="M1349" i="108"/>
  <c r="M1344" i="108" s="1"/>
  <c r="I1349" i="108"/>
  <c r="O1345" i="108"/>
  <c r="M1345" i="108"/>
  <c r="I1345" i="108"/>
  <c r="L1344" i="108"/>
  <c r="K1344" i="108"/>
  <c r="J1344" i="108"/>
  <c r="M1340" i="108"/>
  <c r="O1340" i="108" s="1"/>
  <c r="I1340" i="108"/>
  <c r="M1339" i="108"/>
  <c r="L1339" i="108"/>
  <c r="K1339" i="108"/>
  <c r="J1339" i="108"/>
  <c r="O1335" i="108"/>
  <c r="M1335" i="108"/>
  <c r="M1334" i="108" s="1"/>
  <c r="I1335" i="108"/>
  <c r="L1334" i="108"/>
  <c r="K1334" i="108"/>
  <c r="J1334" i="108"/>
  <c r="M1330" i="108"/>
  <c r="M1329" i="108" s="1"/>
  <c r="I1330" i="108"/>
  <c r="L1329" i="108"/>
  <c r="K1329" i="108"/>
  <c r="J1329" i="108"/>
  <c r="O1325" i="108"/>
  <c r="M1325" i="108"/>
  <c r="I1325" i="108"/>
  <c r="M1321" i="108"/>
  <c r="O1321" i="108" s="1"/>
  <c r="I1321" i="108"/>
  <c r="O1317" i="108"/>
  <c r="M1317" i="108"/>
  <c r="I1317" i="108"/>
  <c r="M1313" i="108"/>
  <c r="O1313" i="108" s="1"/>
  <c r="I1313" i="108"/>
  <c r="O1309" i="108"/>
  <c r="M1309" i="108"/>
  <c r="I1309" i="108"/>
  <c r="M1305" i="108"/>
  <c r="O1305" i="108" s="1"/>
  <c r="I1305" i="108"/>
  <c r="O1301" i="108"/>
  <c r="M1301" i="108"/>
  <c r="I1301" i="108"/>
  <c r="M1297" i="108"/>
  <c r="O1297" i="108" s="1"/>
  <c r="I1297" i="108"/>
  <c r="O1293" i="108"/>
  <c r="M1293" i="108"/>
  <c r="I1293" i="108"/>
  <c r="M1289" i="108"/>
  <c r="O1289" i="108" s="1"/>
  <c r="I1289" i="108"/>
  <c r="O1285" i="108"/>
  <c r="M1285" i="108"/>
  <c r="I1285" i="108"/>
  <c r="M1281" i="108"/>
  <c r="O1281" i="108" s="1"/>
  <c r="I1281" i="108"/>
  <c r="O1277" i="108"/>
  <c r="M1277" i="108"/>
  <c r="I1277" i="108"/>
  <c r="M1273" i="108"/>
  <c r="O1273" i="108" s="1"/>
  <c r="I1273" i="108"/>
  <c r="O1269" i="108"/>
  <c r="M1269" i="108"/>
  <c r="I1269" i="108"/>
  <c r="M1265" i="108"/>
  <c r="O1265" i="108" s="1"/>
  <c r="I1265" i="108"/>
  <c r="O1261" i="108"/>
  <c r="M1261" i="108"/>
  <c r="I1261" i="108"/>
  <c r="M1257" i="108"/>
  <c r="O1257" i="108" s="1"/>
  <c r="I1257" i="108"/>
  <c r="M1256" i="108"/>
  <c r="L1256" i="108"/>
  <c r="K1256" i="108"/>
  <c r="J1256" i="108"/>
  <c r="O1252" i="108"/>
  <c r="M1252" i="108"/>
  <c r="M1251" i="108" s="1"/>
  <c r="I1252" i="108"/>
  <c r="L1251" i="108"/>
  <c r="K1251" i="108"/>
  <c r="J1251" i="108"/>
  <c r="M1247" i="108"/>
  <c r="O1247" i="108" s="1"/>
  <c r="I1247" i="108"/>
  <c r="O1243" i="108"/>
  <c r="M1243" i="108"/>
  <c r="I1243" i="108"/>
  <c r="M1239" i="108"/>
  <c r="O1239" i="108" s="1"/>
  <c r="I1239" i="108"/>
  <c r="O1235" i="108"/>
  <c r="M1235" i="108"/>
  <c r="I1235" i="108"/>
  <c r="M1231" i="108"/>
  <c r="O1231" i="108" s="1"/>
  <c r="I1231" i="108"/>
  <c r="O1227" i="108"/>
  <c r="M1227" i="108"/>
  <c r="I1227" i="108"/>
  <c r="M1223" i="108"/>
  <c r="O1223" i="108" s="1"/>
  <c r="I1223" i="108"/>
  <c r="M1222" i="108"/>
  <c r="L1222" i="108"/>
  <c r="K1222" i="108"/>
  <c r="J1222" i="108"/>
  <c r="O1218" i="108"/>
  <c r="M1218" i="108"/>
  <c r="I1218" i="108"/>
  <c r="M1214" i="108"/>
  <c r="O1214" i="108" s="1"/>
  <c r="I1214" i="108"/>
  <c r="O1210" i="108"/>
  <c r="M1210" i="108"/>
  <c r="I1210" i="108"/>
  <c r="M1206" i="108"/>
  <c r="O1206" i="108" s="1"/>
  <c r="I1206" i="108"/>
  <c r="O1202" i="108"/>
  <c r="M1202" i="108"/>
  <c r="I1202" i="108"/>
  <c r="M1198" i="108"/>
  <c r="M1193" i="108" s="1"/>
  <c r="I1198" i="108"/>
  <c r="O1194" i="108"/>
  <c r="M1194" i="108"/>
  <c r="I1194" i="108"/>
  <c r="L1193" i="108"/>
  <c r="K1193" i="108"/>
  <c r="J1193" i="108"/>
  <c r="M1189" i="108"/>
  <c r="O1189" i="108" s="1"/>
  <c r="I1189" i="108"/>
  <c r="O1185" i="108"/>
  <c r="M1185" i="108"/>
  <c r="I1185" i="108"/>
  <c r="M1181" i="108"/>
  <c r="O1181" i="108" s="1"/>
  <c r="I1181" i="108"/>
  <c r="O1177" i="108"/>
  <c r="M1177" i="108"/>
  <c r="I1177" i="108"/>
  <c r="M1173" i="108"/>
  <c r="O1173" i="108" s="1"/>
  <c r="I1173" i="108"/>
  <c r="M1172" i="108"/>
  <c r="L1172" i="108"/>
  <c r="K1172" i="108"/>
  <c r="J1172" i="108"/>
  <c r="O1168" i="108"/>
  <c r="M1168" i="108"/>
  <c r="I1168" i="108"/>
  <c r="M1164" i="108"/>
  <c r="O1164" i="108" s="1"/>
  <c r="I1164" i="108"/>
  <c r="O1160" i="108"/>
  <c r="M1160" i="108"/>
  <c r="I1160" i="108"/>
  <c r="M1156" i="108"/>
  <c r="O1156" i="108" s="1"/>
  <c r="I1156" i="108"/>
  <c r="O1152" i="108"/>
  <c r="M1152" i="108"/>
  <c r="I1152" i="108"/>
  <c r="M1148" i="108"/>
  <c r="O1148" i="108" s="1"/>
  <c r="I1148" i="108"/>
  <c r="O1144" i="108"/>
  <c r="M1144" i="108"/>
  <c r="I1144" i="108"/>
  <c r="M1140" i="108"/>
  <c r="O1140" i="108" s="1"/>
  <c r="I1140" i="108"/>
  <c r="O1136" i="108"/>
  <c r="M1136" i="108"/>
  <c r="M1135" i="108" s="1"/>
  <c r="I1136" i="108"/>
  <c r="L1135" i="108"/>
  <c r="K1135" i="108"/>
  <c r="J1135" i="108"/>
  <c r="M1131" i="108"/>
  <c r="O1131" i="108" s="1"/>
  <c r="I1131" i="108"/>
  <c r="O1127" i="108"/>
  <c r="M1127" i="108"/>
  <c r="I1127" i="108"/>
  <c r="M1123" i="108"/>
  <c r="O1123" i="108" s="1"/>
  <c r="I1123" i="108"/>
  <c r="O1119" i="108"/>
  <c r="M1119" i="108"/>
  <c r="I1119" i="108"/>
  <c r="M1115" i="108"/>
  <c r="M1110" i="108" s="1"/>
  <c r="I1115" i="108"/>
  <c r="O1111" i="108"/>
  <c r="M1111" i="108"/>
  <c r="I1111" i="108"/>
  <c r="L1110" i="108"/>
  <c r="K1110" i="108"/>
  <c r="J1110" i="108"/>
  <c r="M1106" i="108"/>
  <c r="O1106" i="108" s="1"/>
  <c r="I1106" i="108"/>
  <c r="O1102" i="108"/>
  <c r="M1102" i="108"/>
  <c r="I1102" i="108"/>
  <c r="M1098" i="108"/>
  <c r="O1098" i="108" s="1"/>
  <c r="I1098" i="108"/>
  <c r="O1094" i="108"/>
  <c r="M1094" i="108"/>
  <c r="I1094" i="108"/>
  <c r="M1090" i="108"/>
  <c r="O1090" i="108" s="1"/>
  <c r="I1090" i="108"/>
  <c r="O1086" i="108"/>
  <c r="M1086" i="108"/>
  <c r="I1086" i="108"/>
  <c r="M1082" i="108"/>
  <c r="M1081" i="108" s="1"/>
  <c r="I1082" i="108"/>
  <c r="L1081" i="108"/>
  <c r="K1081" i="108"/>
  <c r="J1081" i="108"/>
  <c r="O1077" i="108"/>
  <c r="M1077" i="108"/>
  <c r="I1077" i="108"/>
  <c r="M1073" i="108"/>
  <c r="O1073" i="108" s="1"/>
  <c r="I1073" i="108"/>
  <c r="O1069" i="108"/>
  <c r="M1069" i="108"/>
  <c r="I1069" i="108"/>
  <c r="M1065" i="108"/>
  <c r="O1065" i="108" s="1"/>
  <c r="I1065" i="108"/>
  <c r="O1061" i="108"/>
  <c r="M1061" i="108"/>
  <c r="I1061" i="108"/>
  <c r="M1057" i="108"/>
  <c r="O1057" i="108" s="1"/>
  <c r="I1057" i="108"/>
  <c r="O1053" i="108"/>
  <c r="M1053" i="108"/>
  <c r="I1053" i="108"/>
  <c r="L1052" i="108"/>
  <c r="K1052" i="108"/>
  <c r="J1052" i="108"/>
  <c r="M1048" i="108"/>
  <c r="O1048" i="108" s="1"/>
  <c r="I1048" i="108"/>
  <c r="O1044" i="108"/>
  <c r="M1044" i="108"/>
  <c r="I1044" i="108"/>
  <c r="M1040" i="108"/>
  <c r="O1040" i="108" s="1"/>
  <c r="I1040" i="108"/>
  <c r="O1036" i="108"/>
  <c r="M1036" i="108"/>
  <c r="I1036" i="108"/>
  <c r="M1032" i="108"/>
  <c r="O1032" i="108" s="1"/>
  <c r="I1032" i="108"/>
  <c r="O1028" i="108"/>
  <c r="M1028" i="108"/>
  <c r="I1028" i="108"/>
  <c r="M1024" i="108"/>
  <c r="O1024" i="108" s="1"/>
  <c r="I1024" i="108"/>
  <c r="M1023" i="108"/>
  <c r="L1023" i="108"/>
  <c r="K1023" i="108"/>
  <c r="J1023" i="108"/>
  <c r="O1019" i="108"/>
  <c r="M1019" i="108"/>
  <c r="I1019" i="108"/>
  <c r="M1015" i="108"/>
  <c r="O1015" i="108" s="1"/>
  <c r="I1015" i="108"/>
  <c r="O1011" i="108"/>
  <c r="M1011" i="108"/>
  <c r="I1011" i="108"/>
  <c r="M1007" i="108"/>
  <c r="O1007" i="108" s="1"/>
  <c r="I1007" i="108"/>
  <c r="O1003" i="108"/>
  <c r="M1003" i="108"/>
  <c r="I1003" i="108"/>
  <c r="M999" i="108"/>
  <c r="O999" i="108" s="1"/>
  <c r="I999" i="108"/>
  <c r="O995" i="108"/>
  <c r="M995" i="108"/>
  <c r="I995" i="108"/>
  <c r="M991" i="108"/>
  <c r="O991" i="108" s="1"/>
  <c r="I991" i="108"/>
  <c r="O987" i="108"/>
  <c r="M987" i="108"/>
  <c r="I987" i="108"/>
  <c r="M983" i="108"/>
  <c r="O983" i="108" s="1"/>
  <c r="I983" i="108"/>
  <c r="O979" i="108"/>
  <c r="M979" i="108"/>
  <c r="I979" i="108"/>
  <c r="M975" i="108"/>
  <c r="O975" i="108" s="1"/>
  <c r="I975" i="108"/>
  <c r="O971" i="108"/>
  <c r="M971" i="108"/>
  <c r="I971" i="108"/>
  <c r="M967" i="108"/>
  <c r="M966" i="108" s="1"/>
  <c r="I967" i="108"/>
  <c r="L966" i="108"/>
  <c r="K966" i="108"/>
  <c r="J966" i="108"/>
  <c r="O962" i="108"/>
  <c r="M962" i="108"/>
  <c r="I962" i="108"/>
  <c r="M958" i="108"/>
  <c r="O958" i="108" s="1"/>
  <c r="I958" i="108"/>
  <c r="O954" i="108"/>
  <c r="M954" i="108"/>
  <c r="I954" i="108"/>
  <c r="M950" i="108"/>
  <c r="O950" i="108" s="1"/>
  <c r="I950" i="108"/>
  <c r="O946" i="108"/>
  <c r="M946" i="108"/>
  <c r="I946" i="108"/>
  <c r="M942" i="108"/>
  <c r="O942" i="108" s="1"/>
  <c r="I942" i="108"/>
  <c r="O938" i="108"/>
  <c r="M938" i="108"/>
  <c r="I938" i="108"/>
  <c r="M934" i="108"/>
  <c r="O934" i="108" s="1"/>
  <c r="I934" i="108"/>
  <c r="O930" i="108"/>
  <c r="M930" i="108"/>
  <c r="I930" i="108"/>
  <c r="M926" i="108"/>
  <c r="O926" i="108" s="1"/>
  <c r="I926" i="108"/>
  <c r="O922" i="108"/>
  <c r="M922" i="108"/>
  <c r="I922" i="108"/>
  <c r="M918" i="108"/>
  <c r="O918" i="108" s="1"/>
  <c r="I918" i="108"/>
  <c r="O914" i="108"/>
  <c r="M914" i="108"/>
  <c r="I914" i="108"/>
  <c r="M910" i="108"/>
  <c r="O910" i="108" s="1"/>
  <c r="I910" i="108"/>
  <c r="M909" i="108"/>
  <c r="L909" i="108"/>
  <c r="K909" i="108"/>
  <c r="J909" i="108"/>
  <c r="O905" i="108"/>
  <c r="M905" i="108"/>
  <c r="I905" i="108"/>
  <c r="M901" i="108"/>
  <c r="O901" i="108" s="1"/>
  <c r="I901" i="108"/>
  <c r="O897" i="108"/>
  <c r="M897" i="108"/>
  <c r="I897" i="108"/>
  <c r="M893" i="108"/>
  <c r="O893" i="108" s="1"/>
  <c r="I893" i="108"/>
  <c r="O889" i="108"/>
  <c r="M889" i="108"/>
  <c r="I889" i="108"/>
  <c r="M885" i="108"/>
  <c r="O885" i="108" s="1"/>
  <c r="I885" i="108"/>
  <c r="O881" i="108"/>
  <c r="M881" i="108"/>
  <c r="I881" i="108"/>
  <c r="M877" i="108"/>
  <c r="O877" i="108" s="1"/>
  <c r="I877" i="108"/>
  <c r="O873" i="108"/>
  <c r="M873" i="108"/>
  <c r="I873" i="108"/>
  <c r="M869" i="108"/>
  <c r="O869" i="108" s="1"/>
  <c r="I869" i="108"/>
  <c r="O865" i="108"/>
  <c r="M865" i="108"/>
  <c r="I865" i="108"/>
  <c r="M861" i="108"/>
  <c r="O861" i="108" s="1"/>
  <c r="I861" i="108"/>
  <c r="O857" i="108"/>
  <c r="M857" i="108"/>
  <c r="I857" i="108"/>
  <c r="M853" i="108"/>
  <c r="O853" i="108" s="1"/>
  <c r="I853" i="108"/>
  <c r="O849" i="108"/>
  <c r="M849" i="108"/>
  <c r="I849" i="108"/>
  <c r="M845" i="108"/>
  <c r="O845" i="108" s="1"/>
  <c r="I845" i="108"/>
  <c r="O841" i="108"/>
  <c r="M841" i="108"/>
  <c r="I841" i="108"/>
  <c r="M837" i="108"/>
  <c r="O837" i="108" s="1"/>
  <c r="I837" i="108"/>
  <c r="O833" i="108"/>
  <c r="M833" i="108"/>
  <c r="I833" i="108"/>
  <c r="M829" i="108"/>
  <c r="O829" i="108" s="1"/>
  <c r="I829" i="108"/>
  <c r="O825" i="108"/>
  <c r="M825" i="108"/>
  <c r="I825" i="108"/>
  <c r="M821" i="108"/>
  <c r="O821" i="108" s="1"/>
  <c r="I821" i="108"/>
  <c r="O817" i="108"/>
  <c r="M817" i="108"/>
  <c r="I817" i="108"/>
  <c r="M813" i="108"/>
  <c r="O813" i="108" s="1"/>
  <c r="I813" i="108"/>
  <c r="O809" i="108"/>
  <c r="M809" i="108"/>
  <c r="I809" i="108"/>
  <c r="M805" i="108"/>
  <c r="O805" i="108" s="1"/>
  <c r="I805" i="108"/>
  <c r="O801" i="108"/>
  <c r="M801" i="108"/>
  <c r="I801" i="108"/>
  <c r="M797" i="108"/>
  <c r="O797" i="108" s="1"/>
  <c r="I797" i="108"/>
  <c r="O793" i="108"/>
  <c r="M793" i="108"/>
  <c r="I793" i="108"/>
  <c r="M789" i="108"/>
  <c r="O789" i="108" s="1"/>
  <c r="I789" i="108"/>
  <c r="O785" i="108"/>
  <c r="M785" i="108"/>
  <c r="I785" i="108"/>
  <c r="M781" i="108"/>
  <c r="O781" i="108" s="1"/>
  <c r="I781" i="108"/>
  <c r="O777" i="108"/>
  <c r="M777" i="108"/>
  <c r="I777" i="108"/>
  <c r="M773" i="108"/>
  <c r="O773" i="108" s="1"/>
  <c r="I773" i="108"/>
  <c r="O769" i="108"/>
  <c r="M769" i="108"/>
  <c r="I769" i="108"/>
  <c r="M765" i="108"/>
  <c r="O765" i="108" s="1"/>
  <c r="I765" i="108"/>
  <c r="O761" i="108"/>
  <c r="M761" i="108"/>
  <c r="I761" i="108"/>
  <c r="M757" i="108"/>
  <c r="O757" i="108" s="1"/>
  <c r="I757" i="108"/>
  <c r="O753" i="108"/>
  <c r="M753" i="108"/>
  <c r="I753" i="108"/>
  <c r="M749" i="108"/>
  <c r="O749" i="108" s="1"/>
  <c r="I749" i="108"/>
  <c r="O745" i="108"/>
  <c r="M745" i="108"/>
  <c r="I745" i="108"/>
  <c r="M741" i="108"/>
  <c r="O741" i="108" s="1"/>
  <c r="I741" i="108"/>
  <c r="O737" i="108"/>
  <c r="M737" i="108"/>
  <c r="M736" i="108" s="1"/>
  <c r="I737" i="108"/>
  <c r="L736" i="108"/>
  <c r="K736" i="108"/>
  <c r="J736" i="108"/>
  <c r="M732" i="108"/>
  <c r="O732" i="108" s="1"/>
  <c r="I732" i="108"/>
  <c r="O728" i="108"/>
  <c r="M728" i="108"/>
  <c r="I728" i="108"/>
  <c r="M724" i="108"/>
  <c r="O724" i="108" s="1"/>
  <c r="I724" i="108"/>
  <c r="O720" i="108"/>
  <c r="M720" i="108"/>
  <c r="M719" i="108" s="1"/>
  <c r="I720" i="108"/>
  <c r="L719" i="108"/>
  <c r="K719" i="108"/>
  <c r="J719" i="108"/>
  <c r="M715" i="108"/>
  <c r="O715" i="108" s="1"/>
  <c r="I715" i="108"/>
  <c r="O711" i="108"/>
  <c r="M711" i="108"/>
  <c r="I711" i="108"/>
  <c r="M707" i="108"/>
  <c r="O707" i="108" s="1"/>
  <c r="I707" i="108"/>
  <c r="O703" i="108"/>
  <c r="M703" i="108"/>
  <c r="I703" i="108"/>
  <c r="M699" i="108"/>
  <c r="O699" i="108" s="1"/>
  <c r="I699" i="108"/>
  <c r="M698" i="108"/>
  <c r="L698" i="108"/>
  <c r="K698" i="108"/>
  <c r="J698" i="108"/>
  <c r="O694" i="108"/>
  <c r="M694" i="108"/>
  <c r="I694" i="108"/>
  <c r="M690" i="108"/>
  <c r="O690" i="108" s="1"/>
  <c r="I690" i="108"/>
  <c r="O686" i="108"/>
  <c r="M686" i="108"/>
  <c r="M685" i="108" s="1"/>
  <c r="I686" i="108"/>
  <c r="L685" i="108"/>
  <c r="K685" i="108"/>
  <c r="J685" i="108"/>
  <c r="M681" i="108"/>
  <c r="O681" i="108" s="1"/>
  <c r="I681" i="108"/>
  <c r="O677" i="108"/>
  <c r="M677" i="108"/>
  <c r="I677" i="108"/>
  <c r="L676" i="108"/>
  <c r="K676" i="108"/>
  <c r="J676" i="108"/>
  <c r="M672" i="108"/>
  <c r="O672" i="108" s="1"/>
  <c r="I672" i="108"/>
  <c r="O668" i="108"/>
  <c r="M668" i="108"/>
  <c r="I668" i="108"/>
  <c r="M664" i="108"/>
  <c r="O664" i="108" s="1"/>
  <c r="I664" i="108"/>
  <c r="O660" i="108"/>
  <c r="M660" i="108"/>
  <c r="I660" i="108"/>
  <c r="M656" i="108"/>
  <c r="O656" i="108" s="1"/>
  <c r="I656" i="108"/>
  <c r="O652" i="108"/>
  <c r="M652" i="108"/>
  <c r="I652" i="108"/>
  <c r="M648" i="108"/>
  <c r="O648" i="108" s="1"/>
  <c r="I648" i="108"/>
  <c r="O644" i="108"/>
  <c r="M644" i="108"/>
  <c r="I644" i="108"/>
  <c r="M640" i="108"/>
  <c r="O640" i="108" s="1"/>
  <c r="I640" i="108"/>
  <c r="O636" i="108"/>
  <c r="M636" i="108"/>
  <c r="I636" i="108"/>
  <c r="M632" i="108"/>
  <c r="O632" i="108" s="1"/>
  <c r="I632" i="108"/>
  <c r="O628" i="108"/>
  <c r="M628" i="108"/>
  <c r="I628" i="108"/>
  <c r="M624" i="108"/>
  <c r="O624" i="108" s="1"/>
  <c r="I624" i="108"/>
  <c r="O620" i="108"/>
  <c r="M620" i="108"/>
  <c r="I620" i="108"/>
  <c r="M616" i="108"/>
  <c r="O616" i="108" s="1"/>
  <c r="I616" i="108"/>
  <c r="M615" i="108"/>
  <c r="L615" i="108"/>
  <c r="K615" i="108"/>
  <c r="J615" i="108"/>
  <c r="O611" i="108"/>
  <c r="M611" i="108"/>
  <c r="I611" i="108"/>
  <c r="M607" i="108"/>
  <c r="O607" i="108" s="1"/>
  <c r="I607" i="108"/>
  <c r="O603" i="108"/>
  <c r="M603" i="108"/>
  <c r="I603" i="108"/>
  <c r="M599" i="108"/>
  <c r="O599" i="108" s="1"/>
  <c r="I599" i="108"/>
  <c r="O595" i="108"/>
  <c r="M595" i="108"/>
  <c r="M594" i="108" s="1"/>
  <c r="I595" i="108"/>
  <c r="L594" i="108"/>
  <c r="K594" i="108"/>
  <c r="J594" i="108"/>
  <c r="M590" i="108"/>
  <c r="O590" i="108" s="1"/>
  <c r="I590" i="108"/>
  <c r="O586" i="108"/>
  <c r="M586" i="108"/>
  <c r="I586" i="108"/>
  <c r="M582" i="108"/>
  <c r="O582" i="108" s="1"/>
  <c r="I582" i="108"/>
  <c r="O578" i="108"/>
  <c r="M578" i="108"/>
  <c r="I578" i="108"/>
  <c r="M574" i="108"/>
  <c r="O574" i="108" s="1"/>
  <c r="I574" i="108"/>
  <c r="O570" i="108"/>
  <c r="M570" i="108"/>
  <c r="I570" i="108"/>
  <c r="M566" i="108"/>
  <c r="O566" i="108" s="1"/>
  <c r="I566" i="108"/>
  <c r="O562" i="108"/>
  <c r="M562" i="108"/>
  <c r="I562" i="108"/>
  <c r="M558" i="108"/>
  <c r="O558" i="108" s="1"/>
  <c r="I558" i="108"/>
  <c r="O554" i="108"/>
  <c r="M554" i="108"/>
  <c r="I554" i="108"/>
  <c r="M550" i="108"/>
  <c r="O550" i="108" s="1"/>
  <c r="I550" i="108"/>
  <c r="M549" i="108"/>
  <c r="L549" i="108"/>
  <c r="K549" i="108"/>
  <c r="J549" i="108"/>
  <c r="O545" i="108"/>
  <c r="M545" i="108"/>
  <c r="I545" i="108"/>
  <c r="M541" i="108"/>
  <c r="O541" i="108" s="1"/>
  <c r="I541" i="108"/>
  <c r="O537" i="108"/>
  <c r="M537" i="108"/>
  <c r="I537" i="108"/>
  <c r="M533" i="108"/>
  <c r="O533" i="108" s="1"/>
  <c r="I533" i="108"/>
  <c r="O529" i="108"/>
  <c r="M529" i="108"/>
  <c r="I529" i="108"/>
  <c r="M525" i="108"/>
  <c r="O525" i="108" s="1"/>
  <c r="I525" i="108"/>
  <c r="O521" i="108"/>
  <c r="M521" i="108"/>
  <c r="I521" i="108"/>
  <c r="M517" i="108"/>
  <c r="O517" i="108" s="1"/>
  <c r="I517" i="108"/>
  <c r="O513" i="108"/>
  <c r="M513" i="108"/>
  <c r="I513" i="108"/>
  <c r="M509" i="108"/>
  <c r="O509" i="108" s="1"/>
  <c r="I509" i="108"/>
  <c r="O505" i="108"/>
  <c r="M505" i="108"/>
  <c r="I505" i="108"/>
  <c r="M501" i="108"/>
  <c r="O501" i="108" s="1"/>
  <c r="I501" i="108"/>
  <c r="O497" i="108"/>
  <c r="M497" i="108"/>
  <c r="I497" i="108"/>
  <c r="M493" i="108"/>
  <c r="O493" i="108" s="1"/>
  <c r="I493" i="108"/>
  <c r="O489" i="108"/>
  <c r="M489" i="108"/>
  <c r="I489" i="108"/>
  <c r="M485" i="108"/>
  <c r="O485" i="108" s="1"/>
  <c r="I485" i="108"/>
  <c r="O481" i="108"/>
  <c r="M481" i="108"/>
  <c r="I481" i="108"/>
  <c r="M477" i="108"/>
  <c r="O477" i="108" s="1"/>
  <c r="I477" i="108"/>
  <c r="O473" i="108"/>
  <c r="M473" i="108"/>
  <c r="I473" i="108"/>
  <c r="M469" i="108"/>
  <c r="O469" i="108" s="1"/>
  <c r="I469" i="108"/>
  <c r="M468" i="108"/>
  <c r="L468" i="108"/>
  <c r="K468" i="108"/>
  <c r="J468" i="108"/>
  <c r="O464" i="108"/>
  <c r="M464" i="108"/>
  <c r="I464" i="108"/>
  <c r="M460" i="108"/>
  <c r="O460" i="108" s="1"/>
  <c r="I460" i="108"/>
  <c r="O456" i="108"/>
  <c r="M456" i="108"/>
  <c r="I456" i="108"/>
  <c r="M452" i="108"/>
  <c r="O452" i="108" s="1"/>
  <c r="I452" i="108"/>
  <c r="O448" i="108"/>
  <c r="M448" i="108"/>
  <c r="I448" i="108"/>
  <c r="M444" i="108"/>
  <c r="O444" i="108" s="1"/>
  <c r="I444" i="108"/>
  <c r="O440" i="108"/>
  <c r="M440" i="108"/>
  <c r="I440" i="108"/>
  <c r="M436" i="108"/>
  <c r="O436" i="108" s="1"/>
  <c r="I436" i="108"/>
  <c r="O432" i="108"/>
  <c r="M432" i="108"/>
  <c r="I432" i="108"/>
  <c r="M428" i="108"/>
  <c r="M423" i="108" s="1"/>
  <c r="I428" i="108"/>
  <c r="O424" i="108"/>
  <c r="M424" i="108"/>
  <c r="I424" i="108"/>
  <c r="L423" i="108"/>
  <c r="K423" i="108"/>
  <c r="J423" i="108"/>
  <c r="M419" i="108"/>
  <c r="O419" i="108" s="1"/>
  <c r="I419" i="108"/>
  <c r="O415" i="108"/>
  <c r="M415" i="108"/>
  <c r="I415" i="108"/>
  <c r="M411" i="108"/>
  <c r="O411" i="108" s="1"/>
  <c r="I411" i="108"/>
  <c r="O407" i="108"/>
  <c r="M407" i="108"/>
  <c r="I407" i="108"/>
  <c r="M403" i="108"/>
  <c r="O403" i="108" s="1"/>
  <c r="I403" i="108"/>
  <c r="O399" i="108"/>
  <c r="M399" i="108"/>
  <c r="I399" i="108"/>
  <c r="M395" i="108"/>
  <c r="O395" i="108" s="1"/>
  <c r="I395" i="108"/>
  <c r="O391" i="108"/>
  <c r="M391" i="108"/>
  <c r="I391" i="108"/>
  <c r="M387" i="108"/>
  <c r="O387" i="108" s="1"/>
  <c r="I387" i="108"/>
  <c r="O383" i="108"/>
  <c r="M383" i="108"/>
  <c r="I383" i="108"/>
  <c r="M379" i="108"/>
  <c r="O379" i="108" s="1"/>
  <c r="I379" i="108"/>
  <c r="O375" i="108"/>
  <c r="M375" i="108"/>
  <c r="I375" i="108"/>
  <c r="M371" i="108"/>
  <c r="O371" i="108" s="1"/>
  <c r="I371" i="108"/>
  <c r="O367" i="108"/>
  <c r="M367" i="108"/>
  <c r="I367" i="108"/>
  <c r="M363" i="108"/>
  <c r="O363" i="108" s="1"/>
  <c r="I363" i="108"/>
  <c r="O359" i="108"/>
  <c r="M359" i="108"/>
  <c r="I359" i="108"/>
  <c r="M355" i="108"/>
  <c r="O355" i="108" s="1"/>
  <c r="I355" i="108"/>
  <c r="O351" i="108"/>
  <c r="M351" i="108"/>
  <c r="I351" i="108"/>
  <c r="M347" i="108"/>
  <c r="O347" i="108" s="1"/>
  <c r="I347" i="108"/>
  <c r="O343" i="108"/>
  <c r="M343" i="108"/>
  <c r="I343" i="108"/>
  <c r="M339" i="108"/>
  <c r="O339" i="108" s="1"/>
  <c r="I339" i="108"/>
  <c r="O335" i="108"/>
  <c r="M335" i="108"/>
  <c r="I335" i="108"/>
  <c r="M331" i="108"/>
  <c r="O331" i="108" s="1"/>
  <c r="I331" i="108"/>
  <c r="O327" i="108"/>
  <c r="M327" i="108"/>
  <c r="I327" i="108"/>
  <c r="M323" i="108"/>
  <c r="O323" i="108" s="1"/>
  <c r="I323" i="108"/>
  <c r="O319" i="108"/>
  <c r="M319" i="108"/>
  <c r="I319" i="108"/>
  <c r="M315" i="108"/>
  <c r="O315" i="108" s="1"/>
  <c r="I315" i="108"/>
  <c r="O311" i="108"/>
  <c r="M311" i="108"/>
  <c r="I311" i="108"/>
  <c r="M307" i="108"/>
  <c r="O307" i="108" s="1"/>
  <c r="I307" i="108"/>
  <c r="O303" i="108"/>
  <c r="M303" i="108"/>
  <c r="I303" i="108"/>
  <c r="M299" i="108"/>
  <c r="O299" i="108" s="1"/>
  <c r="I299" i="108"/>
  <c r="O295" i="108"/>
  <c r="M295" i="108"/>
  <c r="I295" i="108"/>
  <c r="M291" i="108"/>
  <c r="O291" i="108" s="1"/>
  <c r="I291" i="108"/>
  <c r="O287" i="108"/>
  <c r="M287" i="108"/>
  <c r="M286" i="108" s="1"/>
  <c r="I287" i="108"/>
  <c r="L286" i="108"/>
  <c r="K286" i="108"/>
  <c r="J286" i="108"/>
  <c r="M282" i="108"/>
  <c r="I282" i="108"/>
  <c r="L281" i="108"/>
  <c r="K281" i="108"/>
  <c r="K8" i="108" s="1"/>
  <c r="J281" i="108"/>
  <c r="O277" i="108"/>
  <c r="M277" i="108"/>
  <c r="M276" i="108" s="1"/>
  <c r="I277" i="108"/>
  <c r="L276" i="108"/>
  <c r="K276" i="108"/>
  <c r="J276" i="108"/>
  <c r="M272" i="108"/>
  <c r="O272" i="108" s="1"/>
  <c r="I272" i="108"/>
  <c r="O268" i="108"/>
  <c r="M268" i="108"/>
  <c r="I268" i="108"/>
  <c r="M264" i="108"/>
  <c r="O264" i="108" s="1"/>
  <c r="I264" i="108"/>
  <c r="O260" i="108"/>
  <c r="M260" i="108"/>
  <c r="I260" i="108"/>
  <c r="M256" i="108"/>
  <c r="O256" i="108" s="1"/>
  <c r="I256" i="108"/>
  <c r="O252" i="108"/>
  <c r="M252" i="108"/>
  <c r="I252" i="108"/>
  <c r="M248" i="108"/>
  <c r="O248" i="108" s="1"/>
  <c r="I248" i="108"/>
  <c r="O244" i="108"/>
  <c r="M244" i="108"/>
  <c r="I244" i="108"/>
  <c r="M240" i="108"/>
  <c r="O240" i="108" s="1"/>
  <c r="I240" i="108"/>
  <c r="O236" i="108"/>
  <c r="M236" i="108"/>
  <c r="I236" i="108"/>
  <c r="M232" i="108"/>
  <c r="O232" i="108" s="1"/>
  <c r="I232" i="108"/>
  <c r="O228" i="108"/>
  <c r="M228" i="108"/>
  <c r="I228" i="108"/>
  <c r="L227" i="108"/>
  <c r="K227" i="108"/>
  <c r="J227" i="108"/>
  <c r="M223" i="108"/>
  <c r="O223" i="108" s="1"/>
  <c r="I223" i="108"/>
  <c r="O219" i="108"/>
  <c r="M219" i="108"/>
  <c r="I219" i="108"/>
  <c r="M215" i="108"/>
  <c r="O215" i="108" s="1"/>
  <c r="I215" i="108"/>
  <c r="O211" i="108"/>
  <c r="M211" i="108"/>
  <c r="I211" i="108"/>
  <c r="M207" i="108"/>
  <c r="O207" i="108" s="1"/>
  <c r="I207" i="108"/>
  <c r="O203" i="108"/>
  <c r="M203" i="108"/>
  <c r="I203" i="108"/>
  <c r="M199" i="108"/>
  <c r="O199" i="108" s="1"/>
  <c r="I199" i="108"/>
  <c r="O195" i="108"/>
  <c r="M195" i="108"/>
  <c r="I195" i="108"/>
  <c r="M191" i="108"/>
  <c r="O191" i="108" s="1"/>
  <c r="I191" i="108"/>
  <c r="O187" i="108"/>
  <c r="M187" i="108"/>
  <c r="I187" i="108"/>
  <c r="M183" i="108"/>
  <c r="O183" i="108" s="1"/>
  <c r="I183" i="108"/>
  <c r="O179" i="108"/>
  <c r="M179" i="108"/>
  <c r="I179" i="108"/>
  <c r="M175" i="108"/>
  <c r="O175" i="108" s="1"/>
  <c r="I175" i="108"/>
  <c r="O171" i="108"/>
  <c r="M171" i="108"/>
  <c r="I171" i="108"/>
  <c r="L170" i="108"/>
  <c r="K170" i="108"/>
  <c r="J170" i="108"/>
  <c r="M166" i="108"/>
  <c r="O166" i="108" s="1"/>
  <c r="I166" i="108"/>
  <c r="O162" i="108"/>
  <c r="M162" i="108"/>
  <c r="I162" i="108"/>
  <c r="M158" i="108"/>
  <c r="O158" i="108" s="1"/>
  <c r="I158" i="108"/>
  <c r="O154" i="108"/>
  <c r="M154" i="108"/>
  <c r="I154" i="108"/>
  <c r="M150" i="108"/>
  <c r="O150" i="108" s="1"/>
  <c r="I150" i="108"/>
  <c r="O146" i="108"/>
  <c r="M146" i="108"/>
  <c r="I146" i="108"/>
  <c r="M142" i="108"/>
  <c r="O142" i="108" s="1"/>
  <c r="I142" i="108"/>
  <c r="O138" i="108"/>
  <c r="M138" i="108"/>
  <c r="I138" i="108"/>
  <c r="M134" i="108"/>
  <c r="O134" i="108" s="1"/>
  <c r="I134" i="108"/>
  <c r="O130" i="108"/>
  <c r="M130" i="108"/>
  <c r="I130" i="108"/>
  <c r="M126" i="108"/>
  <c r="O126" i="108" s="1"/>
  <c r="I126" i="108"/>
  <c r="O122" i="108"/>
  <c r="M122" i="108"/>
  <c r="I122" i="108"/>
  <c r="M118" i="108"/>
  <c r="O118" i="108" s="1"/>
  <c r="I118" i="108"/>
  <c r="O114" i="108"/>
  <c r="M114" i="108"/>
  <c r="I114" i="108"/>
  <c r="M110" i="108"/>
  <c r="O110" i="108" s="1"/>
  <c r="I110" i="108"/>
  <c r="O106" i="108"/>
  <c r="M106" i="108"/>
  <c r="I106" i="108"/>
  <c r="M102" i="108"/>
  <c r="O102" i="108" s="1"/>
  <c r="I102" i="108"/>
  <c r="O98" i="108"/>
  <c r="M98" i="108"/>
  <c r="I98" i="108"/>
  <c r="M94" i="108"/>
  <c r="O94" i="108" s="1"/>
  <c r="I94" i="108"/>
  <c r="O90" i="108"/>
  <c r="M90" i="108"/>
  <c r="I90" i="108"/>
  <c r="M86" i="108"/>
  <c r="O86" i="108" s="1"/>
  <c r="I86" i="108"/>
  <c r="O82" i="108"/>
  <c r="M82" i="108"/>
  <c r="I82" i="108"/>
  <c r="M78" i="108"/>
  <c r="O78" i="108" s="1"/>
  <c r="I78" i="108"/>
  <c r="O74" i="108"/>
  <c r="M74" i="108"/>
  <c r="I74" i="108"/>
  <c r="M70" i="108"/>
  <c r="O70" i="108" s="1"/>
  <c r="I70" i="108"/>
  <c r="O66" i="108"/>
  <c r="M66" i="108"/>
  <c r="I66" i="108"/>
  <c r="M62" i="108"/>
  <c r="O62" i="108" s="1"/>
  <c r="I62" i="108"/>
  <c r="O58" i="108"/>
  <c r="M58" i="108"/>
  <c r="I58" i="108"/>
  <c r="M54" i="108"/>
  <c r="O54" i="108" s="1"/>
  <c r="I54" i="108"/>
  <c r="O50" i="108"/>
  <c r="M50" i="108"/>
  <c r="I50" i="108"/>
  <c r="M46" i="108"/>
  <c r="O46" i="108" s="1"/>
  <c r="I46" i="108"/>
  <c r="O42" i="108"/>
  <c r="M42" i="108"/>
  <c r="I42" i="108"/>
  <c r="M38" i="108"/>
  <c r="O38" i="108" s="1"/>
  <c r="I38" i="108"/>
  <c r="O34" i="108"/>
  <c r="M34" i="108"/>
  <c r="I34" i="108"/>
  <c r="M30" i="108"/>
  <c r="O30" i="108" s="1"/>
  <c r="I30" i="108"/>
  <c r="O26" i="108"/>
  <c r="M26" i="108"/>
  <c r="I26" i="108"/>
  <c r="M22" i="108"/>
  <c r="O22" i="108" s="1"/>
  <c r="I22" i="108"/>
  <c r="O18" i="108"/>
  <c r="M18" i="108"/>
  <c r="I18" i="108"/>
  <c r="M14" i="108"/>
  <c r="O14" i="108" s="1"/>
  <c r="I14" i="108"/>
  <c r="O10" i="108"/>
  <c r="M10" i="108"/>
  <c r="I10" i="108"/>
  <c r="L9" i="108"/>
  <c r="L8" i="108" s="1"/>
  <c r="T7" i="108" s="1"/>
  <c r="K9" i="108"/>
  <c r="J9" i="108"/>
  <c r="M777" i="107"/>
  <c r="O777" i="107" s="1"/>
  <c r="I777" i="107"/>
  <c r="O773" i="107"/>
  <c r="M773" i="107"/>
  <c r="I773" i="107"/>
  <c r="M769" i="107"/>
  <c r="O769" i="107" s="1"/>
  <c r="I769" i="107"/>
  <c r="O765" i="107"/>
  <c r="M765" i="107"/>
  <c r="I765" i="107"/>
  <c r="M761" i="107"/>
  <c r="O761" i="107" s="1"/>
  <c r="I761" i="107"/>
  <c r="O757" i="107"/>
  <c r="M757" i="107"/>
  <c r="I757" i="107"/>
  <c r="M753" i="107"/>
  <c r="O753" i="107" s="1"/>
  <c r="I753" i="107"/>
  <c r="O749" i="107"/>
  <c r="M749" i="107"/>
  <c r="I749" i="107"/>
  <c r="M745" i="107"/>
  <c r="O745" i="107" s="1"/>
  <c r="I745" i="107"/>
  <c r="O741" i="107"/>
  <c r="M741" i="107"/>
  <c r="I741" i="107"/>
  <c r="M737" i="107"/>
  <c r="O737" i="107" s="1"/>
  <c r="I737" i="107"/>
  <c r="O733" i="107"/>
  <c r="M733" i="107"/>
  <c r="I733" i="107"/>
  <c r="M729" i="107"/>
  <c r="O729" i="107" s="1"/>
  <c r="I729" i="107"/>
  <c r="O725" i="107"/>
  <c r="M725" i="107"/>
  <c r="I725" i="107"/>
  <c r="M721" i="107"/>
  <c r="I721" i="107"/>
  <c r="L720" i="107"/>
  <c r="K720" i="107"/>
  <c r="J720" i="107"/>
  <c r="O716" i="107"/>
  <c r="M716" i="107"/>
  <c r="I716" i="107"/>
  <c r="M712" i="107"/>
  <c r="O712" i="107" s="1"/>
  <c r="I712" i="107"/>
  <c r="O708" i="107"/>
  <c r="M708" i="107"/>
  <c r="I708" i="107"/>
  <c r="M704" i="107"/>
  <c r="O704" i="107" s="1"/>
  <c r="I704" i="107"/>
  <c r="O700" i="107"/>
  <c r="M700" i="107"/>
  <c r="I700" i="107"/>
  <c r="M696" i="107"/>
  <c r="O696" i="107" s="1"/>
  <c r="I696" i="107"/>
  <c r="M695" i="107"/>
  <c r="L695" i="107"/>
  <c r="K695" i="107"/>
  <c r="J695" i="107"/>
  <c r="O691" i="107"/>
  <c r="M691" i="107"/>
  <c r="I691" i="107"/>
  <c r="M687" i="107"/>
  <c r="O687" i="107" s="1"/>
  <c r="I687" i="107"/>
  <c r="O683" i="107"/>
  <c r="M683" i="107"/>
  <c r="I683" i="107"/>
  <c r="M679" i="107"/>
  <c r="O679" i="107" s="1"/>
  <c r="I679" i="107"/>
  <c r="O675" i="107"/>
  <c r="M675" i="107"/>
  <c r="I675" i="107"/>
  <c r="M671" i="107"/>
  <c r="I671" i="107"/>
  <c r="O667" i="107"/>
  <c r="M667" i="107"/>
  <c r="I667" i="107"/>
  <c r="L666" i="107"/>
  <c r="K666" i="107"/>
  <c r="J666" i="107"/>
  <c r="M662" i="107"/>
  <c r="O662" i="107" s="1"/>
  <c r="I662" i="107"/>
  <c r="O658" i="107"/>
  <c r="M658" i="107"/>
  <c r="I658" i="107"/>
  <c r="M654" i="107"/>
  <c r="O654" i="107" s="1"/>
  <c r="I654" i="107"/>
  <c r="O650" i="107"/>
  <c r="M650" i="107"/>
  <c r="I650" i="107"/>
  <c r="M646" i="107"/>
  <c r="O646" i="107" s="1"/>
  <c r="I646" i="107"/>
  <c r="O642" i="107"/>
  <c r="M642" i="107"/>
  <c r="I642" i="107"/>
  <c r="M638" i="107"/>
  <c r="O638" i="107" s="1"/>
  <c r="I638" i="107"/>
  <c r="O634" i="107"/>
  <c r="M634" i="107"/>
  <c r="I634" i="107"/>
  <c r="M630" i="107"/>
  <c r="O630" i="107" s="1"/>
  <c r="I630" i="107"/>
  <c r="O626" i="107"/>
  <c r="M626" i="107"/>
  <c r="I626" i="107"/>
  <c r="M622" i="107"/>
  <c r="O622" i="107" s="1"/>
  <c r="I622" i="107"/>
  <c r="O618" i="107"/>
  <c r="M618" i="107"/>
  <c r="I618" i="107"/>
  <c r="M614" i="107"/>
  <c r="O614" i="107" s="1"/>
  <c r="I614" i="107"/>
  <c r="O610" i="107"/>
  <c r="M610" i="107"/>
  <c r="I610" i="107"/>
  <c r="M606" i="107"/>
  <c r="O606" i="107" s="1"/>
  <c r="I606" i="107"/>
  <c r="O602" i="107"/>
  <c r="M602" i="107"/>
  <c r="I602" i="107"/>
  <c r="M598" i="107"/>
  <c r="O598" i="107" s="1"/>
  <c r="I598" i="107"/>
  <c r="O594" i="107"/>
  <c r="M594" i="107"/>
  <c r="I594" i="107"/>
  <c r="M590" i="107"/>
  <c r="O590" i="107" s="1"/>
  <c r="I590" i="107"/>
  <c r="O586" i="107"/>
  <c r="M586" i="107"/>
  <c r="I586" i="107"/>
  <c r="M582" i="107"/>
  <c r="O582" i="107" s="1"/>
  <c r="I582" i="107"/>
  <c r="O578" i="107"/>
  <c r="M578" i="107"/>
  <c r="I578" i="107"/>
  <c r="M574" i="107"/>
  <c r="O574" i="107" s="1"/>
  <c r="I574" i="107"/>
  <c r="O570" i="107"/>
  <c r="M570" i="107"/>
  <c r="I570" i="107"/>
  <c r="M566" i="107"/>
  <c r="O566" i="107" s="1"/>
  <c r="I566" i="107"/>
  <c r="O562" i="107"/>
  <c r="M562" i="107"/>
  <c r="I562" i="107"/>
  <c r="M558" i="107"/>
  <c r="I558" i="107"/>
  <c r="L557" i="107"/>
  <c r="K557" i="107"/>
  <c r="J557" i="107"/>
  <c r="O553" i="107"/>
  <c r="M553" i="107"/>
  <c r="I553" i="107"/>
  <c r="M549" i="107"/>
  <c r="O549" i="107" s="1"/>
  <c r="I549" i="107"/>
  <c r="O545" i="107"/>
  <c r="M545" i="107"/>
  <c r="I545" i="107"/>
  <c r="M541" i="107"/>
  <c r="O541" i="107" s="1"/>
  <c r="I541" i="107"/>
  <c r="O537" i="107"/>
  <c r="M537" i="107"/>
  <c r="I537" i="107"/>
  <c r="M533" i="107"/>
  <c r="O533" i="107" s="1"/>
  <c r="I533" i="107"/>
  <c r="M532" i="107"/>
  <c r="L532" i="107"/>
  <c r="K532" i="107"/>
  <c r="J532" i="107"/>
  <c r="O528" i="107"/>
  <c r="M528" i="107"/>
  <c r="I528" i="107"/>
  <c r="M524" i="107"/>
  <c r="I524" i="107"/>
  <c r="L523" i="107"/>
  <c r="K523" i="107"/>
  <c r="J523" i="107"/>
  <c r="O519" i="107"/>
  <c r="M519" i="107"/>
  <c r="I519" i="107"/>
  <c r="M515" i="107"/>
  <c r="O515" i="107" s="1"/>
  <c r="I515" i="107"/>
  <c r="O511" i="107"/>
  <c r="M511" i="107"/>
  <c r="I511" i="107"/>
  <c r="M507" i="107"/>
  <c r="O507" i="107" s="1"/>
  <c r="I507" i="107"/>
  <c r="O503" i="107"/>
  <c r="M503" i="107"/>
  <c r="I503" i="107"/>
  <c r="M499" i="107"/>
  <c r="O499" i="107" s="1"/>
  <c r="I499" i="107"/>
  <c r="M498" i="107"/>
  <c r="L498" i="107"/>
  <c r="K498" i="107"/>
  <c r="J498" i="107"/>
  <c r="O494" i="107"/>
  <c r="M494" i="107"/>
  <c r="I494" i="107"/>
  <c r="M493" i="107"/>
  <c r="L493" i="107"/>
  <c r="K493" i="107"/>
  <c r="J493" i="107"/>
  <c r="M489" i="107"/>
  <c r="O489" i="107" s="1"/>
  <c r="I489" i="107"/>
  <c r="O485" i="107"/>
  <c r="M485" i="107"/>
  <c r="I485" i="107"/>
  <c r="M481" i="107"/>
  <c r="O481" i="107" s="1"/>
  <c r="I481" i="107"/>
  <c r="O477" i="107"/>
  <c r="M477" i="107"/>
  <c r="I477" i="107"/>
  <c r="M473" i="107"/>
  <c r="O473" i="107" s="1"/>
  <c r="I473" i="107"/>
  <c r="O469" i="107"/>
  <c r="M469" i="107"/>
  <c r="I469" i="107"/>
  <c r="M465" i="107"/>
  <c r="O465" i="107" s="1"/>
  <c r="I465" i="107"/>
  <c r="O461" i="107"/>
  <c r="M461" i="107"/>
  <c r="I461" i="107"/>
  <c r="M457" i="107"/>
  <c r="O457" i="107" s="1"/>
  <c r="I457" i="107"/>
  <c r="O453" i="107"/>
  <c r="M453" i="107"/>
  <c r="I453" i="107"/>
  <c r="M449" i="107"/>
  <c r="O449" i="107" s="1"/>
  <c r="I449" i="107"/>
  <c r="O445" i="107"/>
  <c r="M445" i="107"/>
  <c r="I445" i="107"/>
  <c r="M441" i="107"/>
  <c r="O441" i="107" s="1"/>
  <c r="I441" i="107"/>
  <c r="O437" i="107"/>
  <c r="M437" i="107"/>
  <c r="I437" i="107"/>
  <c r="M433" i="107"/>
  <c r="O433" i="107" s="1"/>
  <c r="I433" i="107"/>
  <c r="O429" i="107"/>
  <c r="M429" i="107"/>
  <c r="I429" i="107"/>
  <c r="M425" i="107"/>
  <c r="O425" i="107" s="1"/>
  <c r="I425" i="107"/>
  <c r="O421" i="107"/>
  <c r="M421" i="107"/>
  <c r="I421" i="107"/>
  <c r="M417" i="107"/>
  <c r="O417" i="107" s="1"/>
  <c r="I417" i="107"/>
  <c r="O413" i="107"/>
  <c r="M413" i="107"/>
  <c r="I413" i="107"/>
  <c r="M409" i="107"/>
  <c r="O409" i="107" s="1"/>
  <c r="I409" i="107"/>
  <c r="O405" i="107"/>
  <c r="M405" i="107"/>
  <c r="I405" i="107"/>
  <c r="L404" i="107"/>
  <c r="K404" i="107"/>
  <c r="J404" i="107"/>
  <c r="M400" i="107"/>
  <c r="O400" i="107" s="1"/>
  <c r="I400" i="107"/>
  <c r="M399" i="107"/>
  <c r="L399" i="107"/>
  <c r="K399" i="107"/>
  <c r="J399" i="107"/>
  <c r="O395" i="107"/>
  <c r="M395" i="107"/>
  <c r="I395" i="107"/>
  <c r="M391" i="107"/>
  <c r="O391" i="107" s="1"/>
  <c r="I391" i="107"/>
  <c r="O387" i="107"/>
  <c r="M387" i="107"/>
  <c r="I387" i="107"/>
  <c r="M383" i="107"/>
  <c r="O383" i="107" s="1"/>
  <c r="I383" i="107"/>
  <c r="M382" i="107"/>
  <c r="L382" i="107"/>
  <c r="K382" i="107"/>
  <c r="J382" i="107"/>
  <c r="O378" i="107"/>
  <c r="M378" i="107"/>
  <c r="I378" i="107"/>
  <c r="M374" i="107"/>
  <c r="O374" i="107" s="1"/>
  <c r="I374" i="107"/>
  <c r="O370" i="107"/>
  <c r="M370" i="107"/>
  <c r="I370" i="107"/>
  <c r="M366" i="107"/>
  <c r="O366" i="107" s="1"/>
  <c r="I366" i="107"/>
  <c r="O362" i="107"/>
  <c r="M362" i="107"/>
  <c r="I362" i="107"/>
  <c r="M358" i="107"/>
  <c r="O358" i="107" s="1"/>
  <c r="I358" i="107"/>
  <c r="O354" i="107"/>
  <c r="M354" i="107"/>
  <c r="I354" i="107"/>
  <c r="M350" i="107"/>
  <c r="O350" i="107" s="1"/>
  <c r="I350" i="107"/>
  <c r="O346" i="107"/>
  <c r="M346" i="107"/>
  <c r="I346" i="107"/>
  <c r="M342" i="107"/>
  <c r="I342" i="107"/>
  <c r="L341" i="107"/>
  <c r="K341" i="107"/>
  <c r="J341" i="107"/>
  <c r="O337" i="107"/>
  <c r="M337" i="107"/>
  <c r="I337" i="107"/>
  <c r="M333" i="107"/>
  <c r="O333" i="107" s="1"/>
  <c r="I333" i="107"/>
  <c r="O329" i="107"/>
  <c r="M329" i="107"/>
  <c r="I329" i="107"/>
  <c r="M325" i="107"/>
  <c r="O325" i="107" s="1"/>
  <c r="I325" i="107"/>
  <c r="O321" i="107"/>
  <c r="M321" i="107"/>
  <c r="M320" i="107" s="1"/>
  <c r="I321" i="107"/>
  <c r="L320" i="107"/>
  <c r="K320" i="107"/>
  <c r="J320" i="107"/>
  <c r="M316" i="107"/>
  <c r="O316" i="107" s="1"/>
  <c r="I316" i="107"/>
  <c r="O312" i="107"/>
  <c r="M312" i="107"/>
  <c r="I312" i="107"/>
  <c r="M308" i="107"/>
  <c r="O308" i="107" s="1"/>
  <c r="I308" i="107"/>
  <c r="O304" i="107"/>
  <c r="M304" i="107"/>
  <c r="I304" i="107"/>
  <c r="M300" i="107"/>
  <c r="O300" i="107" s="1"/>
  <c r="I300" i="107"/>
  <c r="O296" i="107"/>
  <c r="M296" i="107"/>
  <c r="I296" i="107"/>
  <c r="M292" i="107"/>
  <c r="O292" i="107" s="1"/>
  <c r="I292" i="107"/>
  <c r="O288" i="107"/>
  <c r="M288" i="107"/>
  <c r="M287" i="107" s="1"/>
  <c r="I288" i="107"/>
  <c r="L287" i="107"/>
  <c r="K287" i="107"/>
  <c r="J287" i="107"/>
  <c r="M283" i="107"/>
  <c r="O283" i="107" s="1"/>
  <c r="I283" i="107"/>
  <c r="O279" i="107"/>
  <c r="M279" i="107"/>
  <c r="I279" i="107"/>
  <c r="M275" i="107"/>
  <c r="O275" i="107" s="1"/>
  <c r="I275" i="107"/>
  <c r="O271" i="107"/>
  <c r="M271" i="107"/>
  <c r="I271" i="107"/>
  <c r="M267" i="107"/>
  <c r="O267" i="107" s="1"/>
  <c r="I267" i="107"/>
  <c r="M266" i="107"/>
  <c r="L266" i="107"/>
  <c r="K266" i="107"/>
  <c r="J266" i="107"/>
  <c r="O262" i="107"/>
  <c r="M262" i="107"/>
  <c r="I262" i="107"/>
  <c r="M258" i="107"/>
  <c r="O258" i="107" s="1"/>
  <c r="I258" i="107"/>
  <c r="O254" i="107"/>
  <c r="M254" i="107"/>
  <c r="I254" i="107"/>
  <c r="M250" i="107"/>
  <c r="O250" i="107" s="1"/>
  <c r="I250" i="107"/>
  <c r="O246" i="107"/>
  <c r="M246" i="107"/>
  <c r="I246" i="107"/>
  <c r="M242" i="107"/>
  <c r="O242" i="107" s="1"/>
  <c r="I242" i="107"/>
  <c r="O238" i="107"/>
  <c r="M238" i="107"/>
  <c r="I238" i="107"/>
  <c r="M234" i="107"/>
  <c r="O234" i="107" s="1"/>
  <c r="I234" i="107"/>
  <c r="O230" i="107"/>
  <c r="M230" i="107"/>
  <c r="I230" i="107"/>
  <c r="M226" i="107"/>
  <c r="O226" i="107" s="1"/>
  <c r="I226" i="107"/>
  <c r="O222" i="107"/>
  <c r="M222" i="107"/>
  <c r="I222" i="107"/>
  <c r="M218" i="107"/>
  <c r="O218" i="107" s="1"/>
  <c r="I218" i="107"/>
  <c r="O214" i="107"/>
  <c r="M214" i="107"/>
  <c r="I214" i="107"/>
  <c r="M210" i="107"/>
  <c r="O210" i="107" s="1"/>
  <c r="I210" i="107"/>
  <c r="O206" i="107"/>
  <c r="M206" i="107"/>
  <c r="I206" i="107"/>
  <c r="M202" i="107"/>
  <c r="O202" i="107" s="1"/>
  <c r="I202" i="107"/>
  <c r="O198" i="107"/>
  <c r="M198" i="107"/>
  <c r="I198" i="107"/>
  <c r="M194" i="107"/>
  <c r="I194" i="107"/>
  <c r="L193" i="107"/>
  <c r="K193" i="107"/>
  <c r="J193" i="107"/>
  <c r="O189" i="107"/>
  <c r="M189" i="107"/>
  <c r="I189" i="107"/>
  <c r="M185" i="107"/>
  <c r="O185" i="107" s="1"/>
  <c r="I185" i="107"/>
  <c r="M184" i="107"/>
  <c r="L184" i="107"/>
  <c r="K184" i="107"/>
  <c r="J184" i="107"/>
  <c r="O180" i="107"/>
  <c r="M180" i="107"/>
  <c r="I180" i="107"/>
  <c r="M176" i="107"/>
  <c r="O176" i="107" s="1"/>
  <c r="I176" i="107"/>
  <c r="O172" i="107"/>
  <c r="M172" i="107"/>
  <c r="M171" i="107" s="1"/>
  <c r="I172" i="107"/>
  <c r="L171" i="107"/>
  <c r="K171" i="107"/>
  <c r="J171" i="107"/>
  <c r="M167" i="107"/>
  <c r="O167" i="107" s="1"/>
  <c r="I167" i="107"/>
  <c r="O163" i="107"/>
  <c r="M163" i="107"/>
  <c r="I163" i="107"/>
  <c r="M159" i="107"/>
  <c r="O159" i="107" s="1"/>
  <c r="I159" i="107"/>
  <c r="M155" i="107"/>
  <c r="O155" i="107" s="1"/>
  <c r="I155" i="107"/>
  <c r="M151" i="107"/>
  <c r="O151" i="107" s="1"/>
  <c r="I151" i="107"/>
  <c r="O147" i="107"/>
  <c r="M147" i="107"/>
  <c r="I147" i="107"/>
  <c r="M143" i="107"/>
  <c r="O143" i="107" s="1"/>
  <c r="I143" i="107"/>
  <c r="M139" i="107"/>
  <c r="O139" i="107" s="1"/>
  <c r="I139" i="107"/>
  <c r="M135" i="107"/>
  <c r="O135" i="107" s="1"/>
  <c r="I135" i="107"/>
  <c r="O131" i="107"/>
  <c r="M131" i="107"/>
  <c r="I131" i="107"/>
  <c r="M127" i="107"/>
  <c r="O127" i="107" s="1"/>
  <c r="I127" i="107"/>
  <c r="M123" i="107"/>
  <c r="O123" i="107" s="1"/>
  <c r="I123" i="107"/>
  <c r="M119" i="107"/>
  <c r="O119" i="107" s="1"/>
  <c r="I119" i="107"/>
  <c r="O115" i="107"/>
  <c r="M115" i="107"/>
  <c r="I115" i="107"/>
  <c r="M111" i="107"/>
  <c r="I111" i="107"/>
  <c r="M107" i="107"/>
  <c r="O107" i="107" s="1"/>
  <c r="I107" i="107"/>
  <c r="M103" i="107"/>
  <c r="O103" i="107" s="1"/>
  <c r="I103" i="107"/>
  <c r="O99" i="107"/>
  <c r="M99" i="107"/>
  <c r="I99" i="107"/>
  <c r="L98" i="107"/>
  <c r="K98" i="107"/>
  <c r="J98" i="107"/>
  <c r="M94" i="107"/>
  <c r="I94" i="107"/>
  <c r="L93" i="107"/>
  <c r="K93" i="107"/>
  <c r="J93" i="107"/>
  <c r="M89" i="107"/>
  <c r="M88" i="107" s="1"/>
  <c r="I89" i="107"/>
  <c r="L88" i="107"/>
  <c r="K88" i="107"/>
  <c r="J88" i="107"/>
  <c r="M84" i="107"/>
  <c r="O84" i="107" s="1"/>
  <c r="I84" i="107"/>
  <c r="O80" i="107"/>
  <c r="M80" i="107"/>
  <c r="I80" i="107"/>
  <c r="M76" i="107"/>
  <c r="O76" i="107" s="1"/>
  <c r="I76" i="107"/>
  <c r="M72" i="107"/>
  <c r="O72" i="107" s="1"/>
  <c r="I72" i="107"/>
  <c r="M68" i="107"/>
  <c r="O68" i="107" s="1"/>
  <c r="I68" i="107"/>
  <c r="O64" i="107"/>
  <c r="M64" i="107"/>
  <c r="I64" i="107"/>
  <c r="M60" i="107"/>
  <c r="I60" i="107"/>
  <c r="L59" i="107"/>
  <c r="K59" i="107"/>
  <c r="J59" i="107"/>
  <c r="M55" i="107"/>
  <c r="O55" i="107" s="1"/>
  <c r="I55" i="107"/>
  <c r="M51" i="107"/>
  <c r="O51" i="107" s="1"/>
  <c r="I51" i="107"/>
  <c r="O47" i="107"/>
  <c r="M47" i="107"/>
  <c r="I47" i="107"/>
  <c r="M43" i="107"/>
  <c r="O43" i="107" s="1"/>
  <c r="I43" i="107"/>
  <c r="M39" i="107"/>
  <c r="O39" i="107" s="1"/>
  <c r="I39" i="107"/>
  <c r="M35" i="107"/>
  <c r="O35" i="107" s="1"/>
  <c r="I35" i="107"/>
  <c r="L34" i="107"/>
  <c r="K34" i="107"/>
  <c r="J34" i="107"/>
  <c r="O30" i="107"/>
  <c r="M30" i="107"/>
  <c r="I30" i="107"/>
  <c r="M26" i="107"/>
  <c r="O26" i="107" s="1"/>
  <c r="I26" i="107"/>
  <c r="M22" i="107"/>
  <c r="O22" i="107" s="1"/>
  <c r="I22" i="107"/>
  <c r="M18" i="107"/>
  <c r="O18" i="107" s="1"/>
  <c r="I18" i="107"/>
  <c r="O14" i="107"/>
  <c r="M14" i="107"/>
  <c r="I14" i="107"/>
  <c r="M10" i="107"/>
  <c r="I10" i="107"/>
  <c r="L9" i="107"/>
  <c r="K9" i="107"/>
  <c r="J9" i="107"/>
  <c r="K8" i="107"/>
  <c r="O175" i="106"/>
  <c r="M175" i="106"/>
  <c r="I175" i="106"/>
  <c r="M171" i="106"/>
  <c r="O171" i="106" s="1"/>
  <c r="I171" i="106"/>
  <c r="O167" i="106"/>
  <c r="M167" i="106"/>
  <c r="I167" i="106"/>
  <c r="M163" i="106"/>
  <c r="O163" i="106" s="1"/>
  <c r="I163" i="106"/>
  <c r="O159" i="106"/>
  <c r="M159" i="106"/>
  <c r="I159" i="106"/>
  <c r="L158" i="106"/>
  <c r="K158" i="106"/>
  <c r="J158" i="106"/>
  <c r="M154" i="106"/>
  <c r="O154" i="106" s="1"/>
  <c r="I154" i="106"/>
  <c r="O150" i="106"/>
  <c r="M150" i="106"/>
  <c r="I150" i="106"/>
  <c r="M146" i="106"/>
  <c r="O146" i="106" s="1"/>
  <c r="I146" i="106"/>
  <c r="O142" i="106"/>
  <c r="M142" i="106"/>
  <c r="I142" i="106"/>
  <c r="L141" i="106"/>
  <c r="K141" i="106"/>
  <c r="J141" i="106"/>
  <c r="M137" i="106"/>
  <c r="O137" i="106" s="1"/>
  <c r="I137" i="106"/>
  <c r="O133" i="106"/>
  <c r="M133" i="106"/>
  <c r="I133" i="106"/>
  <c r="M129" i="106"/>
  <c r="O129" i="106" s="1"/>
  <c r="I129" i="106"/>
  <c r="O125" i="106"/>
  <c r="M125" i="106"/>
  <c r="I125" i="106"/>
  <c r="L124" i="106"/>
  <c r="K124" i="106"/>
  <c r="J124" i="106"/>
  <c r="M120" i="106"/>
  <c r="O120" i="106" s="1"/>
  <c r="I120" i="106"/>
  <c r="O116" i="106"/>
  <c r="M116" i="106"/>
  <c r="I116" i="106"/>
  <c r="M112" i="106"/>
  <c r="O112" i="106" s="1"/>
  <c r="I112" i="106"/>
  <c r="O108" i="106"/>
  <c r="M108" i="106"/>
  <c r="I108" i="106"/>
  <c r="M104" i="106"/>
  <c r="O104" i="106" s="1"/>
  <c r="I104" i="106"/>
  <c r="O100" i="106"/>
  <c r="M100" i="106"/>
  <c r="M99" i="106" s="1"/>
  <c r="I100" i="106"/>
  <c r="L99" i="106"/>
  <c r="K99" i="106"/>
  <c r="J99" i="106"/>
  <c r="J8" i="106" s="1"/>
  <c r="M95" i="106"/>
  <c r="O95" i="106" s="1"/>
  <c r="I95" i="106"/>
  <c r="M94" i="106"/>
  <c r="L94" i="106"/>
  <c r="K94" i="106"/>
  <c r="J94" i="106"/>
  <c r="O90" i="106"/>
  <c r="M90" i="106"/>
  <c r="I90" i="106"/>
  <c r="M89" i="106"/>
  <c r="L89" i="106"/>
  <c r="K89" i="106"/>
  <c r="J89" i="106"/>
  <c r="M85" i="106"/>
  <c r="O85" i="106" s="1"/>
  <c r="I85" i="106"/>
  <c r="O81" i="106"/>
  <c r="M81" i="106"/>
  <c r="I81" i="106"/>
  <c r="M77" i="106"/>
  <c r="O77" i="106" s="1"/>
  <c r="I77" i="106"/>
  <c r="O73" i="106"/>
  <c r="M73" i="106"/>
  <c r="M72" i="106" s="1"/>
  <c r="I73" i="106"/>
  <c r="L72" i="106"/>
  <c r="K72" i="106"/>
  <c r="J72" i="106"/>
  <c r="M68" i="106"/>
  <c r="O68" i="106" s="1"/>
  <c r="I68" i="106"/>
  <c r="O64" i="106"/>
  <c r="M64" i="106"/>
  <c r="I64" i="106"/>
  <c r="M60" i="106"/>
  <c r="O60" i="106" s="1"/>
  <c r="I60" i="106"/>
  <c r="O56" i="106"/>
  <c r="M56" i="106"/>
  <c r="M55" i="106" s="1"/>
  <c r="I56" i="106"/>
  <c r="L55" i="106"/>
  <c r="K55" i="106"/>
  <c r="J55" i="106"/>
  <c r="M51" i="106"/>
  <c r="O51" i="106" s="1"/>
  <c r="I51" i="106"/>
  <c r="O47" i="106"/>
  <c r="M47" i="106"/>
  <c r="I47" i="106"/>
  <c r="M43" i="106"/>
  <c r="O43" i="106" s="1"/>
  <c r="I43" i="106"/>
  <c r="O39" i="106"/>
  <c r="M39" i="106"/>
  <c r="I39" i="106"/>
  <c r="M35" i="106"/>
  <c r="O35" i="106" s="1"/>
  <c r="I35" i="106"/>
  <c r="O31" i="106"/>
  <c r="M31" i="106"/>
  <c r="I31" i="106"/>
  <c r="M27" i="106"/>
  <c r="O27" i="106" s="1"/>
  <c r="I27" i="106"/>
  <c r="O23" i="106"/>
  <c r="M23" i="106"/>
  <c r="I23" i="106"/>
  <c r="M19" i="106"/>
  <c r="I19" i="106"/>
  <c r="L18" i="106"/>
  <c r="K18" i="106"/>
  <c r="K8" i="106" s="1"/>
  <c r="J18" i="106"/>
  <c r="O14" i="106"/>
  <c r="M14" i="106"/>
  <c r="I14" i="106"/>
  <c r="M10" i="106"/>
  <c r="O10" i="106" s="1"/>
  <c r="I10" i="106"/>
  <c r="M9" i="106"/>
  <c r="L9" i="106"/>
  <c r="K9" i="106"/>
  <c r="J9" i="106"/>
  <c r="O171" i="105"/>
  <c r="M171" i="105"/>
  <c r="I171" i="105"/>
  <c r="M167" i="105"/>
  <c r="O167" i="105" s="1"/>
  <c r="I167" i="105"/>
  <c r="O163" i="105"/>
  <c r="M163" i="105"/>
  <c r="I163" i="105"/>
  <c r="M159" i="105"/>
  <c r="I159" i="105"/>
  <c r="O155" i="105"/>
  <c r="M155" i="105"/>
  <c r="I155" i="105"/>
  <c r="L154" i="105"/>
  <c r="K154" i="105"/>
  <c r="J154" i="105"/>
  <c r="M150" i="105"/>
  <c r="O150" i="105" s="1"/>
  <c r="I150" i="105"/>
  <c r="O146" i="105"/>
  <c r="M146" i="105"/>
  <c r="I146" i="105"/>
  <c r="M142" i="105"/>
  <c r="O142" i="105" s="1"/>
  <c r="I142" i="105"/>
  <c r="O138" i="105"/>
  <c r="M138" i="105"/>
  <c r="I138" i="105"/>
  <c r="M134" i="105"/>
  <c r="O134" i="105" s="1"/>
  <c r="I134" i="105"/>
  <c r="O130" i="105"/>
  <c r="M130" i="105"/>
  <c r="M129" i="105" s="1"/>
  <c r="I130" i="105"/>
  <c r="L129" i="105"/>
  <c r="K129" i="105"/>
  <c r="J129" i="105"/>
  <c r="M125" i="105"/>
  <c r="I125" i="105"/>
  <c r="O121" i="105"/>
  <c r="M121" i="105"/>
  <c r="I121" i="105"/>
  <c r="L120" i="105"/>
  <c r="K120" i="105"/>
  <c r="J120" i="105"/>
  <c r="M116" i="105"/>
  <c r="O116" i="105" s="1"/>
  <c r="I116" i="105"/>
  <c r="O112" i="105"/>
  <c r="M112" i="105"/>
  <c r="I112" i="105"/>
  <c r="M108" i="105"/>
  <c r="O108" i="105" s="1"/>
  <c r="I108" i="105"/>
  <c r="O104" i="105"/>
  <c r="M104" i="105"/>
  <c r="I104" i="105"/>
  <c r="M100" i="105"/>
  <c r="O100" i="105" s="1"/>
  <c r="I100" i="105"/>
  <c r="O96" i="105"/>
  <c r="M96" i="105"/>
  <c r="M95" i="105" s="1"/>
  <c r="I96" i="105"/>
  <c r="L95" i="105"/>
  <c r="K95" i="105"/>
  <c r="J95" i="105"/>
  <c r="M91" i="105"/>
  <c r="I91" i="105"/>
  <c r="L90" i="105"/>
  <c r="K90" i="105"/>
  <c r="J90" i="105"/>
  <c r="O86" i="105"/>
  <c r="M86" i="105"/>
  <c r="I86" i="105"/>
  <c r="M85" i="105"/>
  <c r="L85" i="105"/>
  <c r="K85" i="105"/>
  <c r="J85" i="105"/>
  <c r="M81" i="105"/>
  <c r="O81" i="105" s="1"/>
  <c r="I81" i="105"/>
  <c r="O77" i="105"/>
  <c r="M77" i="105"/>
  <c r="I77" i="105"/>
  <c r="M73" i="105"/>
  <c r="I73" i="105"/>
  <c r="O69" i="105"/>
  <c r="M69" i="105"/>
  <c r="I69" i="105"/>
  <c r="L68" i="105"/>
  <c r="K68" i="105"/>
  <c r="J68" i="105"/>
  <c r="M64" i="105"/>
  <c r="O64" i="105" s="1"/>
  <c r="I64" i="105"/>
  <c r="M60" i="105"/>
  <c r="O60" i="105" s="1"/>
  <c r="I60" i="105"/>
  <c r="M56" i="105"/>
  <c r="O56" i="105" s="1"/>
  <c r="I56" i="105"/>
  <c r="O52" i="105"/>
  <c r="M52" i="105"/>
  <c r="M51" i="105" s="1"/>
  <c r="I52" i="105"/>
  <c r="L51" i="105"/>
  <c r="K51" i="105"/>
  <c r="J51" i="105"/>
  <c r="M47" i="105"/>
  <c r="O47" i="105" s="1"/>
  <c r="I47" i="105"/>
  <c r="M43" i="105"/>
  <c r="O43" i="105" s="1"/>
  <c r="I43" i="105"/>
  <c r="O39" i="105"/>
  <c r="M39" i="105"/>
  <c r="I39" i="105"/>
  <c r="O35" i="105"/>
  <c r="M35" i="105"/>
  <c r="I35" i="105"/>
  <c r="M31" i="105"/>
  <c r="O31" i="105" s="1"/>
  <c r="I31" i="105"/>
  <c r="M27" i="105"/>
  <c r="O27" i="105" s="1"/>
  <c r="I27" i="105"/>
  <c r="O23" i="105"/>
  <c r="M23" i="105"/>
  <c r="I23" i="105"/>
  <c r="O19" i="105"/>
  <c r="M19" i="105"/>
  <c r="M18" i="105" s="1"/>
  <c r="I19" i="105"/>
  <c r="L18" i="105"/>
  <c r="L8" i="105" s="1"/>
  <c r="T7" i="105" s="1"/>
  <c r="K18" i="105"/>
  <c r="K8" i="105" s="1"/>
  <c r="J18" i="105"/>
  <c r="M14" i="105"/>
  <c r="O14" i="105" s="1"/>
  <c r="I14" i="105"/>
  <c r="M10" i="105"/>
  <c r="O10" i="105" s="1"/>
  <c r="I10" i="105"/>
  <c r="L9" i="105"/>
  <c r="K9" i="105"/>
  <c r="J9" i="105"/>
  <c r="J8" i="105"/>
  <c r="M66" i="104"/>
  <c r="O66" i="104" s="1"/>
  <c r="I66" i="104"/>
  <c r="L65" i="104"/>
  <c r="K65" i="104"/>
  <c r="J65" i="104"/>
  <c r="M61" i="104"/>
  <c r="O61" i="104" s="1"/>
  <c r="I61" i="104"/>
  <c r="M60" i="104"/>
  <c r="L60" i="104"/>
  <c r="K60" i="104"/>
  <c r="J60" i="104"/>
  <c r="O56" i="104"/>
  <c r="M56" i="104"/>
  <c r="I56" i="104"/>
  <c r="M52" i="104"/>
  <c r="O52" i="104" s="1"/>
  <c r="I52" i="104"/>
  <c r="M48" i="104"/>
  <c r="O48" i="104" s="1"/>
  <c r="I48" i="104"/>
  <c r="L47" i="104"/>
  <c r="K47" i="104"/>
  <c r="K8" i="104" s="1"/>
  <c r="J47" i="104"/>
  <c r="M43" i="104"/>
  <c r="O43" i="104" s="1"/>
  <c r="I43" i="104"/>
  <c r="O39" i="104"/>
  <c r="M39" i="104"/>
  <c r="I39" i="104"/>
  <c r="M35" i="104"/>
  <c r="O35" i="104" s="1"/>
  <c r="I35" i="104"/>
  <c r="M31" i="104"/>
  <c r="O31" i="104" s="1"/>
  <c r="I31" i="104"/>
  <c r="M27" i="104"/>
  <c r="O27" i="104" s="1"/>
  <c r="I27" i="104"/>
  <c r="O23" i="104"/>
  <c r="M23" i="104"/>
  <c r="I23" i="104"/>
  <c r="M22" i="104"/>
  <c r="L22" i="104"/>
  <c r="L8" i="104" s="1"/>
  <c r="T7" i="104" s="1"/>
  <c r="K22" i="104"/>
  <c r="J22" i="104"/>
  <c r="M18" i="104"/>
  <c r="O18" i="104" s="1"/>
  <c r="I18" i="104"/>
  <c r="M14" i="104"/>
  <c r="O14" i="104" s="1"/>
  <c r="I14" i="104"/>
  <c r="M10" i="104"/>
  <c r="O10" i="104" s="1"/>
  <c r="I10" i="104"/>
  <c r="M9" i="104"/>
  <c r="L9" i="104"/>
  <c r="K9" i="104"/>
  <c r="J9" i="104"/>
  <c r="J8" i="104"/>
  <c r="M110" i="103"/>
  <c r="O110" i="103" s="1"/>
  <c r="I110" i="103"/>
  <c r="L109" i="103"/>
  <c r="K109" i="103"/>
  <c r="J109" i="103"/>
  <c r="M105" i="103"/>
  <c r="O105" i="103" s="1"/>
  <c r="I105" i="103"/>
  <c r="O101" i="103"/>
  <c r="M101" i="103"/>
  <c r="I101" i="103"/>
  <c r="M97" i="103"/>
  <c r="O97" i="103" s="1"/>
  <c r="I97" i="103"/>
  <c r="M93" i="103"/>
  <c r="O93" i="103" s="1"/>
  <c r="I93" i="103"/>
  <c r="M89" i="103"/>
  <c r="O89" i="103" s="1"/>
  <c r="I89" i="103"/>
  <c r="O85" i="103"/>
  <c r="M85" i="103"/>
  <c r="I85" i="103"/>
  <c r="M81" i="103"/>
  <c r="O81" i="103" s="1"/>
  <c r="I81" i="103"/>
  <c r="M77" i="103"/>
  <c r="O77" i="103" s="1"/>
  <c r="I77" i="103"/>
  <c r="M73" i="103"/>
  <c r="O73" i="103" s="1"/>
  <c r="I73" i="103"/>
  <c r="O69" i="103"/>
  <c r="M69" i="103"/>
  <c r="I69" i="103"/>
  <c r="M65" i="103"/>
  <c r="O65" i="103" s="1"/>
  <c r="I65" i="103"/>
  <c r="M61" i="103"/>
  <c r="O61" i="103" s="1"/>
  <c r="I61" i="103"/>
  <c r="M57" i="103"/>
  <c r="O57" i="103" s="1"/>
  <c r="I57" i="103"/>
  <c r="O53" i="103"/>
  <c r="M53" i="103"/>
  <c r="I53" i="103"/>
  <c r="L52" i="103"/>
  <c r="K52" i="103"/>
  <c r="J52" i="103"/>
  <c r="M48" i="103"/>
  <c r="O48" i="103" s="1"/>
  <c r="I48" i="103"/>
  <c r="M44" i="103"/>
  <c r="O44" i="103" s="1"/>
  <c r="I44" i="103"/>
  <c r="M40" i="103"/>
  <c r="O40" i="103" s="1"/>
  <c r="I40" i="103"/>
  <c r="M39" i="103"/>
  <c r="L39" i="103"/>
  <c r="K39" i="103"/>
  <c r="J39" i="103"/>
  <c r="O35" i="103"/>
  <c r="M35" i="103"/>
  <c r="I35" i="103"/>
  <c r="M31" i="103"/>
  <c r="M30" i="103" s="1"/>
  <c r="I31" i="103"/>
  <c r="L30" i="103"/>
  <c r="L8" i="103" s="1"/>
  <c r="T7" i="103" s="1"/>
  <c r="K30" i="103"/>
  <c r="K8" i="103" s="1"/>
  <c r="J30" i="103"/>
  <c r="M26" i="103"/>
  <c r="O26" i="103" s="1"/>
  <c r="I26" i="103"/>
  <c r="M22" i="103"/>
  <c r="O22" i="103" s="1"/>
  <c r="I22" i="103"/>
  <c r="O18" i="103"/>
  <c r="M18" i="103"/>
  <c r="I18" i="103"/>
  <c r="M14" i="103"/>
  <c r="O14" i="103" s="1"/>
  <c r="I14" i="103"/>
  <c r="M10" i="103"/>
  <c r="O10" i="103" s="1"/>
  <c r="I10" i="103"/>
  <c r="L9" i="103"/>
  <c r="K9" i="103"/>
  <c r="J9" i="103"/>
  <c r="J8" i="103"/>
  <c r="M61" i="102"/>
  <c r="O61" i="102" s="1"/>
  <c r="I61" i="102"/>
  <c r="M57" i="102"/>
  <c r="O57" i="102" s="1"/>
  <c r="I57" i="102"/>
  <c r="L56" i="102"/>
  <c r="K56" i="102"/>
  <c r="J56" i="102"/>
  <c r="O52" i="102"/>
  <c r="M52" i="102"/>
  <c r="I52" i="102"/>
  <c r="M51" i="102"/>
  <c r="L51" i="102"/>
  <c r="K51" i="102"/>
  <c r="J51" i="102"/>
  <c r="O47" i="102"/>
  <c r="M47" i="102"/>
  <c r="I47" i="102"/>
  <c r="M43" i="102"/>
  <c r="O43" i="102" s="1"/>
  <c r="I43" i="102"/>
  <c r="M39" i="102"/>
  <c r="O39" i="102" s="1"/>
  <c r="I39" i="102"/>
  <c r="O35" i="102"/>
  <c r="M35" i="102"/>
  <c r="I35" i="102"/>
  <c r="M34" i="102"/>
  <c r="L34" i="102"/>
  <c r="K34" i="102"/>
  <c r="J34" i="102"/>
  <c r="J8" i="102" s="1"/>
  <c r="O30" i="102"/>
  <c r="M30" i="102"/>
  <c r="I30" i="102"/>
  <c r="M26" i="102"/>
  <c r="O26" i="102" s="1"/>
  <c r="I26" i="102"/>
  <c r="M22" i="102"/>
  <c r="O22" i="102" s="1"/>
  <c r="I22" i="102"/>
  <c r="O18" i="102"/>
  <c r="M18" i="102"/>
  <c r="I18" i="102"/>
  <c r="O14" i="102"/>
  <c r="M14" i="102"/>
  <c r="I14" i="102"/>
  <c r="M10" i="102"/>
  <c r="M9" i="102" s="1"/>
  <c r="I10" i="102"/>
  <c r="L9" i="102"/>
  <c r="K9" i="102"/>
  <c r="J9" i="102"/>
  <c r="L8" i="102"/>
  <c r="T7" i="102" s="1"/>
  <c r="K8" i="102"/>
  <c r="O14" i="101"/>
  <c r="M14" i="101"/>
  <c r="I14" i="101"/>
  <c r="M10" i="101"/>
  <c r="M9" i="101" s="1"/>
  <c r="M8" i="101" s="1"/>
  <c r="I10" i="101"/>
  <c r="L9" i="101"/>
  <c r="K9" i="101"/>
  <c r="J9" i="101"/>
  <c r="L8" i="101"/>
  <c r="T7" i="101" s="1"/>
  <c r="K8" i="101"/>
  <c r="J8" i="101"/>
  <c r="O132" i="100"/>
  <c r="M132" i="100"/>
  <c r="I132" i="100"/>
  <c r="M128" i="100"/>
  <c r="O128" i="100" s="1"/>
  <c r="I128" i="100"/>
  <c r="M124" i="100"/>
  <c r="O124" i="100" s="1"/>
  <c r="I124" i="100"/>
  <c r="L123" i="100"/>
  <c r="K123" i="100"/>
  <c r="J123" i="100"/>
  <c r="O119" i="100"/>
  <c r="M119" i="100"/>
  <c r="I119" i="100"/>
  <c r="O115" i="100"/>
  <c r="M115" i="100"/>
  <c r="I115" i="100"/>
  <c r="M111" i="100"/>
  <c r="O111" i="100" s="1"/>
  <c r="I111" i="100"/>
  <c r="M107" i="100"/>
  <c r="O107" i="100" s="1"/>
  <c r="I107" i="100"/>
  <c r="L106" i="100"/>
  <c r="K106" i="100"/>
  <c r="J106" i="100"/>
  <c r="O102" i="100"/>
  <c r="M102" i="100"/>
  <c r="I102" i="100"/>
  <c r="O98" i="100"/>
  <c r="M98" i="100"/>
  <c r="I98" i="100"/>
  <c r="M94" i="100"/>
  <c r="O94" i="100" s="1"/>
  <c r="I94" i="100"/>
  <c r="M90" i="100"/>
  <c r="O90" i="100" s="1"/>
  <c r="I90" i="100"/>
  <c r="O86" i="100"/>
  <c r="M86" i="100"/>
  <c r="I86" i="100"/>
  <c r="O82" i="100"/>
  <c r="M82" i="100"/>
  <c r="I82" i="100"/>
  <c r="M78" i="100"/>
  <c r="O78" i="100" s="1"/>
  <c r="I78" i="100"/>
  <c r="M74" i="100"/>
  <c r="O74" i="100" s="1"/>
  <c r="I74" i="100"/>
  <c r="M70" i="100"/>
  <c r="O70" i="100" s="1"/>
  <c r="I70" i="100"/>
  <c r="O66" i="100"/>
  <c r="M66" i="100"/>
  <c r="I66" i="100"/>
  <c r="M62" i="100"/>
  <c r="O62" i="100" s="1"/>
  <c r="I62" i="100"/>
  <c r="M58" i="100"/>
  <c r="O58" i="100" s="1"/>
  <c r="I58" i="100"/>
  <c r="L57" i="100"/>
  <c r="K57" i="100"/>
  <c r="J57" i="100"/>
  <c r="M53" i="100"/>
  <c r="O53" i="100" s="1"/>
  <c r="I53" i="100"/>
  <c r="O49" i="100"/>
  <c r="M49" i="100"/>
  <c r="I49" i="100"/>
  <c r="M48" i="100"/>
  <c r="L48" i="100"/>
  <c r="L8" i="100" s="1"/>
  <c r="T7" i="100" s="1"/>
  <c r="K48" i="100"/>
  <c r="J48" i="100"/>
  <c r="M44" i="100"/>
  <c r="M43" i="100" s="1"/>
  <c r="I44" i="100"/>
  <c r="L43" i="100"/>
  <c r="K43" i="100"/>
  <c r="J43" i="100"/>
  <c r="M39" i="100"/>
  <c r="O39" i="100" s="1"/>
  <c r="I39" i="100"/>
  <c r="M35" i="100"/>
  <c r="O35" i="100" s="1"/>
  <c r="I35" i="100"/>
  <c r="O31" i="100"/>
  <c r="M31" i="100"/>
  <c r="I31" i="100"/>
  <c r="M27" i="100"/>
  <c r="O27" i="100" s="1"/>
  <c r="I27" i="100"/>
  <c r="M23" i="100"/>
  <c r="O23" i="100" s="1"/>
  <c r="I23" i="100"/>
  <c r="L22" i="100"/>
  <c r="K22" i="100"/>
  <c r="J22" i="100"/>
  <c r="J8" i="100" s="1"/>
  <c r="M18" i="100"/>
  <c r="O18" i="100" s="1"/>
  <c r="I18" i="100"/>
  <c r="O14" i="100"/>
  <c r="M14" i="100"/>
  <c r="I14" i="100"/>
  <c r="M10" i="100"/>
  <c r="M9" i="100" s="1"/>
  <c r="I10" i="100"/>
  <c r="L9" i="100"/>
  <c r="K9" i="100"/>
  <c r="J9" i="100"/>
  <c r="K8" i="100"/>
  <c r="O121" i="99"/>
  <c r="M121" i="99"/>
  <c r="I121" i="99"/>
  <c r="M120" i="99"/>
  <c r="L120" i="99"/>
  <c r="K120" i="99"/>
  <c r="J120" i="99"/>
  <c r="M116" i="99"/>
  <c r="O116" i="99" s="1"/>
  <c r="I116" i="99"/>
  <c r="M112" i="99"/>
  <c r="O112" i="99" s="1"/>
  <c r="I112" i="99"/>
  <c r="O108" i="99"/>
  <c r="M108" i="99"/>
  <c r="I108" i="99"/>
  <c r="O104" i="99"/>
  <c r="M104" i="99"/>
  <c r="I104" i="99"/>
  <c r="M100" i="99"/>
  <c r="O100" i="99" s="1"/>
  <c r="I100" i="99"/>
  <c r="M96" i="99"/>
  <c r="O96" i="99" s="1"/>
  <c r="I96" i="99"/>
  <c r="O92" i="99"/>
  <c r="M92" i="99"/>
  <c r="I92" i="99"/>
  <c r="O88" i="99"/>
  <c r="M88" i="99"/>
  <c r="I88" i="99"/>
  <c r="M84" i="99"/>
  <c r="O84" i="99" s="1"/>
  <c r="I84" i="99"/>
  <c r="M80" i="99"/>
  <c r="O80" i="99" s="1"/>
  <c r="I80" i="99"/>
  <c r="O76" i="99"/>
  <c r="M76" i="99"/>
  <c r="I76" i="99"/>
  <c r="O72" i="99"/>
  <c r="M72" i="99"/>
  <c r="I72" i="99"/>
  <c r="M68" i="99"/>
  <c r="O68" i="99" s="1"/>
  <c r="I68" i="99"/>
  <c r="M64" i="99"/>
  <c r="O64" i="99" s="1"/>
  <c r="I64" i="99"/>
  <c r="M60" i="99"/>
  <c r="O60" i="99" s="1"/>
  <c r="I60" i="99"/>
  <c r="O56" i="99"/>
  <c r="M56" i="99"/>
  <c r="I56" i="99"/>
  <c r="L55" i="99"/>
  <c r="K55" i="99"/>
  <c r="J55" i="99"/>
  <c r="M51" i="99"/>
  <c r="O51" i="99" s="1"/>
  <c r="I51" i="99"/>
  <c r="M47" i="99"/>
  <c r="O47" i="99" s="1"/>
  <c r="I47" i="99"/>
  <c r="M43" i="99"/>
  <c r="O43" i="99" s="1"/>
  <c r="I43" i="99"/>
  <c r="O39" i="99"/>
  <c r="M39" i="99"/>
  <c r="I39" i="99"/>
  <c r="M35" i="99"/>
  <c r="O35" i="99" s="1"/>
  <c r="I35" i="99"/>
  <c r="M31" i="99"/>
  <c r="O31" i="99" s="1"/>
  <c r="I31" i="99"/>
  <c r="M27" i="99"/>
  <c r="O27" i="99" s="1"/>
  <c r="I27" i="99"/>
  <c r="O23" i="99"/>
  <c r="M23" i="99"/>
  <c r="I23" i="99"/>
  <c r="L22" i="99"/>
  <c r="L8" i="99" s="1"/>
  <c r="T7" i="99" s="1"/>
  <c r="K22" i="99"/>
  <c r="J22" i="99"/>
  <c r="M18" i="99"/>
  <c r="O18" i="99" s="1"/>
  <c r="I18" i="99"/>
  <c r="M14" i="99"/>
  <c r="O14" i="99" s="1"/>
  <c r="I14" i="99"/>
  <c r="M10" i="99"/>
  <c r="O10" i="99" s="1"/>
  <c r="I10" i="99"/>
  <c r="M9" i="99"/>
  <c r="L9" i="99"/>
  <c r="K9" i="99"/>
  <c r="J9" i="99"/>
  <c r="K8" i="99"/>
  <c r="J8" i="99"/>
  <c r="M23" i="98"/>
  <c r="O23" i="98" s="1"/>
  <c r="I23" i="98"/>
  <c r="L22" i="98"/>
  <c r="K22" i="98"/>
  <c r="J22" i="98"/>
  <c r="J8" i="98" s="1"/>
  <c r="M18" i="98"/>
  <c r="O18" i="98" s="1"/>
  <c r="I18" i="98"/>
  <c r="O14" i="98"/>
  <c r="M14" i="98"/>
  <c r="I14" i="98"/>
  <c r="M10" i="98"/>
  <c r="M9" i="98" s="1"/>
  <c r="I10" i="98"/>
  <c r="L9" i="98"/>
  <c r="K9" i="98"/>
  <c r="J9" i="98"/>
  <c r="L8" i="98"/>
  <c r="T7" i="98" s="1"/>
  <c r="K8" i="98"/>
  <c r="O31" i="97"/>
  <c r="M31" i="97"/>
  <c r="I31" i="97"/>
  <c r="M30" i="97"/>
  <c r="L30" i="97"/>
  <c r="L8" i="97" s="1"/>
  <c r="T7" i="97" s="1"/>
  <c r="K30" i="97"/>
  <c r="J30" i="97"/>
  <c r="M26" i="97"/>
  <c r="O26" i="97" s="1"/>
  <c r="I26" i="97"/>
  <c r="M22" i="97"/>
  <c r="O22" i="97" s="1"/>
  <c r="I22" i="97"/>
  <c r="M18" i="97"/>
  <c r="O18" i="97" s="1"/>
  <c r="I18" i="97"/>
  <c r="O14" i="97"/>
  <c r="M14" i="97"/>
  <c r="I14" i="97"/>
  <c r="M10" i="97"/>
  <c r="M9" i="97" s="1"/>
  <c r="M8" i="97" s="1"/>
  <c r="I10" i="97"/>
  <c r="L9" i="97"/>
  <c r="K9" i="97"/>
  <c r="J9" i="97"/>
  <c r="K8" i="97"/>
  <c r="J8" i="97"/>
  <c r="O196" i="96"/>
  <c r="M196" i="96"/>
  <c r="I196" i="96"/>
  <c r="M192" i="96"/>
  <c r="O192" i="96" s="1"/>
  <c r="I192" i="96"/>
  <c r="M188" i="96"/>
  <c r="O188" i="96" s="1"/>
  <c r="I188" i="96"/>
  <c r="M184" i="96"/>
  <c r="O184" i="96" s="1"/>
  <c r="I184" i="96"/>
  <c r="O180" i="96"/>
  <c r="M180" i="96"/>
  <c r="I180" i="96"/>
  <c r="M176" i="96"/>
  <c r="M175" i="96" s="1"/>
  <c r="I176" i="96"/>
  <c r="L175" i="96"/>
  <c r="K175" i="96"/>
  <c r="J175" i="96"/>
  <c r="M171" i="96"/>
  <c r="O171" i="96" s="1"/>
  <c r="I171" i="96"/>
  <c r="M167" i="96"/>
  <c r="O167" i="96" s="1"/>
  <c r="I167" i="96"/>
  <c r="O163" i="96"/>
  <c r="M163" i="96"/>
  <c r="I163" i="96"/>
  <c r="M159" i="96"/>
  <c r="O159" i="96" s="1"/>
  <c r="I159" i="96"/>
  <c r="M155" i="96"/>
  <c r="O155" i="96" s="1"/>
  <c r="I155" i="96"/>
  <c r="M151" i="96"/>
  <c r="O151" i="96" s="1"/>
  <c r="I151" i="96"/>
  <c r="O147" i="96"/>
  <c r="M147" i="96"/>
  <c r="I147" i="96"/>
  <c r="M143" i="96"/>
  <c r="O143" i="96" s="1"/>
  <c r="I143" i="96"/>
  <c r="M139" i="96"/>
  <c r="O139" i="96" s="1"/>
  <c r="I139" i="96"/>
  <c r="M135" i="96"/>
  <c r="O135" i="96" s="1"/>
  <c r="I135" i="96"/>
  <c r="O131" i="96"/>
  <c r="M131" i="96"/>
  <c r="I131" i="96"/>
  <c r="M127" i="96"/>
  <c r="O127" i="96" s="1"/>
  <c r="I127" i="96"/>
  <c r="M123" i="96"/>
  <c r="O123" i="96" s="1"/>
  <c r="I123" i="96"/>
  <c r="M119" i="96"/>
  <c r="O119" i="96" s="1"/>
  <c r="I119" i="96"/>
  <c r="O115" i="96"/>
  <c r="M115" i="96"/>
  <c r="I115" i="96"/>
  <c r="L114" i="96"/>
  <c r="L8" i="96" s="1"/>
  <c r="T7" i="96" s="1"/>
  <c r="K114" i="96"/>
  <c r="J114" i="96"/>
  <c r="M110" i="96"/>
  <c r="O110" i="96" s="1"/>
  <c r="I110" i="96"/>
  <c r="M106" i="96"/>
  <c r="O106" i="96" s="1"/>
  <c r="I106" i="96"/>
  <c r="M102" i="96"/>
  <c r="O102" i="96" s="1"/>
  <c r="I102" i="96"/>
  <c r="O98" i="96"/>
  <c r="M98" i="96"/>
  <c r="I98" i="96"/>
  <c r="M94" i="96"/>
  <c r="O94" i="96" s="1"/>
  <c r="I94" i="96"/>
  <c r="M90" i="96"/>
  <c r="O90" i="96" s="1"/>
  <c r="I90" i="96"/>
  <c r="M86" i="96"/>
  <c r="O86" i="96" s="1"/>
  <c r="I86" i="96"/>
  <c r="O82" i="96"/>
  <c r="M82" i="96"/>
  <c r="I82" i="96"/>
  <c r="M78" i="96"/>
  <c r="M77" i="96" s="1"/>
  <c r="I78" i="96"/>
  <c r="L77" i="96"/>
  <c r="K77" i="96"/>
  <c r="J77" i="96"/>
  <c r="M73" i="96"/>
  <c r="O73" i="96" s="1"/>
  <c r="I73" i="96"/>
  <c r="M69" i="96"/>
  <c r="O69" i="96" s="1"/>
  <c r="I69" i="96"/>
  <c r="O65" i="96"/>
  <c r="M65" i="96"/>
  <c r="I65" i="96"/>
  <c r="M61" i="96"/>
  <c r="O61" i="96" s="1"/>
  <c r="I61" i="96"/>
  <c r="M57" i="96"/>
  <c r="O57" i="96" s="1"/>
  <c r="I57" i="96"/>
  <c r="M53" i="96"/>
  <c r="O53" i="96" s="1"/>
  <c r="I53" i="96"/>
  <c r="O49" i="96"/>
  <c r="M49" i="96"/>
  <c r="I49" i="96"/>
  <c r="M45" i="96"/>
  <c r="O45" i="96" s="1"/>
  <c r="I45" i="96"/>
  <c r="M41" i="96"/>
  <c r="O41" i="96" s="1"/>
  <c r="I41" i="96"/>
  <c r="L40" i="96"/>
  <c r="K40" i="96"/>
  <c r="J40" i="96"/>
  <c r="M36" i="96"/>
  <c r="O36" i="96" s="1"/>
  <c r="I36" i="96"/>
  <c r="O32" i="96"/>
  <c r="M32" i="96"/>
  <c r="I32" i="96"/>
  <c r="M28" i="96"/>
  <c r="M27" i="96" s="1"/>
  <c r="I28" i="96"/>
  <c r="L27" i="96"/>
  <c r="K27" i="96"/>
  <c r="J27" i="96"/>
  <c r="M23" i="96"/>
  <c r="O23" i="96" s="1"/>
  <c r="I23" i="96"/>
  <c r="L22" i="96"/>
  <c r="K22" i="96"/>
  <c r="J22" i="96"/>
  <c r="J8" i="96" s="1"/>
  <c r="M18" i="96"/>
  <c r="O18" i="96" s="1"/>
  <c r="I18" i="96"/>
  <c r="O14" i="96"/>
  <c r="M14" i="96"/>
  <c r="I14" i="96"/>
  <c r="M10" i="96"/>
  <c r="M9" i="96" s="1"/>
  <c r="I10" i="96"/>
  <c r="L9" i="96"/>
  <c r="K9" i="96"/>
  <c r="J9" i="96"/>
  <c r="K8" i="96"/>
  <c r="O196" i="95"/>
  <c r="M196" i="95"/>
  <c r="I196" i="95"/>
  <c r="M192" i="95"/>
  <c r="O192" i="95" s="1"/>
  <c r="I192" i="95"/>
  <c r="M188" i="95"/>
  <c r="O188" i="95" s="1"/>
  <c r="I188" i="95"/>
  <c r="M184" i="95"/>
  <c r="O184" i="95" s="1"/>
  <c r="I184" i="95"/>
  <c r="O180" i="95"/>
  <c r="M180" i="95"/>
  <c r="I180" i="95"/>
  <c r="M176" i="95"/>
  <c r="M175" i="95" s="1"/>
  <c r="I176" i="95"/>
  <c r="L175" i="95"/>
  <c r="K175" i="95"/>
  <c r="J175" i="95"/>
  <c r="M171" i="95"/>
  <c r="O171" i="95" s="1"/>
  <c r="I171" i="95"/>
  <c r="M167" i="95"/>
  <c r="O167" i="95" s="1"/>
  <c r="I167" i="95"/>
  <c r="O163" i="95"/>
  <c r="M163" i="95"/>
  <c r="I163" i="95"/>
  <c r="M159" i="95"/>
  <c r="O159" i="95" s="1"/>
  <c r="I159" i="95"/>
  <c r="M155" i="95"/>
  <c r="O155" i="95" s="1"/>
  <c r="I155" i="95"/>
  <c r="O151" i="95"/>
  <c r="M151" i="95"/>
  <c r="I151" i="95"/>
  <c r="O147" i="95"/>
  <c r="M147" i="95"/>
  <c r="I147" i="95"/>
  <c r="M143" i="95"/>
  <c r="O143" i="95" s="1"/>
  <c r="I143" i="95"/>
  <c r="M139" i="95"/>
  <c r="O139" i="95" s="1"/>
  <c r="I139" i="95"/>
  <c r="O135" i="95"/>
  <c r="M135" i="95"/>
  <c r="I135" i="95"/>
  <c r="O131" i="95"/>
  <c r="M131" i="95"/>
  <c r="I131" i="95"/>
  <c r="M127" i="95"/>
  <c r="O127" i="95" s="1"/>
  <c r="I127" i="95"/>
  <c r="M123" i="95"/>
  <c r="O123" i="95" s="1"/>
  <c r="I123" i="95"/>
  <c r="O119" i="95"/>
  <c r="M119" i="95"/>
  <c r="I119" i="95"/>
  <c r="O115" i="95"/>
  <c r="M115" i="95"/>
  <c r="I115" i="95"/>
  <c r="L114" i="95"/>
  <c r="L8" i="95" s="1"/>
  <c r="T7" i="95" s="1"/>
  <c r="K114" i="95"/>
  <c r="J114" i="95"/>
  <c r="M110" i="95"/>
  <c r="O110" i="95" s="1"/>
  <c r="I110" i="95"/>
  <c r="M106" i="95"/>
  <c r="O106" i="95" s="1"/>
  <c r="I106" i="95"/>
  <c r="O102" i="95"/>
  <c r="M102" i="95"/>
  <c r="I102" i="95"/>
  <c r="O98" i="95"/>
  <c r="M98" i="95"/>
  <c r="I98" i="95"/>
  <c r="M94" i="95"/>
  <c r="O94" i="95" s="1"/>
  <c r="I94" i="95"/>
  <c r="M90" i="95"/>
  <c r="O90" i="95" s="1"/>
  <c r="I90" i="95"/>
  <c r="O86" i="95"/>
  <c r="M86" i="95"/>
  <c r="I86" i="95"/>
  <c r="O82" i="95"/>
  <c r="M82" i="95"/>
  <c r="I82" i="95"/>
  <c r="M78" i="95"/>
  <c r="M77" i="95" s="1"/>
  <c r="I78" i="95"/>
  <c r="L77" i="95"/>
  <c r="K77" i="95"/>
  <c r="J77" i="95"/>
  <c r="M73" i="95"/>
  <c r="O73" i="95" s="1"/>
  <c r="I73" i="95"/>
  <c r="O69" i="95"/>
  <c r="M69" i="95"/>
  <c r="I69" i="95"/>
  <c r="O65" i="95"/>
  <c r="M65" i="95"/>
  <c r="I65" i="95"/>
  <c r="M61" i="95"/>
  <c r="O61" i="95" s="1"/>
  <c r="I61" i="95"/>
  <c r="M57" i="95"/>
  <c r="O57" i="95" s="1"/>
  <c r="I57" i="95"/>
  <c r="O53" i="95"/>
  <c r="M53" i="95"/>
  <c r="I53" i="95"/>
  <c r="O49" i="95"/>
  <c r="M49" i="95"/>
  <c r="I49" i="95"/>
  <c r="M45" i="95"/>
  <c r="O45" i="95" s="1"/>
  <c r="I45" i="95"/>
  <c r="M41" i="95"/>
  <c r="O41" i="95" s="1"/>
  <c r="I41" i="95"/>
  <c r="L40" i="95"/>
  <c r="K40" i="95"/>
  <c r="J40" i="95"/>
  <c r="O36" i="95"/>
  <c r="M36" i="95"/>
  <c r="I36" i="95"/>
  <c r="O32" i="95"/>
  <c r="M32" i="95"/>
  <c r="I32" i="95"/>
  <c r="M28" i="95"/>
  <c r="M27" i="95" s="1"/>
  <c r="I28" i="95"/>
  <c r="L27" i="95"/>
  <c r="K27" i="95"/>
  <c r="J27" i="95"/>
  <c r="M23" i="95"/>
  <c r="O23" i="95" s="1"/>
  <c r="I23" i="95"/>
  <c r="L22" i="95"/>
  <c r="K22" i="95"/>
  <c r="J22" i="95"/>
  <c r="J8" i="95" s="1"/>
  <c r="O18" i="95"/>
  <c r="M18" i="95"/>
  <c r="I18" i="95"/>
  <c r="O14" i="95"/>
  <c r="M14" i="95"/>
  <c r="I14" i="95"/>
  <c r="M10" i="95"/>
  <c r="M9" i="95" s="1"/>
  <c r="I10" i="95"/>
  <c r="L9" i="95"/>
  <c r="K9" i="95"/>
  <c r="J9" i="95"/>
  <c r="K8" i="95"/>
  <c r="O196" i="94"/>
  <c r="M196" i="94"/>
  <c r="I196" i="94"/>
  <c r="M192" i="94"/>
  <c r="O192" i="94" s="1"/>
  <c r="I192" i="94"/>
  <c r="M188" i="94"/>
  <c r="O188" i="94" s="1"/>
  <c r="I188" i="94"/>
  <c r="M184" i="94"/>
  <c r="O184" i="94" s="1"/>
  <c r="I184" i="94"/>
  <c r="O180" i="94"/>
  <c r="M180" i="94"/>
  <c r="I180" i="94"/>
  <c r="M176" i="94"/>
  <c r="M175" i="94" s="1"/>
  <c r="I176" i="94"/>
  <c r="L175" i="94"/>
  <c r="K175" i="94"/>
  <c r="J175" i="94"/>
  <c r="M171" i="94"/>
  <c r="O171" i="94" s="1"/>
  <c r="I171" i="94"/>
  <c r="M167" i="94"/>
  <c r="O167" i="94" s="1"/>
  <c r="I167" i="94"/>
  <c r="O163" i="94"/>
  <c r="M163" i="94"/>
  <c r="I163" i="94"/>
  <c r="M159" i="94"/>
  <c r="O159" i="94" s="1"/>
  <c r="I159" i="94"/>
  <c r="M155" i="94"/>
  <c r="O155" i="94" s="1"/>
  <c r="I155" i="94"/>
  <c r="M151" i="94"/>
  <c r="O151" i="94" s="1"/>
  <c r="I151" i="94"/>
  <c r="O147" i="94"/>
  <c r="M147" i="94"/>
  <c r="I147" i="94"/>
  <c r="M143" i="94"/>
  <c r="O143" i="94" s="1"/>
  <c r="I143" i="94"/>
  <c r="M139" i="94"/>
  <c r="O139" i="94" s="1"/>
  <c r="I139" i="94"/>
  <c r="M135" i="94"/>
  <c r="O135" i="94" s="1"/>
  <c r="I135" i="94"/>
  <c r="O131" i="94"/>
  <c r="M131" i="94"/>
  <c r="I131" i="94"/>
  <c r="M127" i="94"/>
  <c r="O127" i="94" s="1"/>
  <c r="I127" i="94"/>
  <c r="M123" i="94"/>
  <c r="O123" i="94" s="1"/>
  <c r="I123" i="94"/>
  <c r="O119" i="94"/>
  <c r="M119" i="94"/>
  <c r="I119" i="94"/>
  <c r="O115" i="94"/>
  <c r="M115" i="94"/>
  <c r="I115" i="94"/>
  <c r="L114" i="94"/>
  <c r="L8" i="94" s="1"/>
  <c r="T7" i="94" s="1"/>
  <c r="K114" i="94"/>
  <c r="J114" i="94"/>
  <c r="M110" i="94"/>
  <c r="O110" i="94" s="1"/>
  <c r="I110" i="94"/>
  <c r="M106" i="94"/>
  <c r="O106" i="94" s="1"/>
  <c r="I106" i="94"/>
  <c r="O102" i="94"/>
  <c r="M102" i="94"/>
  <c r="I102" i="94"/>
  <c r="O98" i="94"/>
  <c r="M98" i="94"/>
  <c r="I98" i="94"/>
  <c r="M94" i="94"/>
  <c r="O94" i="94" s="1"/>
  <c r="I94" i="94"/>
  <c r="M90" i="94"/>
  <c r="O90" i="94" s="1"/>
  <c r="I90" i="94"/>
  <c r="M86" i="94"/>
  <c r="O86" i="94" s="1"/>
  <c r="I86" i="94"/>
  <c r="O82" i="94"/>
  <c r="M82" i="94"/>
  <c r="I82" i="94"/>
  <c r="M78" i="94"/>
  <c r="M77" i="94" s="1"/>
  <c r="I78" i="94"/>
  <c r="L77" i="94"/>
  <c r="K77" i="94"/>
  <c r="J77" i="94"/>
  <c r="M73" i="94"/>
  <c r="O73" i="94" s="1"/>
  <c r="I73" i="94"/>
  <c r="M69" i="94"/>
  <c r="O69" i="94" s="1"/>
  <c r="I69" i="94"/>
  <c r="O65" i="94"/>
  <c r="M65" i="94"/>
  <c r="I65" i="94"/>
  <c r="M61" i="94"/>
  <c r="O61" i="94" s="1"/>
  <c r="I61" i="94"/>
  <c r="M57" i="94"/>
  <c r="O57" i="94" s="1"/>
  <c r="I57" i="94"/>
  <c r="M53" i="94"/>
  <c r="O53" i="94" s="1"/>
  <c r="I53" i="94"/>
  <c r="O49" i="94"/>
  <c r="M49" i="94"/>
  <c r="I49" i="94"/>
  <c r="M45" i="94"/>
  <c r="O45" i="94" s="1"/>
  <c r="I45" i="94"/>
  <c r="M41" i="94"/>
  <c r="O41" i="94" s="1"/>
  <c r="I41" i="94"/>
  <c r="L40" i="94"/>
  <c r="K40" i="94"/>
  <c r="J40" i="94"/>
  <c r="M36" i="94"/>
  <c r="O36" i="94" s="1"/>
  <c r="I36" i="94"/>
  <c r="O32" i="94"/>
  <c r="M32" i="94"/>
  <c r="I32" i="94"/>
  <c r="M28" i="94"/>
  <c r="M27" i="94" s="1"/>
  <c r="I28" i="94"/>
  <c r="L27" i="94"/>
  <c r="K27" i="94"/>
  <c r="J27" i="94"/>
  <c r="M23" i="94"/>
  <c r="O23" i="94" s="1"/>
  <c r="I23" i="94"/>
  <c r="L22" i="94"/>
  <c r="K22" i="94"/>
  <c r="J22" i="94"/>
  <c r="J8" i="94" s="1"/>
  <c r="M18" i="94"/>
  <c r="O18" i="94" s="1"/>
  <c r="I18" i="94"/>
  <c r="O14" i="94"/>
  <c r="M14" i="94"/>
  <c r="I14" i="94"/>
  <c r="M10" i="94"/>
  <c r="M9" i="94" s="1"/>
  <c r="I10" i="94"/>
  <c r="L9" i="94"/>
  <c r="K9" i="94"/>
  <c r="J9" i="94"/>
  <c r="K8" i="94"/>
  <c r="O196" i="93"/>
  <c r="M196" i="93"/>
  <c r="I196" i="93"/>
  <c r="M192" i="93"/>
  <c r="O192" i="93" s="1"/>
  <c r="I192" i="93"/>
  <c r="M188" i="93"/>
  <c r="O188" i="93" s="1"/>
  <c r="I188" i="93"/>
  <c r="M184" i="93"/>
  <c r="O184" i="93" s="1"/>
  <c r="I184" i="93"/>
  <c r="O180" i="93"/>
  <c r="M180" i="93"/>
  <c r="I180" i="93"/>
  <c r="M176" i="93"/>
  <c r="M175" i="93" s="1"/>
  <c r="I176" i="93"/>
  <c r="L175" i="93"/>
  <c r="K175" i="93"/>
  <c r="J175" i="93"/>
  <c r="M171" i="93"/>
  <c r="O171" i="93" s="1"/>
  <c r="I171" i="93"/>
  <c r="M167" i="93"/>
  <c r="O167" i="93" s="1"/>
  <c r="I167" i="93"/>
  <c r="O163" i="93"/>
  <c r="M163" i="93"/>
  <c r="I163" i="93"/>
  <c r="M159" i="93"/>
  <c r="O159" i="93" s="1"/>
  <c r="I159" i="93"/>
  <c r="M155" i="93"/>
  <c r="O155" i="93" s="1"/>
  <c r="I155" i="93"/>
  <c r="M151" i="93"/>
  <c r="O151" i="93" s="1"/>
  <c r="I151" i="93"/>
  <c r="O147" i="93"/>
  <c r="M147" i="93"/>
  <c r="I147" i="93"/>
  <c r="M143" i="93"/>
  <c r="O143" i="93" s="1"/>
  <c r="I143" i="93"/>
  <c r="M139" i="93"/>
  <c r="O139" i="93" s="1"/>
  <c r="I139" i="93"/>
  <c r="M135" i="93"/>
  <c r="O135" i="93" s="1"/>
  <c r="I135" i="93"/>
  <c r="O131" i="93"/>
  <c r="M131" i="93"/>
  <c r="I131" i="93"/>
  <c r="M127" i="93"/>
  <c r="O127" i="93" s="1"/>
  <c r="I127" i="93"/>
  <c r="M123" i="93"/>
  <c r="O123" i="93" s="1"/>
  <c r="I123" i="93"/>
  <c r="M119" i="93"/>
  <c r="O119" i="93" s="1"/>
  <c r="I119" i="93"/>
  <c r="O115" i="93"/>
  <c r="M115" i="93"/>
  <c r="I115" i="93"/>
  <c r="L114" i="93"/>
  <c r="L8" i="93" s="1"/>
  <c r="T7" i="93" s="1"/>
  <c r="K114" i="93"/>
  <c r="J114" i="93"/>
  <c r="M110" i="93"/>
  <c r="O110" i="93" s="1"/>
  <c r="I110" i="93"/>
  <c r="M106" i="93"/>
  <c r="O106" i="93" s="1"/>
  <c r="I106" i="93"/>
  <c r="M102" i="93"/>
  <c r="O102" i="93" s="1"/>
  <c r="I102" i="93"/>
  <c r="O98" i="93"/>
  <c r="M98" i="93"/>
  <c r="I98" i="93"/>
  <c r="M94" i="93"/>
  <c r="O94" i="93" s="1"/>
  <c r="I94" i="93"/>
  <c r="M90" i="93"/>
  <c r="O90" i="93" s="1"/>
  <c r="I90" i="93"/>
  <c r="M86" i="93"/>
  <c r="O86" i="93" s="1"/>
  <c r="I86" i="93"/>
  <c r="O82" i="93"/>
  <c r="M82" i="93"/>
  <c r="I82" i="93"/>
  <c r="M78" i="93"/>
  <c r="M77" i="93" s="1"/>
  <c r="I78" i="93"/>
  <c r="L77" i="93"/>
  <c r="K77" i="93"/>
  <c r="J77" i="93"/>
  <c r="M73" i="93"/>
  <c r="O73" i="93" s="1"/>
  <c r="I73" i="93"/>
  <c r="M69" i="93"/>
  <c r="O69" i="93" s="1"/>
  <c r="I69" i="93"/>
  <c r="O65" i="93"/>
  <c r="M65" i="93"/>
  <c r="I65" i="93"/>
  <c r="M61" i="93"/>
  <c r="O61" i="93" s="1"/>
  <c r="I61" i="93"/>
  <c r="M57" i="93"/>
  <c r="O57" i="93" s="1"/>
  <c r="I57" i="93"/>
  <c r="M53" i="93"/>
  <c r="O53" i="93" s="1"/>
  <c r="I53" i="93"/>
  <c r="O49" i="93"/>
  <c r="M49" i="93"/>
  <c r="I49" i="93"/>
  <c r="M45" i="93"/>
  <c r="O45" i="93" s="1"/>
  <c r="I45" i="93"/>
  <c r="M41" i="93"/>
  <c r="O41" i="93" s="1"/>
  <c r="I41" i="93"/>
  <c r="L40" i="93"/>
  <c r="K40" i="93"/>
  <c r="J40" i="93"/>
  <c r="M36" i="93"/>
  <c r="O36" i="93" s="1"/>
  <c r="I36" i="93"/>
  <c r="O32" i="93"/>
  <c r="M32" i="93"/>
  <c r="I32" i="93"/>
  <c r="M28" i="93"/>
  <c r="M27" i="93" s="1"/>
  <c r="I28" i="93"/>
  <c r="L27" i="93"/>
  <c r="K27" i="93"/>
  <c r="J27" i="93"/>
  <c r="M23" i="93"/>
  <c r="O23" i="93" s="1"/>
  <c r="I23" i="93"/>
  <c r="L22" i="93"/>
  <c r="K22" i="93"/>
  <c r="J22" i="93"/>
  <c r="J8" i="93" s="1"/>
  <c r="M18" i="93"/>
  <c r="O18" i="93" s="1"/>
  <c r="I18" i="93"/>
  <c r="O14" i="93"/>
  <c r="M14" i="93"/>
  <c r="I14" i="93"/>
  <c r="M10" i="93"/>
  <c r="M9" i="93" s="1"/>
  <c r="I10" i="93"/>
  <c r="L9" i="93"/>
  <c r="K9" i="93"/>
  <c r="J9" i="93"/>
  <c r="K8" i="93"/>
  <c r="O196" i="92"/>
  <c r="M196" i="92"/>
  <c r="I196" i="92"/>
  <c r="M192" i="92"/>
  <c r="O192" i="92" s="1"/>
  <c r="I192" i="92"/>
  <c r="M188" i="92"/>
  <c r="O188" i="92" s="1"/>
  <c r="I188" i="92"/>
  <c r="M184" i="92"/>
  <c r="O184" i="92" s="1"/>
  <c r="I184" i="92"/>
  <c r="O180" i="92"/>
  <c r="M180" i="92"/>
  <c r="I180" i="92"/>
  <c r="M176" i="92"/>
  <c r="M175" i="92" s="1"/>
  <c r="I176" i="92"/>
  <c r="L175" i="92"/>
  <c r="K175" i="92"/>
  <c r="J175" i="92"/>
  <c r="M171" i="92"/>
  <c r="O171" i="92" s="1"/>
  <c r="I171" i="92"/>
  <c r="M167" i="92"/>
  <c r="O167" i="92" s="1"/>
  <c r="I167" i="92"/>
  <c r="O163" i="92"/>
  <c r="M163" i="92"/>
  <c r="I163" i="92"/>
  <c r="M159" i="92"/>
  <c r="O159" i="92" s="1"/>
  <c r="I159" i="92"/>
  <c r="M155" i="92"/>
  <c r="O155" i="92" s="1"/>
  <c r="I155" i="92"/>
  <c r="M151" i="92"/>
  <c r="O151" i="92" s="1"/>
  <c r="I151" i="92"/>
  <c r="O147" i="92"/>
  <c r="M147" i="92"/>
  <c r="I147" i="92"/>
  <c r="M143" i="92"/>
  <c r="O143" i="92" s="1"/>
  <c r="I143" i="92"/>
  <c r="M139" i="92"/>
  <c r="O139" i="92" s="1"/>
  <c r="I139" i="92"/>
  <c r="M135" i="92"/>
  <c r="O135" i="92" s="1"/>
  <c r="I135" i="92"/>
  <c r="O131" i="92"/>
  <c r="M131" i="92"/>
  <c r="I131" i="92"/>
  <c r="M127" i="92"/>
  <c r="O127" i="92" s="1"/>
  <c r="I127" i="92"/>
  <c r="M123" i="92"/>
  <c r="O123" i="92" s="1"/>
  <c r="I123" i="92"/>
  <c r="M119" i="92"/>
  <c r="O119" i="92" s="1"/>
  <c r="I119" i="92"/>
  <c r="O115" i="92"/>
  <c r="M115" i="92"/>
  <c r="I115" i="92"/>
  <c r="L114" i="92"/>
  <c r="L8" i="92" s="1"/>
  <c r="T7" i="92" s="1"/>
  <c r="K114" i="92"/>
  <c r="J114" i="92"/>
  <c r="M110" i="92"/>
  <c r="O110" i="92" s="1"/>
  <c r="I110" i="92"/>
  <c r="M106" i="92"/>
  <c r="O106" i="92" s="1"/>
  <c r="I106" i="92"/>
  <c r="M102" i="92"/>
  <c r="O102" i="92" s="1"/>
  <c r="I102" i="92"/>
  <c r="O98" i="92"/>
  <c r="M98" i="92"/>
  <c r="I98" i="92"/>
  <c r="M94" i="92"/>
  <c r="O94" i="92" s="1"/>
  <c r="I94" i="92"/>
  <c r="M90" i="92"/>
  <c r="O90" i="92" s="1"/>
  <c r="I90" i="92"/>
  <c r="M86" i="92"/>
  <c r="O86" i="92" s="1"/>
  <c r="I86" i="92"/>
  <c r="O82" i="92"/>
  <c r="M82" i="92"/>
  <c r="I82" i="92"/>
  <c r="M78" i="92"/>
  <c r="M77" i="92" s="1"/>
  <c r="I78" i="92"/>
  <c r="L77" i="92"/>
  <c r="K77" i="92"/>
  <c r="J77" i="92"/>
  <c r="M73" i="92"/>
  <c r="O73" i="92" s="1"/>
  <c r="I73" i="92"/>
  <c r="M69" i="92"/>
  <c r="O69" i="92" s="1"/>
  <c r="I69" i="92"/>
  <c r="O65" i="92"/>
  <c r="M65" i="92"/>
  <c r="I65" i="92"/>
  <c r="M61" i="92"/>
  <c r="O61" i="92" s="1"/>
  <c r="I61" i="92"/>
  <c r="M57" i="92"/>
  <c r="O57" i="92" s="1"/>
  <c r="I57" i="92"/>
  <c r="M53" i="92"/>
  <c r="O53" i="92" s="1"/>
  <c r="I53" i="92"/>
  <c r="O49" i="92"/>
  <c r="M49" i="92"/>
  <c r="I49" i="92"/>
  <c r="M45" i="92"/>
  <c r="O45" i="92" s="1"/>
  <c r="I45" i="92"/>
  <c r="M41" i="92"/>
  <c r="O41" i="92" s="1"/>
  <c r="I41" i="92"/>
  <c r="L40" i="92"/>
  <c r="K40" i="92"/>
  <c r="J40" i="92"/>
  <c r="M36" i="92"/>
  <c r="O36" i="92" s="1"/>
  <c r="I36" i="92"/>
  <c r="O32" i="92"/>
  <c r="M32" i="92"/>
  <c r="I32" i="92"/>
  <c r="M28" i="92"/>
  <c r="M27" i="92" s="1"/>
  <c r="I28" i="92"/>
  <c r="L27" i="92"/>
  <c r="K27" i="92"/>
  <c r="J27" i="92"/>
  <c r="M23" i="92"/>
  <c r="O23" i="92" s="1"/>
  <c r="I23" i="92"/>
  <c r="L22" i="92"/>
  <c r="K22" i="92"/>
  <c r="J22" i="92"/>
  <c r="J8" i="92" s="1"/>
  <c r="M18" i="92"/>
  <c r="O18" i="92" s="1"/>
  <c r="I18" i="92"/>
  <c r="O14" i="92"/>
  <c r="M14" i="92"/>
  <c r="I14" i="92"/>
  <c r="M10" i="92"/>
  <c r="M9" i="92" s="1"/>
  <c r="I10" i="92"/>
  <c r="L9" i="92"/>
  <c r="K9" i="92"/>
  <c r="J9" i="92"/>
  <c r="K8" i="92"/>
  <c r="O77" i="91"/>
  <c r="M77" i="91"/>
  <c r="I77" i="91"/>
  <c r="M73" i="91"/>
  <c r="O73" i="91" s="1"/>
  <c r="I73" i="91"/>
  <c r="M69" i="91"/>
  <c r="O69" i="91" s="1"/>
  <c r="I69" i="91"/>
  <c r="L68" i="91"/>
  <c r="K68" i="91"/>
  <c r="J68" i="91"/>
  <c r="M64" i="91"/>
  <c r="O64" i="91" s="1"/>
  <c r="I64" i="91"/>
  <c r="O60" i="91"/>
  <c r="M60" i="91"/>
  <c r="I60" i="91"/>
  <c r="M56" i="91"/>
  <c r="O56" i="91" s="1"/>
  <c r="I56" i="91"/>
  <c r="M52" i="91"/>
  <c r="O52" i="91" s="1"/>
  <c r="I52" i="91"/>
  <c r="M48" i="91"/>
  <c r="O48" i="91" s="1"/>
  <c r="I48" i="91"/>
  <c r="O44" i="91"/>
  <c r="M44" i="91"/>
  <c r="I44" i="91"/>
  <c r="M40" i="91"/>
  <c r="O40" i="91" s="1"/>
  <c r="I40" i="91"/>
  <c r="M36" i="91"/>
  <c r="O36" i="91" s="1"/>
  <c r="I36" i="91"/>
  <c r="M32" i="91"/>
  <c r="O32" i="91" s="1"/>
  <c r="I32" i="91"/>
  <c r="M31" i="91"/>
  <c r="L31" i="91"/>
  <c r="K31" i="91"/>
  <c r="J31" i="91"/>
  <c r="O27" i="91"/>
  <c r="M27" i="91"/>
  <c r="I27" i="91"/>
  <c r="M23" i="91"/>
  <c r="O23" i="91" s="1"/>
  <c r="I23" i="91"/>
  <c r="M19" i="91"/>
  <c r="O19" i="91" s="1"/>
  <c r="I19" i="91"/>
  <c r="L18" i="91"/>
  <c r="K18" i="91"/>
  <c r="K8" i="91" s="1"/>
  <c r="J18" i="91"/>
  <c r="J8" i="91" s="1"/>
  <c r="M14" i="91"/>
  <c r="O14" i="91" s="1"/>
  <c r="I14" i="91"/>
  <c r="O10" i="91"/>
  <c r="M10" i="91"/>
  <c r="I10" i="91"/>
  <c r="M9" i="91"/>
  <c r="L9" i="91"/>
  <c r="K9" i="91"/>
  <c r="J9" i="91"/>
  <c r="L8" i="91"/>
  <c r="T7" i="91" s="1"/>
  <c r="M90" i="90"/>
  <c r="O90" i="90" s="1"/>
  <c r="I90" i="90"/>
  <c r="O86" i="90"/>
  <c r="M86" i="90"/>
  <c r="I86" i="90"/>
  <c r="M82" i="90"/>
  <c r="M81" i="90" s="1"/>
  <c r="I82" i="90"/>
  <c r="L81" i="90"/>
  <c r="K81" i="90"/>
  <c r="J81" i="90"/>
  <c r="M77" i="90"/>
  <c r="O77" i="90" s="1"/>
  <c r="I77" i="90"/>
  <c r="M73" i="90"/>
  <c r="O73" i="90" s="1"/>
  <c r="I73" i="90"/>
  <c r="O69" i="90"/>
  <c r="M69" i="90"/>
  <c r="I69" i="90"/>
  <c r="M65" i="90"/>
  <c r="O65" i="90" s="1"/>
  <c r="I65" i="90"/>
  <c r="M61" i="90"/>
  <c r="O61" i="90" s="1"/>
  <c r="I61" i="90"/>
  <c r="M57" i="90"/>
  <c r="O57" i="90" s="1"/>
  <c r="I57" i="90"/>
  <c r="O53" i="90"/>
  <c r="M53" i="90"/>
  <c r="I53" i="90"/>
  <c r="M49" i="90"/>
  <c r="O49" i="90" s="1"/>
  <c r="I49" i="90"/>
  <c r="M45" i="90"/>
  <c r="O45" i="90" s="1"/>
  <c r="I45" i="90"/>
  <c r="L44" i="90"/>
  <c r="K44" i="90"/>
  <c r="J44" i="90"/>
  <c r="M40" i="90"/>
  <c r="O40" i="90" s="1"/>
  <c r="I40" i="90"/>
  <c r="O36" i="90"/>
  <c r="M36" i="90"/>
  <c r="I36" i="90"/>
  <c r="M32" i="90"/>
  <c r="M31" i="90" s="1"/>
  <c r="I32" i="90"/>
  <c r="L31" i="90"/>
  <c r="K31" i="90"/>
  <c r="K8" i="90" s="1"/>
  <c r="J31" i="90"/>
  <c r="M27" i="90"/>
  <c r="O27" i="90" s="1"/>
  <c r="I27" i="90"/>
  <c r="M23" i="90"/>
  <c r="O23" i="90" s="1"/>
  <c r="I23" i="90"/>
  <c r="O19" i="90"/>
  <c r="M19" i="90"/>
  <c r="I19" i="90"/>
  <c r="M18" i="90"/>
  <c r="L18" i="90"/>
  <c r="L8" i="90" s="1"/>
  <c r="T7" i="90" s="1"/>
  <c r="K18" i="90"/>
  <c r="J18" i="90"/>
  <c r="M14" i="90"/>
  <c r="O14" i="90" s="1"/>
  <c r="I14" i="90"/>
  <c r="M10" i="90"/>
  <c r="O10" i="90" s="1"/>
  <c r="I10" i="90"/>
  <c r="L9" i="90"/>
  <c r="K9" i="90"/>
  <c r="J9" i="90"/>
  <c r="J8" i="90"/>
  <c r="M131" i="89"/>
  <c r="O131" i="89" s="1"/>
  <c r="I131" i="89"/>
  <c r="M127" i="89"/>
  <c r="O127" i="89" s="1"/>
  <c r="I127" i="89"/>
  <c r="M123" i="89"/>
  <c r="O123" i="89" s="1"/>
  <c r="I123" i="89"/>
  <c r="O119" i="89"/>
  <c r="M119" i="89"/>
  <c r="I119" i="89"/>
  <c r="L118" i="89"/>
  <c r="K118" i="89"/>
  <c r="J118" i="89"/>
  <c r="M114" i="89"/>
  <c r="O114" i="89" s="1"/>
  <c r="I114" i="89"/>
  <c r="M110" i="89"/>
  <c r="O110" i="89" s="1"/>
  <c r="I110" i="89"/>
  <c r="M106" i="89"/>
  <c r="O106" i="89" s="1"/>
  <c r="I106" i="89"/>
  <c r="O102" i="89"/>
  <c r="M102" i="89"/>
  <c r="I102" i="89"/>
  <c r="M98" i="89"/>
  <c r="M97" i="89" s="1"/>
  <c r="I98" i="89"/>
  <c r="L97" i="89"/>
  <c r="K97" i="89"/>
  <c r="J97" i="89"/>
  <c r="M93" i="89"/>
  <c r="O93" i="89" s="1"/>
  <c r="I93" i="89"/>
  <c r="M89" i="89"/>
  <c r="O89" i="89" s="1"/>
  <c r="I89" i="89"/>
  <c r="O85" i="89"/>
  <c r="M85" i="89"/>
  <c r="I85" i="89"/>
  <c r="M81" i="89"/>
  <c r="O81" i="89" s="1"/>
  <c r="I81" i="89"/>
  <c r="M77" i="89"/>
  <c r="O77" i="89" s="1"/>
  <c r="I77" i="89"/>
  <c r="M73" i="89"/>
  <c r="O73" i="89" s="1"/>
  <c r="I73" i="89"/>
  <c r="M72" i="89"/>
  <c r="L72" i="89"/>
  <c r="K72" i="89"/>
  <c r="J72" i="89"/>
  <c r="O68" i="89"/>
  <c r="M68" i="89"/>
  <c r="I68" i="89"/>
  <c r="M64" i="89"/>
  <c r="O64" i="89" s="1"/>
  <c r="I64" i="89"/>
  <c r="M60" i="89"/>
  <c r="O60" i="89" s="1"/>
  <c r="I60" i="89"/>
  <c r="M56" i="89"/>
  <c r="O56" i="89" s="1"/>
  <c r="I56" i="89"/>
  <c r="O52" i="89"/>
  <c r="M52" i="89"/>
  <c r="I52" i="89"/>
  <c r="L51" i="89"/>
  <c r="K51" i="89"/>
  <c r="J51" i="89"/>
  <c r="M47" i="89"/>
  <c r="O47" i="89" s="1"/>
  <c r="I47" i="89"/>
  <c r="M43" i="89"/>
  <c r="O43" i="89" s="1"/>
  <c r="I43" i="89"/>
  <c r="M39" i="89"/>
  <c r="O39" i="89" s="1"/>
  <c r="I39" i="89"/>
  <c r="O35" i="89"/>
  <c r="M35" i="89"/>
  <c r="I35" i="89"/>
  <c r="M31" i="89"/>
  <c r="M30" i="89" s="1"/>
  <c r="I31" i="89"/>
  <c r="L30" i="89"/>
  <c r="L8" i="89" s="1"/>
  <c r="T7" i="89" s="1"/>
  <c r="K30" i="89"/>
  <c r="K8" i="89" s="1"/>
  <c r="J30" i="89"/>
  <c r="M26" i="89"/>
  <c r="O26" i="89" s="1"/>
  <c r="I26" i="89"/>
  <c r="O22" i="89"/>
  <c r="M22" i="89"/>
  <c r="I22" i="89"/>
  <c r="O18" i="89"/>
  <c r="M18" i="89"/>
  <c r="I18" i="89"/>
  <c r="M14" i="89"/>
  <c r="O14" i="89" s="1"/>
  <c r="I14" i="89"/>
  <c r="M10" i="89"/>
  <c r="O10" i="89" s="1"/>
  <c r="I10" i="89"/>
  <c r="L9" i="89"/>
  <c r="K9" i="89"/>
  <c r="J9" i="89"/>
  <c r="J8" i="89"/>
  <c r="M155" i="88"/>
  <c r="O155" i="88" s="1"/>
  <c r="I155" i="88"/>
  <c r="M151" i="88"/>
  <c r="O151" i="88" s="1"/>
  <c r="I151" i="88"/>
  <c r="O147" i="88"/>
  <c r="M147" i="88"/>
  <c r="I147" i="88"/>
  <c r="O143" i="88"/>
  <c r="M143" i="88"/>
  <c r="I143" i="88"/>
  <c r="L142" i="88"/>
  <c r="K142" i="88"/>
  <c r="J142" i="88"/>
  <c r="M138" i="88"/>
  <c r="O138" i="88" s="1"/>
  <c r="I138" i="88"/>
  <c r="M134" i="88"/>
  <c r="O134" i="88" s="1"/>
  <c r="I134" i="88"/>
  <c r="O130" i="88"/>
  <c r="M130" i="88"/>
  <c r="I130" i="88"/>
  <c r="O126" i="88"/>
  <c r="M126" i="88"/>
  <c r="I126" i="88"/>
  <c r="M122" i="88"/>
  <c r="O122" i="88" s="1"/>
  <c r="I122" i="88"/>
  <c r="M118" i="88"/>
  <c r="O118" i="88" s="1"/>
  <c r="I118" i="88"/>
  <c r="O114" i="88"/>
  <c r="M114" i="88"/>
  <c r="I114" i="88"/>
  <c r="O110" i="88"/>
  <c r="M110" i="88"/>
  <c r="I110" i="88"/>
  <c r="M106" i="88"/>
  <c r="O106" i="88" s="1"/>
  <c r="I106" i="88"/>
  <c r="M102" i="88"/>
  <c r="O102" i="88" s="1"/>
  <c r="I102" i="88"/>
  <c r="O98" i="88"/>
  <c r="M98" i="88"/>
  <c r="I98" i="88"/>
  <c r="O94" i="88"/>
  <c r="M94" i="88"/>
  <c r="I94" i="88"/>
  <c r="M90" i="88"/>
  <c r="M89" i="88" s="1"/>
  <c r="I90" i="88"/>
  <c r="L89" i="88"/>
  <c r="K89" i="88"/>
  <c r="J89" i="88"/>
  <c r="M85" i="88"/>
  <c r="O85" i="88" s="1"/>
  <c r="I85" i="88"/>
  <c r="O81" i="88"/>
  <c r="M81" i="88"/>
  <c r="I81" i="88"/>
  <c r="O77" i="88"/>
  <c r="M77" i="88"/>
  <c r="I77" i="88"/>
  <c r="M73" i="88"/>
  <c r="O73" i="88" s="1"/>
  <c r="I73" i="88"/>
  <c r="M69" i="88"/>
  <c r="O69" i="88" s="1"/>
  <c r="I69" i="88"/>
  <c r="O65" i="88"/>
  <c r="M65" i="88"/>
  <c r="I65" i="88"/>
  <c r="M64" i="88"/>
  <c r="L64" i="88"/>
  <c r="K64" i="88"/>
  <c r="J64" i="88"/>
  <c r="O60" i="88"/>
  <c r="M60" i="88"/>
  <c r="I60" i="88"/>
  <c r="M56" i="88"/>
  <c r="O56" i="88" s="1"/>
  <c r="I56" i="88"/>
  <c r="M52" i="88"/>
  <c r="O52" i="88" s="1"/>
  <c r="I52" i="88"/>
  <c r="O48" i="88"/>
  <c r="M48" i="88"/>
  <c r="I48" i="88"/>
  <c r="O44" i="88"/>
  <c r="M44" i="88"/>
  <c r="I44" i="88"/>
  <c r="M40" i="88"/>
  <c r="M39" i="88" s="1"/>
  <c r="I40" i="88"/>
  <c r="L39" i="88"/>
  <c r="K39" i="88"/>
  <c r="J39" i="88"/>
  <c r="M35" i="88"/>
  <c r="O35" i="88" s="1"/>
  <c r="I35" i="88"/>
  <c r="L34" i="88"/>
  <c r="K34" i="88"/>
  <c r="K8" i="88" s="1"/>
  <c r="J34" i="88"/>
  <c r="J8" i="88" s="1"/>
  <c r="O30" i="88"/>
  <c r="M30" i="88"/>
  <c r="I30" i="88"/>
  <c r="O26" i="88"/>
  <c r="M26" i="88"/>
  <c r="I26" i="88"/>
  <c r="M22" i="88"/>
  <c r="O22" i="88" s="1"/>
  <c r="I22" i="88"/>
  <c r="M18" i="88"/>
  <c r="O18" i="88" s="1"/>
  <c r="I18" i="88"/>
  <c r="O14" i="88"/>
  <c r="M14" i="88"/>
  <c r="I14" i="88"/>
  <c r="O10" i="88"/>
  <c r="M10" i="88"/>
  <c r="I10" i="88"/>
  <c r="L9" i="88"/>
  <c r="K9" i="88"/>
  <c r="J9" i="88"/>
  <c r="L8" i="88"/>
  <c r="T7" i="88" s="1"/>
  <c r="O246" i="87"/>
  <c r="M246" i="87"/>
  <c r="I246" i="87"/>
  <c r="O242" i="87"/>
  <c r="M242" i="87"/>
  <c r="I242" i="87"/>
  <c r="M238" i="87"/>
  <c r="O238" i="87" s="1"/>
  <c r="I238" i="87"/>
  <c r="M234" i="87"/>
  <c r="O234" i="87" s="1"/>
  <c r="I234" i="87"/>
  <c r="L233" i="87"/>
  <c r="K233" i="87"/>
  <c r="J233" i="87"/>
  <c r="O229" i="87"/>
  <c r="M229" i="87"/>
  <c r="I229" i="87"/>
  <c r="O225" i="87"/>
  <c r="M225" i="87"/>
  <c r="I225" i="87"/>
  <c r="M221" i="87"/>
  <c r="O221" i="87" s="1"/>
  <c r="I221" i="87"/>
  <c r="M217" i="87"/>
  <c r="O217" i="87" s="1"/>
  <c r="I217" i="87"/>
  <c r="O213" i="87"/>
  <c r="M213" i="87"/>
  <c r="I213" i="87"/>
  <c r="O209" i="87"/>
  <c r="M209" i="87"/>
  <c r="I209" i="87"/>
  <c r="M205" i="87"/>
  <c r="O205" i="87" s="1"/>
  <c r="I205" i="87"/>
  <c r="M201" i="87"/>
  <c r="O201" i="87" s="1"/>
  <c r="I201" i="87"/>
  <c r="O197" i="87"/>
  <c r="M197" i="87"/>
  <c r="I197" i="87"/>
  <c r="O193" i="87"/>
  <c r="M193" i="87"/>
  <c r="I193" i="87"/>
  <c r="M189" i="87"/>
  <c r="O189" i="87" s="1"/>
  <c r="I189" i="87"/>
  <c r="M185" i="87"/>
  <c r="O185" i="87" s="1"/>
  <c r="I185" i="87"/>
  <c r="O181" i="87"/>
  <c r="M181" i="87"/>
  <c r="I181" i="87"/>
  <c r="O177" i="87"/>
  <c r="M177" i="87"/>
  <c r="I177" i="87"/>
  <c r="M173" i="87"/>
  <c r="O173" i="87" s="1"/>
  <c r="I173" i="87"/>
  <c r="M169" i="87"/>
  <c r="O169" i="87" s="1"/>
  <c r="I169" i="87"/>
  <c r="L168" i="87"/>
  <c r="K168" i="87"/>
  <c r="J168" i="87"/>
  <c r="O164" i="87"/>
  <c r="M164" i="87"/>
  <c r="I164" i="87"/>
  <c r="O160" i="87"/>
  <c r="M160" i="87"/>
  <c r="I160" i="87"/>
  <c r="M159" i="87"/>
  <c r="L159" i="87"/>
  <c r="K159" i="87"/>
  <c r="J159" i="87"/>
  <c r="M155" i="87"/>
  <c r="O155" i="87" s="1"/>
  <c r="I155" i="87"/>
  <c r="M151" i="87"/>
  <c r="O151" i="87" s="1"/>
  <c r="I151" i="87"/>
  <c r="O147" i="87"/>
  <c r="M147" i="87"/>
  <c r="I147" i="87"/>
  <c r="O143" i="87"/>
  <c r="M143" i="87"/>
  <c r="I143" i="87"/>
  <c r="M139" i="87"/>
  <c r="O139" i="87" s="1"/>
  <c r="I139" i="87"/>
  <c r="M135" i="87"/>
  <c r="O135" i="87" s="1"/>
  <c r="I135" i="87"/>
  <c r="L134" i="87"/>
  <c r="K134" i="87"/>
  <c r="J134" i="87"/>
  <c r="O130" i="87"/>
  <c r="M130" i="87"/>
  <c r="I130" i="87"/>
  <c r="O126" i="87"/>
  <c r="M126" i="87"/>
  <c r="I126" i="87"/>
  <c r="M122" i="87"/>
  <c r="O122" i="87" s="1"/>
  <c r="I122" i="87"/>
  <c r="M118" i="87"/>
  <c r="O118" i="87" s="1"/>
  <c r="I118" i="87"/>
  <c r="O114" i="87"/>
  <c r="M114" i="87"/>
  <c r="I114" i="87"/>
  <c r="O110" i="87"/>
  <c r="M110" i="87"/>
  <c r="I110" i="87"/>
  <c r="M106" i="87"/>
  <c r="O106" i="87" s="1"/>
  <c r="I106" i="87"/>
  <c r="M102" i="87"/>
  <c r="O102" i="87" s="1"/>
  <c r="I102" i="87"/>
  <c r="O98" i="87"/>
  <c r="M98" i="87"/>
  <c r="I98" i="87"/>
  <c r="O94" i="87"/>
  <c r="M94" i="87"/>
  <c r="I94" i="87"/>
  <c r="L93" i="87"/>
  <c r="K93" i="87"/>
  <c r="J93" i="87"/>
  <c r="M89" i="87"/>
  <c r="O89" i="87" s="1"/>
  <c r="I89" i="87"/>
  <c r="M85" i="87"/>
  <c r="O85" i="87" s="1"/>
  <c r="I85" i="87"/>
  <c r="O81" i="87"/>
  <c r="M81" i="87"/>
  <c r="I81" i="87"/>
  <c r="O77" i="87"/>
  <c r="M77" i="87"/>
  <c r="I77" i="87"/>
  <c r="M73" i="87"/>
  <c r="M72" i="87" s="1"/>
  <c r="I73" i="87"/>
  <c r="L72" i="87"/>
  <c r="K72" i="87"/>
  <c r="J72" i="87"/>
  <c r="M68" i="87"/>
  <c r="O68" i="87" s="1"/>
  <c r="I68" i="87"/>
  <c r="O64" i="87"/>
  <c r="M64" i="87"/>
  <c r="I64" i="87"/>
  <c r="O60" i="87"/>
  <c r="M60" i="87"/>
  <c r="I60" i="87"/>
  <c r="M56" i="87"/>
  <c r="O56" i="87" s="1"/>
  <c r="I56" i="87"/>
  <c r="M52" i="87"/>
  <c r="O52" i="87" s="1"/>
  <c r="I52" i="87"/>
  <c r="L51" i="87"/>
  <c r="K51" i="87"/>
  <c r="J51" i="87"/>
  <c r="O47" i="87"/>
  <c r="M47" i="87"/>
  <c r="I47" i="87"/>
  <c r="O43" i="87"/>
  <c r="M43" i="87"/>
  <c r="I43" i="87"/>
  <c r="M39" i="87"/>
  <c r="O39" i="87" s="1"/>
  <c r="I39" i="87"/>
  <c r="M35" i="87"/>
  <c r="O35" i="87" s="1"/>
  <c r="I35" i="87"/>
  <c r="O31" i="87"/>
  <c r="M31" i="87"/>
  <c r="I31" i="87"/>
  <c r="O27" i="87"/>
  <c r="M27" i="87"/>
  <c r="I27" i="87"/>
  <c r="M23" i="87"/>
  <c r="O23" i="87" s="1"/>
  <c r="I23" i="87"/>
  <c r="M19" i="87"/>
  <c r="O19" i="87" s="1"/>
  <c r="I19" i="87"/>
  <c r="L18" i="87"/>
  <c r="K18" i="87"/>
  <c r="K8" i="87" s="1"/>
  <c r="J18" i="87"/>
  <c r="J8" i="87" s="1"/>
  <c r="O14" i="87"/>
  <c r="M14" i="87"/>
  <c r="I14" i="87"/>
  <c r="O10" i="87"/>
  <c r="M10" i="87"/>
  <c r="I10" i="87"/>
  <c r="M9" i="87"/>
  <c r="L9" i="87"/>
  <c r="K9" i="87"/>
  <c r="J9" i="87"/>
  <c r="L8" i="87"/>
  <c r="T7" i="87" s="1"/>
  <c r="O271" i="86"/>
  <c r="M271" i="86"/>
  <c r="I271" i="86"/>
  <c r="O267" i="86"/>
  <c r="M267" i="86"/>
  <c r="I267" i="86"/>
  <c r="M263" i="86"/>
  <c r="O263" i="86" s="1"/>
  <c r="I263" i="86"/>
  <c r="M259" i="86"/>
  <c r="O259" i="86" s="1"/>
  <c r="I259" i="86"/>
  <c r="L258" i="86"/>
  <c r="K258" i="86"/>
  <c r="J258" i="86"/>
  <c r="O254" i="86"/>
  <c r="M254" i="86"/>
  <c r="I254" i="86"/>
  <c r="O250" i="86"/>
  <c r="M250" i="86"/>
  <c r="I250" i="86"/>
  <c r="M246" i="86"/>
  <c r="O246" i="86" s="1"/>
  <c r="I246" i="86"/>
  <c r="M242" i="86"/>
  <c r="O242" i="86" s="1"/>
  <c r="I242" i="86"/>
  <c r="O238" i="86"/>
  <c r="M238" i="86"/>
  <c r="I238" i="86"/>
  <c r="O234" i="86"/>
  <c r="M234" i="86"/>
  <c r="I234" i="86"/>
  <c r="M230" i="86"/>
  <c r="O230" i="86" s="1"/>
  <c r="I230" i="86"/>
  <c r="M226" i="86"/>
  <c r="O226" i="86" s="1"/>
  <c r="I226" i="86"/>
  <c r="O222" i="86"/>
  <c r="M222" i="86"/>
  <c r="I222" i="86"/>
  <c r="O218" i="86"/>
  <c r="M218" i="86"/>
  <c r="I218" i="86"/>
  <c r="M214" i="86"/>
  <c r="O214" i="86" s="1"/>
  <c r="I214" i="86"/>
  <c r="M210" i="86"/>
  <c r="O210" i="86" s="1"/>
  <c r="I210" i="86"/>
  <c r="O206" i="86"/>
  <c r="M206" i="86"/>
  <c r="I206" i="86"/>
  <c r="O202" i="86"/>
  <c r="M202" i="86"/>
  <c r="I202" i="86"/>
  <c r="M198" i="86"/>
  <c r="O198" i="86" s="1"/>
  <c r="I198" i="86"/>
  <c r="M194" i="86"/>
  <c r="O194" i="86" s="1"/>
  <c r="I194" i="86"/>
  <c r="O190" i="86"/>
  <c r="M190" i="86"/>
  <c r="I190" i="86"/>
  <c r="O186" i="86"/>
  <c r="M186" i="86"/>
  <c r="I186" i="86"/>
  <c r="L185" i="86"/>
  <c r="K185" i="86"/>
  <c r="J185" i="86"/>
  <c r="M181" i="86"/>
  <c r="O181" i="86" s="1"/>
  <c r="I181" i="86"/>
  <c r="M177" i="86"/>
  <c r="O177" i="86" s="1"/>
  <c r="I177" i="86"/>
  <c r="L176" i="86"/>
  <c r="K176" i="86"/>
  <c r="J176" i="86"/>
  <c r="O172" i="86"/>
  <c r="M172" i="86"/>
  <c r="I172" i="86"/>
  <c r="O168" i="86"/>
  <c r="M168" i="86"/>
  <c r="I168" i="86"/>
  <c r="M164" i="86"/>
  <c r="O164" i="86" s="1"/>
  <c r="I164" i="86"/>
  <c r="M160" i="86"/>
  <c r="O160" i="86" s="1"/>
  <c r="I160" i="86"/>
  <c r="O156" i="86"/>
  <c r="M156" i="86"/>
  <c r="I156" i="86"/>
  <c r="O152" i="86"/>
  <c r="M152" i="86"/>
  <c r="I152" i="86"/>
  <c r="M148" i="86"/>
  <c r="M147" i="86" s="1"/>
  <c r="I148" i="86"/>
  <c r="L147" i="86"/>
  <c r="K147" i="86"/>
  <c r="K8" i="86" s="1"/>
  <c r="J147" i="86"/>
  <c r="M143" i="86"/>
  <c r="O143" i="86" s="1"/>
  <c r="I143" i="86"/>
  <c r="O139" i="86"/>
  <c r="M139" i="86"/>
  <c r="I139" i="86"/>
  <c r="O135" i="86"/>
  <c r="M135" i="86"/>
  <c r="I135" i="86"/>
  <c r="M131" i="86"/>
  <c r="O131" i="86" s="1"/>
  <c r="I131" i="86"/>
  <c r="M127" i="86"/>
  <c r="O127" i="86" s="1"/>
  <c r="I127" i="86"/>
  <c r="O123" i="86"/>
  <c r="M123" i="86"/>
  <c r="I123" i="86"/>
  <c r="O119" i="86"/>
  <c r="M119" i="86"/>
  <c r="I119" i="86"/>
  <c r="M115" i="86"/>
  <c r="O115" i="86" s="1"/>
  <c r="I115" i="86"/>
  <c r="M111" i="86"/>
  <c r="O111" i="86" s="1"/>
  <c r="I111" i="86"/>
  <c r="O107" i="86"/>
  <c r="M107" i="86"/>
  <c r="I107" i="86"/>
  <c r="M106" i="86"/>
  <c r="L106" i="86"/>
  <c r="K106" i="86"/>
  <c r="J106" i="86"/>
  <c r="O102" i="86"/>
  <c r="M102" i="86"/>
  <c r="I102" i="86"/>
  <c r="M98" i="86"/>
  <c r="O98" i="86" s="1"/>
  <c r="I98" i="86"/>
  <c r="M94" i="86"/>
  <c r="O94" i="86" s="1"/>
  <c r="I94" i="86"/>
  <c r="L93" i="86"/>
  <c r="K93" i="86"/>
  <c r="J93" i="86"/>
  <c r="O89" i="86"/>
  <c r="M89" i="86"/>
  <c r="I89" i="86"/>
  <c r="O85" i="86"/>
  <c r="M85" i="86"/>
  <c r="I85" i="86"/>
  <c r="M81" i="86"/>
  <c r="O81" i="86" s="1"/>
  <c r="I81" i="86"/>
  <c r="M77" i="86"/>
  <c r="O77" i="86" s="1"/>
  <c r="I77" i="86"/>
  <c r="L76" i="86"/>
  <c r="K76" i="86"/>
  <c r="J76" i="86"/>
  <c r="O72" i="86"/>
  <c r="M72" i="86"/>
  <c r="I72" i="86"/>
  <c r="O68" i="86"/>
  <c r="M68" i="86"/>
  <c r="I68" i="86"/>
  <c r="M64" i="86"/>
  <c r="O64" i="86" s="1"/>
  <c r="I64" i="86"/>
  <c r="M60" i="86"/>
  <c r="O60" i="86" s="1"/>
  <c r="I60" i="86"/>
  <c r="O56" i="86"/>
  <c r="M56" i="86"/>
  <c r="I56" i="86"/>
  <c r="O52" i="86"/>
  <c r="M52" i="86"/>
  <c r="I52" i="86"/>
  <c r="L51" i="86"/>
  <c r="K51" i="86"/>
  <c r="J51" i="86"/>
  <c r="M47" i="86"/>
  <c r="O47" i="86" s="1"/>
  <c r="I47" i="86"/>
  <c r="M43" i="86"/>
  <c r="O43" i="86" s="1"/>
  <c r="I43" i="86"/>
  <c r="O39" i="86"/>
  <c r="M39" i="86"/>
  <c r="I39" i="86"/>
  <c r="O35" i="86"/>
  <c r="M35" i="86"/>
  <c r="I35" i="86"/>
  <c r="M31" i="86"/>
  <c r="O31" i="86" s="1"/>
  <c r="I31" i="86"/>
  <c r="M27" i="86"/>
  <c r="O27" i="86" s="1"/>
  <c r="I27" i="86"/>
  <c r="M23" i="86"/>
  <c r="O23" i="86" s="1"/>
  <c r="I23" i="86"/>
  <c r="O19" i="86"/>
  <c r="M19" i="86"/>
  <c r="I19" i="86"/>
  <c r="L18" i="86"/>
  <c r="L8" i="86" s="1"/>
  <c r="T7" i="86" s="1"/>
  <c r="K18" i="86"/>
  <c r="J18" i="86"/>
  <c r="M14" i="86"/>
  <c r="O14" i="86" s="1"/>
  <c r="I14" i="86"/>
  <c r="M10" i="86"/>
  <c r="O10" i="86" s="1"/>
  <c r="I10" i="86"/>
  <c r="L9" i="86"/>
  <c r="K9" i="86"/>
  <c r="J9" i="86"/>
  <c r="J8" i="86"/>
  <c r="M156" i="85"/>
  <c r="O156" i="85" s="1"/>
  <c r="I156" i="85"/>
  <c r="M152" i="85"/>
  <c r="O152" i="85" s="1"/>
  <c r="I152" i="85"/>
  <c r="M148" i="85"/>
  <c r="O148" i="85" s="1"/>
  <c r="I148" i="85"/>
  <c r="M147" i="85"/>
  <c r="L147" i="85"/>
  <c r="K147" i="85"/>
  <c r="J147" i="85"/>
  <c r="O143" i="85"/>
  <c r="M143" i="85"/>
  <c r="I143" i="85"/>
  <c r="M139" i="85"/>
  <c r="O139" i="85" s="1"/>
  <c r="I139" i="85"/>
  <c r="M135" i="85"/>
  <c r="O135" i="85" s="1"/>
  <c r="I135" i="85"/>
  <c r="M131" i="85"/>
  <c r="O131" i="85" s="1"/>
  <c r="I131" i="85"/>
  <c r="O127" i="85"/>
  <c r="M127" i="85"/>
  <c r="I127" i="85"/>
  <c r="M123" i="85"/>
  <c r="O123" i="85" s="1"/>
  <c r="I123" i="85"/>
  <c r="M119" i="85"/>
  <c r="O119" i="85" s="1"/>
  <c r="I119" i="85"/>
  <c r="M115" i="85"/>
  <c r="O115" i="85" s="1"/>
  <c r="I115" i="85"/>
  <c r="M114" i="85"/>
  <c r="L114" i="85"/>
  <c r="K114" i="85"/>
  <c r="J114" i="85"/>
  <c r="O110" i="85"/>
  <c r="M110" i="85"/>
  <c r="I110" i="85"/>
  <c r="M106" i="85"/>
  <c r="O106" i="85" s="1"/>
  <c r="I106" i="85"/>
  <c r="M102" i="85"/>
  <c r="O102" i="85" s="1"/>
  <c r="I102" i="85"/>
  <c r="O98" i="85"/>
  <c r="M98" i="85"/>
  <c r="I98" i="85"/>
  <c r="M97" i="85"/>
  <c r="L97" i="85"/>
  <c r="K97" i="85"/>
  <c r="J97" i="85"/>
  <c r="O93" i="85"/>
  <c r="M93" i="85"/>
  <c r="I93" i="85"/>
  <c r="M89" i="85"/>
  <c r="O89" i="85" s="1"/>
  <c r="I89" i="85"/>
  <c r="M85" i="85"/>
  <c r="O85" i="85" s="1"/>
  <c r="I85" i="85"/>
  <c r="O81" i="85"/>
  <c r="M81" i="85"/>
  <c r="I81" i="85"/>
  <c r="O77" i="85"/>
  <c r="M77" i="85"/>
  <c r="I77" i="85"/>
  <c r="M73" i="85"/>
  <c r="O73" i="85" s="1"/>
  <c r="I73" i="85"/>
  <c r="M69" i="85"/>
  <c r="O69" i="85" s="1"/>
  <c r="I69" i="85"/>
  <c r="O65" i="85"/>
  <c r="M65" i="85"/>
  <c r="I65" i="85"/>
  <c r="O61" i="85"/>
  <c r="M61" i="85"/>
  <c r="I61" i="85"/>
  <c r="L60" i="85"/>
  <c r="K60" i="85"/>
  <c r="J60" i="85"/>
  <c r="M56" i="85"/>
  <c r="O56" i="85" s="1"/>
  <c r="I56" i="85"/>
  <c r="M52" i="85"/>
  <c r="O52" i="85" s="1"/>
  <c r="I52" i="85"/>
  <c r="L51" i="85"/>
  <c r="K51" i="85"/>
  <c r="J51" i="85"/>
  <c r="O47" i="85"/>
  <c r="M47" i="85"/>
  <c r="I47" i="85"/>
  <c r="O43" i="85"/>
  <c r="M43" i="85"/>
  <c r="I43" i="85"/>
  <c r="M39" i="85"/>
  <c r="O39" i="85" s="1"/>
  <c r="I39" i="85"/>
  <c r="M35" i="85"/>
  <c r="O35" i="85" s="1"/>
  <c r="I35" i="85"/>
  <c r="L34" i="85"/>
  <c r="K34" i="85"/>
  <c r="K8" i="85" s="1"/>
  <c r="J34" i="85"/>
  <c r="J8" i="85" s="1"/>
  <c r="M30" i="85"/>
  <c r="O30" i="85" s="1"/>
  <c r="I30" i="85"/>
  <c r="O26" i="85"/>
  <c r="M26" i="85"/>
  <c r="I26" i="85"/>
  <c r="M22" i="85"/>
  <c r="O22" i="85" s="1"/>
  <c r="I22" i="85"/>
  <c r="M18" i="85"/>
  <c r="O18" i="85" s="1"/>
  <c r="I18" i="85"/>
  <c r="M14" i="85"/>
  <c r="O14" i="85" s="1"/>
  <c r="I14" i="85"/>
  <c r="O10" i="85"/>
  <c r="M10" i="85"/>
  <c r="I10" i="85"/>
  <c r="L9" i="85"/>
  <c r="K9" i="85"/>
  <c r="J9" i="85"/>
  <c r="L8" i="85"/>
  <c r="T7" i="85" s="1"/>
  <c r="M209" i="84"/>
  <c r="O209" i="84" s="1"/>
  <c r="I209" i="84"/>
  <c r="O205" i="84"/>
  <c r="M205" i="84"/>
  <c r="I205" i="84"/>
  <c r="M201" i="84"/>
  <c r="M200" i="84" s="1"/>
  <c r="I201" i="84"/>
  <c r="L200" i="84"/>
  <c r="K200" i="84"/>
  <c r="J200" i="84"/>
  <c r="M196" i="84"/>
  <c r="O196" i="84" s="1"/>
  <c r="I196" i="84"/>
  <c r="M192" i="84"/>
  <c r="O192" i="84" s="1"/>
  <c r="I192" i="84"/>
  <c r="O188" i="84"/>
  <c r="M188" i="84"/>
  <c r="I188" i="84"/>
  <c r="M184" i="84"/>
  <c r="O184" i="84" s="1"/>
  <c r="I184" i="84"/>
  <c r="M180" i="84"/>
  <c r="O180" i="84" s="1"/>
  <c r="I180" i="84"/>
  <c r="M176" i="84"/>
  <c r="O176" i="84" s="1"/>
  <c r="I176" i="84"/>
  <c r="O172" i="84"/>
  <c r="M172" i="84"/>
  <c r="I172" i="84"/>
  <c r="M168" i="84"/>
  <c r="O168" i="84" s="1"/>
  <c r="I168" i="84"/>
  <c r="M164" i="84"/>
  <c r="O164" i="84" s="1"/>
  <c r="I164" i="84"/>
  <c r="M160" i="84"/>
  <c r="O160" i="84" s="1"/>
  <c r="I160" i="84"/>
  <c r="O156" i="84"/>
  <c r="M156" i="84"/>
  <c r="I156" i="84"/>
  <c r="M152" i="84"/>
  <c r="O152" i="84" s="1"/>
  <c r="I152" i="84"/>
  <c r="M148" i="84"/>
  <c r="O148" i="84" s="1"/>
  <c r="I148" i="84"/>
  <c r="M144" i="84"/>
  <c r="O144" i="84" s="1"/>
  <c r="I144" i="84"/>
  <c r="O140" i="84"/>
  <c r="M140" i="84"/>
  <c r="I140" i="84"/>
  <c r="L139" i="84"/>
  <c r="K139" i="84"/>
  <c r="J139" i="84"/>
  <c r="M135" i="84"/>
  <c r="O135" i="84" s="1"/>
  <c r="I135" i="84"/>
  <c r="M131" i="84"/>
  <c r="O131" i="84" s="1"/>
  <c r="I131" i="84"/>
  <c r="M127" i="84"/>
  <c r="O127" i="84" s="1"/>
  <c r="I127" i="84"/>
  <c r="O123" i="84"/>
  <c r="M123" i="84"/>
  <c r="I123" i="84"/>
  <c r="L122" i="84"/>
  <c r="K122" i="84"/>
  <c r="J122" i="84"/>
  <c r="M118" i="84"/>
  <c r="O118" i="84" s="1"/>
  <c r="I118" i="84"/>
  <c r="M114" i="84"/>
  <c r="O114" i="84" s="1"/>
  <c r="I114" i="84"/>
  <c r="M110" i="84"/>
  <c r="O110" i="84" s="1"/>
  <c r="I110" i="84"/>
  <c r="O106" i="84"/>
  <c r="M106" i="84"/>
  <c r="I106" i="84"/>
  <c r="M102" i="84"/>
  <c r="O102" i="84" s="1"/>
  <c r="I102" i="84"/>
  <c r="M98" i="84"/>
  <c r="O98" i="84" s="1"/>
  <c r="I98" i="84"/>
  <c r="M94" i="84"/>
  <c r="O94" i="84" s="1"/>
  <c r="I94" i="84"/>
  <c r="O90" i="84"/>
  <c r="M90" i="84"/>
  <c r="I90" i="84"/>
  <c r="M86" i="84"/>
  <c r="O86" i="84" s="1"/>
  <c r="I86" i="84"/>
  <c r="M82" i="84"/>
  <c r="O82" i="84" s="1"/>
  <c r="I82" i="84"/>
  <c r="L81" i="84"/>
  <c r="K81" i="84"/>
  <c r="J81" i="84"/>
  <c r="J8" i="84" s="1"/>
  <c r="M77" i="84"/>
  <c r="O77" i="84" s="1"/>
  <c r="I77" i="84"/>
  <c r="M76" i="84"/>
  <c r="L76" i="84"/>
  <c r="K76" i="84"/>
  <c r="J76" i="84"/>
  <c r="O72" i="84"/>
  <c r="M72" i="84"/>
  <c r="I72" i="84"/>
  <c r="M68" i="84"/>
  <c r="O68" i="84" s="1"/>
  <c r="I68" i="84"/>
  <c r="M64" i="84"/>
  <c r="O64" i="84" s="1"/>
  <c r="I64" i="84"/>
  <c r="O60" i="84"/>
  <c r="M60" i="84"/>
  <c r="I60" i="84"/>
  <c r="O56" i="84"/>
  <c r="M56" i="84"/>
  <c r="I56" i="84"/>
  <c r="M52" i="84"/>
  <c r="O52" i="84" s="1"/>
  <c r="I52" i="84"/>
  <c r="M48" i="84"/>
  <c r="O48" i="84" s="1"/>
  <c r="I48" i="84"/>
  <c r="O44" i="84"/>
  <c r="M44" i="84"/>
  <c r="I44" i="84"/>
  <c r="M43" i="84"/>
  <c r="L43" i="84"/>
  <c r="K43" i="84"/>
  <c r="J43" i="84"/>
  <c r="O39" i="84"/>
  <c r="M39" i="84"/>
  <c r="I39" i="84"/>
  <c r="M35" i="84"/>
  <c r="O35" i="84" s="1"/>
  <c r="I35" i="84"/>
  <c r="M31" i="84"/>
  <c r="O31" i="84" s="1"/>
  <c r="I31" i="84"/>
  <c r="O27" i="84"/>
  <c r="M27" i="84"/>
  <c r="I27" i="84"/>
  <c r="O23" i="84"/>
  <c r="M23" i="84"/>
  <c r="I23" i="84"/>
  <c r="L22" i="84"/>
  <c r="L8" i="84" s="1"/>
  <c r="T7" i="84" s="1"/>
  <c r="K22" i="84"/>
  <c r="K8" i="84" s="1"/>
  <c r="J22" i="84"/>
  <c r="M18" i="84"/>
  <c r="O18" i="84" s="1"/>
  <c r="I18" i="84"/>
  <c r="M14" i="84"/>
  <c r="O14" i="84" s="1"/>
  <c r="I14" i="84"/>
  <c r="O10" i="84"/>
  <c r="M10" i="84"/>
  <c r="I10" i="84"/>
  <c r="M9" i="84"/>
  <c r="L9" i="84"/>
  <c r="K9" i="84"/>
  <c r="J9" i="84"/>
  <c r="M189" i="83"/>
  <c r="O189" i="83" s="1"/>
  <c r="I189" i="83"/>
  <c r="O185" i="83"/>
  <c r="M185" i="83"/>
  <c r="I185" i="83"/>
  <c r="O181" i="83"/>
  <c r="M181" i="83"/>
  <c r="I181" i="83"/>
  <c r="M177" i="83"/>
  <c r="O177" i="83" s="1"/>
  <c r="I177" i="83"/>
  <c r="M173" i="83"/>
  <c r="O173" i="83" s="1"/>
  <c r="I173" i="83"/>
  <c r="L172" i="83"/>
  <c r="K172" i="83"/>
  <c r="J172" i="83"/>
  <c r="O168" i="83"/>
  <c r="M168" i="83"/>
  <c r="I168" i="83"/>
  <c r="O164" i="83"/>
  <c r="M164" i="83"/>
  <c r="I164" i="83"/>
  <c r="M160" i="83"/>
  <c r="O160" i="83" s="1"/>
  <c r="I160" i="83"/>
  <c r="M156" i="83"/>
  <c r="O156" i="83" s="1"/>
  <c r="I156" i="83"/>
  <c r="O152" i="83"/>
  <c r="M152" i="83"/>
  <c r="I152" i="83"/>
  <c r="O148" i="83"/>
  <c r="M148" i="83"/>
  <c r="I148" i="83"/>
  <c r="M144" i="83"/>
  <c r="O144" i="83" s="1"/>
  <c r="I144" i="83"/>
  <c r="M140" i="83"/>
  <c r="O140" i="83" s="1"/>
  <c r="I140" i="83"/>
  <c r="O136" i="83"/>
  <c r="M136" i="83"/>
  <c r="I136" i="83"/>
  <c r="O132" i="83"/>
  <c r="M132" i="83"/>
  <c r="I132" i="83"/>
  <c r="M128" i="83"/>
  <c r="M127" i="83" s="1"/>
  <c r="I128" i="83"/>
  <c r="L127" i="83"/>
  <c r="K127" i="83"/>
  <c r="J127" i="83"/>
  <c r="M123" i="83"/>
  <c r="O123" i="83" s="1"/>
  <c r="I123" i="83"/>
  <c r="O119" i="83"/>
  <c r="M119" i="83"/>
  <c r="I119" i="83"/>
  <c r="O115" i="83"/>
  <c r="M115" i="83"/>
  <c r="I115" i="83"/>
  <c r="M111" i="83"/>
  <c r="O111" i="83" s="1"/>
  <c r="I111" i="83"/>
  <c r="M107" i="83"/>
  <c r="O107" i="83" s="1"/>
  <c r="I107" i="83"/>
  <c r="O103" i="83"/>
  <c r="M103" i="83"/>
  <c r="I103" i="83"/>
  <c r="M102" i="83"/>
  <c r="L102" i="83"/>
  <c r="K102" i="83"/>
  <c r="J102" i="83"/>
  <c r="O98" i="83"/>
  <c r="M98" i="83"/>
  <c r="I98" i="83"/>
  <c r="M94" i="83"/>
  <c r="O94" i="83" s="1"/>
  <c r="I94" i="83"/>
  <c r="M90" i="83"/>
  <c r="O90" i="83" s="1"/>
  <c r="I90" i="83"/>
  <c r="O86" i="83"/>
  <c r="M86" i="83"/>
  <c r="I86" i="83"/>
  <c r="O82" i="83"/>
  <c r="M82" i="83"/>
  <c r="I82" i="83"/>
  <c r="M78" i="83"/>
  <c r="O78" i="83" s="1"/>
  <c r="I78" i="83"/>
  <c r="M74" i="83"/>
  <c r="O74" i="83" s="1"/>
  <c r="I74" i="83"/>
  <c r="O70" i="83"/>
  <c r="M70" i="83"/>
  <c r="I70" i="83"/>
  <c r="O66" i="83"/>
  <c r="M66" i="83"/>
  <c r="I66" i="83"/>
  <c r="L65" i="83"/>
  <c r="L8" i="83" s="1"/>
  <c r="T7" i="83" s="1"/>
  <c r="K65" i="83"/>
  <c r="J65" i="83"/>
  <c r="M61" i="83"/>
  <c r="O61" i="83" s="1"/>
  <c r="I61" i="83"/>
  <c r="M57" i="83"/>
  <c r="O57" i="83" s="1"/>
  <c r="I57" i="83"/>
  <c r="O53" i="83"/>
  <c r="M53" i="83"/>
  <c r="I53" i="83"/>
  <c r="O49" i="83"/>
  <c r="M49" i="83"/>
  <c r="I49" i="83"/>
  <c r="M45" i="83"/>
  <c r="O45" i="83" s="1"/>
  <c r="I45" i="83"/>
  <c r="M41" i="83"/>
  <c r="O41" i="83" s="1"/>
  <c r="I41" i="83"/>
  <c r="L40" i="83"/>
  <c r="K40" i="83"/>
  <c r="J40" i="83"/>
  <c r="O36" i="83"/>
  <c r="M36" i="83"/>
  <c r="I36" i="83"/>
  <c r="M35" i="83"/>
  <c r="L35" i="83"/>
  <c r="K35" i="83"/>
  <c r="J35" i="83"/>
  <c r="O31" i="83"/>
  <c r="M31" i="83"/>
  <c r="I31" i="83"/>
  <c r="M27" i="83"/>
  <c r="O27" i="83" s="1"/>
  <c r="I27" i="83"/>
  <c r="M23" i="83"/>
  <c r="O23" i="83" s="1"/>
  <c r="I23" i="83"/>
  <c r="O19" i="83"/>
  <c r="M19" i="83"/>
  <c r="I19" i="83"/>
  <c r="M18" i="83"/>
  <c r="L18" i="83"/>
  <c r="K18" i="83"/>
  <c r="J18" i="83"/>
  <c r="J8" i="83" s="1"/>
  <c r="O14" i="83"/>
  <c r="M14" i="83"/>
  <c r="I14" i="83"/>
  <c r="M10" i="83"/>
  <c r="M9" i="83" s="1"/>
  <c r="I10" i="83"/>
  <c r="L9" i="83"/>
  <c r="K9" i="83"/>
  <c r="J9" i="83"/>
  <c r="K8" i="83"/>
  <c r="O315" i="82"/>
  <c r="M315" i="82"/>
  <c r="I315" i="82"/>
  <c r="M311" i="82"/>
  <c r="O311" i="82" s="1"/>
  <c r="I311" i="82"/>
  <c r="M307" i="82"/>
  <c r="O307" i="82" s="1"/>
  <c r="I307" i="82"/>
  <c r="M303" i="82"/>
  <c r="O303" i="82" s="1"/>
  <c r="I303" i="82"/>
  <c r="O299" i="82"/>
  <c r="M299" i="82"/>
  <c r="I299" i="82"/>
  <c r="L298" i="82"/>
  <c r="K298" i="82"/>
  <c r="J298" i="82"/>
  <c r="M294" i="82"/>
  <c r="O294" i="82" s="1"/>
  <c r="I294" i="82"/>
  <c r="M290" i="82"/>
  <c r="O290" i="82" s="1"/>
  <c r="I290" i="82"/>
  <c r="M286" i="82"/>
  <c r="O286" i="82" s="1"/>
  <c r="I286" i="82"/>
  <c r="O282" i="82"/>
  <c r="M282" i="82"/>
  <c r="I282" i="82"/>
  <c r="M278" i="82"/>
  <c r="O278" i="82" s="1"/>
  <c r="I278" i="82"/>
  <c r="M274" i="82"/>
  <c r="O274" i="82" s="1"/>
  <c r="I274" i="82"/>
  <c r="M270" i="82"/>
  <c r="O270" i="82" s="1"/>
  <c r="I270" i="82"/>
  <c r="O266" i="82"/>
  <c r="M266" i="82"/>
  <c r="I266" i="82"/>
  <c r="M262" i="82"/>
  <c r="O262" i="82" s="1"/>
  <c r="I262" i="82"/>
  <c r="M258" i="82"/>
  <c r="O258" i="82" s="1"/>
  <c r="I258" i="82"/>
  <c r="M254" i="82"/>
  <c r="O254" i="82" s="1"/>
  <c r="I254" i="82"/>
  <c r="O250" i="82"/>
  <c r="M250" i="82"/>
  <c r="I250" i="82"/>
  <c r="M246" i="82"/>
  <c r="O246" i="82" s="1"/>
  <c r="I246" i="82"/>
  <c r="M242" i="82"/>
  <c r="O242" i="82" s="1"/>
  <c r="I242" i="82"/>
  <c r="L241" i="82"/>
  <c r="K241" i="82"/>
  <c r="J241" i="82"/>
  <c r="M237" i="82"/>
  <c r="O237" i="82" s="1"/>
  <c r="I237" i="82"/>
  <c r="O233" i="82"/>
  <c r="M233" i="82"/>
  <c r="I233" i="82"/>
  <c r="M229" i="82"/>
  <c r="M228" i="82" s="1"/>
  <c r="I229" i="82"/>
  <c r="L228" i="82"/>
  <c r="K228" i="82"/>
  <c r="J228" i="82"/>
  <c r="M224" i="82"/>
  <c r="O224" i="82" s="1"/>
  <c r="I224" i="82"/>
  <c r="M220" i="82"/>
  <c r="O220" i="82" s="1"/>
  <c r="I220" i="82"/>
  <c r="O216" i="82"/>
  <c r="M216" i="82"/>
  <c r="I216" i="82"/>
  <c r="M212" i="82"/>
  <c r="O212" i="82" s="1"/>
  <c r="I212" i="82"/>
  <c r="M208" i="82"/>
  <c r="O208" i="82" s="1"/>
  <c r="I208" i="82"/>
  <c r="O204" i="82"/>
  <c r="M204" i="82"/>
  <c r="I204" i="82"/>
  <c r="O200" i="82"/>
  <c r="M200" i="82"/>
  <c r="I200" i="82"/>
  <c r="M196" i="82"/>
  <c r="O196" i="82" s="1"/>
  <c r="I196" i="82"/>
  <c r="M192" i="82"/>
  <c r="O192" i="82" s="1"/>
  <c r="I192" i="82"/>
  <c r="O188" i="82"/>
  <c r="M188" i="82"/>
  <c r="I188" i="82"/>
  <c r="O184" i="82"/>
  <c r="M184" i="82"/>
  <c r="I184" i="82"/>
  <c r="M180" i="82"/>
  <c r="M179" i="82" s="1"/>
  <c r="I180" i="82"/>
  <c r="L179" i="82"/>
  <c r="K179" i="82"/>
  <c r="J179" i="82"/>
  <c r="M175" i="82"/>
  <c r="O175" i="82" s="1"/>
  <c r="I175" i="82"/>
  <c r="O171" i="82"/>
  <c r="M171" i="82"/>
  <c r="I171" i="82"/>
  <c r="O167" i="82"/>
  <c r="M167" i="82"/>
  <c r="I167" i="82"/>
  <c r="M163" i="82"/>
  <c r="O163" i="82" s="1"/>
  <c r="I163" i="82"/>
  <c r="M159" i="82"/>
  <c r="O159" i="82" s="1"/>
  <c r="I159" i="82"/>
  <c r="O155" i="82"/>
  <c r="M155" i="82"/>
  <c r="I155" i="82"/>
  <c r="O151" i="82"/>
  <c r="M151" i="82"/>
  <c r="I151" i="82"/>
  <c r="M147" i="82"/>
  <c r="O147" i="82" s="1"/>
  <c r="I147" i="82"/>
  <c r="M143" i="82"/>
  <c r="O143" i="82" s="1"/>
  <c r="I143" i="82"/>
  <c r="O139" i="82"/>
  <c r="M139" i="82"/>
  <c r="I139" i="82"/>
  <c r="M138" i="82"/>
  <c r="L138" i="82"/>
  <c r="K138" i="82"/>
  <c r="J138" i="82"/>
  <c r="O134" i="82"/>
  <c r="M134" i="82"/>
  <c r="I134" i="82"/>
  <c r="M130" i="82"/>
  <c r="O130" i="82" s="1"/>
  <c r="I130" i="82"/>
  <c r="M126" i="82"/>
  <c r="O126" i="82" s="1"/>
  <c r="I126" i="82"/>
  <c r="L125" i="82"/>
  <c r="K125" i="82"/>
  <c r="J125" i="82"/>
  <c r="O121" i="82"/>
  <c r="M121" i="82"/>
  <c r="I121" i="82"/>
  <c r="O117" i="82"/>
  <c r="M117" i="82"/>
  <c r="I117" i="82"/>
  <c r="M113" i="82"/>
  <c r="O113" i="82" s="1"/>
  <c r="I113" i="82"/>
  <c r="M109" i="82"/>
  <c r="O109" i="82" s="1"/>
  <c r="I109" i="82"/>
  <c r="O105" i="82"/>
  <c r="M105" i="82"/>
  <c r="I105" i="82"/>
  <c r="O101" i="82"/>
  <c r="M101" i="82"/>
  <c r="I101" i="82"/>
  <c r="M97" i="82"/>
  <c r="O97" i="82" s="1"/>
  <c r="I97" i="82"/>
  <c r="M93" i="82"/>
  <c r="O93" i="82" s="1"/>
  <c r="I93" i="82"/>
  <c r="O89" i="82"/>
  <c r="M89" i="82"/>
  <c r="I89" i="82"/>
  <c r="O85" i="82"/>
  <c r="M85" i="82"/>
  <c r="I85" i="82"/>
  <c r="M81" i="82"/>
  <c r="M80" i="82" s="1"/>
  <c r="I81" i="82"/>
  <c r="L80" i="82"/>
  <c r="K80" i="82"/>
  <c r="J80" i="82"/>
  <c r="M76" i="82"/>
  <c r="O76" i="82" s="1"/>
  <c r="I76" i="82"/>
  <c r="O72" i="82"/>
  <c r="M72" i="82"/>
  <c r="I72" i="82"/>
  <c r="O68" i="82"/>
  <c r="M68" i="82"/>
  <c r="I68" i="82"/>
  <c r="M64" i="82"/>
  <c r="O64" i="82" s="1"/>
  <c r="I64" i="82"/>
  <c r="M60" i="82"/>
  <c r="O60" i="82" s="1"/>
  <c r="I60" i="82"/>
  <c r="O56" i="82"/>
  <c r="M56" i="82"/>
  <c r="I56" i="82"/>
  <c r="M55" i="82"/>
  <c r="L55" i="82"/>
  <c r="K55" i="82"/>
  <c r="J55" i="82"/>
  <c r="O51" i="82"/>
  <c r="M51" i="82"/>
  <c r="I51" i="82"/>
  <c r="M47" i="82"/>
  <c r="O47" i="82" s="1"/>
  <c r="I47" i="82"/>
  <c r="M43" i="82"/>
  <c r="O43" i="82" s="1"/>
  <c r="I43" i="82"/>
  <c r="O39" i="82"/>
  <c r="M39" i="82"/>
  <c r="I39" i="82"/>
  <c r="O35" i="82"/>
  <c r="M35" i="82"/>
  <c r="I35" i="82"/>
  <c r="M31" i="82"/>
  <c r="O31" i="82" s="1"/>
  <c r="I31" i="82"/>
  <c r="M27" i="82"/>
  <c r="O27" i="82" s="1"/>
  <c r="I27" i="82"/>
  <c r="O23" i="82"/>
  <c r="M23" i="82"/>
  <c r="I23" i="82"/>
  <c r="O19" i="82"/>
  <c r="M19" i="82"/>
  <c r="I19" i="82"/>
  <c r="M15" i="82"/>
  <c r="M14" i="82" s="1"/>
  <c r="I15" i="82"/>
  <c r="L14" i="82"/>
  <c r="L8" i="82" s="1"/>
  <c r="T7" i="82" s="1"/>
  <c r="K14" i="82"/>
  <c r="K8" i="82" s="1"/>
  <c r="J14" i="82"/>
  <c r="M10" i="82"/>
  <c r="O10" i="82" s="1"/>
  <c r="I10" i="82"/>
  <c r="L9" i="82"/>
  <c r="K9" i="82"/>
  <c r="J9" i="82"/>
  <c r="J8" i="82"/>
  <c r="M93" i="81"/>
  <c r="O93" i="81" s="1"/>
  <c r="I93" i="81"/>
  <c r="M89" i="81"/>
  <c r="O89" i="81" s="1"/>
  <c r="I89" i="81"/>
  <c r="O85" i="81"/>
  <c r="M85" i="81"/>
  <c r="I85" i="81"/>
  <c r="O81" i="81"/>
  <c r="M81" i="81"/>
  <c r="I81" i="81"/>
  <c r="L80" i="81"/>
  <c r="L8" i="81" s="1"/>
  <c r="T7" i="81" s="1"/>
  <c r="K80" i="81"/>
  <c r="J80" i="81"/>
  <c r="M76" i="81"/>
  <c r="O76" i="81" s="1"/>
  <c r="I76" i="81"/>
  <c r="M72" i="81"/>
  <c r="O72" i="81" s="1"/>
  <c r="I72" i="81"/>
  <c r="O68" i="81"/>
  <c r="M68" i="81"/>
  <c r="I68" i="81"/>
  <c r="O64" i="81"/>
  <c r="M64" i="81"/>
  <c r="I64" i="81"/>
  <c r="M60" i="81"/>
  <c r="M59" i="81" s="1"/>
  <c r="I60" i="81"/>
  <c r="L59" i="81"/>
  <c r="K59" i="81"/>
  <c r="J59" i="81"/>
  <c r="M55" i="81"/>
  <c r="O55" i="81" s="1"/>
  <c r="I55" i="81"/>
  <c r="O51" i="81"/>
  <c r="M51" i="81"/>
  <c r="I51" i="81"/>
  <c r="O47" i="81"/>
  <c r="M47" i="81"/>
  <c r="I47" i="81"/>
  <c r="M43" i="81"/>
  <c r="O43" i="81" s="1"/>
  <c r="I43" i="81"/>
  <c r="M39" i="81"/>
  <c r="O39" i="81" s="1"/>
  <c r="I39" i="81"/>
  <c r="O35" i="81"/>
  <c r="M35" i="81"/>
  <c r="I35" i="81"/>
  <c r="O31" i="81"/>
  <c r="M31" i="81"/>
  <c r="I31" i="81"/>
  <c r="M27" i="81"/>
  <c r="M26" i="81" s="1"/>
  <c r="I27" i="81"/>
  <c r="L26" i="81"/>
  <c r="K26" i="81"/>
  <c r="J26" i="81"/>
  <c r="M22" i="81"/>
  <c r="O22" i="81" s="1"/>
  <c r="I22" i="81"/>
  <c r="O18" i="81"/>
  <c r="M18" i="81"/>
  <c r="I18" i="81"/>
  <c r="O14" i="81"/>
  <c r="M14" i="81"/>
  <c r="I14" i="81"/>
  <c r="M10" i="81"/>
  <c r="M9" i="81" s="1"/>
  <c r="I10" i="81"/>
  <c r="L9" i="81"/>
  <c r="K9" i="81"/>
  <c r="J9" i="81"/>
  <c r="K8" i="81"/>
  <c r="J8" i="81"/>
  <c r="O157" i="80"/>
  <c r="M157" i="80"/>
  <c r="I157" i="80"/>
  <c r="M153" i="80"/>
  <c r="O153" i="80" s="1"/>
  <c r="I153" i="80"/>
  <c r="M149" i="80"/>
  <c r="O149" i="80" s="1"/>
  <c r="I149" i="80"/>
  <c r="O145" i="80"/>
  <c r="M145" i="80"/>
  <c r="I145" i="80"/>
  <c r="M144" i="80"/>
  <c r="L144" i="80"/>
  <c r="K144" i="80"/>
  <c r="J144" i="80"/>
  <c r="O140" i="80"/>
  <c r="M140" i="80"/>
  <c r="I140" i="80"/>
  <c r="M136" i="80"/>
  <c r="O136" i="80" s="1"/>
  <c r="I136" i="80"/>
  <c r="M132" i="80"/>
  <c r="O132" i="80" s="1"/>
  <c r="I132" i="80"/>
  <c r="O128" i="80"/>
  <c r="M128" i="80"/>
  <c r="I128" i="80"/>
  <c r="O124" i="80"/>
  <c r="M124" i="80"/>
  <c r="I124" i="80"/>
  <c r="M120" i="80"/>
  <c r="O120" i="80" s="1"/>
  <c r="I120" i="80"/>
  <c r="M116" i="80"/>
  <c r="O116" i="80" s="1"/>
  <c r="I116" i="80"/>
  <c r="O112" i="80"/>
  <c r="M112" i="80"/>
  <c r="I112" i="80"/>
  <c r="O108" i="80"/>
  <c r="M108" i="80"/>
  <c r="I108" i="80"/>
  <c r="L107" i="80"/>
  <c r="K107" i="80"/>
  <c r="J107" i="80"/>
  <c r="M103" i="80"/>
  <c r="M102" i="80" s="1"/>
  <c r="I103" i="80"/>
  <c r="L102" i="80"/>
  <c r="K102" i="80"/>
  <c r="J102" i="80"/>
  <c r="M98" i="80"/>
  <c r="O98" i="80" s="1"/>
  <c r="I98" i="80"/>
  <c r="L97" i="80"/>
  <c r="K97" i="80"/>
  <c r="J97" i="80"/>
  <c r="O93" i="80"/>
  <c r="M93" i="80"/>
  <c r="I93" i="80"/>
  <c r="O89" i="80"/>
  <c r="M89" i="80"/>
  <c r="I89" i="80"/>
  <c r="M85" i="80"/>
  <c r="O85" i="80" s="1"/>
  <c r="I85" i="80"/>
  <c r="M81" i="80"/>
  <c r="O81" i="80" s="1"/>
  <c r="I81" i="80"/>
  <c r="O77" i="80"/>
  <c r="M77" i="80"/>
  <c r="I77" i="80"/>
  <c r="O73" i="80"/>
  <c r="M73" i="80"/>
  <c r="I73" i="80"/>
  <c r="M69" i="80"/>
  <c r="O69" i="80" s="1"/>
  <c r="I69" i="80"/>
  <c r="M65" i="80"/>
  <c r="O65" i="80" s="1"/>
  <c r="I65" i="80"/>
  <c r="O61" i="80"/>
  <c r="M61" i="80"/>
  <c r="I61" i="80"/>
  <c r="O57" i="80"/>
  <c r="M57" i="80"/>
  <c r="I57" i="80"/>
  <c r="M53" i="80"/>
  <c r="M52" i="80" s="1"/>
  <c r="I53" i="80"/>
  <c r="L52" i="80"/>
  <c r="L8" i="80" s="1"/>
  <c r="T7" i="80" s="1"/>
  <c r="K52" i="80"/>
  <c r="J52" i="80"/>
  <c r="M48" i="80"/>
  <c r="O48" i="80" s="1"/>
  <c r="I48" i="80"/>
  <c r="L47" i="80"/>
  <c r="K47" i="80"/>
  <c r="K8" i="80" s="1"/>
  <c r="J47" i="80"/>
  <c r="J8" i="80" s="1"/>
  <c r="O43" i="80"/>
  <c r="M43" i="80"/>
  <c r="I43" i="80"/>
  <c r="M42" i="80"/>
  <c r="L42" i="80"/>
  <c r="K42" i="80"/>
  <c r="J42" i="80"/>
  <c r="O38" i="80"/>
  <c r="M38" i="80"/>
  <c r="I38" i="80"/>
  <c r="M34" i="80"/>
  <c r="O34" i="80" s="1"/>
  <c r="I34" i="80"/>
  <c r="M30" i="80"/>
  <c r="O30" i="80" s="1"/>
  <c r="I30" i="80"/>
  <c r="O26" i="80"/>
  <c r="M26" i="80"/>
  <c r="I26" i="80"/>
  <c r="O22" i="80"/>
  <c r="M22" i="80"/>
  <c r="I22" i="80"/>
  <c r="M18" i="80"/>
  <c r="O18" i="80" s="1"/>
  <c r="I18" i="80"/>
  <c r="M14" i="80"/>
  <c r="O14" i="80" s="1"/>
  <c r="I14" i="80"/>
  <c r="O10" i="80"/>
  <c r="M10" i="80"/>
  <c r="I10" i="80"/>
  <c r="M9" i="80"/>
  <c r="L9" i="80"/>
  <c r="K9" i="80"/>
  <c r="J9" i="80"/>
  <c r="M89" i="79"/>
  <c r="O89" i="79" s="1"/>
  <c r="I89" i="79"/>
  <c r="O85" i="79"/>
  <c r="M85" i="79"/>
  <c r="I85" i="79"/>
  <c r="O81" i="79"/>
  <c r="M81" i="79"/>
  <c r="I81" i="79"/>
  <c r="M80" i="79"/>
  <c r="L80" i="79"/>
  <c r="L8" i="79" s="1"/>
  <c r="T7" i="79" s="1"/>
  <c r="K80" i="79"/>
  <c r="J80" i="79"/>
  <c r="M76" i="79"/>
  <c r="O76" i="79" s="1"/>
  <c r="I76" i="79"/>
  <c r="M72" i="79"/>
  <c r="O72" i="79" s="1"/>
  <c r="I72" i="79"/>
  <c r="O68" i="79"/>
  <c r="M68" i="79"/>
  <c r="I68" i="79"/>
  <c r="O64" i="79"/>
  <c r="M64" i="79"/>
  <c r="I64" i="79"/>
  <c r="M60" i="79"/>
  <c r="O60" i="79" s="1"/>
  <c r="I60" i="79"/>
  <c r="M56" i="79"/>
  <c r="O56" i="79" s="1"/>
  <c r="I56" i="79"/>
  <c r="O52" i="79"/>
  <c r="M52" i="79"/>
  <c r="I52" i="79"/>
  <c r="M51" i="79"/>
  <c r="L51" i="79"/>
  <c r="K51" i="79"/>
  <c r="J51" i="79"/>
  <c r="J8" i="79" s="1"/>
  <c r="O47" i="79"/>
  <c r="M47" i="79"/>
  <c r="I47" i="79"/>
  <c r="M43" i="79"/>
  <c r="O43" i="79" s="1"/>
  <c r="I43" i="79"/>
  <c r="M39" i="79"/>
  <c r="O39" i="79" s="1"/>
  <c r="I39" i="79"/>
  <c r="O35" i="79"/>
  <c r="M35" i="79"/>
  <c r="I35" i="79"/>
  <c r="O31" i="79"/>
  <c r="M31" i="79"/>
  <c r="I31" i="79"/>
  <c r="M27" i="79"/>
  <c r="M26" i="79" s="1"/>
  <c r="I27" i="79"/>
  <c r="L26" i="79"/>
  <c r="K26" i="79"/>
  <c r="J26" i="79"/>
  <c r="M22" i="79"/>
  <c r="O22" i="79" s="1"/>
  <c r="I22" i="79"/>
  <c r="O18" i="79"/>
  <c r="M18" i="79"/>
  <c r="I18" i="79"/>
  <c r="O14" i="79"/>
  <c r="M14" i="79"/>
  <c r="I14" i="79"/>
  <c r="M10" i="79"/>
  <c r="M9" i="79" s="1"/>
  <c r="M8" i="79" s="1"/>
  <c r="I10" i="79"/>
  <c r="L9" i="79"/>
  <c r="K9" i="79"/>
  <c r="J9" i="79"/>
  <c r="K8" i="79"/>
  <c r="O93" i="78"/>
  <c r="M93" i="78"/>
  <c r="I93" i="78"/>
  <c r="M89" i="78"/>
  <c r="O89" i="78" s="1"/>
  <c r="I89" i="78"/>
  <c r="M85" i="78"/>
  <c r="O85" i="78" s="1"/>
  <c r="I85" i="78"/>
  <c r="L84" i="78"/>
  <c r="K84" i="78"/>
  <c r="J84" i="78"/>
  <c r="M80" i="78"/>
  <c r="O80" i="78" s="1"/>
  <c r="I80" i="78"/>
  <c r="O76" i="78"/>
  <c r="M76" i="78"/>
  <c r="I76" i="78"/>
  <c r="M72" i="78"/>
  <c r="O72" i="78" s="1"/>
  <c r="I72" i="78"/>
  <c r="M68" i="78"/>
  <c r="O68" i="78" s="1"/>
  <c r="I68" i="78"/>
  <c r="M64" i="78"/>
  <c r="O64" i="78" s="1"/>
  <c r="I64" i="78"/>
  <c r="O60" i="78"/>
  <c r="M60" i="78"/>
  <c r="I60" i="78"/>
  <c r="M56" i="78"/>
  <c r="O56" i="78" s="1"/>
  <c r="I56" i="78"/>
  <c r="M52" i="78"/>
  <c r="O52" i="78" s="1"/>
  <c r="I52" i="78"/>
  <c r="L51" i="78"/>
  <c r="K51" i="78"/>
  <c r="K8" i="78" s="1"/>
  <c r="J51" i="78"/>
  <c r="J8" i="78" s="1"/>
  <c r="M47" i="78"/>
  <c r="O47" i="78" s="1"/>
  <c r="I47" i="78"/>
  <c r="O43" i="78"/>
  <c r="M43" i="78"/>
  <c r="I43" i="78"/>
  <c r="M39" i="78"/>
  <c r="I39" i="78"/>
  <c r="M35" i="78"/>
  <c r="O35" i="78" s="1"/>
  <c r="I35" i="78"/>
  <c r="M31" i="78"/>
  <c r="O31" i="78" s="1"/>
  <c r="I31" i="78"/>
  <c r="O27" i="78"/>
  <c r="M27" i="78"/>
  <c r="I27" i="78"/>
  <c r="L26" i="78"/>
  <c r="K26" i="78"/>
  <c r="J26" i="78"/>
  <c r="M22" i="78"/>
  <c r="I22" i="78"/>
  <c r="M18" i="78"/>
  <c r="O18" i="78" s="1"/>
  <c r="I18" i="78"/>
  <c r="M14" i="78"/>
  <c r="O14" i="78" s="1"/>
  <c r="I14" i="78"/>
  <c r="O10" i="78"/>
  <c r="M10" i="78"/>
  <c r="I10" i="78"/>
  <c r="L9" i="78"/>
  <c r="L8" i="78" s="1"/>
  <c r="T7" i="78" s="1"/>
  <c r="K9" i="78"/>
  <c r="J9" i="78"/>
  <c r="M40" i="77"/>
  <c r="O40" i="77" s="1"/>
  <c r="I40" i="77"/>
  <c r="O36" i="77"/>
  <c r="M36" i="77"/>
  <c r="I36" i="77"/>
  <c r="M32" i="77"/>
  <c r="I32" i="77"/>
  <c r="L31" i="77"/>
  <c r="K31" i="77"/>
  <c r="K8" i="77" s="1"/>
  <c r="J31" i="77"/>
  <c r="M27" i="77"/>
  <c r="O27" i="77" s="1"/>
  <c r="I27" i="77"/>
  <c r="M23" i="77"/>
  <c r="O23" i="77" s="1"/>
  <c r="I23" i="77"/>
  <c r="O19" i="77"/>
  <c r="M19" i="77"/>
  <c r="I19" i="77"/>
  <c r="M18" i="77"/>
  <c r="L18" i="77"/>
  <c r="L8" i="77" s="1"/>
  <c r="T7" i="77" s="1"/>
  <c r="K18" i="77"/>
  <c r="J18" i="77"/>
  <c r="M14" i="77"/>
  <c r="O14" i="77" s="1"/>
  <c r="I14" i="77"/>
  <c r="M10" i="77"/>
  <c r="O10" i="77" s="1"/>
  <c r="I10" i="77"/>
  <c r="L9" i="77"/>
  <c r="K9" i="77"/>
  <c r="J9" i="77"/>
  <c r="J8" i="77"/>
  <c r="M91" i="76"/>
  <c r="O91" i="76" s="1"/>
  <c r="I91" i="76"/>
  <c r="M87" i="76"/>
  <c r="O87" i="76" s="1"/>
  <c r="I87" i="76"/>
  <c r="L86" i="76"/>
  <c r="K86" i="76"/>
  <c r="J86" i="76"/>
  <c r="M82" i="76"/>
  <c r="O82" i="76" s="1"/>
  <c r="I82" i="76"/>
  <c r="O78" i="76"/>
  <c r="M78" i="76"/>
  <c r="I78" i="76"/>
  <c r="M74" i="76"/>
  <c r="O74" i="76" s="1"/>
  <c r="I74" i="76"/>
  <c r="M70" i="76"/>
  <c r="O70" i="76" s="1"/>
  <c r="I70" i="76"/>
  <c r="M66" i="76"/>
  <c r="O66" i="76" s="1"/>
  <c r="I66" i="76"/>
  <c r="O62" i="76"/>
  <c r="M62" i="76"/>
  <c r="I62" i="76"/>
  <c r="M58" i="76"/>
  <c r="I58" i="76"/>
  <c r="L57" i="76"/>
  <c r="K57" i="76"/>
  <c r="J57" i="76"/>
  <c r="M53" i="76"/>
  <c r="O53" i="76" s="1"/>
  <c r="I53" i="76"/>
  <c r="M49" i="76"/>
  <c r="O49" i="76" s="1"/>
  <c r="I49" i="76"/>
  <c r="M48" i="76"/>
  <c r="L48" i="76"/>
  <c r="K48" i="76"/>
  <c r="J48" i="76"/>
  <c r="O44" i="76"/>
  <c r="M44" i="76"/>
  <c r="I44" i="76"/>
  <c r="M40" i="76"/>
  <c r="I40" i="76"/>
  <c r="L39" i="76"/>
  <c r="K39" i="76"/>
  <c r="J39" i="76"/>
  <c r="M35" i="76"/>
  <c r="O35" i="76" s="1"/>
  <c r="I35" i="76"/>
  <c r="L34" i="76"/>
  <c r="K34" i="76"/>
  <c r="K8" i="76" s="1"/>
  <c r="J34" i="76"/>
  <c r="J8" i="76" s="1"/>
  <c r="M30" i="76"/>
  <c r="O30" i="76" s="1"/>
  <c r="I30" i="76"/>
  <c r="O26" i="76"/>
  <c r="M26" i="76"/>
  <c r="I26" i="76"/>
  <c r="M22" i="76"/>
  <c r="I22" i="76"/>
  <c r="M18" i="76"/>
  <c r="O18" i="76" s="1"/>
  <c r="I18" i="76"/>
  <c r="M14" i="76"/>
  <c r="O14" i="76" s="1"/>
  <c r="I14" i="76"/>
  <c r="O10" i="76"/>
  <c r="M10" i="76"/>
  <c r="I10" i="76"/>
  <c r="L9" i="76"/>
  <c r="L8" i="76" s="1"/>
  <c r="T7" i="76" s="1"/>
  <c r="K9" i="76"/>
  <c r="J9" i="76"/>
  <c r="M202" i="75"/>
  <c r="O202" i="75" s="1"/>
  <c r="I202" i="75"/>
  <c r="O198" i="75"/>
  <c r="M198" i="75"/>
  <c r="I198" i="75"/>
  <c r="M194" i="75"/>
  <c r="I194" i="75"/>
  <c r="L193" i="75"/>
  <c r="K193" i="75"/>
  <c r="J193" i="75"/>
  <c r="M189" i="75"/>
  <c r="O189" i="75" s="1"/>
  <c r="I189" i="75"/>
  <c r="M185" i="75"/>
  <c r="O185" i="75" s="1"/>
  <c r="I185" i="75"/>
  <c r="O181" i="75"/>
  <c r="M181" i="75"/>
  <c r="I181" i="75"/>
  <c r="M177" i="75"/>
  <c r="O177" i="75" s="1"/>
  <c r="I177" i="75"/>
  <c r="M173" i="75"/>
  <c r="O173" i="75" s="1"/>
  <c r="I173" i="75"/>
  <c r="M169" i="75"/>
  <c r="O169" i="75" s="1"/>
  <c r="I169" i="75"/>
  <c r="O165" i="75"/>
  <c r="M165" i="75"/>
  <c r="I165" i="75"/>
  <c r="M161" i="75"/>
  <c r="O161" i="75" s="1"/>
  <c r="I161" i="75"/>
  <c r="M157" i="75"/>
  <c r="O157" i="75" s="1"/>
  <c r="I157" i="75"/>
  <c r="M153" i="75"/>
  <c r="O153" i="75" s="1"/>
  <c r="I153" i="75"/>
  <c r="O149" i="75"/>
  <c r="M149" i="75"/>
  <c r="I149" i="75"/>
  <c r="M145" i="75"/>
  <c r="O145" i="75" s="1"/>
  <c r="I145" i="75"/>
  <c r="M141" i="75"/>
  <c r="O141" i="75" s="1"/>
  <c r="I141" i="75"/>
  <c r="M137" i="75"/>
  <c r="O137" i="75" s="1"/>
  <c r="I137" i="75"/>
  <c r="O133" i="75"/>
  <c r="M133" i="75"/>
  <c r="I133" i="75"/>
  <c r="M129" i="75"/>
  <c r="O129" i="75" s="1"/>
  <c r="I129" i="75"/>
  <c r="M125" i="75"/>
  <c r="O125" i="75" s="1"/>
  <c r="I125" i="75"/>
  <c r="M121" i="75"/>
  <c r="O121" i="75" s="1"/>
  <c r="I121" i="75"/>
  <c r="L120" i="75"/>
  <c r="K120" i="75"/>
  <c r="J120" i="75"/>
  <c r="O116" i="75"/>
  <c r="M116" i="75"/>
  <c r="I116" i="75"/>
  <c r="M115" i="75"/>
  <c r="L115" i="75"/>
  <c r="K115" i="75"/>
  <c r="J115" i="75"/>
  <c r="M111" i="75"/>
  <c r="O111" i="75" s="1"/>
  <c r="I111" i="75"/>
  <c r="M107" i="75"/>
  <c r="O107" i="75" s="1"/>
  <c r="I107" i="75"/>
  <c r="O103" i="75"/>
  <c r="M103" i="75"/>
  <c r="I103" i="75"/>
  <c r="L102" i="75"/>
  <c r="K102" i="75"/>
  <c r="J102" i="75"/>
  <c r="O98" i="75"/>
  <c r="M98" i="75"/>
  <c r="I98" i="75"/>
  <c r="M94" i="75"/>
  <c r="O94" i="75" s="1"/>
  <c r="I94" i="75"/>
  <c r="M90" i="75"/>
  <c r="O90" i="75" s="1"/>
  <c r="I90" i="75"/>
  <c r="O86" i="75"/>
  <c r="M86" i="75"/>
  <c r="I86" i="75"/>
  <c r="L85" i="75"/>
  <c r="K85" i="75"/>
  <c r="J85" i="75"/>
  <c r="O81" i="75"/>
  <c r="M81" i="75"/>
  <c r="I81" i="75"/>
  <c r="M77" i="75"/>
  <c r="O77" i="75" s="1"/>
  <c r="I77" i="75"/>
  <c r="M73" i="75"/>
  <c r="O73" i="75" s="1"/>
  <c r="I73" i="75"/>
  <c r="L72" i="75"/>
  <c r="K72" i="75"/>
  <c r="J72" i="75"/>
  <c r="O68" i="75"/>
  <c r="M68" i="75"/>
  <c r="I68" i="75"/>
  <c r="M67" i="75"/>
  <c r="L67" i="75"/>
  <c r="K67" i="75"/>
  <c r="J67" i="75"/>
  <c r="O63" i="75"/>
  <c r="M63" i="75"/>
  <c r="I63" i="75"/>
  <c r="M59" i="75"/>
  <c r="O59" i="75" s="1"/>
  <c r="I59" i="75"/>
  <c r="M55" i="75"/>
  <c r="O55" i="75" s="1"/>
  <c r="I55" i="75"/>
  <c r="O51" i="75"/>
  <c r="M51" i="75"/>
  <c r="I51" i="75"/>
  <c r="O47" i="75"/>
  <c r="M47" i="75"/>
  <c r="I47" i="75"/>
  <c r="M43" i="75"/>
  <c r="O43" i="75" s="1"/>
  <c r="I43" i="75"/>
  <c r="M39" i="75"/>
  <c r="O39" i="75" s="1"/>
  <c r="I39" i="75"/>
  <c r="O35" i="75"/>
  <c r="M35" i="75"/>
  <c r="I35" i="75"/>
  <c r="O31" i="75"/>
  <c r="M31" i="75"/>
  <c r="I31" i="75"/>
  <c r="M27" i="75"/>
  <c r="I27" i="75"/>
  <c r="M23" i="75"/>
  <c r="O23" i="75" s="1"/>
  <c r="I23" i="75"/>
  <c r="O19" i="75"/>
  <c r="M19" i="75"/>
  <c r="I19" i="75"/>
  <c r="O15" i="75"/>
  <c r="M15" i="75"/>
  <c r="I15" i="75"/>
  <c r="L14" i="75"/>
  <c r="L8" i="75" s="1"/>
  <c r="T7" i="75" s="1"/>
  <c r="K14" i="75"/>
  <c r="J14" i="75"/>
  <c r="M10" i="75"/>
  <c r="I10" i="75"/>
  <c r="L9" i="75"/>
  <c r="K9" i="75"/>
  <c r="J9" i="75"/>
  <c r="K8" i="75"/>
  <c r="O169" i="74"/>
  <c r="M169" i="74"/>
  <c r="I169" i="74"/>
  <c r="M165" i="74"/>
  <c r="O165" i="74" s="1"/>
  <c r="I165" i="74"/>
  <c r="M161" i="74"/>
  <c r="O161" i="74" s="1"/>
  <c r="I161" i="74"/>
  <c r="L160" i="74"/>
  <c r="K160" i="74"/>
  <c r="J160" i="74"/>
  <c r="M156" i="74"/>
  <c r="O156" i="74" s="1"/>
  <c r="I156" i="74"/>
  <c r="O152" i="74"/>
  <c r="M152" i="74"/>
  <c r="I152" i="74"/>
  <c r="M148" i="74"/>
  <c r="O148" i="74" s="1"/>
  <c r="I148" i="74"/>
  <c r="M144" i="74"/>
  <c r="O144" i="74" s="1"/>
  <c r="I144" i="74"/>
  <c r="M140" i="74"/>
  <c r="O140" i="74" s="1"/>
  <c r="I140" i="74"/>
  <c r="O136" i="74"/>
  <c r="M136" i="74"/>
  <c r="I136" i="74"/>
  <c r="M132" i="74"/>
  <c r="O132" i="74" s="1"/>
  <c r="I132" i="74"/>
  <c r="M128" i="74"/>
  <c r="O128" i="74" s="1"/>
  <c r="I128" i="74"/>
  <c r="M124" i="74"/>
  <c r="O124" i="74" s="1"/>
  <c r="I124" i="74"/>
  <c r="O120" i="74"/>
  <c r="M120" i="74"/>
  <c r="I120" i="74"/>
  <c r="M116" i="74"/>
  <c r="O116" i="74" s="1"/>
  <c r="I116" i="74"/>
  <c r="M112" i="74"/>
  <c r="O112" i="74" s="1"/>
  <c r="I112" i="74"/>
  <c r="L111" i="74"/>
  <c r="K111" i="74"/>
  <c r="J111" i="74"/>
  <c r="M107" i="74"/>
  <c r="O107" i="74" s="1"/>
  <c r="I107" i="74"/>
  <c r="M106" i="74"/>
  <c r="L106" i="74"/>
  <c r="K106" i="74"/>
  <c r="J106" i="74"/>
  <c r="O102" i="74"/>
  <c r="M102" i="74"/>
  <c r="I102" i="74"/>
  <c r="M98" i="74"/>
  <c r="O98" i="74" s="1"/>
  <c r="I98" i="74"/>
  <c r="M94" i="74"/>
  <c r="O94" i="74" s="1"/>
  <c r="I94" i="74"/>
  <c r="L93" i="74"/>
  <c r="K93" i="74"/>
  <c r="J93" i="74"/>
  <c r="M89" i="74"/>
  <c r="O89" i="74" s="1"/>
  <c r="I89" i="74"/>
  <c r="O85" i="74"/>
  <c r="M85" i="74"/>
  <c r="I85" i="74"/>
  <c r="M81" i="74"/>
  <c r="I81" i="74"/>
  <c r="L80" i="74"/>
  <c r="K80" i="74"/>
  <c r="J80" i="74"/>
  <c r="M76" i="74"/>
  <c r="O76" i="74" s="1"/>
  <c r="I76" i="74"/>
  <c r="M72" i="74"/>
  <c r="O72" i="74" s="1"/>
  <c r="I72" i="74"/>
  <c r="O68" i="74"/>
  <c r="M68" i="74"/>
  <c r="I68" i="74"/>
  <c r="M67" i="74"/>
  <c r="L67" i="74"/>
  <c r="K67" i="74"/>
  <c r="J67" i="74"/>
  <c r="M63" i="74"/>
  <c r="I63" i="74"/>
  <c r="L62" i="74"/>
  <c r="L8" i="74" s="1"/>
  <c r="T7" i="74" s="1"/>
  <c r="K62" i="74"/>
  <c r="K8" i="74" s="1"/>
  <c r="J62" i="74"/>
  <c r="M58" i="74"/>
  <c r="O58" i="74" s="1"/>
  <c r="I58" i="74"/>
  <c r="O54" i="74"/>
  <c r="M54" i="74"/>
  <c r="I54" i="74"/>
  <c r="O50" i="74"/>
  <c r="M50" i="74"/>
  <c r="I50" i="74"/>
  <c r="M46" i="74"/>
  <c r="O46" i="74" s="1"/>
  <c r="I46" i="74"/>
  <c r="M42" i="74"/>
  <c r="O42" i="74" s="1"/>
  <c r="I42" i="74"/>
  <c r="O38" i="74"/>
  <c r="M38" i="74"/>
  <c r="I38" i="74"/>
  <c r="O34" i="74"/>
  <c r="M34" i="74"/>
  <c r="I34" i="74"/>
  <c r="M30" i="74"/>
  <c r="O30" i="74" s="1"/>
  <c r="I30" i="74"/>
  <c r="M26" i="74"/>
  <c r="O26" i="74" s="1"/>
  <c r="I26" i="74"/>
  <c r="O22" i="74"/>
  <c r="M22" i="74"/>
  <c r="I22" i="74"/>
  <c r="O18" i="74"/>
  <c r="M18" i="74"/>
  <c r="I18" i="74"/>
  <c r="M14" i="74"/>
  <c r="O14" i="74" s="1"/>
  <c r="I14" i="74"/>
  <c r="M10" i="74"/>
  <c r="O10" i="74" s="1"/>
  <c r="I10" i="74"/>
  <c r="L9" i="74"/>
  <c r="K9" i="74"/>
  <c r="J9" i="74"/>
  <c r="J8" i="74" s="1"/>
  <c r="M165" i="73"/>
  <c r="O165" i="73" s="1"/>
  <c r="I165" i="73"/>
  <c r="M161" i="73"/>
  <c r="O161" i="73" s="1"/>
  <c r="I161" i="73"/>
  <c r="O157" i="73"/>
  <c r="M157" i="73"/>
  <c r="I157" i="73"/>
  <c r="L156" i="73"/>
  <c r="K156" i="73"/>
  <c r="J156" i="73"/>
  <c r="O152" i="73"/>
  <c r="M152" i="73"/>
  <c r="I152" i="73"/>
  <c r="M148" i="73"/>
  <c r="O148" i="73" s="1"/>
  <c r="I148" i="73"/>
  <c r="M144" i="73"/>
  <c r="O144" i="73" s="1"/>
  <c r="I144" i="73"/>
  <c r="O140" i="73"/>
  <c r="M140" i="73"/>
  <c r="I140" i="73"/>
  <c r="O136" i="73"/>
  <c r="M136" i="73"/>
  <c r="I136" i="73"/>
  <c r="M132" i="73"/>
  <c r="O132" i="73" s="1"/>
  <c r="I132" i="73"/>
  <c r="M128" i="73"/>
  <c r="O128" i="73" s="1"/>
  <c r="I128" i="73"/>
  <c r="O124" i="73"/>
  <c r="M124" i="73"/>
  <c r="I124" i="73"/>
  <c r="O120" i="73"/>
  <c r="M120" i="73"/>
  <c r="I120" i="73"/>
  <c r="M116" i="73"/>
  <c r="I116" i="73"/>
  <c r="L115" i="73"/>
  <c r="K115" i="73"/>
  <c r="J115" i="73"/>
  <c r="M111" i="73"/>
  <c r="O111" i="73" s="1"/>
  <c r="I111" i="73"/>
  <c r="L110" i="73"/>
  <c r="K110" i="73"/>
  <c r="J110" i="73"/>
  <c r="O106" i="73"/>
  <c r="M106" i="73"/>
  <c r="I106" i="73"/>
  <c r="O102" i="73"/>
  <c r="M102" i="73"/>
  <c r="I102" i="73"/>
  <c r="M98" i="73"/>
  <c r="I98" i="73"/>
  <c r="L97" i="73"/>
  <c r="K97" i="73"/>
  <c r="J97" i="73"/>
  <c r="M93" i="73"/>
  <c r="O93" i="73" s="1"/>
  <c r="I93" i="73"/>
  <c r="O89" i="73"/>
  <c r="M89" i="73"/>
  <c r="I89" i="73"/>
  <c r="O85" i="73"/>
  <c r="M85" i="73"/>
  <c r="I85" i="73"/>
  <c r="M84" i="73"/>
  <c r="L84" i="73"/>
  <c r="K84" i="73"/>
  <c r="J84" i="73"/>
  <c r="M80" i="73"/>
  <c r="O80" i="73" s="1"/>
  <c r="I80" i="73"/>
  <c r="M76" i="73"/>
  <c r="O76" i="73" s="1"/>
  <c r="I76" i="73"/>
  <c r="O72" i="73"/>
  <c r="M72" i="73"/>
  <c r="I72" i="73"/>
  <c r="M71" i="73"/>
  <c r="L71" i="73"/>
  <c r="K71" i="73"/>
  <c r="J71" i="73"/>
  <c r="O67" i="73"/>
  <c r="M67" i="73"/>
  <c r="I67" i="73"/>
  <c r="M66" i="73"/>
  <c r="L66" i="73"/>
  <c r="L8" i="73" s="1"/>
  <c r="T7" i="73" s="1"/>
  <c r="K66" i="73"/>
  <c r="J66" i="73"/>
  <c r="M62" i="73"/>
  <c r="O62" i="73" s="1"/>
  <c r="I62" i="73"/>
  <c r="M58" i="73"/>
  <c r="O58" i="73" s="1"/>
  <c r="I58" i="73"/>
  <c r="O54" i="73"/>
  <c r="M54" i="73"/>
  <c r="I54" i="73"/>
  <c r="O50" i="73"/>
  <c r="M50" i="73"/>
  <c r="I50" i="73"/>
  <c r="M46" i="73"/>
  <c r="O46" i="73" s="1"/>
  <c r="I46" i="73"/>
  <c r="M42" i="73"/>
  <c r="O42" i="73" s="1"/>
  <c r="I42" i="73"/>
  <c r="O38" i="73"/>
  <c r="M38" i="73"/>
  <c r="I38" i="73"/>
  <c r="O34" i="73"/>
  <c r="M34" i="73"/>
  <c r="I34" i="73"/>
  <c r="M30" i="73"/>
  <c r="O30" i="73" s="1"/>
  <c r="I30" i="73"/>
  <c r="M26" i="73"/>
  <c r="O26" i="73" s="1"/>
  <c r="I26" i="73"/>
  <c r="O22" i="73"/>
  <c r="M22" i="73"/>
  <c r="I22" i="73"/>
  <c r="O18" i="73"/>
  <c r="M18" i="73"/>
  <c r="I18" i="73"/>
  <c r="M14" i="73"/>
  <c r="O14" i="73" s="1"/>
  <c r="I14" i="73"/>
  <c r="M10" i="73"/>
  <c r="I10" i="73"/>
  <c r="L9" i="73"/>
  <c r="K9" i="73"/>
  <c r="K8" i="73" s="1"/>
  <c r="J9" i="73"/>
  <c r="J8" i="73" s="1"/>
  <c r="M75" i="72"/>
  <c r="O75" i="72" s="1"/>
  <c r="I75" i="72"/>
  <c r="M71" i="72"/>
  <c r="I71" i="72"/>
  <c r="L70" i="72"/>
  <c r="K70" i="72"/>
  <c r="J70" i="72"/>
  <c r="O66" i="72"/>
  <c r="M66" i="72"/>
  <c r="I66" i="72"/>
  <c r="O62" i="72"/>
  <c r="M62" i="72"/>
  <c r="I62" i="72"/>
  <c r="M58" i="72"/>
  <c r="O58" i="72" s="1"/>
  <c r="I58" i="72"/>
  <c r="M54" i="72"/>
  <c r="O54" i="72" s="1"/>
  <c r="I54" i="72"/>
  <c r="O50" i="72"/>
  <c r="M50" i="72"/>
  <c r="I50" i="72"/>
  <c r="O46" i="72"/>
  <c r="M46" i="72"/>
  <c r="I46" i="72"/>
  <c r="O42" i="72"/>
  <c r="M42" i="72"/>
  <c r="I42" i="72"/>
  <c r="M38" i="72"/>
  <c r="I38" i="72"/>
  <c r="L37" i="72"/>
  <c r="K37" i="72"/>
  <c r="J37" i="72"/>
  <c r="O33" i="72"/>
  <c r="M33" i="72"/>
  <c r="I33" i="72"/>
  <c r="O29" i="72"/>
  <c r="M29" i="72"/>
  <c r="I29" i="72"/>
  <c r="M28" i="72"/>
  <c r="L28" i="72"/>
  <c r="K28" i="72"/>
  <c r="J28" i="72"/>
  <c r="M24" i="72"/>
  <c r="M23" i="72" s="1"/>
  <c r="I24" i="72"/>
  <c r="L23" i="72"/>
  <c r="K23" i="72"/>
  <c r="J23" i="72"/>
  <c r="M19" i="72"/>
  <c r="I19" i="72"/>
  <c r="L18" i="72"/>
  <c r="K18" i="72"/>
  <c r="K8" i="72" s="1"/>
  <c r="J18" i="72"/>
  <c r="J8" i="72" s="1"/>
  <c r="O14" i="72"/>
  <c r="M14" i="72"/>
  <c r="I14" i="72"/>
  <c r="O10" i="72"/>
  <c r="M10" i="72"/>
  <c r="I10" i="72"/>
  <c r="M9" i="72"/>
  <c r="L9" i="72"/>
  <c r="K9" i="72"/>
  <c r="J9" i="72"/>
  <c r="L8" i="72"/>
  <c r="T7" i="72" s="1"/>
  <c r="O174" i="71"/>
  <c r="M174" i="71"/>
  <c r="I174" i="71"/>
  <c r="O170" i="71"/>
  <c r="M170" i="71"/>
  <c r="I170" i="71"/>
  <c r="M166" i="71"/>
  <c r="M165" i="71" s="1"/>
  <c r="I166" i="71"/>
  <c r="L165" i="71"/>
  <c r="K165" i="71"/>
  <c r="J165" i="71"/>
  <c r="M161" i="71"/>
  <c r="O161" i="71" s="1"/>
  <c r="I161" i="71"/>
  <c r="O157" i="71"/>
  <c r="M157" i="71"/>
  <c r="I157" i="71"/>
  <c r="M156" i="71"/>
  <c r="L156" i="71"/>
  <c r="K156" i="71"/>
  <c r="J156" i="71"/>
  <c r="O152" i="71"/>
  <c r="M152" i="71"/>
  <c r="I152" i="71"/>
  <c r="M148" i="71"/>
  <c r="O148" i="71" s="1"/>
  <c r="I148" i="71"/>
  <c r="M144" i="71"/>
  <c r="O144" i="71" s="1"/>
  <c r="I144" i="71"/>
  <c r="O140" i="71"/>
  <c r="M140" i="71"/>
  <c r="I140" i="71"/>
  <c r="O136" i="71"/>
  <c r="M136" i="71"/>
  <c r="I136" i="71"/>
  <c r="M132" i="71"/>
  <c r="O132" i="71" s="1"/>
  <c r="I132" i="71"/>
  <c r="M128" i="71"/>
  <c r="I128" i="71"/>
  <c r="L127" i="71"/>
  <c r="K127" i="71"/>
  <c r="J127" i="71"/>
  <c r="O123" i="71"/>
  <c r="M123" i="71"/>
  <c r="I123" i="71"/>
  <c r="M122" i="71"/>
  <c r="L122" i="71"/>
  <c r="K122" i="71"/>
  <c r="J122" i="71"/>
  <c r="O118" i="71"/>
  <c r="M118" i="71"/>
  <c r="I118" i="71"/>
  <c r="O114" i="71"/>
  <c r="M114" i="71"/>
  <c r="I114" i="71"/>
  <c r="M110" i="71"/>
  <c r="O110" i="71" s="1"/>
  <c r="I110" i="71"/>
  <c r="O106" i="71"/>
  <c r="M106" i="71"/>
  <c r="I106" i="71"/>
  <c r="M105" i="71"/>
  <c r="L105" i="71"/>
  <c r="K105" i="71"/>
  <c r="J105" i="71"/>
  <c r="O101" i="71"/>
  <c r="M101" i="71"/>
  <c r="I101" i="71"/>
  <c r="M97" i="71"/>
  <c r="O97" i="71" s="1"/>
  <c r="I97" i="71"/>
  <c r="M93" i="71"/>
  <c r="O93" i="71" s="1"/>
  <c r="I93" i="71"/>
  <c r="O89" i="71"/>
  <c r="M89" i="71"/>
  <c r="I89" i="71"/>
  <c r="L88" i="71"/>
  <c r="K88" i="71"/>
  <c r="J88" i="71"/>
  <c r="O84" i="71"/>
  <c r="M84" i="71"/>
  <c r="I84" i="71"/>
  <c r="M83" i="71"/>
  <c r="L83" i="71"/>
  <c r="K83" i="71"/>
  <c r="J83" i="71"/>
  <c r="M79" i="71"/>
  <c r="O79" i="71" s="1"/>
  <c r="I79" i="71"/>
  <c r="M75" i="71"/>
  <c r="O75" i="71" s="1"/>
  <c r="I75" i="71"/>
  <c r="O71" i="71"/>
  <c r="M71" i="71"/>
  <c r="I71" i="71"/>
  <c r="O67" i="71"/>
  <c r="M67" i="71"/>
  <c r="I67" i="71"/>
  <c r="M63" i="71"/>
  <c r="I63" i="71"/>
  <c r="L62" i="71"/>
  <c r="L8" i="71" s="1"/>
  <c r="T7" i="71" s="1"/>
  <c r="K62" i="71"/>
  <c r="J62" i="71"/>
  <c r="M58" i="71"/>
  <c r="O58" i="71" s="1"/>
  <c r="I58" i="71"/>
  <c r="O54" i="71"/>
  <c r="M54" i="71"/>
  <c r="I54" i="71"/>
  <c r="O50" i="71"/>
  <c r="M50" i="71"/>
  <c r="I50" i="71"/>
  <c r="M46" i="71"/>
  <c r="O46" i="71" s="1"/>
  <c r="I46" i="71"/>
  <c r="M42" i="71"/>
  <c r="O42" i="71" s="1"/>
  <c r="I42" i="71"/>
  <c r="O38" i="71"/>
  <c r="M38" i="71"/>
  <c r="I38" i="71"/>
  <c r="O34" i="71"/>
  <c r="M34" i="71"/>
  <c r="I34" i="71"/>
  <c r="M30" i="71"/>
  <c r="O30" i="71" s="1"/>
  <c r="I30" i="71"/>
  <c r="M26" i="71"/>
  <c r="O26" i="71" s="1"/>
  <c r="I26" i="71"/>
  <c r="O22" i="71"/>
  <c r="M22" i="71"/>
  <c r="I22" i="71"/>
  <c r="O18" i="71"/>
  <c r="M18" i="71"/>
  <c r="I18" i="71"/>
  <c r="M14" i="71"/>
  <c r="O14" i="71" s="1"/>
  <c r="I14" i="71"/>
  <c r="M10" i="71"/>
  <c r="I10" i="71"/>
  <c r="L9" i="71"/>
  <c r="K9" i="71"/>
  <c r="K8" i="71" s="1"/>
  <c r="J9" i="71"/>
  <c r="J8" i="71" s="1"/>
  <c r="M14" i="70"/>
  <c r="O14" i="70" s="1"/>
  <c r="I14" i="70"/>
  <c r="M10" i="70"/>
  <c r="I10" i="70"/>
  <c r="L9" i="70"/>
  <c r="K9" i="70"/>
  <c r="J9" i="70"/>
  <c r="J8" i="70" s="1"/>
  <c r="L8" i="70"/>
  <c r="K8" i="70"/>
  <c r="T7" i="70"/>
  <c r="M399" i="69"/>
  <c r="O399" i="69" s="1"/>
  <c r="I399" i="69"/>
  <c r="M395" i="69"/>
  <c r="O395" i="69" s="1"/>
  <c r="I395" i="69"/>
  <c r="O391" i="69"/>
  <c r="M391" i="69"/>
  <c r="I391" i="69"/>
  <c r="O387" i="69"/>
  <c r="M387" i="69"/>
  <c r="I387" i="69"/>
  <c r="M383" i="69"/>
  <c r="O383" i="69" s="1"/>
  <c r="I383" i="69"/>
  <c r="M379" i="69"/>
  <c r="I379" i="69"/>
  <c r="L378" i="69"/>
  <c r="K378" i="69"/>
  <c r="J378" i="69"/>
  <c r="O374" i="69"/>
  <c r="M374" i="69"/>
  <c r="I374" i="69"/>
  <c r="O370" i="69"/>
  <c r="M370" i="69"/>
  <c r="I370" i="69"/>
  <c r="O366" i="69"/>
  <c r="M366" i="69"/>
  <c r="I366" i="69"/>
  <c r="M362" i="69"/>
  <c r="O362" i="69" s="1"/>
  <c r="I362" i="69"/>
  <c r="O358" i="69"/>
  <c r="M358" i="69"/>
  <c r="I358" i="69"/>
  <c r="O354" i="69"/>
  <c r="M354" i="69"/>
  <c r="I354" i="69"/>
  <c r="M350" i="69"/>
  <c r="O350" i="69" s="1"/>
  <c r="I350" i="69"/>
  <c r="M346" i="69"/>
  <c r="O346" i="69" s="1"/>
  <c r="I346" i="69"/>
  <c r="O342" i="69"/>
  <c r="M342" i="69"/>
  <c r="I342" i="69"/>
  <c r="O338" i="69"/>
  <c r="M338" i="69"/>
  <c r="I338" i="69"/>
  <c r="M334" i="69"/>
  <c r="O334" i="69" s="1"/>
  <c r="I334" i="69"/>
  <c r="M330" i="69"/>
  <c r="O330" i="69" s="1"/>
  <c r="I330" i="69"/>
  <c r="O326" i="69"/>
  <c r="M326" i="69"/>
  <c r="I326" i="69"/>
  <c r="O322" i="69"/>
  <c r="M322" i="69"/>
  <c r="I322" i="69"/>
  <c r="M318" i="69"/>
  <c r="O318" i="69" s="1"/>
  <c r="I318" i="69"/>
  <c r="M314" i="69"/>
  <c r="O314" i="69" s="1"/>
  <c r="I314" i="69"/>
  <c r="O310" i="69"/>
  <c r="M310" i="69"/>
  <c r="I310" i="69"/>
  <c r="O306" i="69"/>
  <c r="M306" i="69"/>
  <c r="I306" i="69"/>
  <c r="M305" i="69"/>
  <c r="L305" i="69"/>
  <c r="K305" i="69"/>
  <c r="J305" i="69"/>
  <c r="O301" i="69"/>
  <c r="M301" i="69"/>
  <c r="I301" i="69"/>
  <c r="M297" i="69"/>
  <c r="O297" i="69" s="1"/>
  <c r="I297" i="69"/>
  <c r="O293" i="69"/>
  <c r="M293" i="69"/>
  <c r="I293" i="69"/>
  <c r="O289" i="69"/>
  <c r="M289" i="69"/>
  <c r="I289" i="69"/>
  <c r="M285" i="69"/>
  <c r="O285" i="69" s="1"/>
  <c r="I285" i="69"/>
  <c r="M281" i="69"/>
  <c r="O281" i="69" s="1"/>
  <c r="I281" i="69"/>
  <c r="O277" i="69"/>
  <c r="M277" i="69"/>
  <c r="I277" i="69"/>
  <c r="O273" i="69"/>
  <c r="M273" i="69"/>
  <c r="I273" i="69"/>
  <c r="L272" i="69"/>
  <c r="K272" i="69"/>
  <c r="J272" i="69"/>
  <c r="M268" i="69"/>
  <c r="M255" i="69" s="1"/>
  <c r="I268" i="69"/>
  <c r="M264" i="69"/>
  <c r="O264" i="69" s="1"/>
  <c r="I264" i="69"/>
  <c r="O260" i="69"/>
  <c r="M260" i="69"/>
  <c r="I260" i="69"/>
  <c r="O256" i="69"/>
  <c r="M256" i="69"/>
  <c r="I256" i="69"/>
  <c r="L255" i="69"/>
  <c r="K255" i="69"/>
  <c r="J255" i="69"/>
  <c r="M251" i="69"/>
  <c r="O251" i="69" s="1"/>
  <c r="I251" i="69"/>
  <c r="M247" i="69"/>
  <c r="O247" i="69" s="1"/>
  <c r="I247" i="69"/>
  <c r="O243" i="69"/>
  <c r="M243" i="69"/>
  <c r="I243" i="69"/>
  <c r="O239" i="69"/>
  <c r="M239" i="69"/>
  <c r="I239" i="69"/>
  <c r="M238" i="69"/>
  <c r="L238" i="69"/>
  <c r="K238" i="69"/>
  <c r="J238" i="69"/>
  <c r="O234" i="69"/>
  <c r="M234" i="69"/>
  <c r="I234" i="69"/>
  <c r="M230" i="69"/>
  <c r="O230" i="69" s="1"/>
  <c r="I230" i="69"/>
  <c r="O226" i="69"/>
  <c r="M226" i="69"/>
  <c r="I226" i="69"/>
  <c r="O222" i="69"/>
  <c r="M222" i="69"/>
  <c r="I222" i="69"/>
  <c r="M218" i="69"/>
  <c r="O218" i="69" s="1"/>
  <c r="I218" i="69"/>
  <c r="M214" i="69"/>
  <c r="O214" i="69" s="1"/>
  <c r="I214" i="69"/>
  <c r="O210" i="69"/>
  <c r="M210" i="69"/>
  <c r="I210" i="69"/>
  <c r="O206" i="69"/>
  <c r="M206" i="69"/>
  <c r="I206" i="69"/>
  <c r="M202" i="69"/>
  <c r="O202" i="69" s="1"/>
  <c r="I202" i="69"/>
  <c r="M198" i="69"/>
  <c r="O198" i="69" s="1"/>
  <c r="I198" i="69"/>
  <c r="O194" i="69"/>
  <c r="M194" i="69"/>
  <c r="I194" i="69"/>
  <c r="O190" i="69"/>
  <c r="M190" i="69"/>
  <c r="I190" i="69"/>
  <c r="M186" i="69"/>
  <c r="O186" i="69" s="1"/>
  <c r="I186" i="69"/>
  <c r="M182" i="69"/>
  <c r="O182" i="69" s="1"/>
  <c r="I182" i="69"/>
  <c r="O178" i="69"/>
  <c r="M178" i="69"/>
  <c r="I178" i="69"/>
  <c r="M174" i="69"/>
  <c r="O174" i="69" s="1"/>
  <c r="I174" i="69"/>
  <c r="O170" i="69"/>
  <c r="M170" i="69"/>
  <c r="I170" i="69"/>
  <c r="M166" i="69"/>
  <c r="O166" i="69" s="1"/>
  <c r="I166" i="69"/>
  <c r="O162" i="69"/>
  <c r="M162" i="69"/>
  <c r="I162" i="69"/>
  <c r="O158" i="69"/>
  <c r="M158" i="69"/>
  <c r="I158" i="69"/>
  <c r="M154" i="69"/>
  <c r="O154" i="69" s="1"/>
  <c r="I154" i="69"/>
  <c r="M150" i="69"/>
  <c r="O150" i="69" s="1"/>
  <c r="I150" i="69"/>
  <c r="O146" i="69"/>
  <c r="M146" i="69"/>
  <c r="I146" i="69"/>
  <c r="M142" i="69"/>
  <c r="O142" i="69" s="1"/>
  <c r="I142" i="69"/>
  <c r="M138" i="69"/>
  <c r="O138" i="69" s="1"/>
  <c r="I138" i="69"/>
  <c r="M134" i="69"/>
  <c r="O134" i="69" s="1"/>
  <c r="I134" i="69"/>
  <c r="O130" i="69"/>
  <c r="M130" i="69"/>
  <c r="I130" i="69"/>
  <c r="M126" i="69"/>
  <c r="O126" i="69" s="1"/>
  <c r="I126" i="69"/>
  <c r="M122" i="69"/>
  <c r="O122" i="69" s="1"/>
  <c r="I122" i="69"/>
  <c r="M118" i="69"/>
  <c r="O118" i="69" s="1"/>
  <c r="I118" i="69"/>
  <c r="O114" i="69"/>
  <c r="M114" i="69"/>
  <c r="I114" i="69"/>
  <c r="M110" i="69"/>
  <c r="O110" i="69" s="1"/>
  <c r="I110" i="69"/>
  <c r="O106" i="69"/>
  <c r="M106" i="69"/>
  <c r="I106" i="69"/>
  <c r="M102" i="69"/>
  <c r="O102" i="69" s="1"/>
  <c r="I102" i="69"/>
  <c r="O98" i="69"/>
  <c r="M98" i="69"/>
  <c r="I98" i="69"/>
  <c r="O94" i="69"/>
  <c r="M94" i="69"/>
  <c r="I94" i="69"/>
  <c r="M90" i="69"/>
  <c r="O90" i="69" s="1"/>
  <c r="I90" i="69"/>
  <c r="M86" i="69"/>
  <c r="O86" i="69" s="1"/>
  <c r="I86" i="69"/>
  <c r="O82" i="69"/>
  <c r="M82" i="69"/>
  <c r="I82" i="69"/>
  <c r="M78" i="69"/>
  <c r="O78" i="69" s="1"/>
  <c r="I78" i="69"/>
  <c r="M74" i="69"/>
  <c r="O74" i="69" s="1"/>
  <c r="I74" i="69"/>
  <c r="M70" i="69"/>
  <c r="O70" i="69" s="1"/>
  <c r="I70" i="69"/>
  <c r="O66" i="69"/>
  <c r="M66" i="69"/>
  <c r="I66" i="69"/>
  <c r="M62" i="69"/>
  <c r="O62" i="69" s="1"/>
  <c r="I62" i="69"/>
  <c r="M58" i="69"/>
  <c r="O58" i="69" s="1"/>
  <c r="I58" i="69"/>
  <c r="M54" i="69"/>
  <c r="O54" i="69" s="1"/>
  <c r="I54" i="69"/>
  <c r="O50" i="69"/>
  <c r="M50" i="69"/>
  <c r="I50" i="69"/>
  <c r="M46" i="69"/>
  <c r="O46" i="69" s="1"/>
  <c r="I46" i="69"/>
  <c r="O42" i="69"/>
  <c r="M42" i="69"/>
  <c r="I42" i="69"/>
  <c r="M38" i="69"/>
  <c r="O38" i="69" s="1"/>
  <c r="I38" i="69"/>
  <c r="O34" i="69"/>
  <c r="M34" i="69"/>
  <c r="I34" i="69"/>
  <c r="O30" i="69"/>
  <c r="M30" i="69"/>
  <c r="I30" i="69"/>
  <c r="M26" i="69"/>
  <c r="O26" i="69" s="1"/>
  <c r="I26" i="69"/>
  <c r="M22" i="69"/>
  <c r="O22" i="69" s="1"/>
  <c r="I22" i="69"/>
  <c r="M18" i="69"/>
  <c r="O18" i="69" s="1"/>
  <c r="I18" i="69"/>
  <c r="O14" i="69"/>
  <c r="M14" i="69"/>
  <c r="I14" i="69"/>
  <c r="M10" i="69"/>
  <c r="O10" i="69" s="1"/>
  <c r="I10" i="69"/>
  <c r="L9" i="69"/>
  <c r="K9" i="69"/>
  <c r="J9" i="69"/>
  <c r="L8" i="69"/>
  <c r="T7" i="69" s="1"/>
  <c r="K8" i="69"/>
  <c r="J8" i="69"/>
  <c r="O288" i="68"/>
  <c r="M288" i="68"/>
  <c r="I288" i="68"/>
  <c r="M284" i="68"/>
  <c r="O284" i="68" s="1"/>
  <c r="I284" i="68"/>
  <c r="M280" i="68"/>
  <c r="O280" i="68" s="1"/>
  <c r="I280" i="68"/>
  <c r="M276" i="68"/>
  <c r="O276" i="68" s="1"/>
  <c r="I276" i="68"/>
  <c r="M275" i="68"/>
  <c r="L275" i="68"/>
  <c r="K275" i="68"/>
  <c r="J275" i="68"/>
  <c r="O271" i="68"/>
  <c r="M271" i="68"/>
  <c r="I271" i="68"/>
  <c r="M267" i="68"/>
  <c r="O267" i="68" s="1"/>
  <c r="I267" i="68"/>
  <c r="M263" i="68"/>
  <c r="O263" i="68" s="1"/>
  <c r="I263" i="68"/>
  <c r="M259" i="68"/>
  <c r="O259" i="68" s="1"/>
  <c r="I259" i="68"/>
  <c r="O255" i="68"/>
  <c r="M255" i="68"/>
  <c r="I255" i="68"/>
  <c r="M251" i="68"/>
  <c r="O251" i="68" s="1"/>
  <c r="I251" i="68"/>
  <c r="M247" i="68"/>
  <c r="O247" i="68" s="1"/>
  <c r="I247" i="68"/>
  <c r="M243" i="68"/>
  <c r="O243" i="68" s="1"/>
  <c r="I243" i="68"/>
  <c r="M242" i="68"/>
  <c r="L242" i="68"/>
  <c r="K242" i="68"/>
  <c r="J242" i="68"/>
  <c r="O238" i="68"/>
  <c r="M238" i="68"/>
  <c r="I238" i="68"/>
  <c r="M234" i="68"/>
  <c r="O234" i="68" s="1"/>
  <c r="I234" i="68"/>
  <c r="M230" i="68"/>
  <c r="O230" i="68" s="1"/>
  <c r="I230" i="68"/>
  <c r="M226" i="68"/>
  <c r="O226" i="68" s="1"/>
  <c r="I226" i="68"/>
  <c r="O222" i="68"/>
  <c r="M222" i="68"/>
  <c r="I222" i="68"/>
  <c r="L221" i="68"/>
  <c r="K221" i="68"/>
  <c r="J221" i="68"/>
  <c r="M217" i="68"/>
  <c r="O217" i="68" s="1"/>
  <c r="I217" i="68"/>
  <c r="L216" i="68"/>
  <c r="K216" i="68"/>
  <c r="J216" i="68"/>
  <c r="M212" i="68"/>
  <c r="M211" i="68" s="1"/>
  <c r="I212" i="68"/>
  <c r="L211" i="68"/>
  <c r="K211" i="68"/>
  <c r="J211" i="68"/>
  <c r="M207" i="68"/>
  <c r="O207" i="68" s="1"/>
  <c r="I207" i="68"/>
  <c r="O203" i="68"/>
  <c r="M203" i="68"/>
  <c r="I203" i="68"/>
  <c r="M199" i="68"/>
  <c r="O199" i="68" s="1"/>
  <c r="I199" i="68"/>
  <c r="M195" i="68"/>
  <c r="O195" i="68" s="1"/>
  <c r="I195" i="68"/>
  <c r="M191" i="68"/>
  <c r="O191" i="68" s="1"/>
  <c r="I191" i="68"/>
  <c r="O187" i="68"/>
  <c r="M187" i="68"/>
  <c r="I187" i="68"/>
  <c r="L186" i="68"/>
  <c r="K186" i="68"/>
  <c r="J186" i="68"/>
  <c r="M182" i="68"/>
  <c r="O182" i="68" s="1"/>
  <c r="I182" i="68"/>
  <c r="M178" i="68"/>
  <c r="O178" i="68" s="1"/>
  <c r="I178" i="68"/>
  <c r="M174" i="68"/>
  <c r="O174" i="68" s="1"/>
  <c r="I174" i="68"/>
  <c r="O170" i="68"/>
  <c r="M170" i="68"/>
  <c r="I170" i="68"/>
  <c r="L169" i="68"/>
  <c r="K169" i="68"/>
  <c r="J169" i="68"/>
  <c r="M165" i="68"/>
  <c r="O165" i="68" s="1"/>
  <c r="I165" i="68"/>
  <c r="M161" i="68"/>
  <c r="M160" i="68" s="1"/>
  <c r="I161" i="68"/>
  <c r="L160" i="68"/>
  <c r="K160" i="68"/>
  <c r="J160" i="68"/>
  <c r="J8" i="68" s="1"/>
  <c r="M156" i="68"/>
  <c r="O156" i="68" s="1"/>
  <c r="I156" i="68"/>
  <c r="O152" i="68"/>
  <c r="M152" i="68"/>
  <c r="I152" i="68"/>
  <c r="M148" i="68"/>
  <c r="O148" i="68" s="1"/>
  <c r="I148" i="68"/>
  <c r="M144" i="68"/>
  <c r="O144" i="68" s="1"/>
  <c r="I144" i="68"/>
  <c r="M140" i="68"/>
  <c r="O140" i="68" s="1"/>
  <c r="I140" i="68"/>
  <c r="O136" i="68"/>
  <c r="M136" i="68"/>
  <c r="I136" i="68"/>
  <c r="M132" i="68"/>
  <c r="O132" i="68" s="1"/>
  <c r="I132" i="68"/>
  <c r="M128" i="68"/>
  <c r="O128" i="68" s="1"/>
  <c r="I128" i="68"/>
  <c r="M124" i="68"/>
  <c r="O124" i="68" s="1"/>
  <c r="I124" i="68"/>
  <c r="M123" i="68"/>
  <c r="L123" i="68"/>
  <c r="K123" i="68"/>
  <c r="J123" i="68"/>
  <c r="O119" i="68"/>
  <c r="M119" i="68"/>
  <c r="I119" i="68"/>
  <c r="M115" i="68"/>
  <c r="O115" i="68" s="1"/>
  <c r="I115" i="68"/>
  <c r="M111" i="68"/>
  <c r="O111" i="68" s="1"/>
  <c r="I111" i="68"/>
  <c r="M107" i="68"/>
  <c r="O107" i="68" s="1"/>
  <c r="I107" i="68"/>
  <c r="O103" i="68"/>
  <c r="M103" i="68"/>
  <c r="I103" i="68"/>
  <c r="M99" i="68"/>
  <c r="O99" i="68" s="1"/>
  <c r="I99" i="68"/>
  <c r="M95" i="68"/>
  <c r="O95" i="68" s="1"/>
  <c r="I95" i="68"/>
  <c r="M91" i="68"/>
  <c r="O91" i="68" s="1"/>
  <c r="I91" i="68"/>
  <c r="O87" i="68"/>
  <c r="M87" i="68"/>
  <c r="I87" i="68"/>
  <c r="M83" i="68"/>
  <c r="O83" i="68" s="1"/>
  <c r="I83" i="68"/>
  <c r="M79" i="68"/>
  <c r="O79" i="68" s="1"/>
  <c r="I79" i="68"/>
  <c r="M75" i="68"/>
  <c r="O75" i="68" s="1"/>
  <c r="I75" i="68"/>
  <c r="O71" i="68"/>
  <c r="M71" i="68"/>
  <c r="I71" i="68"/>
  <c r="M67" i="68"/>
  <c r="O67" i="68" s="1"/>
  <c r="I67" i="68"/>
  <c r="M63" i="68"/>
  <c r="O63" i="68" s="1"/>
  <c r="I63" i="68"/>
  <c r="M59" i="68"/>
  <c r="O59" i="68" s="1"/>
  <c r="I59" i="68"/>
  <c r="O55" i="68"/>
  <c r="M55" i="68"/>
  <c r="I55" i="68"/>
  <c r="M51" i="68"/>
  <c r="O51" i="68" s="1"/>
  <c r="I51" i="68"/>
  <c r="M47" i="68"/>
  <c r="O47" i="68" s="1"/>
  <c r="I47" i="68"/>
  <c r="M43" i="68"/>
  <c r="O43" i="68" s="1"/>
  <c r="I43" i="68"/>
  <c r="O39" i="68"/>
  <c r="M39" i="68"/>
  <c r="I39" i="68"/>
  <c r="M35" i="68"/>
  <c r="O35" i="68" s="1"/>
  <c r="I35" i="68"/>
  <c r="M31" i="68"/>
  <c r="O31" i="68" s="1"/>
  <c r="I31" i="68"/>
  <c r="M27" i="68"/>
  <c r="O27" i="68" s="1"/>
  <c r="I27" i="68"/>
  <c r="O23" i="68"/>
  <c r="M23" i="68"/>
  <c r="I23" i="68"/>
  <c r="M19" i="68"/>
  <c r="O19" i="68" s="1"/>
  <c r="I19" i="68"/>
  <c r="L18" i="68"/>
  <c r="L8" i="68" s="1"/>
  <c r="T7" i="68" s="1"/>
  <c r="K18" i="68"/>
  <c r="K8" i="68" s="1"/>
  <c r="J18" i="68"/>
  <c r="M14" i="68"/>
  <c r="O14" i="68" s="1"/>
  <c r="I14" i="68"/>
  <c r="M10" i="68"/>
  <c r="O10" i="68" s="1"/>
  <c r="I10" i="68"/>
  <c r="M9" i="68"/>
  <c r="L9" i="68"/>
  <c r="K9" i="68"/>
  <c r="J9" i="68"/>
  <c r="M14" i="67"/>
  <c r="O14" i="67" s="1"/>
  <c r="I14" i="67"/>
  <c r="M10" i="67"/>
  <c r="O10" i="67" s="1"/>
  <c r="I10" i="67"/>
  <c r="M9" i="67"/>
  <c r="L9" i="67"/>
  <c r="K9" i="67"/>
  <c r="J9" i="67"/>
  <c r="M8" i="67"/>
  <c r="L8" i="67"/>
  <c r="K8" i="67"/>
  <c r="J8" i="67"/>
  <c r="T7" i="67"/>
  <c r="M171" i="66"/>
  <c r="O171" i="66" s="1"/>
  <c r="I171" i="66"/>
  <c r="M167" i="66"/>
  <c r="O167" i="66" s="1"/>
  <c r="I167" i="66"/>
  <c r="O163" i="66"/>
  <c r="M163" i="66"/>
  <c r="I163" i="66"/>
  <c r="M159" i="66"/>
  <c r="O159" i="66" s="1"/>
  <c r="I159" i="66"/>
  <c r="L158" i="66"/>
  <c r="K158" i="66"/>
  <c r="J158" i="66"/>
  <c r="M154" i="66"/>
  <c r="O154" i="66" s="1"/>
  <c r="I154" i="66"/>
  <c r="M150" i="66"/>
  <c r="O150" i="66" s="1"/>
  <c r="I150" i="66"/>
  <c r="O146" i="66"/>
  <c r="M146" i="66"/>
  <c r="I146" i="66"/>
  <c r="M142" i="66"/>
  <c r="O142" i="66" s="1"/>
  <c r="I142" i="66"/>
  <c r="M138" i="66"/>
  <c r="M137" i="66" s="1"/>
  <c r="I138" i="66"/>
  <c r="L137" i="66"/>
  <c r="K137" i="66"/>
  <c r="J137" i="66"/>
  <c r="M133" i="66"/>
  <c r="O133" i="66" s="1"/>
  <c r="I133" i="66"/>
  <c r="O129" i="66"/>
  <c r="M129" i="66"/>
  <c r="I129" i="66"/>
  <c r="M125" i="66"/>
  <c r="O125" i="66" s="1"/>
  <c r="I125" i="66"/>
  <c r="L124" i="66"/>
  <c r="K124" i="66"/>
  <c r="J124" i="66"/>
  <c r="M120" i="66"/>
  <c r="O120" i="66" s="1"/>
  <c r="I120" i="66"/>
  <c r="M116" i="66"/>
  <c r="O116" i="66" s="1"/>
  <c r="I116" i="66"/>
  <c r="O112" i="66"/>
  <c r="M112" i="66"/>
  <c r="I112" i="66"/>
  <c r="M111" i="66"/>
  <c r="L111" i="66"/>
  <c r="L8" i="66" s="1"/>
  <c r="T7" i="66" s="1"/>
  <c r="K111" i="66"/>
  <c r="J111" i="66"/>
  <c r="M107" i="66"/>
  <c r="O107" i="66" s="1"/>
  <c r="I107" i="66"/>
  <c r="M103" i="66"/>
  <c r="O103" i="66" s="1"/>
  <c r="I103" i="66"/>
  <c r="M99" i="66"/>
  <c r="O99" i="66" s="1"/>
  <c r="I99" i="66"/>
  <c r="O95" i="66"/>
  <c r="M95" i="66"/>
  <c r="I95" i="66"/>
  <c r="M91" i="66"/>
  <c r="O91" i="66" s="1"/>
  <c r="I91" i="66"/>
  <c r="M87" i="66"/>
  <c r="O87" i="66" s="1"/>
  <c r="I87" i="66"/>
  <c r="M83" i="66"/>
  <c r="O83" i="66" s="1"/>
  <c r="I83" i="66"/>
  <c r="O79" i="66"/>
  <c r="M79" i="66"/>
  <c r="I79" i="66"/>
  <c r="M75" i="66"/>
  <c r="O75" i="66" s="1"/>
  <c r="I75" i="66"/>
  <c r="M71" i="66"/>
  <c r="O71" i="66" s="1"/>
  <c r="I71" i="66"/>
  <c r="M67" i="66"/>
  <c r="O67" i="66" s="1"/>
  <c r="I67" i="66"/>
  <c r="O63" i="66"/>
  <c r="M63" i="66"/>
  <c r="I63" i="66"/>
  <c r="M59" i="66"/>
  <c r="O59" i="66" s="1"/>
  <c r="I59" i="66"/>
  <c r="M55" i="66"/>
  <c r="O55" i="66" s="1"/>
  <c r="I55" i="66"/>
  <c r="M51" i="66"/>
  <c r="O51" i="66" s="1"/>
  <c r="I51" i="66"/>
  <c r="O47" i="66"/>
  <c r="M47" i="66"/>
  <c r="I47" i="66"/>
  <c r="M43" i="66"/>
  <c r="O43" i="66" s="1"/>
  <c r="I43" i="66"/>
  <c r="M39" i="66"/>
  <c r="O39" i="66" s="1"/>
  <c r="I39" i="66"/>
  <c r="M35" i="66"/>
  <c r="O35" i="66" s="1"/>
  <c r="I35" i="66"/>
  <c r="O31" i="66"/>
  <c r="M31" i="66"/>
  <c r="I31" i="66"/>
  <c r="M27" i="66"/>
  <c r="O27" i="66" s="1"/>
  <c r="I27" i="66"/>
  <c r="M23" i="66"/>
  <c r="O23" i="66" s="1"/>
  <c r="I23" i="66"/>
  <c r="M19" i="66"/>
  <c r="O19" i="66" s="1"/>
  <c r="I19" i="66"/>
  <c r="M18" i="66"/>
  <c r="L18" i="66"/>
  <c r="K18" i="66"/>
  <c r="J18" i="66"/>
  <c r="J8" i="66" s="1"/>
  <c r="O14" i="66"/>
  <c r="M14" i="66"/>
  <c r="I14" i="66"/>
  <c r="M10" i="66"/>
  <c r="O10" i="66" s="1"/>
  <c r="I10" i="66"/>
  <c r="L9" i="66"/>
  <c r="K9" i="66"/>
  <c r="J9" i="66"/>
  <c r="K8" i="66"/>
  <c r="O275" i="65"/>
  <c r="M275" i="65"/>
  <c r="I275" i="65"/>
  <c r="M271" i="65"/>
  <c r="O271" i="65" s="1"/>
  <c r="I271" i="65"/>
  <c r="M267" i="65"/>
  <c r="O267" i="65" s="1"/>
  <c r="I267" i="65"/>
  <c r="M263" i="65"/>
  <c r="O263" i="65" s="1"/>
  <c r="I263" i="65"/>
  <c r="M262" i="65"/>
  <c r="L262" i="65"/>
  <c r="K262" i="65"/>
  <c r="J262" i="65"/>
  <c r="O258" i="65"/>
  <c r="M258" i="65"/>
  <c r="I258" i="65"/>
  <c r="M254" i="65"/>
  <c r="O254" i="65" s="1"/>
  <c r="I254" i="65"/>
  <c r="M250" i="65"/>
  <c r="O250" i="65" s="1"/>
  <c r="I250" i="65"/>
  <c r="M246" i="65"/>
  <c r="O246" i="65" s="1"/>
  <c r="I246" i="65"/>
  <c r="O242" i="65"/>
  <c r="M242" i="65"/>
  <c r="I242" i="65"/>
  <c r="M238" i="65"/>
  <c r="O238" i="65" s="1"/>
  <c r="I238" i="65"/>
  <c r="M234" i="65"/>
  <c r="O234" i="65" s="1"/>
  <c r="I234" i="65"/>
  <c r="M230" i="65"/>
  <c r="O230" i="65" s="1"/>
  <c r="I230" i="65"/>
  <c r="O226" i="65"/>
  <c r="M226" i="65"/>
  <c r="I226" i="65"/>
  <c r="M222" i="65"/>
  <c r="O222" i="65" s="1"/>
  <c r="I222" i="65"/>
  <c r="M218" i="65"/>
  <c r="O218" i="65" s="1"/>
  <c r="I218" i="65"/>
  <c r="M214" i="65"/>
  <c r="O214" i="65" s="1"/>
  <c r="I214" i="65"/>
  <c r="M213" i="65"/>
  <c r="L213" i="65"/>
  <c r="K213" i="65"/>
  <c r="J213" i="65"/>
  <c r="O209" i="65"/>
  <c r="M209" i="65"/>
  <c r="I209" i="65"/>
  <c r="M205" i="65"/>
  <c r="O205" i="65" s="1"/>
  <c r="I205" i="65"/>
  <c r="M201" i="65"/>
  <c r="O201" i="65" s="1"/>
  <c r="I201" i="65"/>
  <c r="M197" i="65"/>
  <c r="O197" i="65" s="1"/>
  <c r="I197" i="65"/>
  <c r="M196" i="65"/>
  <c r="L196" i="65"/>
  <c r="K196" i="65"/>
  <c r="J196" i="65"/>
  <c r="O192" i="65"/>
  <c r="M192" i="65"/>
  <c r="I192" i="65"/>
  <c r="M191" i="65"/>
  <c r="L191" i="65"/>
  <c r="K191" i="65"/>
  <c r="J191" i="65"/>
  <c r="M187" i="65"/>
  <c r="O187" i="65" s="1"/>
  <c r="I187" i="65"/>
  <c r="M183" i="65"/>
  <c r="O183" i="65" s="1"/>
  <c r="I183" i="65"/>
  <c r="M179" i="65"/>
  <c r="O179" i="65" s="1"/>
  <c r="I179" i="65"/>
  <c r="O175" i="65"/>
  <c r="M175" i="65"/>
  <c r="I175" i="65"/>
  <c r="M171" i="65"/>
  <c r="O171" i="65" s="1"/>
  <c r="I171" i="65"/>
  <c r="M167" i="65"/>
  <c r="M166" i="65" s="1"/>
  <c r="I167" i="65"/>
  <c r="L166" i="65"/>
  <c r="K166" i="65"/>
  <c r="J166" i="65"/>
  <c r="M162" i="65"/>
  <c r="O162" i="65" s="1"/>
  <c r="I162" i="65"/>
  <c r="O158" i="65"/>
  <c r="M158" i="65"/>
  <c r="I158" i="65"/>
  <c r="M154" i="65"/>
  <c r="O154" i="65" s="1"/>
  <c r="I154" i="65"/>
  <c r="M150" i="65"/>
  <c r="M149" i="65" s="1"/>
  <c r="I150" i="65"/>
  <c r="L149" i="65"/>
  <c r="K149" i="65"/>
  <c r="J149" i="65"/>
  <c r="M145" i="65"/>
  <c r="O145" i="65" s="1"/>
  <c r="I145" i="65"/>
  <c r="M144" i="65"/>
  <c r="L144" i="65"/>
  <c r="K144" i="65"/>
  <c r="J144" i="65"/>
  <c r="O140" i="65"/>
  <c r="M140" i="65"/>
  <c r="I140" i="65"/>
  <c r="M136" i="65"/>
  <c r="O136" i="65" s="1"/>
  <c r="I136" i="65"/>
  <c r="M132" i="65"/>
  <c r="O132" i="65" s="1"/>
  <c r="I132" i="65"/>
  <c r="M128" i="65"/>
  <c r="O128" i="65" s="1"/>
  <c r="I128" i="65"/>
  <c r="O124" i="65"/>
  <c r="M124" i="65"/>
  <c r="I124" i="65"/>
  <c r="M120" i="65"/>
  <c r="O120" i="65" s="1"/>
  <c r="I120" i="65"/>
  <c r="M116" i="65"/>
  <c r="O116" i="65" s="1"/>
  <c r="I116" i="65"/>
  <c r="M112" i="65"/>
  <c r="O112" i="65" s="1"/>
  <c r="I112" i="65"/>
  <c r="M111" i="65"/>
  <c r="L111" i="65"/>
  <c r="K111" i="65"/>
  <c r="J111" i="65"/>
  <c r="O107" i="65"/>
  <c r="M107" i="65"/>
  <c r="I107" i="65"/>
  <c r="M103" i="65"/>
  <c r="O103" i="65" s="1"/>
  <c r="I103" i="65"/>
  <c r="M99" i="65"/>
  <c r="O99" i="65" s="1"/>
  <c r="I99" i="65"/>
  <c r="M95" i="65"/>
  <c r="O95" i="65" s="1"/>
  <c r="I95" i="65"/>
  <c r="O91" i="65"/>
  <c r="M91" i="65"/>
  <c r="I91" i="65"/>
  <c r="M87" i="65"/>
  <c r="O87" i="65" s="1"/>
  <c r="I87" i="65"/>
  <c r="M83" i="65"/>
  <c r="O83" i="65" s="1"/>
  <c r="I83" i="65"/>
  <c r="M79" i="65"/>
  <c r="O79" i="65" s="1"/>
  <c r="I79" i="65"/>
  <c r="O75" i="65"/>
  <c r="M75" i="65"/>
  <c r="I75" i="65"/>
  <c r="M71" i="65"/>
  <c r="O71" i="65" s="1"/>
  <c r="I71" i="65"/>
  <c r="M67" i="65"/>
  <c r="O67" i="65" s="1"/>
  <c r="I67" i="65"/>
  <c r="M63" i="65"/>
  <c r="O63" i="65" s="1"/>
  <c r="I63" i="65"/>
  <c r="O59" i="65"/>
  <c r="M59" i="65"/>
  <c r="I59" i="65"/>
  <c r="M55" i="65"/>
  <c r="O55" i="65" s="1"/>
  <c r="I55" i="65"/>
  <c r="M51" i="65"/>
  <c r="O51" i="65" s="1"/>
  <c r="I51" i="65"/>
  <c r="M47" i="65"/>
  <c r="O47" i="65" s="1"/>
  <c r="I47" i="65"/>
  <c r="O43" i="65"/>
  <c r="M43" i="65"/>
  <c r="I43" i="65"/>
  <c r="M39" i="65"/>
  <c r="O39" i="65" s="1"/>
  <c r="I39" i="65"/>
  <c r="M35" i="65"/>
  <c r="O35" i="65" s="1"/>
  <c r="I35" i="65"/>
  <c r="M31" i="65"/>
  <c r="O31" i="65" s="1"/>
  <c r="I31" i="65"/>
  <c r="O27" i="65"/>
  <c r="M27" i="65"/>
  <c r="I27" i="65"/>
  <c r="M23" i="65"/>
  <c r="O23" i="65" s="1"/>
  <c r="I23" i="65"/>
  <c r="M19" i="65"/>
  <c r="M18" i="65" s="1"/>
  <c r="I19" i="65"/>
  <c r="L18" i="65"/>
  <c r="K18" i="65"/>
  <c r="K8" i="65" s="1"/>
  <c r="J18" i="65"/>
  <c r="J8" i="65" s="1"/>
  <c r="M14" i="65"/>
  <c r="O14" i="65" s="1"/>
  <c r="I14" i="65"/>
  <c r="O10" i="65"/>
  <c r="M10" i="65"/>
  <c r="I10" i="65"/>
  <c r="M9" i="65"/>
  <c r="L9" i="65"/>
  <c r="K9" i="65"/>
  <c r="J9" i="65"/>
  <c r="L8" i="65"/>
  <c r="T7" i="65" s="1"/>
  <c r="M14" i="64"/>
  <c r="O14" i="64" s="1"/>
  <c r="I14" i="64"/>
  <c r="O10" i="64"/>
  <c r="M10" i="64"/>
  <c r="I10" i="64"/>
  <c r="M9" i="64"/>
  <c r="L9" i="64"/>
  <c r="K9" i="64"/>
  <c r="J9" i="64"/>
  <c r="M8" i="64"/>
  <c r="L8" i="64"/>
  <c r="T7" i="64" s="1"/>
  <c r="K8" i="64"/>
  <c r="J8" i="64"/>
  <c r="M187" i="63"/>
  <c r="O187" i="63" s="1"/>
  <c r="I187" i="63"/>
  <c r="O183" i="63"/>
  <c r="M183" i="63"/>
  <c r="I183" i="63"/>
  <c r="M179" i="63"/>
  <c r="O179" i="63" s="1"/>
  <c r="I179" i="63"/>
  <c r="M175" i="63"/>
  <c r="O175" i="63" s="1"/>
  <c r="I175" i="63"/>
  <c r="M171" i="63"/>
  <c r="O171" i="63" s="1"/>
  <c r="I171" i="63"/>
  <c r="O167" i="63"/>
  <c r="M167" i="63"/>
  <c r="I167" i="63"/>
  <c r="M163" i="63"/>
  <c r="O163" i="63" s="1"/>
  <c r="I163" i="63"/>
  <c r="L162" i="63"/>
  <c r="K162" i="63"/>
  <c r="J162" i="63"/>
  <c r="M158" i="63"/>
  <c r="O158" i="63" s="1"/>
  <c r="I158" i="63"/>
  <c r="M154" i="63"/>
  <c r="O154" i="63" s="1"/>
  <c r="I154" i="63"/>
  <c r="O150" i="63"/>
  <c r="M150" i="63"/>
  <c r="I150" i="63"/>
  <c r="M146" i="63"/>
  <c r="O146" i="63" s="1"/>
  <c r="I146" i="63"/>
  <c r="M142" i="63"/>
  <c r="O142" i="63" s="1"/>
  <c r="I142" i="63"/>
  <c r="M138" i="63"/>
  <c r="O138" i="63" s="1"/>
  <c r="I138" i="63"/>
  <c r="O134" i="63"/>
  <c r="M134" i="63"/>
  <c r="I134" i="63"/>
  <c r="L133" i="63"/>
  <c r="K133" i="63"/>
  <c r="J133" i="63"/>
  <c r="M129" i="63"/>
  <c r="O129" i="63" s="1"/>
  <c r="I129" i="63"/>
  <c r="M125" i="63"/>
  <c r="M124" i="63" s="1"/>
  <c r="I125" i="63"/>
  <c r="L124" i="63"/>
  <c r="K124" i="63"/>
  <c r="J124" i="63"/>
  <c r="M120" i="63"/>
  <c r="O120" i="63" s="1"/>
  <c r="I120" i="63"/>
  <c r="O116" i="63"/>
  <c r="M116" i="63"/>
  <c r="I116" i="63"/>
  <c r="M112" i="63"/>
  <c r="O112" i="63" s="1"/>
  <c r="I112" i="63"/>
  <c r="L111" i="63"/>
  <c r="K111" i="63"/>
  <c r="K8" i="63" s="1"/>
  <c r="J111" i="63"/>
  <c r="M107" i="63"/>
  <c r="O107" i="63" s="1"/>
  <c r="I107" i="63"/>
  <c r="M103" i="63"/>
  <c r="O103" i="63" s="1"/>
  <c r="I103" i="63"/>
  <c r="O99" i="63"/>
  <c r="M99" i="63"/>
  <c r="I99" i="63"/>
  <c r="M95" i="63"/>
  <c r="O95" i="63" s="1"/>
  <c r="I95" i="63"/>
  <c r="M91" i="63"/>
  <c r="O91" i="63" s="1"/>
  <c r="I91" i="63"/>
  <c r="M87" i="63"/>
  <c r="O87" i="63" s="1"/>
  <c r="I87" i="63"/>
  <c r="O83" i="63"/>
  <c r="M83" i="63"/>
  <c r="I83" i="63"/>
  <c r="M79" i="63"/>
  <c r="O79" i="63" s="1"/>
  <c r="I79" i="63"/>
  <c r="M75" i="63"/>
  <c r="O75" i="63" s="1"/>
  <c r="I75" i="63"/>
  <c r="M71" i="63"/>
  <c r="O71" i="63" s="1"/>
  <c r="I71" i="63"/>
  <c r="O67" i="63"/>
  <c r="M67" i="63"/>
  <c r="I67" i="63"/>
  <c r="M63" i="63"/>
  <c r="O63" i="63" s="1"/>
  <c r="I63" i="63"/>
  <c r="M59" i="63"/>
  <c r="O59" i="63" s="1"/>
  <c r="I59" i="63"/>
  <c r="M55" i="63"/>
  <c r="O55" i="63" s="1"/>
  <c r="I55" i="63"/>
  <c r="O51" i="63"/>
  <c r="M51" i="63"/>
  <c r="I51" i="63"/>
  <c r="M47" i="63"/>
  <c r="O47" i="63" s="1"/>
  <c r="I47" i="63"/>
  <c r="M43" i="63"/>
  <c r="O43" i="63" s="1"/>
  <c r="I43" i="63"/>
  <c r="M39" i="63"/>
  <c r="O39" i="63" s="1"/>
  <c r="I39" i="63"/>
  <c r="O35" i="63"/>
  <c r="M35" i="63"/>
  <c r="I35" i="63"/>
  <c r="M31" i="63"/>
  <c r="O31" i="63" s="1"/>
  <c r="I31" i="63"/>
  <c r="M27" i="63"/>
  <c r="O27" i="63" s="1"/>
  <c r="I27" i="63"/>
  <c r="M23" i="63"/>
  <c r="O23" i="63" s="1"/>
  <c r="I23" i="63"/>
  <c r="O19" i="63"/>
  <c r="M19" i="63"/>
  <c r="I19" i="63"/>
  <c r="L18" i="63"/>
  <c r="L8" i="63" s="1"/>
  <c r="T7" i="63" s="1"/>
  <c r="K18" i="63"/>
  <c r="J18" i="63"/>
  <c r="M14" i="63"/>
  <c r="O14" i="63" s="1"/>
  <c r="I14" i="63"/>
  <c r="M10" i="63"/>
  <c r="M9" i="63" s="1"/>
  <c r="I10" i="63"/>
  <c r="L9" i="63"/>
  <c r="K9" i="63"/>
  <c r="J9" i="63"/>
  <c r="J8" i="63"/>
  <c r="M45" i="62"/>
  <c r="O45" i="62" s="1"/>
  <c r="I45" i="62"/>
  <c r="M41" i="62"/>
  <c r="O41" i="62" s="1"/>
  <c r="I41" i="62"/>
  <c r="M37" i="62"/>
  <c r="O37" i="62" s="1"/>
  <c r="I37" i="62"/>
  <c r="M36" i="62"/>
  <c r="L36" i="62"/>
  <c r="K36" i="62"/>
  <c r="J36" i="62"/>
  <c r="O32" i="62"/>
  <c r="M32" i="62"/>
  <c r="I32" i="62"/>
  <c r="M31" i="62"/>
  <c r="L31" i="62"/>
  <c r="L8" i="62" s="1"/>
  <c r="T7" i="62" s="1"/>
  <c r="K31" i="62"/>
  <c r="J31" i="62"/>
  <c r="J8" i="62" s="1"/>
  <c r="M27" i="62"/>
  <c r="O27" i="62" s="1"/>
  <c r="I27" i="62"/>
  <c r="L26" i="62"/>
  <c r="K26" i="62"/>
  <c r="J26" i="62"/>
  <c r="M22" i="62"/>
  <c r="O22" i="62" s="1"/>
  <c r="I22" i="62"/>
  <c r="M18" i="62"/>
  <c r="O18" i="62" s="1"/>
  <c r="I18" i="62"/>
  <c r="O14" i="62"/>
  <c r="M14" i="62"/>
  <c r="I14" i="62"/>
  <c r="M10" i="62"/>
  <c r="O10" i="62" s="1"/>
  <c r="I10" i="62"/>
  <c r="L9" i="62"/>
  <c r="K9" i="62"/>
  <c r="J9" i="62"/>
  <c r="K8" i="62"/>
  <c r="O10" i="61"/>
  <c r="M10" i="61"/>
  <c r="I10" i="61"/>
  <c r="M9" i="61"/>
  <c r="L9" i="61"/>
  <c r="K9" i="61"/>
  <c r="J9" i="61"/>
  <c r="M8" i="61"/>
  <c r="L8" i="61"/>
  <c r="T7" i="61" s="1"/>
  <c r="K8" i="61"/>
  <c r="J8" i="61"/>
  <c r="M81" i="60"/>
  <c r="O81" i="60" s="1"/>
  <c r="I81" i="60"/>
  <c r="O77" i="60"/>
  <c r="M77" i="60"/>
  <c r="I77" i="60"/>
  <c r="M73" i="60"/>
  <c r="O73" i="60" s="1"/>
  <c r="I73" i="60"/>
  <c r="M69" i="60"/>
  <c r="M68" i="60" s="1"/>
  <c r="I69" i="60"/>
  <c r="L68" i="60"/>
  <c r="K68" i="60"/>
  <c r="J68" i="60"/>
  <c r="M64" i="60"/>
  <c r="O64" i="60" s="1"/>
  <c r="I64" i="60"/>
  <c r="O60" i="60"/>
  <c r="M60" i="60"/>
  <c r="I60" i="60"/>
  <c r="M56" i="60"/>
  <c r="O56" i="60" s="1"/>
  <c r="I56" i="60"/>
  <c r="L55" i="60"/>
  <c r="K55" i="60"/>
  <c r="J55" i="60"/>
  <c r="M51" i="60"/>
  <c r="M50" i="60" s="1"/>
  <c r="I51" i="60"/>
  <c r="L50" i="60"/>
  <c r="K50" i="60"/>
  <c r="K8" i="60" s="1"/>
  <c r="J50" i="60"/>
  <c r="J8" i="60" s="1"/>
  <c r="M46" i="60"/>
  <c r="O46" i="60" s="1"/>
  <c r="I46" i="60"/>
  <c r="O42" i="60"/>
  <c r="M42" i="60"/>
  <c r="I42" i="60"/>
  <c r="M38" i="60"/>
  <c r="O38" i="60" s="1"/>
  <c r="I38" i="60"/>
  <c r="M34" i="60"/>
  <c r="O34" i="60" s="1"/>
  <c r="I34" i="60"/>
  <c r="M30" i="60"/>
  <c r="O30" i="60" s="1"/>
  <c r="I30" i="60"/>
  <c r="O26" i="60"/>
  <c r="M26" i="60"/>
  <c r="I26" i="60"/>
  <c r="M22" i="60"/>
  <c r="O22" i="60" s="1"/>
  <c r="I22" i="60"/>
  <c r="M18" i="60"/>
  <c r="O18" i="60" s="1"/>
  <c r="I18" i="60"/>
  <c r="M14" i="60"/>
  <c r="O14" i="60" s="1"/>
  <c r="I14" i="60"/>
  <c r="O10" i="60"/>
  <c r="M10" i="60"/>
  <c r="I10" i="60"/>
  <c r="L9" i="60"/>
  <c r="K9" i="60"/>
  <c r="J9" i="60"/>
  <c r="L8" i="60"/>
  <c r="T7" i="60" s="1"/>
  <c r="M76" i="59"/>
  <c r="O76" i="59" s="1"/>
  <c r="I76" i="59"/>
  <c r="M75" i="59"/>
  <c r="L75" i="59"/>
  <c r="K75" i="59"/>
  <c r="J75" i="59"/>
  <c r="O71" i="59"/>
  <c r="M71" i="59"/>
  <c r="I71" i="59"/>
  <c r="M67" i="59"/>
  <c r="O67" i="59" s="1"/>
  <c r="I67" i="59"/>
  <c r="M63" i="59"/>
  <c r="M62" i="59" s="1"/>
  <c r="M8" i="59" s="1"/>
  <c r="I63" i="59"/>
  <c r="L62" i="59"/>
  <c r="L8" i="59" s="1"/>
  <c r="T7" i="59" s="1"/>
  <c r="K62" i="59"/>
  <c r="K8" i="59" s="1"/>
  <c r="J62" i="59"/>
  <c r="J8" i="59" s="1"/>
  <c r="M58" i="59"/>
  <c r="O58" i="59" s="1"/>
  <c r="I58" i="59"/>
  <c r="O54" i="59"/>
  <c r="M54" i="59"/>
  <c r="I54" i="59"/>
  <c r="M50" i="59"/>
  <c r="O50" i="59" s="1"/>
  <c r="I50" i="59"/>
  <c r="M46" i="59"/>
  <c r="O46" i="59" s="1"/>
  <c r="I46" i="59"/>
  <c r="M42" i="59"/>
  <c r="O42" i="59" s="1"/>
  <c r="I42" i="59"/>
  <c r="O38" i="59"/>
  <c r="M38" i="59"/>
  <c r="I38" i="59"/>
  <c r="M34" i="59"/>
  <c r="O34" i="59" s="1"/>
  <c r="I34" i="59"/>
  <c r="M30" i="59"/>
  <c r="O30" i="59" s="1"/>
  <c r="I30" i="59"/>
  <c r="M26" i="59"/>
  <c r="O26" i="59" s="1"/>
  <c r="I26" i="59"/>
  <c r="O22" i="59"/>
  <c r="M22" i="59"/>
  <c r="I22" i="59"/>
  <c r="M18" i="59"/>
  <c r="O18" i="59" s="1"/>
  <c r="I18" i="59"/>
  <c r="M14" i="59"/>
  <c r="O14" i="59" s="1"/>
  <c r="I14" i="59"/>
  <c r="M10" i="59"/>
  <c r="O10" i="59" s="1"/>
  <c r="I10" i="59"/>
  <c r="M9" i="59"/>
  <c r="L9" i="59"/>
  <c r="K9" i="59"/>
  <c r="J9" i="59"/>
  <c r="M18" i="58"/>
  <c r="O18" i="58" s="1"/>
  <c r="I18" i="58"/>
  <c r="M14" i="58"/>
  <c r="O14" i="58" s="1"/>
  <c r="I14" i="58"/>
  <c r="O10" i="58"/>
  <c r="M10" i="58"/>
  <c r="I10" i="58"/>
  <c r="M9" i="58"/>
  <c r="L9" i="58"/>
  <c r="K9" i="58"/>
  <c r="J9" i="58"/>
  <c r="M8" i="58"/>
  <c r="L8" i="58"/>
  <c r="T7" i="58" s="1"/>
  <c r="K8" i="58"/>
  <c r="J8" i="58"/>
  <c r="M401" i="57"/>
  <c r="O401" i="57" s="1"/>
  <c r="I401" i="57"/>
  <c r="O397" i="57"/>
  <c r="M397" i="57"/>
  <c r="I397" i="57"/>
  <c r="M393" i="57"/>
  <c r="O393" i="57" s="1"/>
  <c r="I393" i="57"/>
  <c r="M389" i="57"/>
  <c r="O389" i="57" s="1"/>
  <c r="I389" i="57"/>
  <c r="M385" i="57"/>
  <c r="O385" i="57" s="1"/>
  <c r="I385" i="57"/>
  <c r="O381" i="57"/>
  <c r="M381" i="57"/>
  <c r="I381" i="57"/>
  <c r="M377" i="57"/>
  <c r="O377" i="57" s="1"/>
  <c r="I377" i="57"/>
  <c r="M373" i="57"/>
  <c r="O373" i="57" s="1"/>
  <c r="I373" i="57"/>
  <c r="M369" i="57"/>
  <c r="O369" i="57" s="1"/>
  <c r="I369" i="57"/>
  <c r="O365" i="57"/>
  <c r="M365" i="57"/>
  <c r="I365" i="57"/>
  <c r="M361" i="57"/>
  <c r="O361" i="57" s="1"/>
  <c r="I361" i="57"/>
  <c r="M357" i="57"/>
  <c r="O357" i="57" s="1"/>
  <c r="I357" i="57"/>
  <c r="M353" i="57"/>
  <c r="O353" i="57" s="1"/>
  <c r="I353" i="57"/>
  <c r="M352" i="57"/>
  <c r="L352" i="57"/>
  <c r="K352" i="57"/>
  <c r="J352" i="57"/>
  <c r="O348" i="57"/>
  <c r="M348" i="57"/>
  <c r="I348" i="57"/>
  <c r="M344" i="57"/>
  <c r="O344" i="57" s="1"/>
  <c r="I344" i="57"/>
  <c r="M340" i="57"/>
  <c r="O340" i="57" s="1"/>
  <c r="I340" i="57"/>
  <c r="M336" i="57"/>
  <c r="O336" i="57" s="1"/>
  <c r="I336" i="57"/>
  <c r="O332" i="57"/>
  <c r="M332" i="57"/>
  <c r="I332" i="57"/>
  <c r="M328" i="57"/>
  <c r="O328" i="57" s="1"/>
  <c r="I328" i="57"/>
  <c r="M324" i="57"/>
  <c r="O324" i="57" s="1"/>
  <c r="I324" i="57"/>
  <c r="M320" i="57"/>
  <c r="O320" i="57" s="1"/>
  <c r="I320" i="57"/>
  <c r="O316" i="57"/>
  <c r="M316" i="57"/>
  <c r="I316" i="57"/>
  <c r="M312" i="57"/>
  <c r="O312" i="57" s="1"/>
  <c r="I312" i="57"/>
  <c r="M308" i="57"/>
  <c r="O308" i="57" s="1"/>
  <c r="I308" i="57"/>
  <c r="M304" i="57"/>
  <c r="O304" i="57" s="1"/>
  <c r="I304" i="57"/>
  <c r="O300" i="57"/>
  <c r="M300" i="57"/>
  <c r="I300" i="57"/>
  <c r="M296" i="57"/>
  <c r="O296" i="57" s="1"/>
  <c r="I296" i="57"/>
  <c r="L295" i="57"/>
  <c r="K295" i="57"/>
  <c r="J295" i="57"/>
  <c r="M291" i="57"/>
  <c r="O291" i="57" s="1"/>
  <c r="I291" i="57"/>
  <c r="M287" i="57"/>
  <c r="O287" i="57" s="1"/>
  <c r="I287" i="57"/>
  <c r="O283" i="57"/>
  <c r="M283" i="57"/>
  <c r="I283" i="57"/>
  <c r="M279" i="57"/>
  <c r="O279" i="57" s="1"/>
  <c r="I279" i="57"/>
  <c r="M275" i="57"/>
  <c r="O275" i="57" s="1"/>
  <c r="I275" i="57"/>
  <c r="M271" i="57"/>
  <c r="O271" i="57" s="1"/>
  <c r="I271" i="57"/>
  <c r="O267" i="57"/>
  <c r="M267" i="57"/>
  <c r="I267" i="57"/>
  <c r="M263" i="57"/>
  <c r="O263" i="57" s="1"/>
  <c r="I263" i="57"/>
  <c r="M259" i="57"/>
  <c r="O259" i="57" s="1"/>
  <c r="I259" i="57"/>
  <c r="M255" i="57"/>
  <c r="O255" i="57" s="1"/>
  <c r="I255" i="57"/>
  <c r="O251" i="57"/>
  <c r="M251" i="57"/>
  <c r="I251" i="57"/>
  <c r="M247" i="57"/>
  <c r="O247" i="57" s="1"/>
  <c r="I247" i="57"/>
  <c r="M243" i="57"/>
  <c r="O243" i="57" s="1"/>
  <c r="I243" i="57"/>
  <c r="M239" i="57"/>
  <c r="O239" i="57" s="1"/>
  <c r="I239" i="57"/>
  <c r="O235" i="57"/>
  <c r="M235" i="57"/>
  <c r="I235" i="57"/>
  <c r="M231" i="57"/>
  <c r="O231" i="57" s="1"/>
  <c r="I231" i="57"/>
  <c r="M227" i="57"/>
  <c r="O227" i="57" s="1"/>
  <c r="I227" i="57"/>
  <c r="M223" i="57"/>
  <c r="O223" i="57" s="1"/>
  <c r="I223" i="57"/>
  <c r="O219" i="57"/>
  <c r="M219" i="57"/>
  <c r="I219" i="57"/>
  <c r="M215" i="57"/>
  <c r="O215" i="57" s="1"/>
  <c r="I215" i="57"/>
  <c r="M211" i="57"/>
  <c r="O211" i="57" s="1"/>
  <c r="I211" i="57"/>
  <c r="M207" i="57"/>
  <c r="O207" i="57" s="1"/>
  <c r="I207" i="57"/>
  <c r="O203" i="57"/>
  <c r="M203" i="57"/>
  <c r="I203" i="57"/>
  <c r="M199" i="57"/>
  <c r="O199" i="57" s="1"/>
  <c r="I199" i="57"/>
  <c r="M195" i="57"/>
  <c r="O195" i="57" s="1"/>
  <c r="I195" i="57"/>
  <c r="M191" i="57"/>
  <c r="O191" i="57" s="1"/>
  <c r="I191" i="57"/>
  <c r="O187" i="57"/>
  <c r="M187" i="57"/>
  <c r="I187" i="57"/>
  <c r="M183" i="57"/>
  <c r="O183" i="57" s="1"/>
  <c r="I183" i="57"/>
  <c r="M179" i="57"/>
  <c r="O179" i="57" s="1"/>
  <c r="I179" i="57"/>
  <c r="M175" i="57"/>
  <c r="O175" i="57" s="1"/>
  <c r="I175" i="57"/>
  <c r="O171" i="57"/>
  <c r="M171" i="57"/>
  <c r="I171" i="57"/>
  <c r="M167" i="57"/>
  <c r="O167" i="57" s="1"/>
  <c r="I167" i="57"/>
  <c r="M163" i="57"/>
  <c r="O163" i="57" s="1"/>
  <c r="I163" i="57"/>
  <c r="M159" i="57"/>
  <c r="O159" i="57" s="1"/>
  <c r="I159" i="57"/>
  <c r="O155" i="57"/>
  <c r="M155" i="57"/>
  <c r="I155" i="57"/>
  <c r="M151" i="57"/>
  <c r="O151" i="57" s="1"/>
  <c r="I151" i="57"/>
  <c r="M147" i="57"/>
  <c r="O147" i="57" s="1"/>
  <c r="I147" i="57"/>
  <c r="M143" i="57"/>
  <c r="O143" i="57" s="1"/>
  <c r="I143" i="57"/>
  <c r="O139" i="57"/>
  <c r="M139" i="57"/>
  <c r="I139" i="57"/>
  <c r="M135" i="57"/>
  <c r="O135" i="57" s="1"/>
  <c r="I135" i="57"/>
  <c r="M131" i="57"/>
  <c r="O131" i="57" s="1"/>
  <c r="I131" i="57"/>
  <c r="M127" i="57"/>
  <c r="O127" i="57" s="1"/>
  <c r="I127" i="57"/>
  <c r="O123" i="57"/>
  <c r="M123" i="57"/>
  <c r="I123" i="57"/>
  <c r="M119" i="57"/>
  <c r="O119" i="57" s="1"/>
  <c r="I119" i="57"/>
  <c r="M115" i="57"/>
  <c r="O115" i="57" s="1"/>
  <c r="I115" i="57"/>
  <c r="M111" i="57"/>
  <c r="O111" i="57" s="1"/>
  <c r="I111" i="57"/>
  <c r="O107" i="57"/>
  <c r="M107" i="57"/>
  <c r="I107" i="57"/>
  <c r="M103" i="57"/>
  <c r="O103" i="57" s="1"/>
  <c r="I103" i="57"/>
  <c r="M99" i="57"/>
  <c r="O99" i="57" s="1"/>
  <c r="I99" i="57"/>
  <c r="M95" i="57"/>
  <c r="O95" i="57" s="1"/>
  <c r="I95" i="57"/>
  <c r="O91" i="57"/>
  <c r="M91" i="57"/>
  <c r="I91" i="57"/>
  <c r="M87" i="57"/>
  <c r="O87" i="57" s="1"/>
  <c r="I87" i="57"/>
  <c r="M83" i="57"/>
  <c r="O83" i="57" s="1"/>
  <c r="I83" i="57"/>
  <c r="M79" i="57"/>
  <c r="O79" i="57" s="1"/>
  <c r="I79" i="57"/>
  <c r="O75" i="57"/>
  <c r="M75" i="57"/>
  <c r="I75" i="57"/>
  <c r="M71" i="57"/>
  <c r="O71" i="57" s="1"/>
  <c r="I71" i="57"/>
  <c r="M67" i="57"/>
  <c r="O67" i="57" s="1"/>
  <c r="I67" i="57"/>
  <c r="M63" i="57"/>
  <c r="O63" i="57" s="1"/>
  <c r="I63" i="57"/>
  <c r="O59" i="57"/>
  <c r="M59" i="57"/>
  <c r="I59" i="57"/>
  <c r="M55" i="57"/>
  <c r="O55" i="57" s="1"/>
  <c r="I55" i="57"/>
  <c r="M51" i="57"/>
  <c r="O51" i="57" s="1"/>
  <c r="I51" i="57"/>
  <c r="M47" i="57"/>
  <c r="O47" i="57" s="1"/>
  <c r="I47" i="57"/>
  <c r="O43" i="57"/>
  <c r="M43" i="57"/>
  <c r="I43" i="57"/>
  <c r="M39" i="57"/>
  <c r="O39" i="57" s="1"/>
  <c r="I39" i="57"/>
  <c r="M35" i="57"/>
  <c r="O35" i="57" s="1"/>
  <c r="I35" i="57"/>
  <c r="M31" i="57"/>
  <c r="O31" i="57" s="1"/>
  <c r="I31" i="57"/>
  <c r="O27" i="57"/>
  <c r="M27" i="57"/>
  <c r="I27" i="57"/>
  <c r="M23" i="57"/>
  <c r="O23" i="57" s="1"/>
  <c r="I23" i="57"/>
  <c r="M19" i="57"/>
  <c r="M18" i="57" s="1"/>
  <c r="I19" i="57"/>
  <c r="L18" i="57"/>
  <c r="K18" i="57"/>
  <c r="K8" i="57" s="1"/>
  <c r="J18" i="57"/>
  <c r="J8" i="57" s="1"/>
  <c r="M14" i="57"/>
  <c r="O14" i="57" s="1"/>
  <c r="I14" i="57"/>
  <c r="O10" i="57"/>
  <c r="M10" i="57"/>
  <c r="I10" i="57"/>
  <c r="M9" i="57"/>
  <c r="L9" i="57"/>
  <c r="K9" i="57"/>
  <c r="J9" i="57"/>
  <c r="L8" i="57"/>
  <c r="T7" i="57" s="1"/>
  <c r="M316" i="56"/>
  <c r="O316" i="56" s="1"/>
  <c r="I316" i="56"/>
  <c r="M315" i="56"/>
  <c r="L315" i="56"/>
  <c r="K315" i="56"/>
  <c r="J315" i="56"/>
  <c r="O311" i="56"/>
  <c r="M311" i="56"/>
  <c r="I311" i="56"/>
  <c r="M307" i="56"/>
  <c r="O307" i="56" s="1"/>
  <c r="I307" i="56"/>
  <c r="M303" i="56"/>
  <c r="O303" i="56" s="1"/>
  <c r="I303" i="56"/>
  <c r="M299" i="56"/>
  <c r="O299" i="56" s="1"/>
  <c r="I299" i="56"/>
  <c r="O295" i="56"/>
  <c r="M295" i="56"/>
  <c r="I295" i="56"/>
  <c r="M291" i="56"/>
  <c r="O291" i="56" s="1"/>
  <c r="I291" i="56"/>
  <c r="M287" i="56"/>
  <c r="O287" i="56" s="1"/>
  <c r="I287" i="56"/>
  <c r="M283" i="56"/>
  <c r="O283" i="56" s="1"/>
  <c r="I283" i="56"/>
  <c r="O279" i="56"/>
  <c r="M279" i="56"/>
  <c r="I279" i="56"/>
  <c r="M275" i="56"/>
  <c r="O275" i="56" s="1"/>
  <c r="I275" i="56"/>
  <c r="M271" i="56"/>
  <c r="O271" i="56" s="1"/>
  <c r="I271" i="56"/>
  <c r="M267" i="56"/>
  <c r="O267" i="56" s="1"/>
  <c r="I267" i="56"/>
  <c r="O263" i="56"/>
  <c r="M263" i="56"/>
  <c r="I263" i="56"/>
  <c r="M259" i="56"/>
  <c r="O259" i="56" s="1"/>
  <c r="I259" i="56"/>
  <c r="M255" i="56"/>
  <c r="O255" i="56" s="1"/>
  <c r="I255" i="56"/>
  <c r="M251" i="56"/>
  <c r="O251" i="56" s="1"/>
  <c r="I251" i="56"/>
  <c r="O247" i="56"/>
  <c r="M247" i="56"/>
  <c r="I247" i="56"/>
  <c r="M243" i="56"/>
  <c r="O243" i="56" s="1"/>
  <c r="I243" i="56"/>
  <c r="M239" i="56"/>
  <c r="O239" i="56" s="1"/>
  <c r="I239" i="56"/>
  <c r="M235" i="56"/>
  <c r="O235" i="56" s="1"/>
  <c r="I235" i="56"/>
  <c r="O231" i="56"/>
  <c r="M231" i="56"/>
  <c r="I231" i="56"/>
  <c r="M227" i="56"/>
  <c r="O227" i="56" s="1"/>
  <c r="I227" i="56"/>
  <c r="M223" i="56"/>
  <c r="O223" i="56" s="1"/>
  <c r="I223" i="56"/>
  <c r="M219" i="56"/>
  <c r="O219" i="56" s="1"/>
  <c r="I219" i="56"/>
  <c r="O215" i="56"/>
  <c r="M215" i="56"/>
  <c r="I215" i="56"/>
  <c r="M211" i="56"/>
  <c r="O211" i="56" s="1"/>
  <c r="I211" i="56"/>
  <c r="M207" i="56"/>
  <c r="O207" i="56" s="1"/>
  <c r="I207" i="56"/>
  <c r="M203" i="56"/>
  <c r="O203" i="56" s="1"/>
  <c r="I203" i="56"/>
  <c r="O199" i="56"/>
  <c r="M199" i="56"/>
  <c r="I199" i="56"/>
  <c r="M195" i="56"/>
  <c r="O195" i="56" s="1"/>
  <c r="I195" i="56"/>
  <c r="M191" i="56"/>
  <c r="O191" i="56" s="1"/>
  <c r="I191" i="56"/>
  <c r="M187" i="56"/>
  <c r="O187" i="56" s="1"/>
  <c r="I187" i="56"/>
  <c r="O183" i="56"/>
  <c r="M183" i="56"/>
  <c r="I183" i="56"/>
  <c r="M179" i="56"/>
  <c r="O179" i="56" s="1"/>
  <c r="I179" i="56"/>
  <c r="M175" i="56"/>
  <c r="O175" i="56" s="1"/>
  <c r="I175" i="56"/>
  <c r="M171" i="56"/>
  <c r="O171" i="56" s="1"/>
  <c r="I171" i="56"/>
  <c r="O167" i="56"/>
  <c r="M167" i="56"/>
  <c r="I167" i="56"/>
  <c r="M163" i="56"/>
  <c r="O163" i="56" s="1"/>
  <c r="I163" i="56"/>
  <c r="M159" i="56"/>
  <c r="O159" i="56" s="1"/>
  <c r="I159" i="56"/>
  <c r="M155" i="56"/>
  <c r="O155" i="56" s="1"/>
  <c r="I155" i="56"/>
  <c r="O151" i="56"/>
  <c r="M151" i="56"/>
  <c r="I151" i="56"/>
  <c r="M147" i="56"/>
  <c r="O147" i="56" s="1"/>
  <c r="I147" i="56"/>
  <c r="M143" i="56"/>
  <c r="O143" i="56" s="1"/>
  <c r="I143" i="56"/>
  <c r="M139" i="56"/>
  <c r="O139" i="56" s="1"/>
  <c r="I139" i="56"/>
  <c r="O135" i="56"/>
  <c r="M135" i="56"/>
  <c r="I135" i="56"/>
  <c r="M131" i="56"/>
  <c r="O131" i="56" s="1"/>
  <c r="I131" i="56"/>
  <c r="M127" i="56"/>
  <c r="O127" i="56" s="1"/>
  <c r="I127" i="56"/>
  <c r="M123" i="56"/>
  <c r="O123" i="56" s="1"/>
  <c r="I123" i="56"/>
  <c r="O119" i="56"/>
  <c r="M119" i="56"/>
  <c r="I119" i="56"/>
  <c r="M115" i="56"/>
  <c r="O115" i="56" s="1"/>
  <c r="I115" i="56"/>
  <c r="M111" i="56"/>
  <c r="O111" i="56" s="1"/>
  <c r="I111" i="56"/>
  <c r="M107" i="56"/>
  <c r="O107" i="56" s="1"/>
  <c r="I107" i="56"/>
  <c r="O103" i="56"/>
  <c r="M103" i="56"/>
  <c r="I103" i="56"/>
  <c r="M99" i="56"/>
  <c r="O99" i="56" s="1"/>
  <c r="I99" i="56"/>
  <c r="M95" i="56"/>
  <c r="O95" i="56" s="1"/>
  <c r="I95" i="56"/>
  <c r="M91" i="56"/>
  <c r="O91" i="56" s="1"/>
  <c r="I91" i="56"/>
  <c r="O87" i="56"/>
  <c r="M87" i="56"/>
  <c r="I87" i="56"/>
  <c r="M83" i="56"/>
  <c r="O83" i="56" s="1"/>
  <c r="I83" i="56"/>
  <c r="M79" i="56"/>
  <c r="O79" i="56" s="1"/>
  <c r="I79" i="56"/>
  <c r="M75" i="56"/>
  <c r="O75" i="56" s="1"/>
  <c r="I75" i="56"/>
  <c r="O71" i="56"/>
  <c r="M71" i="56"/>
  <c r="I71" i="56"/>
  <c r="M67" i="56"/>
  <c r="O67" i="56" s="1"/>
  <c r="I67" i="56"/>
  <c r="M63" i="56"/>
  <c r="O63" i="56" s="1"/>
  <c r="I63" i="56"/>
  <c r="M59" i="56"/>
  <c r="O59" i="56" s="1"/>
  <c r="I59" i="56"/>
  <c r="O55" i="56"/>
  <c r="M55" i="56"/>
  <c r="I55" i="56"/>
  <c r="M51" i="56"/>
  <c r="O51" i="56" s="1"/>
  <c r="I51" i="56"/>
  <c r="M47" i="56"/>
  <c r="O47" i="56" s="1"/>
  <c r="I47" i="56"/>
  <c r="M43" i="56"/>
  <c r="O43" i="56" s="1"/>
  <c r="I43" i="56"/>
  <c r="M42" i="56"/>
  <c r="L42" i="56"/>
  <c r="K42" i="56"/>
  <c r="J42" i="56"/>
  <c r="O38" i="56"/>
  <c r="M38" i="56"/>
  <c r="I38" i="56"/>
  <c r="M34" i="56"/>
  <c r="O34" i="56" s="1"/>
  <c r="I34" i="56"/>
  <c r="M30" i="56"/>
  <c r="O30" i="56" s="1"/>
  <c r="I30" i="56"/>
  <c r="M26" i="56"/>
  <c r="O26" i="56" s="1"/>
  <c r="I26" i="56"/>
  <c r="O22" i="56"/>
  <c r="M22" i="56"/>
  <c r="I22" i="56"/>
  <c r="M18" i="56"/>
  <c r="O18" i="56" s="1"/>
  <c r="I18" i="56"/>
  <c r="M14" i="56"/>
  <c r="O14" i="56" s="1"/>
  <c r="I14" i="56"/>
  <c r="M10" i="56"/>
  <c r="O10" i="56" s="1"/>
  <c r="I10" i="56"/>
  <c r="M9" i="56"/>
  <c r="L9" i="56"/>
  <c r="K9" i="56"/>
  <c r="J9" i="56"/>
  <c r="M8" i="56"/>
  <c r="L8" i="56"/>
  <c r="K8" i="56"/>
  <c r="J8" i="56"/>
  <c r="T7" i="56"/>
  <c r="M316" i="55"/>
  <c r="M315" i="55" s="1"/>
  <c r="I316" i="55"/>
  <c r="L315" i="55"/>
  <c r="K315" i="55"/>
  <c r="J315" i="55"/>
  <c r="M311" i="55"/>
  <c r="O311" i="55" s="1"/>
  <c r="I311" i="55"/>
  <c r="O307" i="55"/>
  <c r="M307" i="55"/>
  <c r="I307" i="55"/>
  <c r="M303" i="55"/>
  <c r="O303" i="55" s="1"/>
  <c r="I303" i="55"/>
  <c r="M299" i="55"/>
  <c r="O299" i="55" s="1"/>
  <c r="I299" i="55"/>
  <c r="M295" i="55"/>
  <c r="O295" i="55" s="1"/>
  <c r="I295" i="55"/>
  <c r="O291" i="55"/>
  <c r="M291" i="55"/>
  <c r="I291" i="55"/>
  <c r="M287" i="55"/>
  <c r="O287" i="55" s="1"/>
  <c r="I287" i="55"/>
  <c r="M283" i="55"/>
  <c r="O283" i="55" s="1"/>
  <c r="I283" i="55"/>
  <c r="M279" i="55"/>
  <c r="O279" i="55" s="1"/>
  <c r="I279" i="55"/>
  <c r="O275" i="55"/>
  <c r="M275" i="55"/>
  <c r="I275" i="55"/>
  <c r="M271" i="55"/>
  <c r="O271" i="55" s="1"/>
  <c r="I271" i="55"/>
  <c r="M267" i="55"/>
  <c r="O267" i="55" s="1"/>
  <c r="I267" i="55"/>
  <c r="M263" i="55"/>
  <c r="O263" i="55" s="1"/>
  <c r="I263" i="55"/>
  <c r="O259" i="55"/>
  <c r="M259" i="55"/>
  <c r="I259" i="55"/>
  <c r="M255" i="55"/>
  <c r="O255" i="55" s="1"/>
  <c r="I255" i="55"/>
  <c r="M251" i="55"/>
  <c r="O251" i="55" s="1"/>
  <c r="I251" i="55"/>
  <c r="M247" i="55"/>
  <c r="O247" i="55" s="1"/>
  <c r="I247" i="55"/>
  <c r="O243" i="55"/>
  <c r="M243" i="55"/>
  <c r="I243" i="55"/>
  <c r="M239" i="55"/>
  <c r="O239" i="55" s="1"/>
  <c r="I239" i="55"/>
  <c r="M235" i="55"/>
  <c r="O235" i="55" s="1"/>
  <c r="I235" i="55"/>
  <c r="M231" i="55"/>
  <c r="O231" i="55" s="1"/>
  <c r="I231" i="55"/>
  <c r="O227" i="55"/>
  <c r="M227" i="55"/>
  <c r="I227" i="55"/>
  <c r="M223" i="55"/>
  <c r="O223" i="55" s="1"/>
  <c r="I223" i="55"/>
  <c r="M219" i="55"/>
  <c r="O219" i="55" s="1"/>
  <c r="I219" i="55"/>
  <c r="M215" i="55"/>
  <c r="O215" i="55" s="1"/>
  <c r="I215" i="55"/>
  <c r="O211" i="55"/>
  <c r="M211" i="55"/>
  <c r="I211" i="55"/>
  <c r="M207" i="55"/>
  <c r="O207" i="55" s="1"/>
  <c r="I207" i="55"/>
  <c r="M203" i="55"/>
  <c r="O203" i="55" s="1"/>
  <c r="I203" i="55"/>
  <c r="M199" i="55"/>
  <c r="O199" i="55" s="1"/>
  <c r="I199" i="55"/>
  <c r="O195" i="55"/>
  <c r="M195" i="55"/>
  <c r="I195" i="55"/>
  <c r="M191" i="55"/>
  <c r="O191" i="55" s="1"/>
  <c r="I191" i="55"/>
  <c r="M187" i="55"/>
  <c r="O187" i="55" s="1"/>
  <c r="I187" i="55"/>
  <c r="M183" i="55"/>
  <c r="O183" i="55" s="1"/>
  <c r="I183" i="55"/>
  <c r="O179" i="55"/>
  <c r="M179" i="55"/>
  <c r="I179" i="55"/>
  <c r="M175" i="55"/>
  <c r="O175" i="55" s="1"/>
  <c r="I175" i="55"/>
  <c r="M171" i="55"/>
  <c r="O171" i="55" s="1"/>
  <c r="I171" i="55"/>
  <c r="M167" i="55"/>
  <c r="O167" i="55" s="1"/>
  <c r="I167" i="55"/>
  <c r="O163" i="55"/>
  <c r="M163" i="55"/>
  <c r="I163" i="55"/>
  <c r="M159" i="55"/>
  <c r="O159" i="55" s="1"/>
  <c r="I159" i="55"/>
  <c r="M155" i="55"/>
  <c r="O155" i="55" s="1"/>
  <c r="I155" i="55"/>
  <c r="M151" i="55"/>
  <c r="O151" i="55" s="1"/>
  <c r="I151" i="55"/>
  <c r="O147" i="55"/>
  <c r="M147" i="55"/>
  <c r="I147" i="55"/>
  <c r="M143" i="55"/>
  <c r="O143" i="55" s="1"/>
  <c r="I143" i="55"/>
  <c r="M139" i="55"/>
  <c r="O139" i="55" s="1"/>
  <c r="I139" i="55"/>
  <c r="M135" i="55"/>
  <c r="O135" i="55" s="1"/>
  <c r="I135" i="55"/>
  <c r="O131" i="55"/>
  <c r="M131" i="55"/>
  <c r="I131" i="55"/>
  <c r="M127" i="55"/>
  <c r="O127" i="55" s="1"/>
  <c r="I127" i="55"/>
  <c r="M123" i="55"/>
  <c r="O123" i="55" s="1"/>
  <c r="I123" i="55"/>
  <c r="M119" i="55"/>
  <c r="O119" i="55" s="1"/>
  <c r="I119" i="55"/>
  <c r="O115" i="55"/>
  <c r="M115" i="55"/>
  <c r="I115" i="55"/>
  <c r="M111" i="55"/>
  <c r="O111" i="55" s="1"/>
  <c r="I111" i="55"/>
  <c r="M107" i="55"/>
  <c r="O107" i="55" s="1"/>
  <c r="I107" i="55"/>
  <c r="M103" i="55"/>
  <c r="O103" i="55" s="1"/>
  <c r="I103" i="55"/>
  <c r="O99" i="55"/>
  <c r="M99" i="55"/>
  <c r="I99" i="55"/>
  <c r="M95" i="55"/>
  <c r="O95" i="55" s="1"/>
  <c r="I95" i="55"/>
  <c r="M91" i="55"/>
  <c r="O91" i="55" s="1"/>
  <c r="I91" i="55"/>
  <c r="M87" i="55"/>
  <c r="O87" i="55" s="1"/>
  <c r="I87" i="55"/>
  <c r="O83" i="55"/>
  <c r="M83" i="55"/>
  <c r="I83" i="55"/>
  <c r="M79" i="55"/>
  <c r="O79" i="55" s="1"/>
  <c r="I79" i="55"/>
  <c r="M75" i="55"/>
  <c r="O75" i="55" s="1"/>
  <c r="I75" i="55"/>
  <c r="M71" i="55"/>
  <c r="O71" i="55" s="1"/>
  <c r="I71" i="55"/>
  <c r="O67" i="55"/>
  <c r="M67" i="55"/>
  <c r="I67" i="55"/>
  <c r="M63" i="55"/>
  <c r="O63" i="55" s="1"/>
  <c r="I63" i="55"/>
  <c r="M59" i="55"/>
  <c r="O59" i="55" s="1"/>
  <c r="I59" i="55"/>
  <c r="M55" i="55"/>
  <c r="O55" i="55" s="1"/>
  <c r="I55" i="55"/>
  <c r="O51" i="55"/>
  <c r="M51" i="55"/>
  <c r="I51" i="55"/>
  <c r="M47" i="55"/>
  <c r="O47" i="55" s="1"/>
  <c r="I47" i="55"/>
  <c r="M43" i="55"/>
  <c r="M42" i="55" s="1"/>
  <c r="I43" i="55"/>
  <c r="L42" i="55"/>
  <c r="K42" i="55"/>
  <c r="J42" i="55"/>
  <c r="M38" i="55"/>
  <c r="O38" i="55" s="1"/>
  <c r="I38" i="55"/>
  <c r="O34" i="55"/>
  <c r="M34" i="55"/>
  <c r="I34" i="55"/>
  <c r="M30" i="55"/>
  <c r="O30" i="55" s="1"/>
  <c r="I30" i="55"/>
  <c r="M26" i="55"/>
  <c r="O26" i="55" s="1"/>
  <c r="I26" i="55"/>
  <c r="M22" i="55"/>
  <c r="O22" i="55" s="1"/>
  <c r="I22" i="55"/>
  <c r="O18" i="55"/>
  <c r="M18" i="55"/>
  <c r="I18" i="55"/>
  <c r="M14" i="55"/>
  <c r="O14" i="55" s="1"/>
  <c r="I14" i="55"/>
  <c r="M10" i="55"/>
  <c r="M9" i="55" s="1"/>
  <c r="M8" i="55" s="1"/>
  <c r="I10" i="55"/>
  <c r="L9" i="55"/>
  <c r="K9" i="55"/>
  <c r="J9" i="55"/>
  <c r="L8" i="55"/>
  <c r="T7" i="55" s="1"/>
  <c r="K8" i="55"/>
  <c r="J8" i="55"/>
  <c r="M324" i="54"/>
  <c r="O324" i="54" s="1"/>
  <c r="I324" i="54"/>
  <c r="M320" i="54"/>
  <c r="O320" i="54" s="1"/>
  <c r="I320" i="54"/>
  <c r="M316" i="54"/>
  <c r="O316" i="54" s="1"/>
  <c r="I316" i="54"/>
  <c r="O312" i="54"/>
  <c r="M312" i="54"/>
  <c r="I312" i="54"/>
  <c r="M308" i="54"/>
  <c r="O308" i="54" s="1"/>
  <c r="I308" i="54"/>
  <c r="M304" i="54"/>
  <c r="O304" i="54" s="1"/>
  <c r="I304" i="54"/>
  <c r="M300" i="54"/>
  <c r="O300" i="54" s="1"/>
  <c r="I300" i="54"/>
  <c r="O296" i="54"/>
  <c r="M296" i="54"/>
  <c r="I296" i="54"/>
  <c r="L295" i="54"/>
  <c r="L8" i="54" s="1"/>
  <c r="T7" i="54" s="1"/>
  <c r="K295" i="54"/>
  <c r="J295" i="54"/>
  <c r="M291" i="54"/>
  <c r="O291" i="54" s="1"/>
  <c r="I291" i="54"/>
  <c r="M287" i="54"/>
  <c r="O287" i="54" s="1"/>
  <c r="I287" i="54"/>
  <c r="M283" i="54"/>
  <c r="O283" i="54" s="1"/>
  <c r="I283" i="54"/>
  <c r="O279" i="54"/>
  <c r="M279" i="54"/>
  <c r="I279" i="54"/>
  <c r="M275" i="54"/>
  <c r="O275" i="54" s="1"/>
  <c r="I275" i="54"/>
  <c r="M271" i="54"/>
  <c r="O271" i="54" s="1"/>
  <c r="I271" i="54"/>
  <c r="M267" i="54"/>
  <c r="O267" i="54" s="1"/>
  <c r="I267" i="54"/>
  <c r="O263" i="54"/>
  <c r="M263" i="54"/>
  <c r="I263" i="54"/>
  <c r="M259" i="54"/>
  <c r="O259" i="54" s="1"/>
  <c r="I259" i="54"/>
  <c r="M255" i="54"/>
  <c r="O255" i="54" s="1"/>
  <c r="I255" i="54"/>
  <c r="M251" i="54"/>
  <c r="O251" i="54" s="1"/>
  <c r="I251" i="54"/>
  <c r="O247" i="54"/>
  <c r="M247" i="54"/>
  <c r="I247" i="54"/>
  <c r="M243" i="54"/>
  <c r="O243" i="54" s="1"/>
  <c r="I243" i="54"/>
  <c r="M239" i="54"/>
  <c r="O239" i="54" s="1"/>
  <c r="I239" i="54"/>
  <c r="M235" i="54"/>
  <c r="O235" i="54" s="1"/>
  <c r="I235" i="54"/>
  <c r="O231" i="54"/>
  <c r="M231" i="54"/>
  <c r="I231" i="54"/>
  <c r="M227" i="54"/>
  <c r="O227" i="54" s="1"/>
  <c r="I227" i="54"/>
  <c r="M223" i="54"/>
  <c r="O223" i="54" s="1"/>
  <c r="I223" i="54"/>
  <c r="M219" i="54"/>
  <c r="O219" i="54" s="1"/>
  <c r="I219" i="54"/>
  <c r="O215" i="54"/>
  <c r="M215" i="54"/>
  <c r="I215" i="54"/>
  <c r="M211" i="54"/>
  <c r="O211" i="54" s="1"/>
  <c r="I211" i="54"/>
  <c r="M207" i="54"/>
  <c r="O207" i="54" s="1"/>
  <c r="I207" i="54"/>
  <c r="M203" i="54"/>
  <c r="O203" i="54" s="1"/>
  <c r="I203" i="54"/>
  <c r="O199" i="54"/>
  <c r="M199" i="54"/>
  <c r="I199" i="54"/>
  <c r="M195" i="54"/>
  <c r="O195" i="54" s="1"/>
  <c r="I195" i="54"/>
  <c r="M191" i="54"/>
  <c r="O191" i="54" s="1"/>
  <c r="I191" i="54"/>
  <c r="M187" i="54"/>
  <c r="O187" i="54" s="1"/>
  <c r="I187" i="54"/>
  <c r="O183" i="54"/>
  <c r="M183" i="54"/>
  <c r="I183" i="54"/>
  <c r="M179" i="54"/>
  <c r="O179" i="54" s="1"/>
  <c r="I179" i="54"/>
  <c r="M175" i="54"/>
  <c r="O175" i="54" s="1"/>
  <c r="I175" i="54"/>
  <c r="M171" i="54"/>
  <c r="O171" i="54" s="1"/>
  <c r="I171" i="54"/>
  <c r="O167" i="54"/>
  <c r="M167" i="54"/>
  <c r="I167" i="54"/>
  <c r="M163" i="54"/>
  <c r="O163" i="54" s="1"/>
  <c r="I163" i="54"/>
  <c r="M159" i="54"/>
  <c r="O159" i="54" s="1"/>
  <c r="I159" i="54"/>
  <c r="M155" i="54"/>
  <c r="O155" i="54" s="1"/>
  <c r="I155" i="54"/>
  <c r="O151" i="54"/>
  <c r="M151" i="54"/>
  <c r="I151" i="54"/>
  <c r="M147" i="54"/>
  <c r="O147" i="54" s="1"/>
  <c r="I147" i="54"/>
  <c r="M143" i="54"/>
  <c r="O143" i="54" s="1"/>
  <c r="I143" i="54"/>
  <c r="M139" i="54"/>
  <c r="O139" i="54" s="1"/>
  <c r="I139" i="54"/>
  <c r="O135" i="54"/>
  <c r="M135" i="54"/>
  <c r="I135" i="54"/>
  <c r="M131" i="54"/>
  <c r="O131" i="54" s="1"/>
  <c r="I131" i="54"/>
  <c r="M127" i="54"/>
  <c r="O127" i="54" s="1"/>
  <c r="I127" i="54"/>
  <c r="M123" i="54"/>
  <c r="O123" i="54" s="1"/>
  <c r="I123" i="54"/>
  <c r="O119" i="54"/>
  <c r="M119" i="54"/>
  <c r="I119" i="54"/>
  <c r="M115" i="54"/>
  <c r="O115" i="54" s="1"/>
  <c r="I115" i="54"/>
  <c r="M111" i="54"/>
  <c r="O111" i="54" s="1"/>
  <c r="I111" i="54"/>
  <c r="M107" i="54"/>
  <c r="O107" i="54" s="1"/>
  <c r="I107" i="54"/>
  <c r="O103" i="54"/>
  <c r="M103" i="54"/>
  <c r="I103" i="54"/>
  <c r="M99" i="54"/>
  <c r="O99" i="54" s="1"/>
  <c r="I99" i="54"/>
  <c r="M95" i="54"/>
  <c r="O95" i="54" s="1"/>
  <c r="I95" i="54"/>
  <c r="M91" i="54"/>
  <c r="O91" i="54" s="1"/>
  <c r="I91" i="54"/>
  <c r="O87" i="54"/>
  <c r="M87" i="54"/>
  <c r="I87" i="54"/>
  <c r="M83" i="54"/>
  <c r="O83" i="54" s="1"/>
  <c r="I83" i="54"/>
  <c r="M79" i="54"/>
  <c r="O79" i="54" s="1"/>
  <c r="I79" i="54"/>
  <c r="M75" i="54"/>
  <c r="O75" i="54" s="1"/>
  <c r="I75" i="54"/>
  <c r="O71" i="54"/>
  <c r="M71" i="54"/>
  <c r="I71" i="54"/>
  <c r="M67" i="54"/>
  <c r="O67" i="54" s="1"/>
  <c r="I67" i="54"/>
  <c r="M63" i="54"/>
  <c r="O63" i="54" s="1"/>
  <c r="I63" i="54"/>
  <c r="M59" i="54"/>
  <c r="O59" i="54" s="1"/>
  <c r="I59" i="54"/>
  <c r="O55" i="54"/>
  <c r="M55" i="54"/>
  <c r="I55" i="54"/>
  <c r="M51" i="54"/>
  <c r="O51" i="54" s="1"/>
  <c r="I51" i="54"/>
  <c r="M47" i="54"/>
  <c r="O47" i="54" s="1"/>
  <c r="I47" i="54"/>
  <c r="M43" i="54"/>
  <c r="O43" i="54" s="1"/>
  <c r="I43" i="54"/>
  <c r="M42" i="54"/>
  <c r="L42" i="54"/>
  <c r="K42" i="54"/>
  <c r="J42" i="54"/>
  <c r="O38" i="54"/>
  <c r="M38" i="54"/>
  <c r="I38" i="54"/>
  <c r="M34" i="54"/>
  <c r="O34" i="54" s="1"/>
  <c r="I34" i="54"/>
  <c r="M30" i="54"/>
  <c r="O30" i="54" s="1"/>
  <c r="I30" i="54"/>
  <c r="M26" i="54"/>
  <c r="O26" i="54" s="1"/>
  <c r="I26" i="54"/>
  <c r="O22" i="54"/>
  <c r="M22" i="54"/>
  <c r="I22" i="54"/>
  <c r="M18" i="54"/>
  <c r="O18" i="54" s="1"/>
  <c r="I18" i="54"/>
  <c r="M14" i="54"/>
  <c r="O14" i="54" s="1"/>
  <c r="I14" i="54"/>
  <c r="M10" i="54"/>
  <c r="O10" i="54" s="1"/>
  <c r="I10" i="54"/>
  <c r="M9" i="54"/>
  <c r="L9" i="54"/>
  <c r="K9" i="54"/>
  <c r="J9" i="54"/>
  <c r="K8" i="54"/>
  <c r="J8" i="54"/>
  <c r="M218" i="53"/>
  <c r="O218" i="53" s="1"/>
  <c r="I218" i="53"/>
  <c r="M214" i="53"/>
  <c r="O214" i="53" s="1"/>
  <c r="I214" i="53"/>
  <c r="O210" i="53"/>
  <c r="M210" i="53"/>
  <c r="I210" i="53"/>
  <c r="M206" i="53"/>
  <c r="O206" i="53" s="1"/>
  <c r="I206" i="53"/>
  <c r="M202" i="53"/>
  <c r="O202" i="53" s="1"/>
  <c r="I202" i="53"/>
  <c r="M198" i="53"/>
  <c r="O198" i="53" s="1"/>
  <c r="I198" i="53"/>
  <c r="O194" i="53"/>
  <c r="M194" i="53"/>
  <c r="I194" i="53"/>
  <c r="M190" i="53"/>
  <c r="O190" i="53" s="1"/>
  <c r="I190" i="53"/>
  <c r="M186" i="53"/>
  <c r="O186" i="53" s="1"/>
  <c r="I186" i="53"/>
  <c r="M182" i="53"/>
  <c r="O182" i="53" s="1"/>
  <c r="I182" i="53"/>
  <c r="O178" i="53"/>
  <c r="M178" i="53"/>
  <c r="I178" i="53"/>
  <c r="M174" i="53"/>
  <c r="O174" i="53" s="1"/>
  <c r="I174" i="53"/>
  <c r="M170" i="53"/>
  <c r="O170" i="53" s="1"/>
  <c r="I170" i="53"/>
  <c r="M166" i="53"/>
  <c r="O166" i="53" s="1"/>
  <c r="I166" i="53"/>
  <c r="O162" i="53"/>
  <c r="M162" i="53"/>
  <c r="I162" i="53"/>
  <c r="M158" i="53"/>
  <c r="O158" i="53" s="1"/>
  <c r="I158" i="53"/>
  <c r="M154" i="53"/>
  <c r="O154" i="53" s="1"/>
  <c r="I154" i="53"/>
  <c r="M150" i="53"/>
  <c r="O150" i="53" s="1"/>
  <c r="I150" i="53"/>
  <c r="O146" i="53"/>
  <c r="M146" i="53"/>
  <c r="I146" i="53"/>
  <c r="M142" i="53"/>
  <c r="O142" i="53" s="1"/>
  <c r="I142" i="53"/>
  <c r="M138" i="53"/>
  <c r="O138" i="53" s="1"/>
  <c r="I138" i="53"/>
  <c r="O134" i="53"/>
  <c r="M134" i="53"/>
  <c r="I134" i="53"/>
  <c r="O130" i="53"/>
  <c r="M130" i="53"/>
  <c r="I130" i="53"/>
  <c r="M126" i="53"/>
  <c r="O126" i="53" s="1"/>
  <c r="I126" i="53"/>
  <c r="M122" i="53"/>
  <c r="O122" i="53" s="1"/>
  <c r="I122" i="53"/>
  <c r="O118" i="53"/>
  <c r="M118" i="53"/>
  <c r="I118" i="53"/>
  <c r="O114" i="53"/>
  <c r="M114" i="53"/>
  <c r="I114" i="53"/>
  <c r="M110" i="53"/>
  <c r="O110" i="53" s="1"/>
  <c r="I110" i="53"/>
  <c r="M106" i="53"/>
  <c r="O106" i="53" s="1"/>
  <c r="I106" i="53"/>
  <c r="O102" i="53"/>
  <c r="M102" i="53"/>
  <c r="I102" i="53"/>
  <c r="O98" i="53"/>
  <c r="M98" i="53"/>
  <c r="I98" i="53"/>
  <c r="M94" i="53"/>
  <c r="O94" i="53" s="1"/>
  <c r="I94" i="53"/>
  <c r="M90" i="53"/>
  <c r="O90" i="53" s="1"/>
  <c r="I90" i="53"/>
  <c r="O86" i="53"/>
  <c r="M86" i="53"/>
  <c r="I86" i="53"/>
  <c r="O82" i="53"/>
  <c r="M82" i="53"/>
  <c r="I82" i="53"/>
  <c r="M78" i="53"/>
  <c r="O78" i="53" s="1"/>
  <c r="I78" i="53"/>
  <c r="M74" i="53"/>
  <c r="O74" i="53" s="1"/>
  <c r="I74" i="53"/>
  <c r="O70" i="53"/>
  <c r="M70" i="53"/>
  <c r="I70" i="53"/>
  <c r="O66" i="53"/>
  <c r="M66" i="53"/>
  <c r="I66" i="53"/>
  <c r="M62" i="53"/>
  <c r="O62" i="53" s="1"/>
  <c r="I62" i="53"/>
  <c r="M58" i="53"/>
  <c r="O58" i="53" s="1"/>
  <c r="I58" i="53"/>
  <c r="O54" i="53"/>
  <c r="M54" i="53"/>
  <c r="I54" i="53"/>
  <c r="O50" i="53"/>
  <c r="M50" i="53"/>
  <c r="I50" i="53"/>
  <c r="M46" i="53"/>
  <c r="O46" i="53" s="1"/>
  <c r="I46" i="53"/>
  <c r="M42" i="53"/>
  <c r="O42" i="53" s="1"/>
  <c r="I42" i="53"/>
  <c r="O38" i="53"/>
  <c r="M38" i="53"/>
  <c r="I38" i="53"/>
  <c r="O34" i="53"/>
  <c r="M34" i="53"/>
  <c r="I34" i="53"/>
  <c r="M30" i="53"/>
  <c r="O30" i="53" s="1"/>
  <c r="I30" i="53"/>
  <c r="M26" i="53"/>
  <c r="O26" i="53" s="1"/>
  <c r="I26" i="53"/>
  <c r="O22" i="53"/>
  <c r="M22" i="53"/>
  <c r="I22" i="53"/>
  <c r="O18" i="53"/>
  <c r="M18" i="53"/>
  <c r="I18" i="53"/>
  <c r="M14" i="53"/>
  <c r="O14" i="53" s="1"/>
  <c r="I14" i="53"/>
  <c r="M10" i="53"/>
  <c r="M9" i="53" s="1"/>
  <c r="M8" i="53" s="1"/>
  <c r="I10" i="53"/>
  <c r="L9" i="53"/>
  <c r="K9" i="53"/>
  <c r="J9" i="53"/>
  <c r="L8" i="53"/>
  <c r="K8" i="53"/>
  <c r="J8" i="53"/>
  <c r="T7" i="53"/>
  <c r="M218" i="52"/>
  <c r="O218" i="52" s="1"/>
  <c r="I218" i="52"/>
  <c r="M214" i="52"/>
  <c r="O214" i="52" s="1"/>
  <c r="I214" i="52"/>
  <c r="O210" i="52"/>
  <c r="M210" i="52"/>
  <c r="I210" i="52"/>
  <c r="O206" i="52"/>
  <c r="M206" i="52"/>
  <c r="I206" i="52"/>
  <c r="M202" i="52"/>
  <c r="O202" i="52" s="1"/>
  <c r="I202" i="52"/>
  <c r="M198" i="52"/>
  <c r="O198" i="52" s="1"/>
  <c r="I198" i="52"/>
  <c r="O194" i="52"/>
  <c r="M194" i="52"/>
  <c r="I194" i="52"/>
  <c r="O190" i="52"/>
  <c r="M190" i="52"/>
  <c r="I190" i="52"/>
  <c r="M186" i="52"/>
  <c r="O186" i="52" s="1"/>
  <c r="I186" i="52"/>
  <c r="M182" i="52"/>
  <c r="O182" i="52" s="1"/>
  <c r="I182" i="52"/>
  <c r="O178" i="52"/>
  <c r="M178" i="52"/>
  <c r="I178" i="52"/>
  <c r="O174" i="52"/>
  <c r="M174" i="52"/>
  <c r="I174" i="52"/>
  <c r="M170" i="52"/>
  <c r="O170" i="52" s="1"/>
  <c r="I170" i="52"/>
  <c r="M166" i="52"/>
  <c r="O166" i="52" s="1"/>
  <c r="I166" i="52"/>
  <c r="O162" i="52"/>
  <c r="M162" i="52"/>
  <c r="I162" i="52"/>
  <c r="O158" i="52"/>
  <c r="M158" i="52"/>
  <c r="I158" i="52"/>
  <c r="M154" i="52"/>
  <c r="O154" i="52" s="1"/>
  <c r="I154" i="52"/>
  <c r="M150" i="52"/>
  <c r="O150" i="52" s="1"/>
  <c r="I150" i="52"/>
  <c r="O146" i="52"/>
  <c r="M146" i="52"/>
  <c r="I146" i="52"/>
  <c r="O142" i="52"/>
  <c r="M142" i="52"/>
  <c r="I142" i="52"/>
  <c r="M138" i="52"/>
  <c r="O138" i="52" s="1"/>
  <c r="I138" i="52"/>
  <c r="M134" i="52"/>
  <c r="O134" i="52" s="1"/>
  <c r="I134" i="52"/>
  <c r="O130" i="52"/>
  <c r="M130" i="52"/>
  <c r="I130" i="52"/>
  <c r="O126" i="52"/>
  <c r="M126" i="52"/>
  <c r="I126" i="52"/>
  <c r="M122" i="52"/>
  <c r="O122" i="52" s="1"/>
  <c r="I122" i="52"/>
  <c r="M118" i="52"/>
  <c r="O118" i="52" s="1"/>
  <c r="I118" i="52"/>
  <c r="O114" i="52"/>
  <c r="M114" i="52"/>
  <c r="I114" i="52"/>
  <c r="O110" i="52"/>
  <c r="M110" i="52"/>
  <c r="I110" i="52"/>
  <c r="M106" i="52"/>
  <c r="O106" i="52" s="1"/>
  <c r="I106" i="52"/>
  <c r="M102" i="52"/>
  <c r="O102" i="52" s="1"/>
  <c r="I102" i="52"/>
  <c r="O98" i="52"/>
  <c r="M98" i="52"/>
  <c r="I98" i="52"/>
  <c r="O94" i="52"/>
  <c r="M94" i="52"/>
  <c r="I94" i="52"/>
  <c r="M90" i="52"/>
  <c r="O90" i="52" s="1"/>
  <c r="I90" i="52"/>
  <c r="M86" i="52"/>
  <c r="O86" i="52" s="1"/>
  <c r="I86" i="52"/>
  <c r="O82" i="52"/>
  <c r="M82" i="52"/>
  <c r="I82" i="52"/>
  <c r="O78" i="52"/>
  <c r="M78" i="52"/>
  <c r="I78" i="52"/>
  <c r="M74" i="52"/>
  <c r="O74" i="52" s="1"/>
  <c r="I74" i="52"/>
  <c r="M70" i="52"/>
  <c r="O70" i="52" s="1"/>
  <c r="I70" i="52"/>
  <c r="O66" i="52"/>
  <c r="M66" i="52"/>
  <c r="I66" i="52"/>
  <c r="O62" i="52"/>
  <c r="M62" i="52"/>
  <c r="I62" i="52"/>
  <c r="M58" i="52"/>
  <c r="O58" i="52" s="1"/>
  <c r="I58" i="52"/>
  <c r="M54" i="52"/>
  <c r="O54" i="52" s="1"/>
  <c r="I54" i="52"/>
  <c r="O50" i="52"/>
  <c r="M50" i="52"/>
  <c r="I50" i="52"/>
  <c r="O46" i="52"/>
  <c r="M46" i="52"/>
  <c r="I46" i="52"/>
  <c r="M42" i="52"/>
  <c r="O42" i="52" s="1"/>
  <c r="I42" i="52"/>
  <c r="M38" i="52"/>
  <c r="O38" i="52" s="1"/>
  <c r="I38" i="52"/>
  <c r="O34" i="52"/>
  <c r="M34" i="52"/>
  <c r="I34" i="52"/>
  <c r="O30" i="52"/>
  <c r="M30" i="52"/>
  <c r="I30" i="52"/>
  <c r="M26" i="52"/>
  <c r="O26" i="52" s="1"/>
  <c r="I26" i="52"/>
  <c r="M22" i="52"/>
  <c r="O22" i="52" s="1"/>
  <c r="I22" i="52"/>
  <c r="O18" i="52"/>
  <c r="M18" i="52"/>
  <c r="I18" i="52"/>
  <c r="O14" i="52"/>
  <c r="M14" i="52"/>
  <c r="I14" i="52"/>
  <c r="M10" i="52"/>
  <c r="I10" i="52"/>
  <c r="L9" i="52"/>
  <c r="K9" i="52"/>
  <c r="J9" i="52"/>
  <c r="L8" i="52"/>
  <c r="T7" i="52" s="1"/>
  <c r="K8" i="52"/>
  <c r="J8" i="52"/>
  <c r="O198" i="51"/>
  <c r="M198" i="51"/>
  <c r="I198" i="51"/>
  <c r="M194" i="51"/>
  <c r="O194" i="51" s="1"/>
  <c r="I194" i="51"/>
  <c r="M190" i="51"/>
  <c r="O190" i="51" s="1"/>
  <c r="I190" i="51"/>
  <c r="O186" i="51"/>
  <c r="M186" i="51"/>
  <c r="I186" i="51"/>
  <c r="O182" i="51"/>
  <c r="M182" i="51"/>
  <c r="I182" i="51"/>
  <c r="M178" i="51"/>
  <c r="O178" i="51" s="1"/>
  <c r="I178" i="51"/>
  <c r="M174" i="51"/>
  <c r="O174" i="51" s="1"/>
  <c r="I174" i="51"/>
  <c r="O170" i="51"/>
  <c r="M170" i="51"/>
  <c r="I170" i="51"/>
  <c r="O166" i="51"/>
  <c r="M166" i="51"/>
  <c r="I166" i="51"/>
  <c r="M162" i="51"/>
  <c r="O162" i="51" s="1"/>
  <c r="I162" i="51"/>
  <c r="M158" i="51"/>
  <c r="O158" i="51" s="1"/>
  <c r="I158" i="51"/>
  <c r="O154" i="51"/>
  <c r="M154" i="51"/>
  <c r="I154" i="51"/>
  <c r="O150" i="51"/>
  <c r="M150" i="51"/>
  <c r="I150" i="51"/>
  <c r="M146" i="51"/>
  <c r="O146" i="51" s="1"/>
  <c r="I146" i="51"/>
  <c r="M142" i="51"/>
  <c r="O142" i="51" s="1"/>
  <c r="I142" i="51"/>
  <c r="O138" i="51"/>
  <c r="M138" i="51"/>
  <c r="I138" i="51"/>
  <c r="O134" i="51"/>
  <c r="M134" i="51"/>
  <c r="I134" i="51"/>
  <c r="M130" i="51"/>
  <c r="O130" i="51" s="1"/>
  <c r="I130" i="51"/>
  <c r="M126" i="51"/>
  <c r="O126" i="51" s="1"/>
  <c r="I126" i="51"/>
  <c r="O122" i="51"/>
  <c r="M122" i="51"/>
  <c r="I122" i="51"/>
  <c r="O118" i="51"/>
  <c r="M118" i="51"/>
  <c r="I118" i="51"/>
  <c r="M114" i="51"/>
  <c r="O114" i="51" s="1"/>
  <c r="I114" i="51"/>
  <c r="M110" i="51"/>
  <c r="O110" i="51" s="1"/>
  <c r="I110" i="51"/>
  <c r="O106" i="51"/>
  <c r="M106" i="51"/>
  <c r="I106" i="51"/>
  <c r="O102" i="51"/>
  <c r="M102" i="51"/>
  <c r="I102" i="51"/>
  <c r="M98" i="51"/>
  <c r="O98" i="51" s="1"/>
  <c r="I98" i="51"/>
  <c r="M94" i="51"/>
  <c r="O94" i="51" s="1"/>
  <c r="I94" i="51"/>
  <c r="O90" i="51"/>
  <c r="M90" i="51"/>
  <c r="I90" i="51"/>
  <c r="O86" i="51"/>
  <c r="M86" i="51"/>
  <c r="I86" i="51"/>
  <c r="M82" i="51"/>
  <c r="O82" i="51" s="1"/>
  <c r="I82" i="51"/>
  <c r="M78" i="51"/>
  <c r="O78" i="51" s="1"/>
  <c r="I78" i="51"/>
  <c r="O74" i="51"/>
  <c r="M74" i="51"/>
  <c r="I74" i="51"/>
  <c r="O70" i="51"/>
  <c r="M70" i="51"/>
  <c r="I70" i="51"/>
  <c r="M66" i="51"/>
  <c r="O66" i="51" s="1"/>
  <c r="I66" i="51"/>
  <c r="M62" i="51"/>
  <c r="O62" i="51" s="1"/>
  <c r="I62" i="51"/>
  <c r="O58" i="51"/>
  <c r="M58" i="51"/>
  <c r="I58" i="51"/>
  <c r="O54" i="51"/>
  <c r="M54" i="51"/>
  <c r="I54" i="51"/>
  <c r="M50" i="51"/>
  <c r="O50" i="51" s="1"/>
  <c r="I50" i="51"/>
  <c r="M46" i="51"/>
  <c r="O46" i="51" s="1"/>
  <c r="I46" i="51"/>
  <c r="O42" i="51"/>
  <c r="M42" i="51"/>
  <c r="I42" i="51"/>
  <c r="O38" i="51"/>
  <c r="M38" i="51"/>
  <c r="I38" i="51"/>
  <c r="M34" i="51"/>
  <c r="O34" i="51" s="1"/>
  <c r="I34" i="51"/>
  <c r="M30" i="51"/>
  <c r="O30" i="51" s="1"/>
  <c r="I30" i="51"/>
  <c r="O26" i="51"/>
  <c r="M26" i="51"/>
  <c r="I26" i="51"/>
  <c r="O22" i="51"/>
  <c r="M22" i="51"/>
  <c r="I22" i="51"/>
  <c r="M18" i="51"/>
  <c r="O18" i="51" s="1"/>
  <c r="I18" i="51"/>
  <c r="M14" i="51"/>
  <c r="O14" i="51" s="1"/>
  <c r="I14" i="51"/>
  <c r="O10" i="51"/>
  <c r="M10" i="51"/>
  <c r="I10" i="51"/>
  <c r="M9" i="51"/>
  <c r="L9" i="51"/>
  <c r="K9" i="51"/>
  <c r="J9" i="51"/>
  <c r="M8" i="51"/>
  <c r="L8" i="51"/>
  <c r="K8" i="51"/>
  <c r="J8" i="51"/>
  <c r="T7" i="51"/>
  <c r="M179" i="50"/>
  <c r="O179" i="50" s="1"/>
  <c r="I179" i="50"/>
  <c r="M178" i="50"/>
  <c r="L178" i="50"/>
  <c r="K178" i="50"/>
  <c r="J178" i="50"/>
  <c r="J8" i="50" s="1"/>
  <c r="O174" i="50"/>
  <c r="M174" i="50"/>
  <c r="I174" i="50"/>
  <c r="O170" i="50"/>
  <c r="M170" i="50"/>
  <c r="I170" i="50"/>
  <c r="M166" i="50"/>
  <c r="O166" i="50" s="1"/>
  <c r="I166" i="50"/>
  <c r="M162" i="50"/>
  <c r="O162" i="50" s="1"/>
  <c r="I162" i="50"/>
  <c r="O158" i="50"/>
  <c r="M158" i="50"/>
  <c r="I158" i="50"/>
  <c r="O154" i="50"/>
  <c r="M154" i="50"/>
  <c r="I154" i="50"/>
  <c r="M150" i="50"/>
  <c r="O150" i="50" s="1"/>
  <c r="I150" i="50"/>
  <c r="M146" i="50"/>
  <c r="O146" i="50" s="1"/>
  <c r="I146" i="50"/>
  <c r="O142" i="50"/>
  <c r="M142" i="50"/>
  <c r="I142" i="50"/>
  <c r="O138" i="50"/>
  <c r="M138" i="50"/>
  <c r="I138" i="50"/>
  <c r="M134" i="50"/>
  <c r="O134" i="50" s="1"/>
  <c r="I134" i="50"/>
  <c r="M130" i="50"/>
  <c r="O130" i="50" s="1"/>
  <c r="I130" i="50"/>
  <c r="O126" i="50"/>
  <c r="M126" i="50"/>
  <c r="I126" i="50"/>
  <c r="O122" i="50"/>
  <c r="M122" i="50"/>
  <c r="I122" i="50"/>
  <c r="M118" i="50"/>
  <c r="O118" i="50" s="1"/>
  <c r="I118" i="50"/>
  <c r="M114" i="50"/>
  <c r="O114" i="50" s="1"/>
  <c r="I114" i="50"/>
  <c r="O110" i="50"/>
  <c r="M110" i="50"/>
  <c r="I110" i="50"/>
  <c r="O106" i="50"/>
  <c r="M106" i="50"/>
  <c r="I106" i="50"/>
  <c r="M102" i="50"/>
  <c r="O102" i="50" s="1"/>
  <c r="I102" i="50"/>
  <c r="M98" i="50"/>
  <c r="O98" i="50" s="1"/>
  <c r="I98" i="50"/>
  <c r="O94" i="50"/>
  <c r="M94" i="50"/>
  <c r="I94" i="50"/>
  <c r="O90" i="50"/>
  <c r="M90" i="50"/>
  <c r="I90" i="50"/>
  <c r="M86" i="50"/>
  <c r="O86" i="50" s="1"/>
  <c r="I86" i="50"/>
  <c r="M82" i="50"/>
  <c r="O82" i="50" s="1"/>
  <c r="I82" i="50"/>
  <c r="O78" i="50"/>
  <c r="M78" i="50"/>
  <c r="I78" i="50"/>
  <c r="O74" i="50"/>
  <c r="M74" i="50"/>
  <c r="I74" i="50"/>
  <c r="M70" i="50"/>
  <c r="O70" i="50" s="1"/>
  <c r="I70" i="50"/>
  <c r="M66" i="50"/>
  <c r="O66" i="50" s="1"/>
  <c r="I66" i="50"/>
  <c r="O62" i="50"/>
  <c r="M62" i="50"/>
  <c r="I62" i="50"/>
  <c r="O58" i="50"/>
  <c r="M58" i="50"/>
  <c r="I58" i="50"/>
  <c r="M54" i="50"/>
  <c r="O54" i="50" s="1"/>
  <c r="I54" i="50"/>
  <c r="M50" i="50"/>
  <c r="O50" i="50" s="1"/>
  <c r="I50" i="50"/>
  <c r="O46" i="50"/>
  <c r="M46" i="50"/>
  <c r="I46" i="50"/>
  <c r="O42" i="50"/>
  <c r="M42" i="50"/>
  <c r="I42" i="50"/>
  <c r="M38" i="50"/>
  <c r="O38" i="50" s="1"/>
  <c r="I38" i="50"/>
  <c r="M34" i="50"/>
  <c r="O34" i="50" s="1"/>
  <c r="I34" i="50"/>
  <c r="O30" i="50"/>
  <c r="M30" i="50"/>
  <c r="I30" i="50"/>
  <c r="O26" i="50"/>
  <c r="M26" i="50"/>
  <c r="I26" i="50"/>
  <c r="M22" i="50"/>
  <c r="O22" i="50" s="1"/>
  <c r="I22" i="50"/>
  <c r="M18" i="50"/>
  <c r="O18" i="50" s="1"/>
  <c r="I18" i="50"/>
  <c r="O14" i="50"/>
  <c r="M14" i="50"/>
  <c r="I14" i="50"/>
  <c r="O10" i="50"/>
  <c r="M10" i="50"/>
  <c r="M9" i="50" s="1"/>
  <c r="M8" i="50" s="1"/>
  <c r="I10" i="50"/>
  <c r="L9" i="50"/>
  <c r="K9" i="50"/>
  <c r="J9" i="50"/>
  <c r="L8" i="50"/>
  <c r="T7" i="50" s="1"/>
  <c r="K8" i="50"/>
  <c r="O300" i="49"/>
  <c r="M300" i="49"/>
  <c r="I300" i="49"/>
  <c r="M299" i="49"/>
  <c r="L299" i="49"/>
  <c r="K299" i="49"/>
  <c r="J299" i="49"/>
  <c r="O295" i="49"/>
  <c r="M295" i="49"/>
  <c r="I295" i="49"/>
  <c r="M291" i="49"/>
  <c r="O291" i="49" s="1"/>
  <c r="I291" i="49"/>
  <c r="M287" i="49"/>
  <c r="O287" i="49" s="1"/>
  <c r="I287" i="49"/>
  <c r="O283" i="49"/>
  <c r="M283" i="49"/>
  <c r="I283" i="49"/>
  <c r="O279" i="49"/>
  <c r="M279" i="49"/>
  <c r="I279" i="49"/>
  <c r="M275" i="49"/>
  <c r="O275" i="49" s="1"/>
  <c r="I275" i="49"/>
  <c r="M271" i="49"/>
  <c r="O271" i="49" s="1"/>
  <c r="I271" i="49"/>
  <c r="O267" i="49"/>
  <c r="M267" i="49"/>
  <c r="I267" i="49"/>
  <c r="O263" i="49"/>
  <c r="M263" i="49"/>
  <c r="I263" i="49"/>
  <c r="M259" i="49"/>
  <c r="O259" i="49" s="1"/>
  <c r="I259" i="49"/>
  <c r="M255" i="49"/>
  <c r="O255" i="49" s="1"/>
  <c r="I255" i="49"/>
  <c r="O251" i="49"/>
  <c r="M251" i="49"/>
  <c r="I251" i="49"/>
  <c r="O247" i="49"/>
  <c r="M247" i="49"/>
  <c r="I247" i="49"/>
  <c r="M243" i="49"/>
  <c r="O243" i="49" s="1"/>
  <c r="I243" i="49"/>
  <c r="M239" i="49"/>
  <c r="O239" i="49" s="1"/>
  <c r="I239" i="49"/>
  <c r="O235" i="49"/>
  <c r="M235" i="49"/>
  <c r="I235" i="49"/>
  <c r="O231" i="49"/>
  <c r="M231" i="49"/>
  <c r="I231" i="49"/>
  <c r="M227" i="49"/>
  <c r="O227" i="49" s="1"/>
  <c r="I227" i="49"/>
  <c r="M223" i="49"/>
  <c r="O223" i="49" s="1"/>
  <c r="I223" i="49"/>
  <c r="O219" i="49"/>
  <c r="M219" i="49"/>
  <c r="I219" i="49"/>
  <c r="O215" i="49"/>
  <c r="M215" i="49"/>
  <c r="I215" i="49"/>
  <c r="M211" i="49"/>
  <c r="O211" i="49" s="1"/>
  <c r="I211" i="49"/>
  <c r="O207" i="49"/>
  <c r="M207" i="49"/>
  <c r="I207" i="49"/>
  <c r="O203" i="49"/>
  <c r="M203" i="49"/>
  <c r="I203" i="49"/>
  <c r="O199" i="49"/>
  <c r="M199" i="49"/>
  <c r="I199" i="49"/>
  <c r="M195" i="49"/>
  <c r="O195" i="49" s="1"/>
  <c r="I195" i="49"/>
  <c r="O191" i="49"/>
  <c r="M191" i="49"/>
  <c r="I191" i="49"/>
  <c r="O187" i="49"/>
  <c r="M187" i="49"/>
  <c r="I187" i="49"/>
  <c r="O183" i="49"/>
  <c r="M183" i="49"/>
  <c r="I183" i="49"/>
  <c r="M179" i="49"/>
  <c r="O179" i="49" s="1"/>
  <c r="I179" i="49"/>
  <c r="O175" i="49"/>
  <c r="M175" i="49"/>
  <c r="I175" i="49"/>
  <c r="O171" i="49"/>
  <c r="M171" i="49"/>
  <c r="I171" i="49"/>
  <c r="O167" i="49"/>
  <c r="M167" i="49"/>
  <c r="I167" i="49"/>
  <c r="M163" i="49"/>
  <c r="O163" i="49" s="1"/>
  <c r="I163" i="49"/>
  <c r="O159" i="49"/>
  <c r="M159" i="49"/>
  <c r="I159" i="49"/>
  <c r="O155" i="49"/>
  <c r="M155" i="49"/>
  <c r="I155" i="49"/>
  <c r="O151" i="49"/>
  <c r="M151" i="49"/>
  <c r="I151" i="49"/>
  <c r="M147" i="49"/>
  <c r="O147" i="49" s="1"/>
  <c r="I147" i="49"/>
  <c r="O143" i="49"/>
  <c r="M143" i="49"/>
  <c r="I143" i="49"/>
  <c r="O139" i="49"/>
  <c r="M139" i="49"/>
  <c r="I139" i="49"/>
  <c r="O135" i="49"/>
  <c r="M135" i="49"/>
  <c r="I135" i="49"/>
  <c r="M131" i="49"/>
  <c r="O131" i="49" s="1"/>
  <c r="I131" i="49"/>
  <c r="O127" i="49"/>
  <c r="M127" i="49"/>
  <c r="I127" i="49"/>
  <c r="O123" i="49"/>
  <c r="M123" i="49"/>
  <c r="I123" i="49"/>
  <c r="O119" i="49"/>
  <c r="M119" i="49"/>
  <c r="I119" i="49"/>
  <c r="M115" i="49"/>
  <c r="O115" i="49" s="1"/>
  <c r="I115" i="49"/>
  <c r="O111" i="49"/>
  <c r="M111" i="49"/>
  <c r="I111" i="49"/>
  <c r="O107" i="49"/>
  <c r="M107" i="49"/>
  <c r="I107" i="49"/>
  <c r="O103" i="49"/>
  <c r="M103" i="49"/>
  <c r="I103" i="49"/>
  <c r="M99" i="49"/>
  <c r="O99" i="49" s="1"/>
  <c r="I99" i="49"/>
  <c r="O95" i="49"/>
  <c r="M95" i="49"/>
  <c r="I95" i="49"/>
  <c r="O91" i="49"/>
  <c r="M91" i="49"/>
  <c r="I91" i="49"/>
  <c r="O87" i="49"/>
  <c r="M87" i="49"/>
  <c r="I87" i="49"/>
  <c r="M83" i="49"/>
  <c r="O83" i="49" s="1"/>
  <c r="I83" i="49"/>
  <c r="O79" i="49"/>
  <c r="M79" i="49"/>
  <c r="I79" i="49"/>
  <c r="O75" i="49"/>
  <c r="M75" i="49"/>
  <c r="I75" i="49"/>
  <c r="O71" i="49"/>
  <c r="M71" i="49"/>
  <c r="I71" i="49"/>
  <c r="M67" i="49"/>
  <c r="O67" i="49" s="1"/>
  <c r="I67" i="49"/>
  <c r="O63" i="49"/>
  <c r="M63" i="49"/>
  <c r="I63" i="49"/>
  <c r="O59" i="49"/>
  <c r="M59" i="49"/>
  <c r="I59" i="49"/>
  <c r="O55" i="49"/>
  <c r="M55" i="49"/>
  <c r="I55" i="49"/>
  <c r="M51" i="49"/>
  <c r="O51" i="49" s="1"/>
  <c r="I51" i="49"/>
  <c r="O47" i="49"/>
  <c r="M47" i="49"/>
  <c r="I47" i="49"/>
  <c r="O43" i="49"/>
  <c r="M43" i="49"/>
  <c r="I43" i="49"/>
  <c r="L42" i="49"/>
  <c r="K42" i="49"/>
  <c r="J42" i="49"/>
  <c r="O38" i="49"/>
  <c r="M38" i="49"/>
  <c r="I38" i="49"/>
  <c r="M34" i="49"/>
  <c r="O34" i="49" s="1"/>
  <c r="I34" i="49"/>
  <c r="O30" i="49"/>
  <c r="M30" i="49"/>
  <c r="I30" i="49"/>
  <c r="O26" i="49"/>
  <c r="M26" i="49"/>
  <c r="I26" i="49"/>
  <c r="O22" i="49"/>
  <c r="M22" i="49"/>
  <c r="I22" i="49"/>
  <c r="M18" i="49"/>
  <c r="O18" i="49" s="1"/>
  <c r="I18" i="49"/>
  <c r="O14" i="49"/>
  <c r="M14" i="49"/>
  <c r="I14" i="49"/>
  <c r="O10" i="49"/>
  <c r="M10" i="49"/>
  <c r="I10" i="49"/>
  <c r="L9" i="49"/>
  <c r="K9" i="49"/>
  <c r="J9" i="49"/>
  <c r="L8" i="49"/>
  <c r="K8" i="49"/>
  <c r="J8" i="49"/>
  <c r="T7" i="49"/>
  <c r="M218" i="48"/>
  <c r="O218" i="48" s="1"/>
  <c r="I218" i="48"/>
  <c r="O214" i="48"/>
  <c r="M214" i="48"/>
  <c r="I214" i="48"/>
  <c r="O210" i="48"/>
  <c r="M210" i="48"/>
  <c r="I210" i="48"/>
  <c r="M206" i="48"/>
  <c r="O206" i="48" s="1"/>
  <c r="I206" i="48"/>
  <c r="M202" i="48"/>
  <c r="O202" i="48" s="1"/>
  <c r="I202" i="48"/>
  <c r="O198" i="48"/>
  <c r="M198" i="48"/>
  <c r="I198" i="48"/>
  <c r="O194" i="48"/>
  <c r="M194" i="48"/>
  <c r="I194" i="48"/>
  <c r="M190" i="48"/>
  <c r="O190" i="48" s="1"/>
  <c r="I190" i="48"/>
  <c r="M186" i="48"/>
  <c r="O186" i="48" s="1"/>
  <c r="I186" i="48"/>
  <c r="O182" i="48"/>
  <c r="M182" i="48"/>
  <c r="I182" i="48"/>
  <c r="O178" i="48"/>
  <c r="M178" i="48"/>
  <c r="I178" i="48"/>
  <c r="M174" i="48"/>
  <c r="O174" i="48" s="1"/>
  <c r="I174" i="48"/>
  <c r="O170" i="48"/>
  <c r="M170" i="48"/>
  <c r="I170" i="48"/>
  <c r="O166" i="48"/>
  <c r="M166" i="48"/>
  <c r="I166" i="48"/>
  <c r="O162" i="48"/>
  <c r="M162" i="48"/>
  <c r="I162" i="48"/>
  <c r="M158" i="48"/>
  <c r="O158" i="48" s="1"/>
  <c r="I158" i="48"/>
  <c r="M154" i="48"/>
  <c r="O154" i="48" s="1"/>
  <c r="I154" i="48"/>
  <c r="O150" i="48"/>
  <c r="M150" i="48"/>
  <c r="I150" i="48"/>
  <c r="O146" i="48"/>
  <c r="M146" i="48"/>
  <c r="I146" i="48"/>
  <c r="M142" i="48"/>
  <c r="O142" i="48" s="1"/>
  <c r="I142" i="48"/>
  <c r="M138" i="48"/>
  <c r="O138" i="48" s="1"/>
  <c r="I138" i="48"/>
  <c r="O134" i="48"/>
  <c r="M134" i="48"/>
  <c r="I134" i="48"/>
  <c r="O130" i="48"/>
  <c r="M130" i="48"/>
  <c r="I130" i="48"/>
  <c r="M126" i="48"/>
  <c r="O126" i="48" s="1"/>
  <c r="I126" i="48"/>
  <c r="M122" i="48"/>
  <c r="O122" i="48" s="1"/>
  <c r="I122" i="48"/>
  <c r="O118" i="48"/>
  <c r="M118" i="48"/>
  <c r="I118" i="48"/>
  <c r="O114" i="48"/>
  <c r="M114" i="48"/>
  <c r="I114" i="48"/>
  <c r="M110" i="48"/>
  <c r="O110" i="48" s="1"/>
  <c r="I110" i="48"/>
  <c r="M106" i="48"/>
  <c r="O106" i="48" s="1"/>
  <c r="I106" i="48"/>
  <c r="O102" i="48"/>
  <c r="M102" i="48"/>
  <c r="I102" i="48"/>
  <c r="O98" i="48"/>
  <c r="M98" i="48"/>
  <c r="I98" i="48"/>
  <c r="M94" i="48"/>
  <c r="O94" i="48" s="1"/>
  <c r="I94" i="48"/>
  <c r="M90" i="48"/>
  <c r="O90" i="48" s="1"/>
  <c r="I90" i="48"/>
  <c r="O86" i="48"/>
  <c r="M86" i="48"/>
  <c r="I86" i="48"/>
  <c r="O82" i="48"/>
  <c r="M82" i="48"/>
  <c r="I82" i="48"/>
  <c r="M78" i="48"/>
  <c r="O78" i="48" s="1"/>
  <c r="I78" i="48"/>
  <c r="M74" i="48"/>
  <c r="O74" i="48" s="1"/>
  <c r="I74" i="48"/>
  <c r="O70" i="48"/>
  <c r="M70" i="48"/>
  <c r="I70" i="48"/>
  <c r="O66" i="48"/>
  <c r="M66" i="48"/>
  <c r="I66" i="48"/>
  <c r="M62" i="48"/>
  <c r="O62" i="48" s="1"/>
  <c r="I62" i="48"/>
  <c r="M58" i="48"/>
  <c r="O58" i="48" s="1"/>
  <c r="I58" i="48"/>
  <c r="O54" i="48"/>
  <c r="M54" i="48"/>
  <c r="I54" i="48"/>
  <c r="O50" i="48"/>
  <c r="M50" i="48"/>
  <c r="I50" i="48"/>
  <c r="M46" i="48"/>
  <c r="O46" i="48" s="1"/>
  <c r="I46" i="48"/>
  <c r="M42" i="48"/>
  <c r="O42" i="48" s="1"/>
  <c r="I42" i="48"/>
  <c r="O38" i="48"/>
  <c r="M38" i="48"/>
  <c r="I38" i="48"/>
  <c r="O34" i="48"/>
  <c r="M34" i="48"/>
  <c r="I34" i="48"/>
  <c r="M30" i="48"/>
  <c r="O30" i="48" s="1"/>
  <c r="I30" i="48"/>
  <c r="M26" i="48"/>
  <c r="O26" i="48" s="1"/>
  <c r="I26" i="48"/>
  <c r="O22" i="48"/>
  <c r="M22" i="48"/>
  <c r="I22" i="48"/>
  <c r="O18" i="48"/>
  <c r="M18" i="48"/>
  <c r="I18" i="48"/>
  <c r="M14" i="48"/>
  <c r="I14" i="48"/>
  <c r="M10" i="48"/>
  <c r="O10" i="48" s="1"/>
  <c r="I10" i="48"/>
  <c r="L9" i="48"/>
  <c r="K9" i="48"/>
  <c r="J9" i="48"/>
  <c r="J8" i="48" s="1"/>
  <c r="L8" i="48"/>
  <c r="K8" i="48"/>
  <c r="T7" i="48"/>
  <c r="M413" i="47"/>
  <c r="I413" i="47"/>
  <c r="L412" i="47"/>
  <c r="K412" i="47"/>
  <c r="J412" i="47"/>
  <c r="O408" i="47"/>
  <c r="M408" i="47"/>
  <c r="I408" i="47"/>
  <c r="O404" i="47"/>
  <c r="M404" i="47"/>
  <c r="I404" i="47"/>
  <c r="O400" i="47"/>
  <c r="M400" i="47"/>
  <c r="I400" i="47"/>
  <c r="M396" i="47"/>
  <c r="O396" i="47" s="1"/>
  <c r="I396" i="47"/>
  <c r="O392" i="47"/>
  <c r="M392" i="47"/>
  <c r="I392" i="47"/>
  <c r="O388" i="47"/>
  <c r="M388" i="47"/>
  <c r="I388" i="47"/>
  <c r="O384" i="47"/>
  <c r="M384" i="47"/>
  <c r="I384" i="47"/>
  <c r="M380" i="47"/>
  <c r="O380" i="47" s="1"/>
  <c r="I380" i="47"/>
  <c r="O376" i="47"/>
  <c r="M376" i="47"/>
  <c r="I376" i="47"/>
  <c r="O372" i="47"/>
  <c r="M372" i="47"/>
  <c r="I372" i="47"/>
  <c r="O368" i="47"/>
  <c r="M368" i="47"/>
  <c r="I368" i="47"/>
  <c r="M364" i="47"/>
  <c r="O364" i="47" s="1"/>
  <c r="I364" i="47"/>
  <c r="O360" i="47"/>
  <c r="M360" i="47"/>
  <c r="I360" i="47"/>
  <c r="O356" i="47"/>
  <c r="M356" i="47"/>
  <c r="I356" i="47"/>
  <c r="O352" i="47"/>
  <c r="M352" i="47"/>
  <c r="I352" i="47"/>
  <c r="M348" i="47"/>
  <c r="O348" i="47" s="1"/>
  <c r="I348" i="47"/>
  <c r="O344" i="47"/>
  <c r="M344" i="47"/>
  <c r="I344" i="47"/>
  <c r="O340" i="47"/>
  <c r="M340" i="47"/>
  <c r="I340" i="47"/>
  <c r="O336" i="47"/>
  <c r="M336" i="47"/>
  <c r="I336" i="47"/>
  <c r="M332" i="47"/>
  <c r="O332" i="47" s="1"/>
  <c r="I332" i="47"/>
  <c r="O328" i="47"/>
  <c r="M328" i="47"/>
  <c r="I328" i="47"/>
  <c r="O324" i="47"/>
  <c r="M324" i="47"/>
  <c r="I324" i="47"/>
  <c r="O320" i="47"/>
  <c r="M320" i="47"/>
  <c r="I320" i="47"/>
  <c r="M316" i="47"/>
  <c r="O316" i="47" s="1"/>
  <c r="I316" i="47"/>
  <c r="O312" i="47"/>
  <c r="M312" i="47"/>
  <c r="I312" i="47"/>
  <c r="O308" i="47"/>
  <c r="M308" i="47"/>
  <c r="I308" i="47"/>
  <c r="O304" i="47"/>
  <c r="M304" i="47"/>
  <c r="I304" i="47"/>
  <c r="M300" i="47"/>
  <c r="O300" i="47" s="1"/>
  <c r="I300" i="47"/>
  <c r="O296" i="47"/>
  <c r="M296" i="47"/>
  <c r="I296" i="47"/>
  <c r="O292" i="47"/>
  <c r="M292" i="47"/>
  <c r="I292" i="47"/>
  <c r="O288" i="47"/>
  <c r="M288" i="47"/>
  <c r="I288" i="47"/>
  <c r="M284" i="47"/>
  <c r="O284" i="47" s="1"/>
  <c r="I284" i="47"/>
  <c r="O280" i="47"/>
  <c r="M280" i="47"/>
  <c r="I280" i="47"/>
  <c r="O276" i="47"/>
  <c r="M276" i="47"/>
  <c r="I276" i="47"/>
  <c r="O272" i="47"/>
  <c r="M272" i="47"/>
  <c r="I272" i="47"/>
  <c r="M268" i="47"/>
  <c r="O268" i="47" s="1"/>
  <c r="I268" i="47"/>
  <c r="O264" i="47"/>
  <c r="M264" i="47"/>
  <c r="I264" i="47"/>
  <c r="O260" i="47"/>
  <c r="M260" i="47"/>
  <c r="I260" i="47"/>
  <c r="O256" i="47"/>
  <c r="M256" i="47"/>
  <c r="I256" i="47"/>
  <c r="M252" i="47"/>
  <c r="O252" i="47" s="1"/>
  <c r="I252" i="47"/>
  <c r="O248" i="47"/>
  <c r="M248" i="47"/>
  <c r="I248" i="47"/>
  <c r="O244" i="47"/>
  <c r="M244" i="47"/>
  <c r="I244" i="47"/>
  <c r="O240" i="47"/>
  <c r="M240" i="47"/>
  <c r="I240" i="47"/>
  <c r="M236" i="47"/>
  <c r="O236" i="47" s="1"/>
  <c r="I236" i="47"/>
  <c r="O232" i="47"/>
  <c r="M232" i="47"/>
  <c r="I232" i="47"/>
  <c r="O228" i="47"/>
  <c r="M228" i="47"/>
  <c r="I228" i="47"/>
  <c r="O224" i="47"/>
  <c r="M224" i="47"/>
  <c r="I224" i="47"/>
  <c r="M220" i="47"/>
  <c r="O220" i="47" s="1"/>
  <c r="I220" i="47"/>
  <c r="O216" i="47"/>
  <c r="M216" i="47"/>
  <c r="I216" i="47"/>
  <c r="O212" i="47"/>
  <c r="M212" i="47"/>
  <c r="I212" i="47"/>
  <c r="O208" i="47"/>
  <c r="M208" i="47"/>
  <c r="I208" i="47"/>
  <c r="M204" i="47"/>
  <c r="O204" i="47" s="1"/>
  <c r="I204" i="47"/>
  <c r="O200" i="47"/>
  <c r="M200" i="47"/>
  <c r="I200" i="47"/>
  <c r="O196" i="47"/>
  <c r="M196" i="47"/>
  <c r="I196" i="47"/>
  <c r="O192" i="47"/>
  <c r="M192" i="47"/>
  <c r="I192" i="47"/>
  <c r="M188" i="47"/>
  <c r="O188" i="47" s="1"/>
  <c r="I188" i="47"/>
  <c r="O184" i="47"/>
  <c r="M184" i="47"/>
  <c r="I184" i="47"/>
  <c r="O180" i="47"/>
  <c r="M180" i="47"/>
  <c r="I180" i="47"/>
  <c r="O176" i="47"/>
  <c r="M176" i="47"/>
  <c r="I176" i="47"/>
  <c r="M172" i="47"/>
  <c r="O172" i="47" s="1"/>
  <c r="I172" i="47"/>
  <c r="O168" i="47"/>
  <c r="M168" i="47"/>
  <c r="I168" i="47"/>
  <c r="O164" i="47"/>
  <c r="M164" i="47"/>
  <c r="I164" i="47"/>
  <c r="O160" i="47"/>
  <c r="M160" i="47"/>
  <c r="I160" i="47"/>
  <c r="M156" i="47"/>
  <c r="O156" i="47" s="1"/>
  <c r="I156" i="47"/>
  <c r="O152" i="47"/>
  <c r="M152" i="47"/>
  <c r="I152" i="47"/>
  <c r="O148" i="47"/>
  <c r="M148" i="47"/>
  <c r="I148" i="47"/>
  <c r="O144" i="47"/>
  <c r="M144" i="47"/>
  <c r="I144" i="47"/>
  <c r="M140" i="47"/>
  <c r="O140" i="47" s="1"/>
  <c r="I140" i="47"/>
  <c r="O136" i="47"/>
  <c r="M136" i="47"/>
  <c r="I136" i="47"/>
  <c r="O132" i="47"/>
  <c r="M132" i="47"/>
  <c r="I132" i="47"/>
  <c r="O128" i="47"/>
  <c r="M128" i="47"/>
  <c r="I128" i="47"/>
  <c r="M124" i="47"/>
  <c r="O124" i="47" s="1"/>
  <c r="I124" i="47"/>
  <c r="O120" i="47"/>
  <c r="M120" i="47"/>
  <c r="I120" i="47"/>
  <c r="O116" i="47"/>
  <c r="M116" i="47"/>
  <c r="I116" i="47"/>
  <c r="O112" i="47"/>
  <c r="M112" i="47"/>
  <c r="I112" i="47"/>
  <c r="M108" i="47"/>
  <c r="O108" i="47" s="1"/>
  <c r="I108" i="47"/>
  <c r="O104" i="47"/>
  <c r="M104" i="47"/>
  <c r="I104" i="47"/>
  <c r="O100" i="47"/>
  <c r="M100" i="47"/>
  <c r="I100" i="47"/>
  <c r="O96" i="47"/>
  <c r="M96" i="47"/>
  <c r="I96" i="47"/>
  <c r="M92" i="47"/>
  <c r="I92" i="47"/>
  <c r="L91" i="47"/>
  <c r="K91" i="47"/>
  <c r="J91" i="47"/>
  <c r="O87" i="47"/>
  <c r="M87" i="47"/>
  <c r="I87" i="47"/>
  <c r="O83" i="47"/>
  <c r="M83" i="47"/>
  <c r="I83" i="47"/>
  <c r="O79" i="47"/>
  <c r="M79" i="47"/>
  <c r="I79" i="47"/>
  <c r="M75" i="47"/>
  <c r="O75" i="47" s="1"/>
  <c r="I75" i="47"/>
  <c r="O71" i="47"/>
  <c r="M71" i="47"/>
  <c r="I71" i="47"/>
  <c r="O67" i="47"/>
  <c r="M67" i="47"/>
  <c r="I67" i="47"/>
  <c r="M66" i="47"/>
  <c r="L66" i="47"/>
  <c r="L8" i="47" s="1"/>
  <c r="T7" i="47" s="1"/>
  <c r="K66" i="47"/>
  <c r="J66" i="47"/>
  <c r="O62" i="47"/>
  <c r="M62" i="47"/>
  <c r="I62" i="47"/>
  <c r="M58" i="47"/>
  <c r="O58" i="47" s="1"/>
  <c r="I58" i="47"/>
  <c r="O54" i="47"/>
  <c r="M54" i="47"/>
  <c r="I54" i="47"/>
  <c r="O50" i="47"/>
  <c r="M50" i="47"/>
  <c r="I50" i="47"/>
  <c r="O46" i="47"/>
  <c r="M46" i="47"/>
  <c r="I46" i="47"/>
  <c r="M42" i="47"/>
  <c r="O42" i="47" s="1"/>
  <c r="I42" i="47"/>
  <c r="O38" i="47"/>
  <c r="M38" i="47"/>
  <c r="I38" i="47"/>
  <c r="O34" i="47"/>
  <c r="M34" i="47"/>
  <c r="I34" i="47"/>
  <c r="O30" i="47"/>
  <c r="M30" i="47"/>
  <c r="I30" i="47"/>
  <c r="M26" i="47"/>
  <c r="O26" i="47" s="1"/>
  <c r="I26" i="47"/>
  <c r="O22" i="47"/>
  <c r="M22" i="47"/>
  <c r="I22" i="47"/>
  <c r="O18" i="47"/>
  <c r="M18" i="47"/>
  <c r="I18" i="47"/>
  <c r="O14" i="47"/>
  <c r="M14" i="47"/>
  <c r="I14" i="47"/>
  <c r="M10" i="47"/>
  <c r="I10" i="47"/>
  <c r="L9" i="47"/>
  <c r="K9" i="47"/>
  <c r="J9" i="47"/>
  <c r="K8" i="47"/>
  <c r="J8" i="47"/>
  <c r="O208" i="46"/>
  <c r="M208" i="46"/>
  <c r="I208" i="46"/>
  <c r="M204" i="46"/>
  <c r="I204" i="46"/>
  <c r="L203" i="46"/>
  <c r="K203" i="46"/>
  <c r="J203" i="46"/>
  <c r="O199" i="46"/>
  <c r="M199" i="46"/>
  <c r="I199" i="46"/>
  <c r="O195" i="46"/>
  <c r="M195" i="46"/>
  <c r="I195" i="46"/>
  <c r="O191" i="46"/>
  <c r="M191" i="46"/>
  <c r="I191" i="46"/>
  <c r="M187" i="46"/>
  <c r="I187" i="46"/>
  <c r="O183" i="46"/>
  <c r="M183" i="46"/>
  <c r="I183" i="46"/>
  <c r="L182" i="46"/>
  <c r="K182" i="46"/>
  <c r="J182" i="46"/>
  <c r="J8" i="46" s="1"/>
  <c r="O178" i="46"/>
  <c r="M178" i="46"/>
  <c r="I178" i="46"/>
  <c r="O174" i="46"/>
  <c r="M174" i="46"/>
  <c r="I174" i="46"/>
  <c r="M170" i="46"/>
  <c r="O170" i="46" s="1"/>
  <c r="I170" i="46"/>
  <c r="O166" i="46"/>
  <c r="M166" i="46"/>
  <c r="I166" i="46"/>
  <c r="O162" i="46"/>
  <c r="M162" i="46"/>
  <c r="I162" i="46"/>
  <c r="O158" i="46"/>
  <c r="M158" i="46"/>
  <c r="I158" i="46"/>
  <c r="M154" i="46"/>
  <c r="O154" i="46" s="1"/>
  <c r="I154" i="46"/>
  <c r="O150" i="46"/>
  <c r="M150" i="46"/>
  <c r="I150" i="46"/>
  <c r="O146" i="46"/>
  <c r="M146" i="46"/>
  <c r="I146" i="46"/>
  <c r="O142" i="46"/>
  <c r="M142" i="46"/>
  <c r="I142" i="46"/>
  <c r="M138" i="46"/>
  <c r="O138" i="46" s="1"/>
  <c r="I138" i="46"/>
  <c r="O134" i="46"/>
  <c r="M134" i="46"/>
  <c r="I134" i="46"/>
  <c r="O130" i="46"/>
  <c r="M130" i="46"/>
  <c r="I130" i="46"/>
  <c r="O126" i="46"/>
  <c r="M126" i="46"/>
  <c r="I126" i="46"/>
  <c r="M122" i="46"/>
  <c r="O122" i="46" s="1"/>
  <c r="I122" i="46"/>
  <c r="O118" i="46"/>
  <c r="M118" i="46"/>
  <c r="I118" i="46"/>
  <c r="O114" i="46"/>
  <c r="M114" i="46"/>
  <c r="I114" i="46"/>
  <c r="O110" i="46"/>
  <c r="M110" i="46"/>
  <c r="I110" i="46"/>
  <c r="M106" i="46"/>
  <c r="O106" i="46" s="1"/>
  <c r="I106" i="46"/>
  <c r="O102" i="46"/>
  <c r="M102" i="46"/>
  <c r="I102" i="46"/>
  <c r="O98" i="46"/>
  <c r="M98" i="46"/>
  <c r="I98" i="46"/>
  <c r="O94" i="46"/>
  <c r="M94" i="46"/>
  <c r="I94" i="46"/>
  <c r="M90" i="46"/>
  <c r="O90" i="46" s="1"/>
  <c r="I90" i="46"/>
  <c r="O86" i="46"/>
  <c r="M86" i="46"/>
  <c r="I86" i="46"/>
  <c r="O82" i="46"/>
  <c r="M82" i="46"/>
  <c r="I82" i="46"/>
  <c r="O78" i="46"/>
  <c r="M78" i="46"/>
  <c r="I78" i="46"/>
  <c r="M74" i="46"/>
  <c r="O74" i="46" s="1"/>
  <c r="I74" i="46"/>
  <c r="O70" i="46"/>
  <c r="M70" i="46"/>
  <c r="I70" i="46"/>
  <c r="O66" i="46"/>
  <c r="M66" i="46"/>
  <c r="I66" i="46"/>
  <c r="O62" i="46"/>
  <c r="M62" i="46"/>
  <c r="I62" i="46"/>
  <c r="M58" i="46"/>
  <c r="O58" i="46" s="1"/>
  <c r="I58" i="46"/>
  <c r="O54" i="46"/>
  <c r="M54" i="46"/>
  <c r="I54" i="46"/>
  <c r="O50" i="46"/>
  <c r="M50" i="46"/>
  <c r="I50" i="46"/>
  <c r="O46" i="46"/>
  <c r="M46" i="46"/>
  <c r="I46" i="46"/>
  <c r="M42" i="46"/>
  <c r="O42" i="46" s="1"/>
  <c r="I42" i="46"/>
  <c r="O38" i="46"/>
  <c r="M38" i="46"/>
  <c r="I38" i="46"/>
  <c r="O34" i="46"/>
  <c r="M34" i="46"/>
  <c r="I34" i="46"/>
  <c r="O30" i="46"/>
  <c r="M30" i="46"/>
  <c r="I30" i="46"/>
  <c r="M26" i="46"/>
  <c r="O26" i="46" s="1"/>
  <c r="I26" i="46"/>
  <c r="O22" i="46"/>
  <c r="M22" i="46"/>
  <c r="I22" i="46"/>
  <c r="O18" i="46"/>
  <c r="M18" i="46"/>
  <c r="I18" i="46"/>
  <c r="O14" i="46"/>
  <c r="M14" i="46"/>
  <c r="I14" i="46"/>
  <c r="M10" i="46"/>
  <c r="I10" i="46"/>
  <c r="L9" i="46"/>
  <c r="K9" i="46"/>
  <c r="K8" i="46" s="1"/>
  <c r="J9" i="46"/>
  <c r="L8" i="46"/>
  <c r="T7" i="46"/>
  <c r="O131" i="45"/>
  <c r="M131" i="45"/>
  <c r="M130" i="45" s="1"/>
  <c r="I131" i="45"/>
  <c r="L130" i="45"/>
  <c r="L8" i="45" s="1"/>
  <c r="T7" i="45" s="1"/>
  <c r="K130" i="45"/>
  <c r="K8" i="45" s="1"/>
  <c r="J130" i="45"/>
  <c r="M126" i="45"/>
  <c r="O126" i="45" s="1"/>
  <c r="I126" i="45"/>
  <c r="O122" i="45"/>
  <c r="M122" i="45"/>
  <c r="I122" i="45"/>
  <c r="O118" i="45"/>
  <c r="M118" i="45"/>
  <c r="I118" i="45"/>
  <c r="O114" i="45"/>
  <c r="M114" i="45"/>
  <c r="I114" i="45"/>
  <c r="M110" i="45"/>
  <c r="O110" i="45" s="1"/>
  <c r="I110" i="45"/>
  <c r="O106" i="45"/>
  <c r="M106" i="45"/>
  <c r="I106" i="45"/>
  <c r="O102" i="45"/>
  <c r="M102" i="45"/>
  <c r="I102" i="45"/>
  <c r="O98" i="45"/>
  <c r="M98" i="45"/>
  <c r="I98" i="45"/>
  <c r="M94" i="45"/>
  <c r="O94" i="45" s="1"/>
  <c r="I94" i="45"/>
  <c r="O90" i="45"/>
  <c r="M90" i="45"/>
  <c r="I90" i="45"/>
  <c r="O86" i="45"/>
  <c r="M86" i="45"/>
  <c r="I86" i="45"/>
  <c r="O82" i="45"/>
  <c r="M82" i="45"/>
  <c r="I82" i="45"/>
  <c r="M78" i="45"/>
  <c r="O78" i="45" s="1"/>
  <c r="I78" i="45"/>
  <c r="O74" i="45"/>
  <c r="M74" i="45"/>
  <c r="I74" i="45"/>
  <c r="O70" i="45"/>
  <c r="M70" i="45"/>
  <c r="I70" i="45"/>
  <c r="O66" i="45"/>
  <c r="M66" i="45"/>
  <c r="I66" i="45"/>
  <c r="M62" i="45"/>
  <c r="O62" i="45" s="1"/>
  <c r="I62" i="45"/>
  <c r="O58" i="45"/>
  <c r="M58" i="45"/>
  <c r="I58" i="45"/>
  <c r="O54" i="45"/>
  <c r="M54" i="45"/>
  <c r="I54" i="45"/>
  <c r="O50" i="45"/>
  <c r="M50" i="45"/>
  <c r="I50" i="45"/>
  <c r="M46" i="45"/>
  <c r="O46" i="45" s="1"/>
  <c r="I46" i="45"/>
  <c r="O42" i="45"/>
  <c r="M42" i="45"/>
  <c r="I42" i="45"/>
  <c r="O38" i="45"/>
  <c r="M38" i="45"/>
  <c r="I38" i="45"/>
  <c r="O34" i="45"/>
  <c r="M34" i="45"/>
  <c r="I34" i="45"/>
  <c r="M30" i="45"/>
  <c r="O30" i="45" s="1"/>
  <c r="I30" i="45"/>
  <c r="O26" i="45"/>
  <c r="M26" i="45"/>
  <c r="I26" i="45"/>
  <c r="O22" i="45"/>
  <c r="M22" i="45"/>
  <c r="I22" i="45"/>
  <c r="O18" i="45"/>
  <c r="M18" i="45"/>
  <c r="I18" i="45"/>
  <c r="M14" i="45"/>
  <c r="I14" i="45"/>
  <c r="O10" i="45"/>
  <c r="M10" i="45"/>
  <c r="I10" i="45"/>
  <c r="L9" i="45"/>
  <c r="K9" i="45"/>
  <c r="J9" i="45"/>
  <c r="J8" i="45"/>
  <c r="M230" i="44"/>
  <c r="O230" i="44" s="1"/>
  <c r="I230" i="44"/>
  <c r="O226" i="44"/>
  <c r="M226" i="44"/>
  <c r="I226" i="44"/>
  <c r="O222" i="44"/>
  <c r="M222" i="44"/>
  <c r="I222" i="44"/>
  <c r="O218" i="44"/>
  <c r="M218" i="44"/>
  <c r="I218" i="44"/>
  <c r="M214" i="44"/>
  <c r="O214" i="44" s="1"/>
  <c r="I214" i="44"/>
  <c r="O210" i="44"/>
  <c r="M210" i="44"/>
  <c r="I210" i="44"/>
  <c r="O206" i="44"/>
  <c r="M206" i="44"/>
  <c r="I206" i="44"/>
  <c r="O202" i="44"/>
  <c r="M202" i="44"/>
  <c r="I202" i="44"/>
  <c r="M198" i="44"/>
  <c r="O198" i="44" s="1"/>
  <c r="I198" i="44"/>
  <c r="O194" i="44"/>
  <c r="M194" i="44"/>
  <c r="I194" i="44"/>
  <c r="O190" i="44"/>
  <c r="M190" i="44"/>
  <c r="I190" i="44"/>
  <c r="O186" i="44"/>
  <c r="M186" i="44"/>
  <c r="I186" i="44"/>
  <c r="M182" i="44"/>
  <c r="O182" i="44" s="1"/>
  <c r="I182" i="44"/>
  <c r="O178" i="44"/>
  <c r="M178" i="44"/>
  <c r="I178" i="44"/>
  <c r="O174" i="44"/>
  <c r="M174" i="44"/>
  <c r="I174" i="44"/>
  <c r="O170" i="44"/>
  <c r="M170" i="44"/>
  <c r="I170" i="44"/>
  <c r="M166" i="44"/>
  <c r="O166" i="44" s="1"/>
  <c r="I166" i="44"/>
  <c r="O162" i="44"/>
  <c r="M162" i="44"/>
  <c r="I162" i="44"/>
  <c r="O158" i="44"/>
  <c r="M158" i="44"/>
  <c r="I158" i="44"/>
  <c r="O154" i="44"/>
  <c r="M154" i="44"/>
  <c r="I154" i="44"/>
  <c r="M150" i="44"/>
  <c r="O150" i="44" s="1"/>
  <c r="I150" i="44"/>
  <c r="O146" i="44"/>
  <c r="M146" i="44"/>
  <c r="I146" i="44"/>
  <c r="O142" i="44"/>
  <c r="M142" i="44"/>
  <c r="I142" i="44"/>
  <c r="O138" i="44"/>
  <c r="M138" i="44"/>
  <c r="I138" i="44"/>
  <c r="M134" i="44"/>
  <c r="O134" i="44" s="1"/>
  <c r="I134" i="44"/>
  <c r="O130" i="44"/>
  <c r="M130" i="44"/>
  <c r="I130" i="44"/>
  <c r="O126" i="44"/>
  <c r="M126" i="44"/>
  <c r="I126" i="44"/>
  <c r="O122" i="44"/>
  <c r="M122" i="44"/>
  <c r="I122" i="44"/>
  <c r="M118" i="44"/>
  <c r="O118" i="44" s="1"/>
  <c r="I118" i="44"/>
  <c r="O114" i="44"/>
  <c r="M114" i="44"/>
  <c r="I114" i="44"/>
  <c r="O110" i="44"/>
  <c r="M110" i="44"/>
  <c r="I110" i="44"/>
  <c r="O106" i="44"/>
  <c r="M106" i="44"/>
  <c r="I106" i="44"/>
  <c r="M102" i="44"/>
  <c r="O102" i="44" s="1"/>
  <c r="I102" i="44"/>
  <c r="O98" i="44"/>
  <c r="M98" i="44"/>
  <c r="I98" i="44"/>
  <c r="O94" i="44"/>
  <c r="M94" i="44"/>
  <c r="I94" i="44"/>
  <c r="O90" i="44"/>
  <c r="M90" i="44"/>
  <c r="I90" i="44"/>
  <c r="M86" i="44"/>
  <c r="O86" i="44" s="1"/>
  <c r="I86" i="44"/>
  <c r="O82" i="44"/>
  <c r="M82" i="44"/>
  <c r="I82" i="44"/>
  <c r="O78" i="44"/>
  <c r="M78" i="44"/>
  <c r="I78" i="44"/>
  <c r="O74" i="44"/>
  <c r="M74" i="44"/>
  <c r="I74" i="44"/>
  <c r="M70" i="44"/>
  <c r="O70" i="44" s="1"/>
  <c r="I70" i="44"/>
  <c r="O66" i="44"/>
  <c r="M66" i="44"/>
  <c r="I66" i="44"/>
  <c r="O62" i="44"/>
  <c r="M62" i="44"/>
  <c r="I62" i="44"/>
  <c r="O58" i="44"/>
  <c r="M58" i="44"/>
  <c r="I58" i="44"/>
  <c r="M54" i="44"/>
  <c r="O54" i="44" s="1"/>
  <c r="I54" i="44"/>
  <c r="O50" i="44"/>
  <c r="M50" i="44"/>
  <c r="I50" i="44"/>
  <c r="O46" i="44"/>
  <c r="M46" i="44"/>
  <c r="I46" i="44"/>
  <c r="O42" i="44"/>
  <c r="M42" i="44"/>
  <c r="I42" i="44"/>
  <c r="M38" i="44"/>
  <c r="O38" i="44" s="1"/>
  <c r="I38" i="44"/>
  <c r="O34" i="44"/>
  <c r="M34" i="44"/>
  <c r="I34" i="44"/>
  <c r="O30" i="44"/>
  <c r="M30" i="44"/>
  <c r="I30" i="44"/>
  <c r="O26" i="44"/>
  <c r="M26" i="44"/>
  <c r="I26" i="44"/>
  <c r="M22" i="44"/>
  <c r="O22" i="44" s="1"/>
  <c r="I22" i="44"/>
  <c r="O18" i="44"/>
  <c r="M18" i="44"/>
  <c r="I18" i="44"/>
  <c r="O14" i="44"/>
  <c r="M14" i="44"/>
  <c r="I14" i="44"/>
  <c r="O10" i="44"/>
  <c r="M10" i="44"/>
  <c r="I10" i="44"/>
  <c r="L9" i="44"/>
  <c r="K9" i="44"/>
  <c r="J9" i="44"/>
  <c r="L8" i="44"/>
  <c r="T7" i="44" s="1"/>
  <c r="K8" i="44"/>
  <c r="J8" i="44"/>
  <c r="O179" i="43"/>
  <c r="M179" i="43"/>
  <c r="I179" i="43"/>
  <c r="M178" i="43"/>
  <c r="L178" i="43"/>
  <c r="L8" i="43" s="1"/>
  <c r="T7" i="43" s="1"/>
  <c r="K178" i="43"/>
  <c r="J178" i="43"/>
  <c r="O174" i="43"/>
  <c r="M174" i="43"/>
  <c r="I174" i="43"/>
  <c r="M170" i="43"/>
  <c r="O170" i="43" s="1"/>
  <c r="I170" i="43"/>
  <c r="O166" i="43"/>
  <c r="M166" i="43"/>
  <c r="I166" i="43"/>
  <c r="O162" i="43"/>
  <c r="M162" i="43"/>
  <c r="I162" i="43"/>
  <c r="O158" i="43"/>
  <c r="M158" i="43"/>
  <c r="I158" i="43"/>
  <c r="M154" i="43"/>
  <c r="O154" i="43" s="1"/>
  <c r="I154" i="43"/>
  <c r="O150" i="43"/>
  <c r="M150" i="43"/>
  <c r="I150" i="43"/>
  <c r="O146" i="43"/>
  <c r="M146" i="43"/>
  <c r="I146" i="43"/>
  <c r="O142" i="43"/>
  <c r="M142" i="43"/>
  <c r="I142" i="43"/>
  <c r="M138" i="43"/>
  <c r="O138" i="43" s="1"/>
  <c r="I138" i="43"/>
  <c r="O134" i="43"/>
  <c r="M134" i="43"/>
  <c r="I134" i="43"/>
  <c r="O130" i="43"/>
  <c r="M130" i="43"/>
  <c r="I130" i="43"/>
  <c r="O126" i="43"/>
  <c r="M126" i="43"/>
  <c r="I126" i="43"/>
  <c r="M122" i="43"/>
  <c r="O122" i="43" s="1"/>
  <c r="I122" i="43"/>
  <c r="O118" i="43"/>
  <c r="M118" i="43"/>
  <c r="I118" i="43"/>
  <c r="O114" i="43"/>
  <c r="M114" i="43"/>
  <c r="I114" i="43"/>
  <c r="O110" i="43"/>
  <c r="M110" i="43"/>
  <c r="I110" i="43"/>
  <c r="M106" i="43"/>
  <c r="O106" i="43" s="1"/>
  <c r="I106" i="43"/>
  <c r="O102" i="43"/>
  <c r="M102" i="43"/>
  <c r="I102" i="43"/>
  <c r="M98" i="43"/>
  <c r="O98" i="43" s="1"/>
  <c r="I98" i="43"/>
  <c r="O94" i="43"/>
  <c r="M94" i="43"/>
  <c r="I94" i="43"/>
  <c r="M90" i="43"/>
  <c r="O90" i="43" s="1"/>
  <c r="I90" i="43"/>
  <c r="O86" i="43"/>
  <c r="M86" i="43"/>
  <c r="I86" i="43"/>
  <c r="M82" i="43"/>
  <c r="O82" i="43" s="1"/>
  <c r="I82" i="43"/>
  <c r="O78" i="43"/>
  <c r="M78" i="43"/>
  <c r="I78" i="43"/>
  <c r="M74" i="43"/>
  <c r="O74" i="43" s="1"/>
  <c r="I74" i="43"/>
  <c r="O70" i="43"/>
  <c r="M70" i="43"/>
  <c r="I70" i="43"/>
  <c r="M66" i="43"/>
  <c r="O66" i="43" s="1"/>
  <c r="I66" i="43"/>
  <c r="O62" i="43"/>
  <c r="M62" i="43"/>
  <c r="I62" i="43"/>
  <c r="M58" i="43"/>
  <c r="O58" i="43" s="1"/>
  <c r="I58" i="43"/>
  <c r="O54" i="43"/>
  <c r="M54" i="43"/>
  <c r="I54" i="43"/>
  <c r="M50" i="43"/>
  <c r="O50" i="43" s="1"/>
  <c r="I50" i="43"/>
  <c r="O46" i="43"/>
  <c r="M46" i="43"/>
  <c r="I46" i="43"/>
  <c r="M42" i="43"/>
  <c r="O42" i="43" s="1"/>
  <c r="I42" i="43"/>
  <c r="O38" i="43"/>
  <c r="M38" i="43"/>
  <c r="I38" i="43"/>
  <c r="M34" i="43"/>
  <c r="O34" i="43" s="1"/>
  <c r="I34" i="43"/>
  <c r="O30" i="43"/>
  <c r="M30" i="43"/>
  <c r="I30" i="43"/>
  <c r="M26" i="43"/>
  <c r="O26" i="43" s="1"/>
  <c r="I26" i="43"/>
  <c r="O22" i="43"/>
  <c r="M22" i="43"/>
  <c r="I22" i="43"/>
  <c r="M18" i="43"/>
  <c r="O18" i="43" s="1"/>
  <c r="I18" i="43"/>
  <c r="O14" i="43"/>
  <c r="M14" i="43"/>
  <c r="I14" i="43"/>
  <c r="M10" i="43"/>
  <c r="I10" i="43"/>
  <c r="L9" i="43"/>
  <c r="K9" i="43"/>
  <c r="K8" i="43" s="1"/>
  <c r="J9" i="43"/>
  <c r="J8" i="43"/>
  <c r="O164" i="42"/>
  <c r="M164" i="42"/>
  <c r="M163" i="42" s="1"/>
  <c r="I164" i="42"/>
  <c r="L163" i="42"/>
  <c r="L8" i="42" s="1"/>
  <c r="T7" i="42" s="1"/>
  <c r="K163" i="42"/>
  <c r="J163" i="42"/>
  <c r="M159" i="42"/>
  <c r="O159" i="42" s="1"/>
  <c r="I159" i="42"/>
  <c r="O155" i="42"/>
  <c r="M155" i="42"/>
  <c r="I155" i="42"/>
  <c r="M151" i="42"/>
  <c r="O151" i="42" s="1"/>
  <c r="I151" i="42"/>
  <c r="O147" i="42"/>
  <c r="M147" i="42"/>
  <c r="I147" i="42"/>
  <c r="M143" i="42"/>
  <c r="O143" i="42" s="1"/>
  <c r="I143" i="42"/>
  <c r="O139" i="42"/>
  <c r="M139" i="42"/>
  <c r="I139" i="42"/>
  <c r="M135" i="42"/>
  <c r="O135" i="42" s="1"/>
  <c r="I135" i="42"/>
  <c r="O131" i="42"/>
  <c r="M131" i="42"/>
  <c r="I131" i="42"/>
  <c r="M127" i="42"/>
  <c r="O127" i="42" s="1"/>
  <c r="I127" i="42"/>
  <c r="O123" i="42"/>
  <c r="M123" i="42"/>
  <c r="I123" i="42"/>
  <c r="M119" i="42"/>
  <c r="O119" i="42" s="1"/>
  <c r="I119" i="42"/>
  <c r="O115" i="42"/>
  <c r="M115" i="42"/>
  <c r="I115" i="42"/>
  <c r="M111" i="42"/>
  <c r="O111" i="42" s="1"/>
  <c r="I111" i="42"/>
  <c r="O107" i="42"/>
  <c r="M107" i="42"/>
  <c r="I107" i="42"/>
  <c r="M103" i="42"/>
  <c r="O103" i="42" s="1"/>
  <c r="I103" i="42"/>
  <c r="O99" i="42"/>
  <c r="M99" i="42"/>
  <c r="I99" i="42"/>
  <c r="M95" i="42"/>
  <c r="O95" i="42" s="1"/>
  <c r="I95" i="42"/>
  <c r="O91" i="42"/>
  <c r="M91" i="42"/>
  <c r="I91" i="42"/>
  <c r="M87" i="42"/>
  <c r="O87" i="42" s="1"/>
  <c r="I87" i="42"/>
  <c r="O83" i="42"/>
  <c r="M83" i="42"/>
  <c r="I83" i="42"/>
  <c r="M79" i="42"/>
  <c r="O79" i="42" s="1"/>
  <c r="I79" i="42"/>
  <c r="O75" i="42"/>
  <c r="M75" i="42"/>
  <c r="I75" i="42"/>
  <c r="M71" i="42"/>
  <c r="O71" i="42" s="1"/>
  <c r="I71" i="42"/>
  <c r="O67" i="42"/>
  <c r="M67" i="42"/>
  <c r="I67" i="42"/>
  <c r="M63" i="42"/>
  <c r="O63" i="42" s="1"/>
  <c r="I63" i="42"/>
  <c r="O59" i="42"/>
  <c r="M59" i="42"/>
  <c r="I59" i="42"/>
  <c r="M55" i="42"/>
  <c r="O55" i="42" s="1"/>
  <c r="I55" i="42"/>
  <c r="O51" i="42"/>
  <c r="M51" i="42"/>
  <c r="I51" i="42"/>
  <c r="M47" i="42"/>
  <c r="I47" i="42"/>
  <c r="O43" i="42"/>
  <c r="M43" i="42"/>
  <c r="I43" i="42"/>
  <c r="L42" i="42"/>
  <c r="K42" i="42"/>
  <c r="J42" i="42"/>
  <c r="J8" i="42" s="1"/>
  <c r="M38" i="42"/>
  <c r="O38" i="42" s="1"/>
  <c r="I38" i="42"/>
  <c r="O34" i="42"/>
  <c r="M34" i="42"/>
  <c r="I34" i="42"/>
  <c r="M30" i="42"/>
  <c r="O30" i="42" s="1"/>
  <c r="I30" i="42"/>
  <c r="O26" i="42"/>
  <c r="M26" i="42"/>
  <c r="I26" i="42"/>
  <c r="M22" i="42"/>
  <c r="O22" i="42" s="1"/>
  <c r="I22" i="42"/>
  <c r="O18" i="42"/>
  <c r="M18" i="42"/>
  <c r="I18" i="42"/>
  <c r="M14" i="42"/>
  <c r="I14" i="42"/>
  <c r="O10" i="42"/>
  <c r="M10" i="42"/>
  <c r="I10" i="42"/>
  <c r="L9" i="42"/>
  <c r="K9" i="42"/>
  <c r="J9" i="42"/>
  <c r="K8" i="42"/>
  <c r="M218" i="41"/>
  <c r="O218" i="41" s="1"/>
  <c r="I218" i="41"/>
  <c r="M214" i="41"/>
  <c r="O214" i="41" s="1"/>
  <c r="I214" i="41"/>
  <c r="M210" i="41"/>
  <c r="O210" i="41" s="1"/>
  <c r="I210" i="41"/>
  <c r="O206" i="41"/>
  <c r="M206" i="41"/>
  <c r="I206" i="41"/>
  <c r="M202" i="41"/>
  <c r="O202" i="41" s="1"/>
  <c r="I202" i="41"/>
  <c r="M198" i="41"/>
  <c r="O198" i="41" s="1"/>
  <c r="I198" i="41"/>
  <c r="M194" i="41"/>
  <c r="O194" i="41" s="1"/>
  <c r="I194" i="41"/>
  <c r="O190" i="41"/>
  <c r="M190" i="41"/>
  <c r="I190" i="41"/>
  <c r="M186" i="41"/>
  <c r="O186" i="41" s="1"/>
  <c r="I186" i="41"/>
  <c r="M182" i="41"/>
  <c r="O182" i="41" s="1"/>
  <c r="I182" i="41"/>
  <c r="M178" i="41"/>
  <c r="O178" i="41" s="1"/>
  <c r="I178" i="41"/>
  <c r="O174" i="41"/>
  <c r="M174" i="41"/>
  <c r="I174" i="41"/>
  <c r="M170" i="41"/>
  <c r="O170" i="41" s="1"/>
  <c r="I170" i="41"/>
  <c r="M166" i="41"/>
  <c r="O166" i="41" s="1"/>
  <c r="I166" i="41"/>
  <c r="M162" i="41"/>
  <c r="O162" i="41" s="1"/>
  <c r="I162" i="41"/>
  <c r="O158" i="41"/>
  <c r="M158" i="41"/>
  <c r="I158" i="41"/>
  <c r="M154" i="41"/>
  <c r="O154" i="41" s="1"/>
  <c r="I154" i="41"/>
  <c r="M150" i="41"/>
  <c r="O150" i="41" s="1"/>
  <c r="I150" i="41"/>
  <c r="O146" i="41"/>
  <c r="M146" i="41"/>
  <c r="I146" i="41"/>
  <c r="O142" i="41"/>
  <c r="M142" i="41"/>
  <c r="I142" i="41"/>
  <c r="M138" i="41"/>
  <c r="O138" i="41" s="1"/>
  <c r="I138" i="41"/>
  <c r="M134" i="41"/>
  <c r="O134" i="41" s="1"/>
  <c r="I134" i="41"/>
  <c r="O130" i="41"/>
  <c r="M130" i="41"/>
  <c r="I130" i="41"/>
  <c r="O126" i="41"/>
  <c r="M126" i="41"/>
  <c r="I126" i="41"/>
  <c r="M122" i="41"/>
  <c r="O122" i="41" s="1"/>
  <c r="I122" i="41"/>
  <c r="M118" i="41"/>
  <c r="O118" i="41" s="1"/>
  <c r="I118" i="41"/>
  <c r="O114" i="41"/>
  <c r="M114" i="41"/>
  <c r="I114" i="41"/>
  <c r="O110" i="41"/>
  <c r="M110" i="41"/>
  <c r="I110" i="41"/>
  <c r="M106" i="41"/>
  <c r="O106" i="41" s="1"/>
  <c r="I106" i="41"/>
  <c r="M102" i="41"/>
  <c r="O102" i="41" s="1"/>
  <c r="I102" i="41"/>
  <c r="O98" i="41"/>
  <c r="M98" i="41"/>
  <c r="I98" i="41"/>
  <c r="O94" i="41"/>
  <c r="M94" i="41"/>
  <c r="I94" i="41"/>
  <c r="M90" i="41"/>
  <c r="O90" i="41" s="1"/>
  <c r="I90" i="41"/>
  <c r="M86" i="41"/>
  <c r="O86" i="41" s="1"/>
  <c r="I86" i="41"/>
  <c r="O82" i="41"/>
  <c r="M82" i="41"/>
  <c r="I82" i="41"/>
  <c r="O78" i="41"/>
  <c r="M78" i="41"/>
  <c r="I78" i="41"/>
  <c r="M74" i="41"/>
  <c r="O74" i="41" s="1"/>
  <c r="I74" i="41"/>
  <c r="M70" i="41"/>
  <c r="O70" i="41" s="1"/>
  <c r="I70" i="41"/>
  <c r="O66" i="41"/>
  <c r="M66" i="41"/>
  <c r="I66" i="41"/>
  <c r="O62" i="41"/>
  <c r="M62" i="41"/>
  <c r="I62" i="41"/>
  <c r="M58" i="41"/>
  <c r="O58" i="41" s="1"/>
  <c r="I58" i="41"/>
  <c r="M54" i="41"/>
  <c r="O54" i="41" s="1"/>
  <c r="I54" i="41"/>
  <c r="O50" i="41"/>
  <c r="M50" i="41"/>
  <c r="I50" i="41"/>
  <c r="O46" i="41"/>
  <c r="M46" i="41"/>
  <c r="I46" i="41"/>
  <c r="M42" i="41"/>
  <c r="O42" i="41" s="1"/>
  <c r="I42" i="41"/>
  <c r="M38" i="41"/>
  <c r="O38" i="41" s="1"/>
  <c r="I38" i="41"/>
  <c r="O34" i="41"/>
  <c r="M34" i="41"/>
  <c r="I34" i="41"/>
  <c r="O30" i="41"/>
  <c r="M30" i="41"/>
  <c r="I30" i="41"/>
  <c r="M26" i="41"/>
  <c r="O26" i="41" s="1"/>
  <c r="I26" i="41"/>
  <c r="M22" i="41"/>
  <c r="O22" i="41" s="1"/>
  <c r="I22" i="41"/>
  <c r="O18" i="41"/>
  <c r="M18" i="41"/>
  <c r="I18" i="41"/>
  <c r="O14" i="41"/>
  <c r="M14" i="41"/>
  <c r="I14" i="41"/>
  <c r="M10" i="41"/>
  <c r="I10" i="41"/>
  <c r="L9" i="41"/>
  <c r="K9" i="41"/>
  <c r="J9" i="41"/>
  <c r="L8" i="41"/>
  <c r="T7" i="41" s="1"/>
  <c r="K8" i="41"/>
  <c r="J8" i="41"/>
  <c r="O70" i="40"/>
  <c r="M70" i="40"/>
  <c r="I70" i="40"/>
  <c r="M66" i="40"/>
  <c r="O66" i="40" s="1"/>
  <c r="I66" i="40"/>
  <c r="M62" i="40"/>
  <c r="O62" i="40" s="1"/>
  <c r="I62" i="40"/>
  <c r="O58" i="40"/>
  <c r="M58" i="40"/>
  <c r="I58" i="40"/>
  <c r="O54" i="40"/>
  <c r="M54" i="40"/>
  <c r="I54" i="40"/>
  <c r="M50" i="40"/>
  <c r="O50" i="40" s="1"/>
  <c r="I50" i="40"/>
  <c r="M46" i="40"/>
  <c r="O46" i="40" s="1"/>
  <c r="I46" i="40"/>
  <c r="O42" i="40"/>
  <c r="M42" i="40"/>
  <c r="I42" i="40"/>
  <c r="O38" i="40"/>
  <c r="M38" i="40"/>
  <c r="I38" i="40"/>
  <c r="M34" i="40"/>
  <c r="O34" i="40" s="1"/>
  <c r="I34" i="40"/>
  <c r="M30" i="40"/>
  <c r="O30" i="40" s="1"/>
  <c r="I30" i="40"/>
  <c r="O26" i="40"/>
  <c r="M26" i="40"/>
  <c r="I26" i="40"/>
  <c r="O22" i="40"/>
  <c r="M22" i="40"/>
  <c r="I22" i="40"/>
  <c r="M18" i="40"/>
  <c r="O18" i="40" s="1"/>
  <c r="I18" i="40"/>
  <c r="M14" i="40"/>
  <c r="O14" i="40" s="1"/>
  <c r="I14" i="40"/>
  <c r="O10" i="40"/>
  <c r="M10" i="40"/>
  <c r="I10" i="40"/>
  <c r="M9" i="40"/>
  <c r="L9" i="40"/>
  <c r="K9" i="40"/>
  <c r="J9" i="40"/>
  <c r="M8" i="40"/>
  <c r="L8" i="40"/>
  <c r="K8" i="40"/>
  <c r="J8" i="40"/>
  <c r="T7" i="40"/>
  <c r="M94" i="39"/>
  <c r="O94" i="39" s="1"/>
  <c r="I94" i="39"/>
  <c r="O90" i="39"/>
  <c r="M90" i="39"/>
  <c r="I90" i="39"/>
  <c r="M86" i="39"/>
  <c r="O86" i="39" s="1"/>
  <c r="I86" i="39"/>
  <c r="M82" i="39"/>
  <c r="O82" i="39" s="1"/>
  <c r="I82" i="39"/>
  <c r="M78" i="39"/>
  <c r="O78" i="39" s="1"/>
  <c r="I78" i="39"/>
  <c r="O74" i="39"/>
  <c r="M74" i="39"/>
  <c r="I74" i="39"/>
  <c r="M70" i="39"/>
  <c r="O70" i="39" s="1"/>
  <c r="I70" i="39"/>
  <c r="M66" i="39"/>
  <c r="O66" i="39" s="1"/>
  <c r="I66" i="39"/>
  <c r="M62" i="39"/>
  <c r="O62" i="39" s="1"/>
  <c r="I62" i="39"/>
  <c r="O58" i="39"/>
  <c r="M58" i="39"/>
  <c r="I58" i="39"/>
  <c r="M54" i="39"/>
  <c r="O54" i="39" s="1"/>
  <c r="I54" i="39"/>
  <c r="M50" i="39"/>
  <c r="O50" i="39" s="1"/>
  <c r="I50" i="39"/>
  <c r="M46" i="39"/>
  <c r="O46" i="39" s="1"/>
  <c r="I46" i="39"/>
  <c r="O42" i="39"/>
  <c r="M42" i="39"/>
  <c r="I42" i="39"/>
  <c r="M38" i="39"/>
  <c r="O38" i="39" s="1"/>
  <c r="I38" i="39"/>
  <c r="M34" i="39"/>
  <c r="O34" i="39" s="1"/>
  <c r="I34" i="39"/>
  <c r="M30" i="39"/>
  <c r="O30" i="39" s="1"/>
  <c r="I30" i="39"/>
  <c r="O26" i="39"/>
  <c r="M26" i="39"/>
  <c r="I26" i="39"/>
  <c r="M22" i="39"/>
  <c r="O22" i="39" s="1"/>
  <c r="I22" i="39"/>
  <c r="M18" i="39"/>
  <c r="O18" i="39" s="1"/>
  <c r="I18" i="39"/>
  <c r="M14" i="39"/>
  <c r="O14" i="39" s="1"/>
  <c r="I14" i="39"/>
  <c r="O10" i="39"/>
  <c r="M10" i="39"/>
  <c r="I10" i="39"/>
  <c r="L9" i="39"/>
  <c r="K9" i="39"/>
  <c r="J9" i="39"/>
  <c r="L8" i="39"/>
  <c r="T7" i="39" s="1"/>
  <c r="K8" i="39"/>
  <c r="J8" i="39"/>
  <c r="M372" i="38"/>
  <c r="O372" i="38" s="1"/>
  <c r="I372" i="38"/>
  <c r="O368" i="38"/>
  <c r="M368" i="38"/>
  <c r="I368" i="38"/>
  <c r="O364" i="38"/>
  <c r="M364" i="38"/>
  <c r="I364" i="38"/>
  <c r="M360" i="38"/>
  <c r="I360" i="38"/>
  <c r="L359" i="38"/>
  <c r="K359" i="38"/>
  <c r="J359" i="38"/>
  <c r="M355" i="38"/>
  <c r="O355" i="38" s="1"/>
  <c r="I355" i="38"/>
  <c r="O351" i="38"/>
  <c r="M351" i="38"/>
  <c r="I351" i="38"/>
  <c r="M347" i="38"/>
  <c r="O347" i="38" s="1"/>
  <c r="I347" i="38"/>
  <c r="M343" i="38"/>
  <c r="O343" i="38" s="1"/>
  <c r="I343" i="38"/>
  <c r="M339" i="38"/>
  <c r="O339" i="38" s="1"/>
  <c r="I339" i="38"/>
  <c r="O335" i="38"/>
  <c r="M335" i="38"/>
  <c r="I335" i="38"/>
  <c r="M331" i="38"/>
  <c r="O331" i="38" s="1"/>
  <c r="I331" i="38"/>
  <c r="M327" i="38"/>
  <c r="O327" i="38" s="1"/>
  <c r="I327" i="38"/>
  <c r="M323" i="38"/>
  <c r="O323" i="38" s="1"/>
  <c r="I323" i="38"/>
  <c r="O319" i="38"/>
  <c r="M319" i="38"/>
  <c r="I319" i="38"/>
  <c r="M315" i="38"/>
  <c r="O315" i="38" s="1"/>
  <c r="I315" i="38"/>
  <c r="M311" i="38"/>
  <c r="O311" i="38" s="1"/>
  <c r="I311" i="38"/>
  <c r="M307" i="38"/>
  <c r="O307" i="38" s="1"/>
  <c r="I307" i="38"/>
  <c r="O303" i="38"/>
  <c r="M303" i="38"/>
  <c r="I303" i="38"/>
  <c r="M299" i="38"/>
  <c r="O299" i="38" s="1"/>
  <c r="I299" i="38"/>
  <c r="M295" i="38"/>
  <c r="O295" i="38" s="1"/>
  <c r="I295" i="38"/>
  <c r="M291" i="38"/>
  <c r="O291" i="38" s="1"/>
  <c r="I291" i="38"/>
  <c r="O287" i="38"/>
  <c r="M287" i="38"/>
  <c r="I287" i="38"/>
  <c r="M283" i="38"/>
  <c r="O283" i="38" s="1"/>
  <c r="I283" i="38"/>
  <c r="M279" i="38"/>
  <c r="O279" i="38" s="1"/>
  <c r="I279" i="38"/>
  <c r="M275" i="38"/>
  <c r="O275" i="38" s="1"/>
  <c r="I275" i="38"/>
  <c r="O271" i="38"/>
  <c r="M271" i="38"/>
  <c r="I271" i="38"/>
  <c r="M267" i="38"/>
  <c r="O267" i="38" s="1"/>
  <c r="I267" i="38"/>
  <c r="M263" i="38"/>
  <c r="O263" i="38" s="1"/>
  <c r="I263" i="38"/>
  <c r="M259" i="38"/>
  <c r="O259" i="38" s="1"/>
  <c r="I259" i="38"/>
  <c r="O255" i="38"/>
  <c r="M255" i="38"/>
  <c r="I255" i="38"/>
  <c r="M251" i="38"/>
  <c r="O251" i="38" s="1"/>
  <c r="I251" i="38"/>
  <c r="M247" i="38"/>
  <c r="O247" i="38" s="1"/>
  <c r="I247" i="38"/>
  <c r="M243" i="38"/>
  <c r="O243" i="38" s="1"/>
  <c r="I243" i="38"/>
  <c r="O239" i="38"/>
  <c r="M239" i="38"/>
  <c r="I239" i="38"/>
  <c r="M235" i="38"/>
  <c r="O235" i="38" s="1"/>
  <c r="I235" i="38"/>
  <c r="M231" i="38"/>
  <c r="O231" i="38" s="1"/>
  <c r="I231" i="38"/>
  <c r="M227" i="38"/>
  <c r="O227" i="38" s="1"/>
  <c r="I227" i="38"/>
  <c r="O223" i="38"/>
  <c r="M223" i="38"/>
  <c r="I223" i="38"/>
  <c r="M219" i="38"/>
  <c r="O219" i="38" s="1"/>
  <c r="I219" i="38"/>
  <c r="M215" i="38"/>
  <c r="O215" i="38" s="1"/>
  <c r="I215" i="38"/>
  <c r="M211" i="38"/>
  <c r="O211" i="38" s="1"/>
  <c r="I211" i="38"/>
  <c r="O207" i="38"/>
  <c r="M207" i="38"/>
  <c r="I207" i="38"/>
  <c r="M203" i="38"/>
  <c r="O203" i="38" s="1"/>
  <c r="I203" i="38"/>
  <c r="M199" i="38"/>
  <c r="O199" i="38" s="1"/>
  <c r="I199" i="38"/>
  <c r="M195" i="38"/>
  <c r="O195" i="38" s="1"/>
  <c r="I195" i="38"/>
  <c r="O191" i="38"/>
  <c r="M191" i="38"/>
  <c r="I191" i="38"/>
  <c r="M187" i="38"/>
  <c r="O187" i="38" s="1"/>
  <c r="I187" i="38"/>
  <c r="M183" i="38"/>
  <c r="O183" i="38" s="1"/>
  <c r="I183" i="38"/>
  <c r="M179" i="38"/>
  <c r="O179" i="38" s="1"/>
  <c r="I179" i="38"/>
  <c r="O175" i="38"/>
  <c r="M175" i="38"/>
  <c r="I175" i="38"/>
  <c r="M171" i="38"/>
  <c r="O171" i="38" s="1"/>
  <c r="I171" i="38"/>
  <c r="M167" i="38"/>
  <c r="O167" i="38" s="1"/>
  <c r="I167" i="38"/>
  <c r="M163" i="38"/>
  <c r="O163" i="38" s="1"/>
  <c r="I163" i="38"/>
  <c r="O159" i="38"/>
  <c r="M159" i="38"/>
  <c r="I159" i="38"/>
  <c r="M155" i="38"/>
  <c r="O155" i="38" s="1"/>
  <c r="I155" i="38"/>
  <c r="M151" i="38"/>
  <c r="O151" i="38" s="1"/>
  <c r="I151" i="38"/>
  <c r="M147" i="38"/>
  <c r="O147" i="38" s="1"/>
  <c r="I147" i="38"/>
  <c r="O143" i="38"/>
  <c r="M143" i="38"/>
  <c r="I143" i="38"/>
  <c r="M139" i="38"/>
  <c r="O139" i="38" s="1"/>
  <c r="I139" i="38"/>
  <c r="M135" i="38"/>
  <c r="O135" i="38" s="1"/>
  <c r="I135" i="38"/>
  <c r="M131" i="38"/>
  <c r="O131" i="38" s="1"/>
  <c r="I131" i="38"/>
  <c r="O127" i="38"/>
  <c r="M127" i="38"/>
  <c r="I127" i="38"/>
  <c r="M123" i="38"/>
  <c r="O123" i="38" s="1"/>
  <c r="I123" i="38"/>
  <c r="M119" i="38"/>
  <c r="O119" i="38" s="1"/>
  <c r="I119" i="38"/>
  <c r="M115" i="38"/>
  <c r="O115" i="38" s="1"/>
  <c r="I115" i="38"/>
  <c r="O111" i="38"/>
  <c r="M111" i="38"/>
  <c r="I111" i="38"/>
  <c r="M107" i="38"/>
  <c r="M98" i="38" s="1"/>
  <c r="I107" i="38"/>
  <c r="M103" i="38"/>
  <c r="O103" i="38" s="1"/>
  <c r="I103" i="38"/>
  <c r="M99" i="38"/>
  <c r="O99" i="38" s="1"/>
  <c r="I99" i="38"/>
  <c r="L98" i="38"/>
  <c r="K98" i="38"/>
  <c r="J98" i="38"/>
  <c r="J8" i="38" s="1"/>
  <c r="O94" i="38"/>
  <c r="M94" i="38"/>
  <c r="I94" i="38"/>
  <c r="M90" i="38"/>
  <c r="O90" i="38" s="1"/>
  <c r="I90" i="38"/>
  <c r="M86" i="38"/>
  <c r="O86" i="38" s="1"/>
  <c r="I86" i="38"/>
  <c r="M82" i="38"/>
  <c r="O82" i="38" s="1"/>
  <c r="I82" i="38"/>
  <c r="O78" i="38"/>
  <c r="M78" i="38"/>
  <c r="I78" i="38"/>
  <c r="M74" i="38"/>
  <c r="O74" i="38" s="1"/>
  <c r="I74" i="38"/>
  <c r="M70" i="38"/>
  <c r="O70" i="38" s="1"/>
  <c r="I70" i="38"/>
  <c r="M66" i="38"/>
  <c r="O66" i="38" s="1"/>
  <c r="I66" i="38"/>
  <c r="O62" i="38"/>
  <c r="M62" i="38"/>
  <c r="I62" i="38"/>
  <c r="M58" i="38"/>
  <c r="O58" i="38" s="1"/>
  <c r="I58" i="38"/>
  <c r="M54" i="38"/>
  <c r="O54" i="38" s="1"/>
  <c r="I54" i="38"/>
  <c r="M50" i="38"/>
  <c r="O50" i="38" s="1"/>
  <c r="I50" i="38"/>
  <c r="O46" i="38"/>
  <c r="M46" i="38"/>
  <c r="I46" i="38"/>
  <c r="M42" i="38"/>
  <c r="O42" i="38" s="1"/>
  <c r="I42" i="38"/>
  <c r="M38" i="38"/>
  <c r="O38" i="38" s="1"/>
  <c r="I38" i="38"/>
  <c r="M34" i="38"/>
  <c r="O34" i="38" s="1"/>
  <c r="I34" i="38"/>
  <c r="O30" i="38"/>
  <c r="M30" i="38"/>
  <c r="I30" i="38"/>
  <c r="M26" i="38"/>
  <c r="O26" i="38" s="1"/>
  <c r="I26" i="38"/>
  <c r="O22" i="38"/>
  <c r="M22" i="38"/>
  <c r="I22" i="38"/>
  <c r="M18" i="38"/>
  <c r="O18" i="38" s="1"/>
  <c r="I18" i="38"/>
  <c r="O14" i="38"/>
  <c r="M14" i="38"/>
  <c r="I14" i="38"/>
  <c r="O10" i="38"/>
  <c r="M10" i="38"/>
  <c r="M9" i="38" s="1"/>
  <c r="I10" i="38"/>
  <c r="L9" i="38"/>
  <c r="K9" i="38"/>
  <c r="J9" i="38"/>
  <c r="L8" i="38"/>
  <c r="T7" i="38" s="1"/>
  <c r="K8" i="38"/>
  <c r="O384" i="37"/>
  <c r="M384" i="37"/>
  <c r="I384" i="37"/>
  <c r="M380" i="37"/>
  <c r="O380" i="37" s="1"/>
  <c r="I380" i="37"/>
  <c r="O376" i="37"/>
  <c r="M376" i="37"/>
  <c r="I376" i="37"/>
  <c r="L375" i="37"/>
  <c r="K375" i="37"/>
  <c r="J375" i="37"/>
  <c r="M371" i="37"/>
  <c r="O371" i="37" s="1"/>
  <c r="I371" i="37"/>
  <c r="O367" i="37"/>
  <c r="M367" i="37"/>
  <c r="I367" i="37"/>
  <c r="M363" i="37"/>
  <c r="O363" i="37" s="1"/>
  <c r="I363" i="37"/>
  <c r="O359" i="37"/>
  <c r="M359" i="37"/>
  <c r="I359" i="37"/>
  <c r="M355" i="37"/>
  <c r="O355" i="37" s="1"/>
  <c r="I355" i="37"/>
  <c r="O351" i="37"/>
  <c r="M351" i="37"/>
  <c r="I351" i="37"/>
  <c r="M347" i="37"/>
  <c r="O347" i="37" s="1"/>
  <c r="I347" i="37"/>
  <c r="O343" i="37"/>
  <c r="M343" i="37"/>
  <c r="I343" i="37"/>
  <c r="M339" i="37"/>
  <c r="O339" i="37" s="1"/>
  <c r="I339" i="37"/>
  <c r="O335" i="37"/>
  <c r="M335" i="37"/>
  <c r="I335" i="37"/>
  <c r="M331" i="37"/>
  <c r="O331" i="37" s="1"/>
  <c r="I331" i="37"/>
  <c r="O327" i="37"/>
  <c r="M327" i="37"/>
  <c r="I327" i="37"/>
  <c r="M323" i="37"/>
  <c r="O323" i="37" s="1"/>
  <c r="I323" i="37"/>
  <c r="O319" i="37"/>
  <c r="M319" i="37"/>
  <c r="I319" i="37"/>
  <c r="M315" i="37"/>
  <c r="O315" i="37" s="1"/>
  <c r="I315" i="37"/>
  <c r="O311" i="37"/>
  <c r="M311" i="37"/>
  <c r="I311" i="37"/>
  <c r="M307" i="37"/>
  <c r="O307" i="37" s="1"/>
  <c r="I307" i="37"/>
  <c r="O303" i="37"/>
  <c r="M303" i="37"/>
  <c r="I303" i="37"/>
  <c r="M299" i="37"/>
  <c r="O299" i="37" s="1"/>
  <c r="I299" i="37"/>
  <c r="O295" i="37"/>
  <c r="M295" i="37"/>
  <c r="I295" i="37"/>
  <c r="M291" i="37"/>
  <c r="O291" i="37" s="1"/>
  <c r="I291" i="37"/>
  <c r="O287" i="37"/>
  <c r="M287" i="37"/>
  <c r="I287" i="37"/>
  <c r="M283" i="37"/>
  <c r="O283" i="37" s="1"/>
  <c r="I283" i="37"/>
  <c r="O279" i="37"/>
  <c r="M279" i="37"/>
  <c r="I279" i="37"/>
  <c r="M275" i="37"/>
  <c r="O275" i="37" s="1"/>
  <c r="I275" i="37"/>
  <c r="O271" i="37"/>
  <c r="M271" i="37"/>
  <c r="I271" i="37"/>
  <c r="M267" i="37"/>
  <c r="O267" i="37" s="1"/>
  <c r="I267" i="37"/>
  <c r="O263" i="37"/>
  <c r="M263" i="37"/>
  <c r="I263" i="37"/>
  <c r="M259" i="37"/>
  <c r="O259" i="37" s="1"/>
  <c r="I259" i="37"/>
  <c r="O255" i="37"/>
  <c r="M255" i="37"/>
  <c r="I255" i="37"/>
  <c r="M251" i="37"/>
  <c r="O251" i="37" s="1"/>
  <c r="I251" i="37"/>
  <c r="O247" i="37"/>
  <c r="M247" i="37"/>
  <c r="I247" i="37"/>
  <c r="M243" i="37"/>
  <c r="O243" i="37" s="1"/>
  <c r="I243" i="37"/>
  <c r="O239" i="37"/>
  <c r="M239" i="37"/>
  <c r="I239" i="37"/>
  <c r="M235" i="37"/>
  <c r="O235" i="37" s="1"/>
  <c r="I235" i="37"/>
  <c r="O231" i="37"/>
  <c r="M231" i="37"/>
  <c r="I231" i="37"/>
  <c r="M227" i="37"/>
  <c r="O227" i="37" s="1"/>
  <c r="I227" i="37"/>
  <c r="O223" i="37"/>
  <c r="M223" i="37"/>
  <c r="I223" i="37"/>
  <c r="M219" i="37"/>
  <c r="O219" i="37" s="1"/>
  <c r="I219" i="37"/>
  <c r="O215" i="37"/>
  <c r="M215" i="37"/>
  <c r="I215" i="37"/>
  <c r="M211" i="37"/>
  <c r="O211" i="37" s="1"/>
  <c r="I211" i="37"/>
  <c r="O207" i="37"/>
  <c r="M207" i="37"/>
  <c r="I207" i="37"/>
  <c r="M203" i="37"/>
  <c r="O203" i="37" s="1"/>
  <c r="I203" i="37"/>
  <c r="O199" i="37"/>
  <c r="M199" i="37"/>
  <c r="I199" i="37"/>
  <c r="M195" i="37"/>
  <c r="O195" i="37" s="1"/>
  <c r="I195" i="37"/>
  <c r="O191" i="37"/>
  <c r="M191" i="37"/>
  <c r="I191" i="37"/>
  <c r="M187" i="37"/>
  <c r="O187" i="37" s="1"/>
  <c r="I187" i="37"/>
  <c r="O183" i="37"/>
  <c r="M183" i="37"/>
  <c r="I183" i="37"/>
  <c r="M179" i="37"/>
  <c r="O179" i="37" s="1"/>
  <c r="I179" i="37"/>
  <c r="O175" i="37"/>
  <c r="M175" i="37"/>
  <c r="I175" i="37"/>
  <c r="M171" i="37"/>
  <c r="O171" i="37" s="1"/>
  <c r="I171" i="37"/>
  <c r="O167" i="37"/>
  <c r="M167" i="37"/>
  <c r="I167" i="37"/>
  <c r="M163" i="37"/>
  <c r="O163" i="37" s="1"/>
  <c r="I163" i="37"/>
  <c r="O159" i="37"/>
  <c r="M159" i="37"/>
  <c r="I159" i="37"/>
  <c r="M155" i="37"/>
  <c r="O155" i="37" s="1"/>
  <c r="I155" i="37"/>
  <c r="O151" i="37"/>
  <c r="M151" i="37"/>
  <c r="I151" i="37"/>
  <c r="M147" i="37"/>
  <c r="O147" i="37" s="1"/>
  <c r="I147" i="37"/>
  <c r="O143" i="37"/>
  <c r="M143" i="37"/>
  <c r="I143" i="37"/>
  <c r="M139" i="37"/>
  <c r="O139" i="37" s="1"/>
  <c r="I139" i="37"/>
  <c r="O135" i="37"/>
  <c r="M135" i="37"/>
  <c r="I135" i="37"/>
  <c r="M131" i="37"/>
  <c r="O131" i="37" s="1"/>
  <c r="I131" i="37"/>
  <c r="O127" i="37"/>
  <c r="M127" i="37"/>
  <c r="I127" i="37"/>
  <c r="M123" i="37"/>
  <c r="O123" i="37" s="1"/>
  <c r="I123" i="37"/>
  <c r="O119" i="37"/>
  <c r="M119" i="37"/>
  <c r="I119" i="37"/>
  <c r="M115" i="37"/>
  <c r="O115" i="37" s="1"/>
  <c r="I115" i="37"/>
  <c r="O111" i="37"/>
  <c r="M111" i="37"/>
  <c r="I111" i="37"/>
  <c r="M107" i="37"/>
  <c r="O107" i="37" s="1"/>
  <c r="I107" i="37"/>
  <c r="O103" i="37"/>
  <c r="M103" i="37"/>
  <c r="I103" i="37"/>
  <c r="M99" i="37"/>
  <c r="O99" i="37" s="1"/>
  <c r="I99" i="37"/>
  <c r="O95" i="37"/>
  <c r="M95" i="37"/>
  <c r="I95" i="37"/>
  <c r="M91" i="37"/>
  <c r="O91" i="37" s="1"/>
  <c r="I91" i="37"/>
  <c r="O87" i="37"/>
  <c r="M87" i="37"/>
  <c r="I87" i="37"/>
  <c r="M83" i="37"/>
  <c r="O83" i="37" s="1"/>
  <c r="I83" i="37"/>
  <c r="O79" i="37"/>
  <c r="M79" i="37"/>
  <c r="I79" i="37"/>
  <c r="M75" i="37"/>
  <c r="O75" i="37" s="1"/>
  <c r="I75" i="37"/>
  <c r="O71" i="37"/>
  <c r="M71" i="37"/>
  <c r="I71" i="37"/>
  <c r="M67" i="37"/>
  <c r="O67" i="37" s="1"/>
  <c r="I67" i="37"/>
  <c r="O63" i="37"/>
  <c r="M63" i="37"/>
  <c r="I63" i="37"/>
  <c r="M59" i="37"/>
  <c r="O59" i="37" s="1"/>
  <c r="I59" i="37"/>
  <c r="M58" i="37"/>
  <c r="L58" i="37"/>
  <c r="K58" i="37"/>
  <c r="J58" i="37"/>
  <c r="O54" i="37"/>
  <c r="M54" i="37"/>
  <c r="I54" i="37"/>
  <c r="M50" i="37"/>
  <c r="O50" i="37" s="1"/>
  <c r="I50" i="37"/>
  <c r="O46" i="37"/>
  <c r="M46" i="37"/>
  <c r="I46" i="37"/>
  <c r="M42" i="37"/>
  <c r="O42" i="37" s="1"/>
  <c r="I42" i="37"/>
  <c r="O38" i="37"/>
  <c r="M38" i="37"/>
  <c r="I38" i="37"/>
  <c r="M34" i="37"/>
  <c r="O34" i="37" s="1"/>
  <c r="I34" i="37"/>
  <c r="O30" i="37"/>
  <c r="M30" i="37"/>
  <c r="I30" i="37"/>
  <c r="M26" i="37"/>
  <c r="O26" i="37" s="1"/>
  <c r="I26" i="37"/>
  <c r="O22" i="37"/>
  <c r="M22" i="37"/>
  <c r="I22" i="37"/>
  <c r="M18" i="37"/>
  <c r="O18" i="37" s="1"/>
  <c r="I18" i="37"/>
  <c r="O14" i="37"/>
  <c r="M14" i="37"/>
  <c r="I14" i="37"/>
  <c r="M10" i="37"/>
  <c r="O10" i="37" s="1"/>
  <c r="I10" i="37"/>
  <c r="M9" i="37"/>
  <c r="L9" i="37"/>
  <c r="K9" i="37"/>
  <c r="J9" i="37"/>
  <c r="L8" i="37"/>
  <c r="K8" i="37"/>
  <c r="J8" i="37"/>
  <c r="T7" i="37"/>
  <c r="O154" i="36"/>
  <c r="M154" i="36"/>
  <c r="I154" i="36"/>
  <c r="M150" i="36"/>
  <c r="O150" i="36" s="1"/>
  <c r="I150" i="36"/>
  <c r="O146" i="36"/>
  <c r="M146" i="36"/>
  <c r="I146" i="36"/>
  <c r="M142" i="36"/>
  <c r="O142" i="36" s="1"/>
  <c r="I142" i="36"/>
  <c r="O138" i="36"/>
  <c r="M138" i="36"/>
  <c r="I138" i="36"/>
  <c r="M134" i="36"/>
  <c r="O134" i="36" s="1"/>
  <c r="I134" i="36"/>
  <c r="O130" i="36"/>
  <c r="M130" i="36"/>
  <c r="I130" i="36"/>
  <c r="M126" i="36"/>
  <c r="O126" i="36" s="1"/>
  <c r="I126" i="36"/>
  <c r="O122" i="36"/>
  <c r="M122" i="36"/>
  <c r="I122" i="36"/>
  <c r="M118" i="36"/>
  <c r="O118" i="36" s="1"/>
  <c r="I118" i="36"/>
  <c r="O114" i="36"/>
  <c r="M114" i="36"/>
  <c r="I114" i="36"/>
  <c r="M110" i="36"/>
  <c r="O110" i="36" s="1"/>
  <c r="I110" i="36"/>
  <c r="O106" i="36"/>
  <c r="M106" i="36"/>
  <c r="I106" i="36"/>
  <c r="M102" i="36"/>
  <c r="O102" i="36" s="1"/>
  <c r="I102" i="36"/>
  <c r="O98" i="36"/>
  <c r="M98" i="36"/>
  <c r="I98" i="36"/>
  <c r="M94" i="36"/>
  <c r="O94" i="36" s="1"/>
  <c r="I94" i="36"/>
  <c r="O90" i="36"/>
  <c r="M90" i="36"/>
  <c r="I90" i="36"/>
  <c r="M86" i="36"/>
  <c r="O86" i="36" s="1"/>
  <c r="I86" i="36"/>
  <c r="O82" i="36"/>
  <c r="M82" i="36"/>
  <c r="I82" i="36"/>
  <c r="M78" i="36"/>
  <c r="O78" i="36" s="1"/>
  <c r="I78" i="36"/>
  <c r="O74" i="36"/>
  <c r="M74" i="36"/>
  <c r="I74" i="36"/>
  <c r="M70" i="36"/>
  <c r="O70" i="36" s="1"/>
  <c r="I70" i="36"/>
  <c r="O66" i="36"/>
  <c r="M66" i="36"/>
  <c r="I66" i="36"/>
  <c r="M62" i="36"/>
  <c r="O62" i="36" s="1"/>
  <c r="I62" i="36"/>
  <c r="O58" i="36"/>
  <c r="M58" i="36"/>
  <c r="I58" i="36"/>
  <c r="M54" i="36"/>
  <c r="O54" i="36" s="1"/>
  <c r="I54" i="36"/>
  <c r="O50" i="36"/>
  <c r="M50" i="36"/>
  <c r="I50" i="36"/>
  <c r="M46" i="36"/>
  <c r="O46" i="36" s="1"/>
  <c r="I46" i="36"/>
  <c r="O42" i="36"/>
  <c r="M42" i="36"/>
  <c r="I42" i="36"/>
  <c r="M38" i="36"/>
  <c r="O38" i="36" s="1"/>
  <c r="I38" i="36"/>
  <c r="O34" i="36"/>
  <c r="M34" i="36"/>
  <c r="I34" i="36"/>
  <c r="M30" i="36"/>
  <c r="O30" i="36" s="1"/>
  <c r="I30" i="36"/>
  <c r="O26" i="36"/>
  <c r="M26" i="36"/>
  <c r="I26" i="36"/>
  <c r="M22" i="36"/>
  <c r="O22" i="36" s="1"/>
  <c r="I22" i="36"/>
  <c r="O18" i="36"/>
  <c r="M18" i="36"/>
  <c r="I18" i="36"/>
  <c r="M14" i="36"/>
  <c r="M9" i="36" s="1"/>
  <c r="M8" i="36" s="1"/>
  <c r="I14" i="36"/>
  <c r="O10" i="36"/>
  <c r="M10" i="36"/>
  <c r="I10" i="36"/>
  <c r="L9" i="36"/>
  <c r="K9" i="36"/>
  <c r="J9" i="36"/>
  <c r="L8" i="36"/>
  <c r="T7" i="36" s="1"/>
  <c r="K8" i="36"/>
  <c r="J8" i="36"/>
  <c r="M194" i="35"/>
  <c r="O194" i="35" s="1"/>
  <c r="I194" i="35"/>
  <c r="O190" i="35"/>
  <c r="M190" i="35"/>
  <c r="I190" i="35"/>
  <c r="M186" i="35"/>
  <c r="O186" i="35" s="1"/>
  <c r="I186" i="35"/>
  <c r="O182" i="35"/>
  <c r="M182" i="35"/>
  <c r="M181" i="35" s="1"/>
  <c r="I182" i="35"/>
  <c r="L181" i="35"/>
  <c r="K181" i="35"/>
  <c r="J181" i="35"/>
  <c r="M177" i="35"/>
  <c r="O177" i="35" s="1"/>
  <c r="I177" i="35"/>
  <c r="O173" i="35"/>
  <c r="M173" i="35"/>
  <c r="I173" i="35"/>
  <c r="M169" i="35"/>
  <c r="O169" i="35" s="1"/>
  <c r="I169" i="35"/>
  <c r="O165" i="35"/>
  <c r="M165" i="35"/>
  <c r="M164" i="35" s="1"/>
  <c r="I165" i="35"/>
  <c r="L164" i="35"/>
  <c r="K164" i="35"/>
  <c r="J164" i="35"/>
  <c r="M160" i="35"/>
  <c r="O160" i="35" s="1"/>
  <c r="I160" i="35"/>
  <c r="O156" i="35"/>
  <c r="M156" i="35"/>
  <c r="I156" i="35"/>
  <c r="M152" i="35"/>
  <c r="O152" i="35" s="1"/>
  <c r="I152" i="35"/>
  <c r="O148" i="35"/>
  <c r="M148" i="35"/>
  <c r="I148" i="35"/>
  <c r="M144" i="35"/>
  <c r="M143" i="35" s="1"/>
  <c r="I144" i="35"/>
  <c r="L143" i="35"/>
  <c r="K143" i="35"/>
  <c r="J143" i="35"/>
  <c r="O139" i="35"/>
  <c r="M139" i="35"/>
  <c r="I139" i="35"/>
  <c r="M135" i="35"/>
  <c r="O135" i="35" s="1"/>
  <c r="I135" i="35"/>
  <c r="O131" i="35"/>
  <c r="M131" i="35"/>
  <c r="I131" i="35"/>
  <c r="M127" i="35"/>
  <c r="O127" i="35" s="1"/>
  <c r="I127" i="35"/>
  <c r="O123" i="35"/>
  <c r="M123" i="35"/>
  <c r="I123" i="35"/>
  <c r="M119" i="35"/>
  <c r="O119" i="35" s="1"/>
  <c r="I119" i="35"/>
  <c r="O115" i="35"/>
  <c r="M115" i="35"/>
  <c r="I115" i="35"/>
  <c r="M111" i="35"/>
  <c r="O111" i="35" s="1"/>
  <c r="I111" i="35"/>
  <c r="O107" i="35"/>
  <c r="M107" i="35"/>
  <c r="I107" i="35"/>
  <c r="M103" i="35"/>
  <c r="O103" i="35" s="1"/>
  <c r="I103" i="35"/>
  <c r="O99" i="35"/>
  <c r="M99" i="35"/>
  <c r="I99" i="35"/>
  <c r="M95" i="35"/>
  <c r="O95" i="35" s="1"/>
  <c r="I95" i="35"/>
  <c r="O91" i="35"/>
  <c r="M91" i="35"/>
  <c r="I91" i="35"/>
  <c r="M87" i="35"/>
  <c r="O87" i="35" s="1"/>
  <c r="I87" i="35"/>
  <c r="O83" i="35"/>
  <c r="M83" i="35"/>
  <c r="M82" i="35" s="1"/>
  <c r="I83" i="35"/>
  <c r="L82" i="35"/>
  <c r="L8" i="35" s="1"/>
  <c r="T7" i="35" s="1"/>
  <c r="K82" i="35"/>
  <c r="K8" i="35" s="1"/>
  <c r="J82" i="35"/>
  <c r="M78" i="35"/>
  <c r="O78" i="35" s="1"/>
  <c r="I78" i="35"/>
  <c r="O74" i="35"/>
  <c r="M74" i="35"/>
  <c r="I74" i="35"/>
  <c r="M70" i="35"/>
  <c r="O70" i="35" s="1"/>
  <c r="I70" i="35"/>
  <c r="O66" i="35"/>
  <c r="M66" i="35"/>
  <c r="I66" i="35"/>
  <c r="M62" i="35"/>
  <c r="O62" i="35" s="1"/>
  <c r="I62" i="35"/>
  <c r="O58" i="35"/>
  <c r="M58" i="35"/>
  <c r="I58" i="35"/>
  <c r="M54" i="35"/>
  <c r="O54" i="35" s="1"/>
  <c r="I54" i="35"/>
  <c r="O50" i="35"/>
  <c r="M50" i="35"/>
  <c r="I50" i="35"/>
  <c r="M46" i="35"/>
  <c r="O46" i="35" s="1"/>
  <c r="I46" i="35"/>
  <c r="O42" i="35"/>
  <c r="M42" i="35"/>
  <c r="I42" i="35"/>
  <c r="M38" i="35"/>
  <c r="O38" i="35" s="1"/>
  <c r="I38" i="35"/>
  <c r="O34" i="35"/>
  <c r="M34" i="35"/>
  <c r="I34" i="35"/>
  <c r="M30" i="35"/>
  <c r="O30" i="35" s="1"/>
  <c r="I30" i="35"/>
  <c r="O26" i="35"/>
  <c r="M26" i="35"/>
  <c r="I26" i="35"/>
  <c r="M22" i="35"/>
  <c r="O22" i="35" s="1"/>
  <c r="I22" i="35"/>
  <c r="O18" i="35"/>
  <c r="M18" i="35"/>
  <c r="I18" i="35"/>
  <c r="M14" i="35"/>
  <c r="M9" i="35" s="1"/>
  <c r="I14" i="35"/>
  <c r="O10" i="35"/>
  <c r="M10" i="35"/>
  <c r="I10" i="35"/>
  <c r="L9" i="35"/>
  <c r="K9" i="35"/>
  <c r="J9" i="35"/>
  <c r="J8" i="35"/>
  <c r="M464" i="34"/>
  <c r="O464" i="34" s="1"/>
  <c r="I464" i="34"/>
  <c r="O460" i="34"/>
  <c r="M460" i="34"/>
  <c r="I460" i="34"/>
  <c r="M456" i="34"/>
  <c r="O456" i="34" s="1"/>
  <c r="I456" i="34"/>
  <c r="O452" i="34"/>
  <c r="M452" i="34"/>
  <c r="M451" i="34" s="1"/>
  <c r="I452" i="34"/>
  <c r="L451" i="34"/>
  <c r="L8" i="34" s="1"/>
  <c r="T7" i="34" s="1"/>
  <c r="K451" i="34"/>
  <c r="J451" i="34"/>
  <c r="M447" i="34"/>
  <c r="O447" i="34" s="1"/>
  <c r="I447" i="34"/>
  <c r="O443" i="34"/>
  <c r="M443" i="34"/>
  <c r="I443" i="34"/>
  <c r="M439" i="34"/>
  <c r="O439" i="34" s="1"/>
  <c r="I439" i="34"/>
  <c r="O435" i="34"/>
  <c r="M435" i="34"/>
  <c r="I435" i="34"/>
  <c r="M431" i="34"/>
  <c r="O431" i="34" s="1"/>
  <c r="I431" i="34"/>
  <c r="O427" i="34"/>
  <c r="M427" i="34"/>
  <c r="I427" i="34"/>
  <c r="M423" i="34"/>
  <c r="O423" i="34" s="1"/>
  <c r="I423" i="34"/>
  <c r="O419" i="34"/>
  <c r="M419" i="34"/>
  <c r="I419" i="34"/>
  <c r="M415" i="34"/>
  <c r="O415" i="34" s="1"/>
  <c r="I415" i="34"/>
  <c r="O411" i="34"/>
  <c r="M411" i="34"/>
  <c r="I411" i="34"/>
  <c r="M407" i="34"/>
  <c r="O407" i="34" s="1"/>
  <c r="I407" i="34"/>
  <c r="O403" i="34"/>
  <c r="M403" i="34"/>
  <c r="I403" i="34"/>
  <c r="M399" i="34"/>
  <c r="O399" i="34" s="1"/>
  <c r="I399" i="34"/>
  <c r="O395" i="34"/>
  <c r="M395" i="34"/>
  <c r="I395" i="34"/>
  <c r="M391" i="34"/>
  <c r="O391" i="34" s="1"/>
  <c r="I391" i="34"/>
  <c r="O387" i="34"/>
  <c r="M387" i="34"/>
  <c r="I387" i="34"/>
  <c r="M383" i="34"/>
  <c r="O383" i="34" s="1"/>
  <c r="I383" i="34"/>
  <c r="O379" i="34"/>
  <c r="M379" i="34"/>
  <c r="I379" i="34"/>
  <c r="M375" i="34"/>
  <c r="O375" i="34" s="1"/>
  <c r="I375" i="34"/>
  <c r="O371" i="34"/>
  <c r="M371" i="34"/>
  <c r="I371" i="34"/>
  <c r="M367" i="34"/>
  <c r="O367" i="34" s="1"/>
  <c r="I367" i="34"/>
  <c r="O363" i="34"/>
  <c r="M363" i="34"/>
  <c r="I363" i="34"/>
  <c r="M359" i="34"/>
  <c r="O359" i="34" s="1"/>
  <c r="I359" i="34"/>
  <c r="O355" i="34"/>
  <c r="M355" i="34"/>
  <c r="I355" i="34"/>
  <c r="M351" i="34"/>
  <c r="O351" i="34" s="1"/>
  <c r="I351" i="34"/>
  <c r="O347" i="34"/>
  <c r="M347" i="34"/>
  <c r="I347" i="34"/>
  <c r="M343" i="34"/>
  <c r="O343" i="34" s="1"/>
  <c r="I343" i="34"/>
  <c r="O339" i="34"/>
  <c r="M339" i="34"/>
  <c r="I339" i="34"/>
  <c r="M335" i="34"/>
  <c r="O335" i="34" s="1"/>
  <c r="I335" i="34"/>
  <c r="O331" i="34"/>
  <c r="M331" i="34"/>
  <c r="I331" i="34"/>
  <c r="M327" i="34"/>
  <c r="O327" i="34" s="1"/>
  <c r="I327" i="34"/>
  <c r="O323" i="34"/>
  <c r="M323" i="34"/>
  <c r="I323" i="34"/>
  <c r="M319" i="34"/>
  <c r="O319" i="34" s="1"/>
  <c r="I319" i="34"/>
  <c r="O315" i="34"/>
  <c r="M315" i="34"/>
  <c r="I315" i="34"/>
  <c r="M311" i="34"/>
  <c r="O311" i="34" s="1"/>
  <c r="I311" i="34"/>
  <c r="O307" i="34"/>
  <c r="M307" i="34"/>
  <c r="I307" i="34"/>
  <c r="M303" i="34"/>
  <c r="O303" i="34" s="1"/>
  <c r="I303" i="34"/>
  <c r="O299" i="34"/>
  <c r="M299" i="34"/>
  <c r="I299" i="34"/>
  <c r="M295" i="34"/>
  <c r="O295" i="34" s="1"/>
  <c r="I295" i="34"/>
  <c r="O291" i="34"/>
  <c r="M291" i="34"/>
  <c r="I291" i="34"/>
  <c r="M287" i="34"/>
  <c r="O287" i="34" s="1"/>
  <c r="I287" i="34"/>
  <c r="O283" i="34"/>
  <c r="M283" i="34"/>
  <c r="I283" i="34"/>
  <c r="M279" i="34"/>
  <c r="O279" i="34" s="1"/>
  <c r="I279" i="34"/>
  <c r="O275" i="34"/>
  <c r="M275" i="34"/>
  <c r="I275" i="34"/>
  <c r="M271" i="34"/>
  <c r="O271" i="34" s="1"/>
  <c r="I271" i="34"/>
  <c r="O267" i="34"/>
  <c r="M267" i="34"/>
  <c r="I267" i="34"/>
  <c r="M263" i="34"/>
  <c r="O263" i="34" s="1"/>
  <c r="I263" i="34"/>
  <c r="O259" i="34"/>
  <c r="M259" i="34"/>
  <c r="I259" i="34"/>
  <c r="M255" i="34"/>
  <c r="O255" i="34" s="1"/>
  <c r="I255" i="34"/>
  <c r="O251" i="34"/>
  <c r="M251" i="34"/>
  <c r="I251" i="34"/>
  <c r="M247" i="34"/>
  <c r="O247" i="34" s="1"/>
  <c r="I247" i="34"/>
  <c r="O243" i="34"/>
  <c r="M243" i="34"/>
  <c r="I243" i="34"/>
  <c r="M239" i="34"/>
  <c r="O239" i="34" s="1"/>
  <c r="I239" i="34"/>
  <c r="O235" i="34"/>
  <c r="M235" i="34"/>
  <c r="I235" i="34"/>
  <c r="M231" i="34"/>
  <c r="O231" i="34" s="1"/>
  <c r="I231" i="34"/>
  <c r="O227" i="34"/>
  <c r="M227" i="34"/>
  <c r="I227" i="34"/>
  <c r="M223" i="34"/>
  <c r="O223" i="34" s="1"/>
  <c r="I223" i="34"/>
  <c r="O219" i="34"/>
  <c r="M219" i="34"/>
  <c r="I219" i="34"/>
  <c r="M215" i="34"/>
  <c r="O215" i="34" s="1"/>
  <c r="I215" i="34"/>
  <c r="O211" i="34"/>
  <c r="M211" i="34"/>
  <c r="I211" i="34"/>
  <c r="M207" i="34"/>
  <c r="O207" i="34" s="1"/>
  <c r="I207" i="34"/>
  <c r="O203" i="34"/>
  <c r="M203" i="34"/>
  <c r="I203" i="34"/>
  <c r="M199" i="34"/>
  <c r="O199" i="34" s="1"/>
  <c r="I199" i="34"/>
  <c r="O195" i="34"/>
  <c r="M195" i="34"/>
  <c r="I195" i="34"/>
  <c r="M191" i="34"/>
  <c r="O191" i="34" s="1"/>
  <c r="I191" i="34"/>
  <c r="O187" i="34"/>
  <c r="M187" i="34"/>
  <c r="I187" i="34"/>
  <c r="M183" i="34"/>
  <c r="O183" i="34" s="1"/>
  <c r="I183" i="34"/>
  <c r="O179" i="34"/>
  <c r="M179" i="34"/>
  <c r="I179" i="34"/>
  <c r="M175" i="34"/>
  <c r="O175" i="34" s="1"/>
  <c r="I175" i="34"/>
  <c r="O171" i="34"/>
  <c r="M171" i="34"/>
  <c r="I171" i="34"/>
  <c r="M167" i="34"/>
  <c r="O167" i="34" s="1"/>
  <c r="I167" i="34"/>
  <c r="O163" i="34"/>
  <c r="M163" i="34"/>
  <c r="I163" i="34"/>
  <c r="M159" i="34"/>
  <c r="O159" i="34" s="1"/>
  <c r="I159" i="34"/>
  <c r="O155" i="34"/>
  <c r="M155" i="34"/>
  <c r="I155" i="34"/>
  <c r="M151" i="34"/>
  <c r="O151" i="34" s="1"/>
  <c r="I151" i="34"/>
  <c r="O147" i="34"/>
  <c r="M147" i="34"/>
  <c r="I147" i="34"/>
  <c r="M143" i="34"/>
  <c r="O143" i="34" s="1"/>
  <c r="I143" i="34"/>
  <c r="O139" i="34"/>
  <c r="M139" i="34"/>
  <c r="I139" i="34"/>
  <c r="M135" i="34"/>
  <c r="O135" i="34" s="1"/>
  <c r="I135" i="34"/>
  <c r="O131" i="34"/>
  <c r="M131" i="34"/>
  <c r="I131" i="34"/>
  <c r="M127" i="34"/>
  <c r="M126" i="34" s="1"/>
  <c r="I127" i="34"/>
  <c r="L126" i="34"/>
  <c r="K126" i="34"/>
  <c r="K8" i="34" s="1"/>
  <c r="J126" i="34"/>
  <c r="O122" i="34"/>
  <c r="M122" i="34"/>
  <c r="I122" i="34"/>
  <c r="M118" i="34"/>
  <c r="O118" i="34" s="1"/>
  <c r="I118" i="34"/>
  <c r="O114" i="34"/>
  <c r="M114" i="34"/>
  <c r="I114" i="34"/>
  <c r="M110" i="34"/>
  <c r="O110" i="34" s="1"/>
  <c r="I110" i="34"/>
  <c r="O106" i="34"/>
  <c r="M106" i="34"/>
  <c r="I106" i="34"/>
  <c r="M102" i="34"/>
  <c r="O102" i="34" s="1"/>
  <c r="I102" i="34"/>
  <c r="O98" i="34"/>
  <c r="M98" i="34"/>
  <c r="I98" i="34"/>
  <c r="M94" i="34"/>
  <c r="O94" i="34" s="1"/>
  <c r="I94" i="34"/>
  <c r="O90" i="34"/>
  <c r="M90" i="34"/>
  <c r="I90" i="34"/>
  <c r="M86" i="34"/>
  <c r="O86" i="34" s="1"/>
  <c r="I86" i="34"/>
  <c r="O82" i="34"/>
  <c r="M82" i="34"/>
  <c r="I82" i="34"/>
  <c r="M78" i="34"/>
  <c r="O78" i="34" s="1"/>
  <c r="I78" i="34"/>
  <c r="O74" i="34"/>
  <c r="M74" i="34"/>
  <c r="I74" i="34"/>
  <c r="M70" i="34"/>
  <c r="O70" i="34" s="1"/>
  <c r="I70" i="34"/>
  <c r="O66" i="34"/>
  <c r="M66" i="34"/>
  <c r="I66" i="34"/>
  <c r="M62" i="34"/>
  <c r="O62" i="34" s="1"/>
  <c r="I62" i="34"/>
  <c r="O58" i="34"/>
  <c r="M58" i="34"/>
  <c r="I58" i="34"/>
  <c r="M54" i="34"/>
  <c r="O54" i="34" s="1"/>
  <c r="I54" i="34"/>
  <c r="O50" i="34"/>
  <c r="M50" i="34"/>
  <c r="I50" i="34"/>
  <c r="M46" i="34"/>
  <c r="O46" i="34" s="1"/>
  <c r="I46" i="34"/>
  <c r="O42" i="34"/>
  <c r="M42" i="34"/>
  <c r="I42" i="34"/>
  <c r="M38" i="34"/>
  <c r="O38" i="34" s="1"/>
  <c r="I38" i="34"/>
  <c r="O34" i="34"/>
  <c r="M34" i="34"/>
  <c r="I34" i="34"/>
  <c r="M30" i="34"/>
  <c r="O30" i="34" s="1"/>
  <c r="I30" i="34"/>
  <c r="O26" i="34"/>
  <c r="M26" i="34"/>
  <c r="I26" i="34"/>
  <c r="M22" i="34"/>
  <c r="O22" i="34" s="1"/>
  <c r="I22" i="34"/>
  <c r="O18" i="34"/>
  <c r="M18" i="34"/>
  <c r="I18" i="34"/>
  <c r="M14" i="34"/>
  <c r="M9" i="34" s="1"/>
  <c r="M8" i="34" s="1"/>
  <c r="I14" i="34"/>
  <c r="O10" i="34"/>
  <c r="M10" i="34"/>
  <c r="I10" i="34"/>
  <c r="L9" i="34"/>
  <c r="K9" i="34"/>
  <c r="J9" i="34"/>
  <c r="J8" i="34"/>
  <c r="M74" i="33"/>
  <c r="O74" i="33" s="1"/>
  <c r="I74" i="33"/>
  <c r="O70" i="33"/>
  <c r="M70" i="33"/>
  <c r="I70" i="33"/>
  <c r="M66" i="33"/>
  <c r="O66" i="33" s="1"/>
  <c r="I66" i="33"/>
  <c r="O62" i="33"/>
  <c r="M62" i="33"/>
  <c r="I62" i="33"/>
  <c r="M58" i="33"/>
  <c r="O58" i="33" s="1"/>
  <c r="I58" i="33"/>
  <c r="O54" i="33"/>
  <c r="M54" i="33"/>
  <c r="I54" i="33"/>
  <c r="M50" i="33"/>
  <c r="O50" i="33" s="1"/>
  <c r="I50" i="33"/>
  <c r="O46" i="33"/>
  <c r="M46" i="33"/>
  <c r="I46" i="33"/>
  <c r="M42" i="33"/>
  <c r="O42" i="33" s="1"/>
  <c r="I42" i="33"/>
  <c r="O38" i="33"/>
  <c r="M38" i="33"/>
  <c r="I38" i="33"/>
  <c r="M34" i="33"/>
  <c r="O34" i="33" s="1"/>
  <c r="I34" i="33"/>
  <c r="O30" i="33"/>
  <c r="M30" i="33"/>
  <c r="I30" i="33"/>
  <c r="M26" i="33"/>
  <c r="O26" i="33" s="1"/>
  <c r="I26" i="33"/>
  <c r="O22" i="33"/>
  <c r="M22" i="33"/>
  <c r="I22" i="33"/>
  <c r="M18" i="33"/>
  <c r="O18" i="33" s="1"/>
  <c r="I18" i="33"/>
  <c r="O14" i="33"/>
  <c r="M14" i="33"/>
  <c r="I14" i="33"/>
  <c r="M10" i="33"/>
  <c r="M9" i="33" s="1"/>
  <c r="M8" i="33" s="1"/>
  <c r="I10" i="33"/>
  <c r="L9" i="33"/>
  <c r="K9" i="33"/>
  <c r="J9" i="33"/>
  <c r="L8" i="33"/>
  <c r="K8" i="33"/>
  <c r="J8" i="33"/>
  <c r="T7" i="33"/>
  <c r="O348" i="32"/>
  <c r="M348" i="32"/>
  <c r="I348" i="32"/>
  <c r="M344" i="32"/>
  <c r="O344" i="32" s="1"/>
  <c r="I344" i="32"/>
  <c r="O340" i="32"/>
  <c r="M340" i="32"/>
  <c r="I340" i="32"/>
  <c r="M336" i="32"/>
  <c r="O336" i="32" s="1"/>
  <c r="I336" i="32"/>
  <c r="M335" i="32"/>
  <c r="L335" i="32"/>
  <c r="K335" i="32"/>
  <c r="J335" i="32"/>
  <c r="O331" i="32"/>
  <c r="M331" i="32"/>
  <c r="I331" i="32"/>
  <c r="M327" i="32"/>
  <c r="O327" i="32" s="1"/>
  <c r="I327" i="32"/>
  <c r="O323" i="32"/>
  <c r="M323" i="32"/>
  <c r="I323" i="32"/>
  <c r="M319" i="32"/>
  <c r="O319" i="32" s="1"/>
  <c r="I319" i="32"/>
  <c r="O315" i="32"/>
  <c r="M315" i="32"/>
  <c r="I315" i="32"/>
  <c r="M311" i="32"/>
  <c r="O311" i="32" s="1"/>
  <c r="I311" i="32"/>
  <c r="O307" i="32"/>
  <c r="M307" i="32"/>
  <c r="I307" i="32"/>
  <c r="M303" i="32"/>
  <c r="O303" i="32" s="1"/>
  <c r="I303" i="32"/>
  <c r="O299" i="32"/>
  <c r="M299" i="32"/>
  <c r="I299" i="32"/>
  <c r="M295" i="32"/>
  <c r="O295" i="32" s="1"/>
  <c r="I295" i="32"/>
  <c r="O291" i="32"/>
  <c r="M291" i="32"/>
  <c r="I291" i="32"/>
  <c r="M287" i="32"/>
  <c r="O287" i="32" s="1"/>
  <c r="I287" i="32"/>
  <c r="O283" i="32"/>
  <c r="M283" i="32"/>
  <c r="I283" i="32"/>
  <c r="M279" i="32"/>
  <c r="O279" i="32" s="1"/>
  <c r="I279" i="32"/>
  <c r="O275" i="32"/>
  <c r="M275" i="32"/>
  <c r="I275" i="32"/>
  <c r="M271" i="32"/>
  <c r="O271" i="32" s="1"/>
  <c r="I271" i="32"/>
  <c r="O267" i="32"/>
  <c r="M267" i="32"/>
  <c r="I267" i="32"/>
  <c r="M263" i="32"/>
  <c r="O263" i="32" s="1"/>
  <c r="I263" i="32"/>
  <c r="O259" i="32"/>
  <c r="M259" i="32"/>
  <c r="I259" i="32"/>
  <c r="M255" i="32"/>
  <c r="O255" i="32" s="1"/>
  <c r="I255" i="32"/>
  <c r="O251" i="32"/>
  <c r="M251" i="32"/>
  <c r="I251" i="32"/>
  <c r="M247" i="32"/>
  <c r="O247" i="32" s="1"/>
  <c r="I247" i="32"/>
  <c r="O243" i="32"/>
  <c r="M243" i="32"/>
  <c r="I243" i="32"/>
  <c r="M239" i="32"/>
  <c r="O239" i="32" s="1"/>
  <c r="I239" i="32"/>
  <c r="O235" i="32"/>
  <c r="M235" i="32"/>
  <c r="I235" i="32"/>
  <c r="M231" i="32"/>
  <c r="O231" i="32" s="1"/>
  <c r="I231" i="32"/>
  <c r="O227" i="32"/>
  <c r="M227" i="32"/>
  <c r="I227" i="32"/>
  <c r="M223" i="32"/>
  <c r="O223" i="32" s="1"/>
  <c r="I223" i="32"/>
  <c r="O219" i="32"/>
  <c r="M219" i="32"/>
  <c r="I219" i="32"/>
  <c r="M215" i="32"/>
  <c r="O215" i="32" s="1"/>
  <c r="I215" i="32"/>
  <c r="O211" i="32"/>
  <c r="M211" i="32"/>
  <c r="I211" i="32"/>
  <c r="M207" i="32"/>
  <c r="O207" i="32" s="1"/>
  <c r="I207" i="32"/>
  <c r="O203" i="32"/>
  <c r="M203" i="32"/>
  <c r="I203" i="32"/>
  <c r="M199" i="32"/>
  <c r="O199" i="32" s="1"/>
  <c r="I199" i="32"/>
  <c r="O195" i="32"/>
  <c r="M195" i="32"/>
  <c r="I195" i="32"/>
  <c r="M191" i="32"/>
  <c r="O191" i="32" s="1"/>
  <c r="I191" i="32"/>
  <c r="O187" i="32"/>
  <c r="M187" i="32"/>
  <c r="I187" i="32"/>
  <c r="M183" i="32"/>
  <c r="O183" i="32" s="1"/>
  <c r="I183" i="32"/>
  <c r="O179" i="32"/>
  <c r="M179" i="32"/>
  <c r="I179" i="32"/>
  <c r="M175" i="32"/>
  <c r="O175" i="32" s="1"/>
  <c r="I175" i="32"/>
  <c r="O171" i="32"/>
  <c r="M171" i="32"/>
  <c r="I171" i="32"/>
  <c r="M167" i="32"/>
  <c r="O167" i="32" s="1"/>
  <c r="I167" i="32"/>
  <c r="O163" i="32"/>
  <c r="M163" i="32"/>
  <c r="I163" i="32"/>
  <c r="M159" i="32"/>
  <c r="O159" i="32" s="1"/>
  <c r="I159" i="32"/>
  <c r="O155" i="32"/>
  <c r="M155" i="32"/>
  <c r="I155" i="32"/>
  <c r="M151" i="32"/>
  <c r="O151" i="32" s="1"/>
  <c r="I151" i="32"/>
  <c r="O147" i="32"/>
  <c r="M147" i="32"/>
  <c r="I147" i="32"/>
  <c r="M143" i="32"/>
  <c r="O143" i="32" s="1"/>
  <c r="I143" i="32"/>
  <c r="O139" i="32"/>
  <c r="M139" i="32"/>
  <c r="I139" i="32"/>
  <c r="M135" i="32"/>
  <c r="O135" i="32" s="1"/>
  <c r="I135" i="32"/>
  <c r="O131" i="32"/>
  <c r="M131" i="32"/>
  <c r="I131" i="32"/>
  <c r="M127" i="32"/>
  <c r="O127" i="32" s="1"/>
  <c r="I127" i="32"/>
  <c r="O123" i="32"/>
  <c r="M123" i="32"/>
  <c r="I123" i="32"/>
  <c r="M119" i="32"/>
  <c r="O119" i="32" s="1"/>
  <c r="I119" i="32"/>
  <c r="O115" i="32"/>
  <c r="M115" i="32"/>
  <c r="I115" i="32"/>
  <c r="M111" i="32"/>
  <c r="O111" i="32" s="1"/>
  <c r="I111" i="32"/>
  <c r="O107" i="32"/>
  <c r="M107" i="32"/>
  <c r="I107" i="32"/>
  <c r="M103" i="32"/>
  <c r="O103" i="32" s="1"/>
  <c r="I103" i="32"/>
  <c r="O99" i="32"/>
  <c r="M99" i="32"/>
  <c r="I99" i="32"/>
  <c r="M95" i="32"/>
  <c r="O95" i="32" s="1"/>
  <c r="I95" i="32"/>
  <c r="M94" i="32"/>
  <c r="L94" i="32"/>
  <c r="K94" i="32"/>
  <c r="K8" i="32" s="1"/>
  <c r="J94" i="32"/>
  <c r="O90" i="32"/>
  <c r="M90" i="32"/>
  <c r="I90" i="32"/>
  <c r="M86" i="32"/>
  <c r="O86" i="32" s="1"/>
  <c r="I86" i="32"/>
  <c r="O82" i="32"/>
  <c r="M82" i="32"/>
  <c r="I82" i="32"/>
  <c r="M78" i="32"/>
  <c r="O78" i="32" s="1"/>
  <c r="I78" i="32"/>
  <c r="O74" i="32"/>
  <c r="M74" i="32"/>
  <c r="I74" i="32"/>
  <c r="M70" i="32"/>
  <c r="O70" i="32" s="1"/>
  <c r="I70" i="32"/>
  <c r="O66" i="32"/>
  <c r="M66" i="32"/>
  <c r="I66" i="32"/>
  <c r="M62" i="32"/>
  <c r="O62" i="32" s="1"/>
  <c r="I62" i="32"/>
  <c r="O58" i="32"/>
  <c r="M58" i="32"/>
  <c r="I58" i="32"/>
  <c r="M54" i="32"/>
  <c r="O54" i="32" s="1"/>
  <c r="I54" i="32"/>
  <c r="O50" i="32"/>
  <c r="M50" i="32"/>
  <c r="I50" i="32"/>
  <c r="M46" i="32"/>
  <c r="O46" i="32" s="1"/>
  <c r="I46" i="32"/>
  <c r="O42" i="32"/>
  <c r="M42" i="32"/>
  <c r="I42" i="32"/>
  <c r="M38" i="32"/>
  <c r="O38" i="32" s="1"/>
  <c r="I38" i="32"/>
  <c r="O34" i="32"/>
  <c r="M34" i="32"/>
  <c r="I34" i="32"/>
  <c r="M30" i="32"/>
  <c r="O30" i="32" s="1"/>
  <c r="I30" i="32"/>
  <c r="O26" i="32"/>
  <c r="M26" i="32"/>
  <c r="I26" i="32"/>
  <c r="M22" i="32"/>
  <c r="O22" i="32" s="1"/>
  <c r="I22" i="32"/>
  <c r="O18" i="32"/>
  <c r="M18" i="32"/>
  <c r="I18" i="32"/>
  <c r="M14" i="32"/>
  <c r="O14" i="32" s="1"/>
  <c r="I14" i="32"/>
  <c r="O10" i="32"/>
  <c r="M10" i="32"/>
  <c r="M9" i="32" s="1"/>
  <c r="M8" i="32" s="1"/>
  <c r="I10" i="32"/>
  <c r="L9" i="32"/>
  <c r="K9" i="32"/>
  <c r="J9" i="32"/>
  <c r="L8" i="32"/>
  <c r="T7" i="32" s="1"/>
  <c r="J8" i="32"/>
  <c r="M360" i="31"/>
  <c r="O360" i="31" s="1"/>
  <c r="I360" i="31"/>
  <c r="O356" i="31"/>
  <c r="M356" i="31"/>
  <c r="I356" i="31"/>
  <c r="M352" i="31"/>
  <c r="M351" i="31" s="1"/>
  <c r="I352" i="31"/>
  <c r="L351" i="31"/>
  <c r="K351" i="31"/>
  <c r="K8" i="31" s="1"/>
  <c r="J351" i="31"/>
  <c r="O347" i="31"/>
  <c r="M347" i="31"/>
  <c r="I347" i="31"/>
  <c r="M343" i="31"/>
  <c r="O343" i="31" s="1"/>
  <c r="I343" i="31"/>
  <c r="O339" i="31"/>
  <c r="M339" i="31"/>
  <c r="I339" i="31"/>
  <c r="M335" i="31"/>
  <c r="O335" i="31" s="1"/>
  <c r="I335" i="31"/>
  <c r="O331" i="31"/>
  <c r="M331" i="31"/>
  <c r="I331" i="31"/>
  <c r="M327" i="31"/>
  <c r="O327" i="31" s="1"/>
  <c r="I327" i="31"/>
  <c r="O323" i="31"/>
  <c r="M323" i="31"/>
  <c r="I323" i="31"/>
  <c r="M319" i="31"/>
  <c r="O319" i="31" s="1"/>
  <c r="I319" i="31"/>
  <c r="O315" i="31"/>
  <c r="M315" i="31"/>
  <c r="I315" i="31"/>
  <c r="M311" i="31"/>
  <c r="O311" i="31" s="1"/>
  <c r="I311" i="31"/>
  <c r="O307" i="31"/>
  <c r="M307" i="31"/>
  <c r="I307" i="31"/>
  <c r="M303" i="31"/>
  <c r="O303" i="31" s="1"/>
  <c r="I303" i="31"/>
  <c r="O299" i="31"/>
  <c r="M299" i="31"/>
  <c r="I299" i="31"/>
  <c r="M295" i="31"/>
  <c r="O295" i="31" s="1"/>
  <c r="I295" i="31"/>
  <c r="O291" i="31"/>
  <c r="M291" i="31"/>
  <c r="I291" i="31"/>
  <c r="M287" i="31"/>
  <c r="O287" i="31" s="1"/>
  <c r="I287" i="31"/>
  <c r="O283" i="31"/>
  <c r="M283" i="31"/>
  <c r="I283" i="31"/>
  <c r="M279" i="31"/>
  <c r="O279" i="31" s="1"/>
  <c r="I279" i="31"/>
  <c r="O275" i="31"/>
  <c r="M275" i="31"/>
  <c r="I275" i="31"/>
  <c r="M271" i="31"/>
  <c r="O271" i="31" s="1"/>
  <c r="I271" i="31"/>
  <c r="O267" i="31"/>
  <c r="M267" i="31"/>
  <c r="I267" i="31"/>
  <c r="M263" i="31"/>
  <c r="O263" i="31" s="1"/>
  <c r="I263" i="31"/>
  <c r="O259" i="31"/>
  <c r="M259" i="31"/>
  <c r="I259" i="31"/>
  <c r="M255" i="31"/>
  <c r="O255" i="31" s="1"/>
  <c r="I255" i="31"/>
  <c r="O251" i="31"/>
  <c r="M251" i="31"/>
  <c r="I251" i="31"/>
  <c r="M247" i="31"/>
  <c r="O247" i="31" s="1"/>
  <c r="I247" i="31"/>
  <c r="O243" i="31"/>
  <c r="M243" i="31"/>
  <c r="I243" i="31"/>
  <c r="M239" i="31"/>
  <c r="O239" i="31" s="1"/>
  <c r="I239" i="31"/>
  <c r="O235" i="31"/>
  <c r="M235" i="31"/>
  <c r="I235" i="31"/>
  <c r="M231" i="31"/>
  <c r="O231" i="31" s="1"/>
  <c r="I231" i="31"/>
  <c r="O227" i="31"/>
  <c r="M227" i="31"/>
  <c r="I227" i="31"/>
  <c r="M223" i="31"/>
  <c r="O223" i="31" s="1"/>
  <c r="I223" i="31"/>
  <c r="O219" i="31"/>
  <c r="M219" i="31"/>
  <c r="I219" i="31"/>
  <c r="M215" i="31"/>
  <c r="O215" i="31" s="1"/>
  <c r="I215" i="31"/>
  <c r="O211" i="31"/>
  <c r="M211" i="31"/>
  <c r="I211" i="31"/>
  <c r="M207" i="31"/>
  <c r="O207" i="31" s="1"/>
  <c r="I207" i="31"/>
  <c r="O203" i="31"/>
  <c r="M203" i="31"/>
  <c r="I203" i="31"/>
  <c r="M199" i="31"/>
  <c r="O199" i="31" s="1"/>
  <c r="I199" i="31"/>
  <c r="O195" i="31"/>
  <c r="M195" i="31"/>
  <c r="I195" i="31"/>
  <c r="M191" i="31"/>
  <c r="O191" i="31" s="1"/>
  <c r="I191" i="31"/>
  <c r="O187" i="31"/>
  <c r="M187" i="31"/>
  <c r="I187" i="31"/>
  <c r="M183" i="31"/>
  <c r="O183" i="31" s="1"/>
  <c r="I183" i="31"/>
  <c r="O179" i="31"/>
  <c r="M179" i="31"/>
  <c r="I179" i="31"/>
  <c r="M175" i="31"/>
  <c r="O175" i="31" s="1"/>
  <c r="I175" i="31"/>
  <c r="O171" i="31"/>
  <c r="M171" i="31"/>
  <c r="I171" i="31"/>
  <c r="M167" i="31"/>
  <c r="O167" i="31" s="1"/>
  <c r="I167" i="31"/>
  <c r="O163" i="31"/>
  <c r="M163" i="31"/>
  <c r="I163" i="31"/>
  <c r="M159" i="31"/>
  <c r="O159" i="31" s="1"/>
  <c r="I159" i="31"/>
  <c r="O155" i="31"/>
  <c r="M155" i="31"/>
  <c r="I155" i="31"/>
  <c r="M151" i="31"/>
  <c r="O151" i="31" s="1"/>
  <c r="I151" i="31"/>
  <c r="O147" i="31"/>
  <c r="M147" i="31"/>
  <c r="I147" i="31"/>
  <c r="M143" i="31"/>
  <c r="O143" i="31" s="1"/>
  <c r="I143" i="31"/>
  <c r="O139" i="31"/>
  <c r="M139" i="31"/>
  <c r="I139" i="31"/>
  <c r="M135" i="31"/>
  <c r="O135" i="31" s="1"/>
  <c r="I135" i="31"/>
  <c r="O131" i="31"/>
  <c r="M131" i="31"/>
  <c r="I131" i="31"/>
  <c r="M127" i="31"/>
  <c r="O127" i="31" s="1"/>
  <c r="I127" i="31"/>
  <c r="O123" i="31"/>
  <c r="M123" i="31"/>
  <c r="I123" i="31"/>
  <c r="M119" i="31"/>
  <c r="O119" i="31" s="1"/>
  <c r="I119" i="31"/>
  <c r="O115" i="31"/>
  <c r="M115" i="31"/>
  <c r="I115" i="31"/>
  <c r="M111" i="31"/>
  <c r="O111" i="31" s="1"/>
  <c r="I111" i="31"/>
  <c r="O107" i="31"/>
  <c r="M107" i="31"/>
  <c r="I107" i="31"/>
  <c r="M103" i="31"/>
  <c r="O103" i="31" s="1"/>
  <c r="I103" i="31"/>
  <c r="O99" i="31"/>
  <c r="M99" i="31"/>
  <c r="I99" i="31"/>
  <c r="M95" i="31"/>
  <c r="O95" i="31" s="1"/>
  <c r="I95" i="31"/>
  <c r="O91" i="31"/>
  <c r="M91" i="31"/>
  <c r="I91" i="31"/>
  <c r="M87" i="31"/>
  <c r="O87" i="31" s="1"/>
  <c r="I87" i="31"/>
  <c r="O83" i="31"/>
  <c r="M83" i="31"/>
  <c r="I83" i="31"/>
  <c r="M79" i="31"/>
  <c r="O79" i="31" s="1"/>
  <c r="I79" i="31"/>
  <c r="O75" i="31"/>
  <c r="M75" i="31"/>
  <c r="I75" i="31"/>
  <c r="M71" i="31"/>
  <c r="O71" i="31" s="1"/>
  <c r="I71" i="31"/>
  <c r="O67" i="31"/>
  <c r="M67" i="31"/>
  <c r="I67" i="31"/>
  <c r="M63" i="31"/>
  <c r="M58" i="31" s="1"/>
  <c r="I63" i="31"/>
  <c r="O59" i="31"/>
  <c r="M59" i="31"/>
  <c r="I59" i="31"/>
  <c r="L58" i="31"/>
  <c r="K58" i="31"/>
  <c r="J58" i="31"/>
  <c r="M54" i="31"/>
  <c r="O54" i="31" s="1"/>
  <c r="I54" i="31"/>
  <c r="O50" i="31"/>
  <c r="M50" i="31"/>
  <c r="I50" i="31"/>
  <c r="M46" i="31"/>
  <c r="O46" i="31" s="1"/>
  <c r="I46" i="31"/>
  <c r="O42" i="31"/>
  <c r="M42" i="31"/>
  <c r="I42" i="31"/>
  <c r="M38" i="31"/>
  <c r="O38" i="31" s="1"/>
  <c r="I38" i="31"/>
  <c r="O34" i="31"/>
  <c r="M34" i="31"/>
  <c r="I34" i="31"/>
  <c r="M30" i="31"/>
  <c r="O30" i="31" s="1"/>
  <c r="I30" i="31"/>
  <c r="O26" i="31"/>
  <c r="M26" i="31"/>
  <c r="I26" i="31"/>
  <c r="M22" i="31"/>
  <c r="O22" i="31" s="1"/>
  <c r="I22" i="31"/>
  <c r="O18" i="31"/>
  <c r="M18" i="31"/>
  <c r="I18" i="31"/>
  <c r="M14" i="31"/>
  <c r="M9" i="31" s="1"/>
  <c r="I14" i="31"/>
  <c r="O10" i="31"/>
  <c r="M10" i="31"/>
  <c r="I10" i="31"/>
  <c r="L9" i="31"/>
  <c r="K9" i="31"/>
  <c r="J9" i="31"/>
  <c r="L8" i="31"/>
  <c r="T7" i="31" s="1"/>
  <c r="J8" i="31"/>
  <c r="M239" i="30"/>
  <c r="O239" i="30" s="1"/>
  <c r="I239" i="30"/>
  <c r="O235" i="30"/>
  <c r="M235" i="30"/>
  <c r="I235" i="30"/>
  <c r="M231" i="30"/>
  <c r="O231" i="30" s="1"/>
  <c r="I231" i="30"/>
  <c r="O227" i="30"/>
  <c r="M227" i="30"/>
  <c r="I227" i="30"/>
  <c r="M223" i="30"/>
  <c r="O223" i="30" s="1"/>
  <c r="I223" i="30"/>
  <c r="O219" i="30"/>
  <c r="M219" i="30"/>
  <c r="I219" i="30"/>
  <c r="M215" i="30"/>
  <c r="O215" i="30" s="1"/>
  <c r="I215" i="30"/>
  <c r="O211" i="30"/>
  <c r="M211" i="30"/>
  <c r="I211" i="30"/>
  <c r="M207" i="30"/>
  <c r="O207" i="30" s="1"/>
  <c r="I207" i="30"/>
  <c r="O203" i="30"/>
  <c r="M203" i="30"/>
  <c r="I203" i="30"/>
  <c r="M199" i="30"/>
  <c r="O199" i="30" s="1"/>
  <c r="I199" i="30"/>
  <c r="O195" i="30"/>
  <c r="M195" i="30"/>
  <c r="I195" i="30"/>
  <c r="M191" i="30"/>
  <c r="O191" i="30" s="1"/>
  <c r="I191" i="30"/>
  <c r="O187" i="30"/>
  <c r="M187" i="30"/>
  <c r="I187" i="30"/>
  <c r="M183" i="30"/>
  <c r="O183" i="30" s="1"/>
  <c r="I183" i="30"/>
  <c r="O179" i="30"/>
  <c r="M179" i="30"/>
  <c r="I179" i="30"/>
  <c r="M175" i="30"/>
  <c r="O175" i="30" s="1"/>
  <c r="I175" i="30"/>
  <c r="O171" i="30"/>
  <c r="M171" i="30"/>
  <c r="I171" i="30"/>
  <c r="M167" i="30"/>
  <c r="O167" i="30" s="1"/>
  <c r="I167" i="30"/>
  <c r="O163" i="30"/>
  <c r="M163" i="30"/>
  <c r="I163" i="30"/>
  <c r="M159" i="30"/>
  <c r="O159" i="30" s="1"/>
  <c r="I159" i="30"/>
  <c r="O155" i="30"/>
  <c r="M155" i="30"/>
  <c r="I155" i="30"/>
  <c r="M151" i="30"/>
  <c r="O151" i="30" s="1"/>
  <c r="I151" i="30"/>
  <c r="O147" i="30"/>
  <c r="M147" i="30"/>
  <c r="I147" i="30"/>
  <c r="M143" i="30"/>
  <c r="M138" i="30" s="1"/>
  <c r="I143" i="30"/>
  <c r="O139" i="30"/>
  <c r="M139" i="30"/>
  <c r="I139" i="30"/>
  <c r="L138" i="30"/>
  <c r="K138" i="30"/>
  <c r="J138" i="30"/>
  <c r="M134" i="30"/>
  <c r="O134" i="30" s="1"/>
  <c r="I134" i="30"/>
  <c r="O130" i="30"/>
  <c r="M130" i="30"/>
  <c r="I130" i="30"/>
  <c r="M126" i="30"/>
  <c r="O126" i="30" s="1"/>
  <c r="I126" i="30"/>
  <c r="O122" i="30"/>
  <c r="M122" i="30"/>
  <c r="I122" i="30"/>
  <c r="M118" i="30"/>
  <c r="O118" i="30" s="1"/>
  <c r="I118" i="30"/>
  <c r="O114" i="30"/>
  <c r="M114" i="30"/>
  <c r="I114" i="30"/>
  <c r="M110" i="30"/>
  <c r="O110" i="30" s="1"/>
  <c r="I110" i="30"/>
  <c r="O106" i="30"/>
  <c r="M106" i="30"/>
  <c r="I106" i="30"/>
  <c r="M102" i="30"/>
  <c r="O102" i="30" s="1"/>
  <c r="I102" i="30"/>
  <c r="O98" i="30"/>
  <c r="M98" i="30"/>
  <c r="I98" i="30"/>
  <c r="M94" i="30"/>
  <c r="O94" i="30" s="1"/>
  <c r="I94" i="30"/>
  <c r="O90" i="30"/>
  <c r="M90" i="30"/>
  <c r="I90" i="30"/>
  <c r="M86" i="30"/>
  <c r="O86" i="30" s="1"/>
  <c r="I86" i="30"/>
  <c r="O82" i="30"/>
  <c r="M82" i="30"/>
  <c r="I82" i="30"/>
  <c r="M78" i="30"/>
  <c r="O78" i="30" s="1"/>
  <c r="I78" i="30"/>
  <c r="O74" i="30"/>
  <c r="M74" i="30"/>
  <c r="I74" i="30"/>
  <c r="M70" i="30"/>
  <c r="O70" i="30" s="1"/>
  <c r="I70" i="30"/>
  <c r="O66" i="30"/>
  <c r="M66" i="30"/>
  <c r="I66" i="30"/>
  <c r="M62" i="30"/>
  <c r="O62" i="30" s="1"/>
  <c r="I62" i="30"/>
  <c r="O58" i="30"/>
  <c r="M58" i="30"/>
  <c r="I58" i="30"/>
  <c r="M54" i="30"/>
  <c r="O54" i="30" s="1"/>
  <c r="I54" i="30"/>
  <c r="O50" i="30"/>
  <c r="M50" i="30"/>
  <c r="I50" i="30"/>
  <c r="M46" i="30"/>
  <c r="O46" i="30" s="1"/>
  <c r="I46" i="30"/>
  <c r="O42" i="30"/>
  <c r="M42" i="30"/>
  <c r="I42" i="30"/>
  <c r="M38" i="30"/>
  <c r="O38" i="30" s="1"/>
  <c r="I38" i="30"/>
  <c r="O34" i="30"/>
  <c r="M34" i="30"/>
  <c r="I34" i="30"/>
  <c r="M30" i="30"/>
  <c r="O30" i="30" s="1"/>
  <c r="I30" i="30"/>
  <c r="O26" i="30"/>
  <c r="M26" i="30"/>
  <c r="I26" i="30"/>
  <c r="M22" i="30"/>
  <c r="O22" i="30" s="1"/>
  <c r="I22" i="30"/>
  <c r="O18" i="30"/>
  <c r="M18" i="30"/>
  <c r="I18" i="30"/>
  <c r="M14" i="30"/>
  <c r="M9" i="30" s="1"/>
  <c r="M8" i="30" s="1"/>
  <c r="I14" i="30"/>
  <c r="O10" i="30"/>
  <c r="M10" i="30"/>
  <c r="I10" i="30"/>
  <c r="L9" i="30"/>
  <c r="K9" i="30"/>
  <c r="J9" i="30"/>
  <c r="L8" i="30"/>
  <c r="T7" i="30" s="1"/>
  <c r="K8" i="30"/>
  <c r="J8" i="30"/>
  <c r="M334" i="29"/>
  <c r="O334" i="29" s="1"/>
  <c r="I334" i="29"/>
  <c r="O330" i="29"/>
  <c r="M330" i="29"/>
  <c r="I330" i="29"/>
  <c r="M326" i="29"/>
  <c r="O326" i="29" s="1"/>
  <c r="I326" i="29"/>
  <c r="O322" i="29"/>
  <c r="M322" i="29"/>
  <c r="I322" i="29"/>
  <c r="M318" i="29"/>
  <c r="M313" i="29" s="1"/>
  <c r="I318" i="29"/>
  <c r="O314" i="29"/>
  <c r="M314" i="29"/>
  <c r="I314" i="29"/>
  <c r="L313" i="29"/>
  <c r="K313" i="29"/>
  <c r="J313" i="29"/>
  <c r="M309" i="29"/>
  <c r="O309" i="29" s="1"/>
  <c r="I309" i="29"/>
  <c r="O305" i="29"/>
  <c r="M305" i="29"/>
  <c r="I305" i="29"/>
  <c r="M301" i="29"/>
  <c r="O301" i="29" s="1"/>
  <c r="I301" i="29"/>
  <c r="O297" i="29"/>
  <c r="M297" i="29"/>
  <c r="I297" i="29"/>
  <c r="M293" i="29"/>
  <c r="O293" i="29" s="1"/>
  <c r="I293" i="29"/>
  <c r="O289" i="29"/>
  <c r="M289" i="29"/>
  <c r="I289" i="29"/>
  <c r="M285" i="29"/>
  <c r="O285" i="29" s="1"/>
  <c r="I285" i="29"/>
  <c r="O281" i="29"/>
  <c r="M281" i="29"/>
  <c r="I281" i="29"/>
  <c r="M277" i="29"/>
  <c r="O277" i="29" s="1"/>
  <c r="I277" i="29"/>
  <c r="O273" i="29"/>
  <c r="M273" i="29"/>
  <c r="I273" i="29"/>
  <c r="M269" i="29"/>
  <c r="M264" i="29" s="1"/>
  <c r="I269" i="29"/>
  <c r="O265" i="29"/>
  <c r="M265" i="29"/>
  <c r="I265" i="29"/>
  <c r="L264" i="29"/>
  <c r="K264" i="29"/>
  <c r="J264" i="29"/>
  <c r="M260" i="29"/>
  <c r="O260" i="29" s="1"/>
  <c r="I260" i="29"/>
  <c r="O256" i="29"/>
  <c r="M256" i="29"/>
  <c r="I256" i="29"/>
  <c r="M252" i="29"/>
  <c r="O252" i="29" s="1"/>
  <c r="I252" i="29"/>
  <c r="O248" i="29"/>
  <c r="M248" i="29"/>
  <c r="I248" i="29"/>
  <c r="M244" i="29"/>
  <c r="O244" i="29" s="1"/>
  <c r="I244" i="29"/>
  <c r="O240" i="29"/>
  <c r="M240" i="29"/>
  <c r="I240" i="29"/>
  <c r="M236" i="29"/>
  <c r="O236" i="29" s="1"/>
  <c r="I236" i="29"/>
  <c r="O232" i="29"/>
  <c r="M232" i="29"/>
  <c r="I232" i="29"/>
  <c r="M228" i="29"/>
  <c r="O228" i="29" s="1"/>
  <c r="I228" i="29"/>
  <c r="O224" i="29"/>
  <c r="M224" i="29"/>
  <c r="I224" i="29"/>
  <c r="M220" i="29"/>
  <c r="M215" i="29" s="1"/>
  <c r="I220" i="29"/>
  <c r="O216" i="29"/>
  <c r="M216" i="29"/>
  <c r="I216" i="29"/>
  <c r="L215" i="29"/>
  <c r="K215" i="29"/>
  <c r="J215" i="29"/>
  <c r="J8" i="29" s="1"/>
  <c r="M211" i="29"/>
  <c r="O211" i="29" s="1"/>
  <c r="I211" i="29"/>
  <c r="O207" i="29"/>
  <c r="M207" i="29"/>
  <c r="I207" i="29"/>
  <c r="M203" i="29"/>
  <c r="O203" i="29" s="1"/>
  <c r="I203" i="29"/>
  <c r="O199" i="29"/>
  <c r="M199" i="29"/>
  <c r="I199" i="29"/>
  <c r="M195" i="29"/>
  <c r="O195" i="29" s="1"/>
  <c r="I195" i="29"/>
  <c r="O191" i="29"/>
  <c r="M191" i="29"/>
  <c r="I191" i="29"/>
  <c r="M187" i="29"/>
  <c r="O187" i="29" s="1"/>
  <c r="I187" i="29"/>
  <c r="O183" i="29"/>
  <c r="M183" i="29"/>
  <c r="I183" i="29"/>
  <c r="M179" i="29"/>
  <c r="O179" i="29" s="1"/>
  <c r="I179" i="29"/>
  <c r="O175" i="29"/>
  <c r="M175" i="29"/>
  <c r="I175" i="29"/>
  <c r="M171" i="29"/>
  <c r="O171" i="29" s="1"/>
  <c r="I171" i="29"/>
  <c r="O167" i="29"/>
  <c r="M167" i="29"/>
  <c r="I167" i="29"/>
  <c r="M163" i="29"/>
  <c r="O163" i="29" s="1"/>
  <c r="I163" i="29"/>
  <c r="O159" i="29"/>
  <c r="M159" i="29"/>
  <c r="I159" i="29"/>
  <c r="M155" i="29"/>
  <c r="O155" i="29" s="1"/>
  <c r="I155" i="29"/>
  <c r="O151" i="29"/>
  <c r="M151" i="29"/>
  <c r="I151" i="29"/>
  <c r="M147" i="29"/>
  <c r="O147" i="29" s="1"/>
  <c r="I147" i="29"/>
  <c r="O143" i="29"/>
  <c r="M143" i="29"/>
  <c r="I143" i="29"/>
  <c r="M139" i="29"/>
  <c r="O139" i="29" s="1"/>
  <c r="I139" i="29"/>
  <c r="O135" i="29"/>
  <c r="M135" i="29"/>
  <c r="I135" i="29"/>
  <c r="M131" i="29"/>
  <c r="O131" i="29" s="1"/>
  <c r="I131" i="29"/>
  <c r="O127" i="29"/>
  <c r="M127" i="29"/>
  <c r="I127" i="29"/>
  <c r="M123" i="29"/>
  <c r="O123" i="29" s="1"/>
  <c r="I123" i="29"/>
  <c r="O119" i="29"/>
  <c r="M119" i="29"/>
  <c r="I119" i="29"/>
  <c r="M115" i="29"/>
  <c r="O115" i="29" s="1"/>
  <c r="I115" i="29"/>
  <c r="O111" i="29"/>
  <c r="M111" i="29"/>
  <c r="I111" i="29"/>
  <c r="M107" i="29"/>
  <c r="O107" i="29" s="1"/>
  <c r="I107" i="29"/>
  <c r="O103" i="29"/>
  <c r="M103" i="29"/>
  <c r="I103" i="29"/>
  <c r="M99" i="29"/>
  <c r="O99" i="29" s="1"/>
  <c r="I99" i="29"/>
  <c r="O95" i="29"/>
  <c r="M95" i="29"/>
  <c r="I95" i="29"/>
  <c r="M91" i="29"/>
  <c r="O91" i="29" s="1"/>
  <c r="I91" i="29"/>
  <c r="O87" i="29"/>
  <c r="M87" i="29"/>
  <c r="I87" i="29"/>
  <c r="M83" i="29"/>
  <c r="O83" i="29" s="1"/>
  <c r="I83" i="29"/>
  <c r="M82" i="29"/>
  <c r="L82" i="29"/>
  <c r="L8" i="29" s="1"/>
  <c r="T7" i="29" s="1"/>
  <c r="K82" i="29"/>
  <c r="J82" i="29"/>
  <c r="O78" i="29"/>
  <c r="M78" i="29"/>
  <c r="I78" i="29"/>
  <c r="M74" i="29"/>
  <c r="O74" i="29" s="1"/>
  <c r="I74" i="29"/>
  <c r="O70" i="29"/>
  <c r="M70" i="29"/>
  <c r="I70" i="29"/>
  <c r="M66" i="29"/>
  <c r="O66" i="29" s="1"/>
  <c r="I66" i="29"/>
  <c r="O62" i="29"/>
  <c r="M62" i="29"/>
  <c r="I62" i="29"/>
  <c r="M58" i="29"/>
  <c r="O58" i="29" s="1"/>
  <c r="I58" i="29"/>
  <c r="O54" i="29"/>
  <c r="M54" i="29"/>
  <c r="I54" i="29"/>
  <c r="M50" i="29"/>
  <c r="O50" i="29" s="1"/>
  <c r="I50" i="29"/>
  <c r="O46" i="29"/>
  <c r="M46" i="29"/>
  <c r="I46" i="29"/>
  <c r="M42" i="29"/>
  <c r="O42" i="29" s="1"/>
  <c r="I42" i="29"/>
  <c r="O38" i="29"/>
  <c r="M38" i="29"/>
  <c r="I38" i="29"/>
  <c r="M34" i="29"/>
  <c r="O34" i="29" s="1"/>
  <c r="I34" i="29"/>
  <c r="O30" i="29"/>
  <c r="M30" i="29"/>
  <c r="I30" i="29"/>
  <c r="M26" i="29"/>
  <c r="O26" i="29" s="1"/>
  <c r="I26" i="29"/>
  <c r="O22" i="29"/>
  <c r="M22" i="29"/>
  <c r="I22" i="29"/>
  <c r="M18" i="29"/>
  <c r="O18" i="29" s="1"/>
  <c r="I18" i="29"/>
  <c r="O14" i="29"/>
  <c r="M14" i="29"/>
  <c r="I14" i="29"/>
  <c r="M10" i="29"/>
  <c r="M9" i="29" s="1"/>
  <c r="I10" i="29"/>
  <c r="L9" i="29"/>
  <c r="K9" i="29"/>
  <c r="J9" i="29"/>
  <c r="K8" i="29"/>
  <c r="O138" i="28"/>
  <c r="M138" i="28"/>
  <c r="I138" i="28"/>
  <c r="M134" i="28"/>
  <c r="O134" i="28" s="1"/>
  <c r="I134" i="28"/>
  <c r="O130" i="28"/>
  <c r="M130" i="28"/>
  <c r="I130" i="28"/>
  <c r="M126" i="28"/>
  <c r="O126" i="28" s="1"/>
  <c r="I126" i="28"/>
  <c r="O122" i="28"/>
  <c r="M122" i="28"/>
  <c r="I122" i="28"/>
  <c r="M118" i="28"/>
  <c r="O118" i="28" s="1"/>
  <c r="I118" i="28"/>
  <c r="O114" i="28"/>
  <c r="M114" i="28"/>
  <c r="I114" i="28"/>
  <c r="M110" i="28"/>
  <c r="O110" i="28" s="1"/>
  <c r="I110" i="28"/>
  <c r="O106" i="28"/>
  <c r="M106" i="28"/>
  <c r="I106" i="28"/>
  <c r="M102" i="28"/>
  <c r="O102" i="28" s="1"/>
  <c r="I102" i="28"/>
  <c r="O98" i="28"/>
  <c r="M98" i="28"/>
  <c r="I98" i="28"/>
  <c r="M94" i="28"/>
  <c r="O94" i="28" s="1"/>
  <c r="I94" i="28"/>
  <c r="O90" i="28"/>
  <c r="M90" i="28"/>
  <c r="I90" i="28"/>
  <c r="M86" i="28"/>
  <c r="O86" i="28" s="1"/>
  <c r="I86" i="28"/>
  <c r="O82" i="28"/>
  <c r="M82" i="28"/>
  <c r="I82" i="28"/>
  <c r="M78" i="28"/>
  <c r="O78" i="28" s="1"/>
  <c r="I78" i="28"/>
  <c r="O74" i="28"/>
  <c r="M74" i="28"/>
  <c r="I74" i="28"/>
  <c r="M70" i="28"/>
  <c r="O70" i="28" s="1"/>
  <c r="I70" i="28"/>
  <c r="O66" i="28"/>
  <c r="M66" i="28"/>
  <c r="I66" i="28"/>
  <c r="M62" i="28"/>
  <c r="O62" i="28" s="1"/>
  <c r="I62" i="28"/>
  <c r="O58" i="28"/>
  <c r="M58" i="28"/>
  <c r="I58" i="28"/>
  <c r="M54" i="28"/>
  <c r="O54" i="28" s="1"/>
  <c r="I54" i="28"/>
  <c r="O50" i="28"/>
  <c r="M50" i="28"/>
  <c r="I50" i="28"/>
  <c r="M46" i="28"/>
  <c r="O46" i="28" s="1"/>
  <c r="I46" i="28"/>
  <c r="O42" i="28"/>
  <c r="M42" i="28"/>
  <c r="I42" i="28"/>
  <c r="M38" i="28"/>
  <c r="O38" i="28" s="1"/>
  <c r="I38" i="28"/>
  <c r="O34" i="28"/>
  <c r="M34" i="28"/>
  <c r="I34" i="28"/>
  <c r="M30" i="28"/>
  <c r="O30" i="28" s="1"/>
  <c r="I30" i="28"/>
  <c r="O26" i="28"/>
  <c r="M26" i="28"/>
  <c r="I26" i="28"/>
  <c r="M22" i="28"/>
  <c r="O22" i="28" s="1"/>
  <c r="I22" i="28"/>
  <c r="O18" i="28"/>
  <c r="M18" i="28"/>
  <c r="I18" i="28"/>
  <c r="M14" i="28"/>
  <c r="O14" i="28" s="1"/>
  <c r="I14" i="28"/>
  <c r="O10" i="28"/>
  <c r="M10" i="28"/>
  <c r="M9" i="28" s="1"/>
  <c r="M8" i="28" s="1"/>
  <c r="I10" i="28"/>
  <c r="L9" i="28"/>
  <c r="K9" i="28"/>
  <c r="J9" i="28"/>
  <c r="L8" i="28"/>
  <c r="T7" i="28" s="1"/>
  <c r="K8" i="28"/>
  <c r="J8" i="28"/>
  <c r="M146" i="27"/>
  <c r="O146" i="27" s="1"/>
  <c r="I146" i="27"/>
  <c r="O142" i="27"/>
  <c r="M142" i="27"/>
  <c r="I142" i="27"/>
  <c r="M138" i="27"/>
  <c r="O138" i="27" s="1"/>
  <c r="I138" i="27"/>
  <c r="O134" i="27"/>
  <c r="M134" i="27"/>
  <c r="I134" i="27"/>
  <c r="M130" i="27"/>
  <c r="O130" i="27" s="1"/>
  <c r="I130" i="27"/>
  <c r="O126" i="27"/>
  <c r="M126" i="27"/>
  <c r="I126" i="27"/>
  <c r="M122" i="27"/>
  <c r="O122" i="27" s="1"/>
  <c r="I122" i="27"/>
  <c r="O118" i="27"/>
  <c r="M118" i="27"/>
  <c r="I118" i="27"/>
  <c r="M114" i="27"/>
  <c r="O114" i="27" s="1"/>
  <c r="I114" i="27"/>
  <c r="O110" i="27"/>
  <c r="M110" i="27"/>
  <c r="I110" i="27"/>
  <c r="M106" i="27"/>
  <c r="O106" i="27" s="1"/>
  <c r="I106" i="27"/>
  <c r="O102" i="27"/>
  <c r="M102" i="27"/>
  <c r="I102" i="27"/>
  <c r="M98" i="27"/>
  <c r="O98" i="27" s="1"/>
  <c r="I98" i="27"/>
  <c r="O94" i="27"/>
  <c r="M94" i="27"/>
  <c r="I94" i="27"/>
  <c r="M90" i="27"/>
  <c r="O90" i="27" s="1"/>
  <c r="I90" i="27"/>
  <c r="O86" i="27"/>
  <c r="M86" i="27"/>
  <c r="I86" i="27"/>
  <c r="M82" i="27"/>
  <c r="O82" i="27" s="1"/>
  <c r="I82" i="27"/>
  <c r="O78" i="27"/>
  <c r="M78" i="27"/>
  <c r="I78" i="27"/>
  <c r="M74" i="27"/>
  <c r="O74" i="27" s="1"/>
  <c r="I74" i="27"/>
  <c r="O70" i="27"/>
  <c r="M70" i="27"/>
  <c r="I70" i="27"/>
  <c r="M66" i="27"/>
  <c r="O66" i="27" s="1"/>
  <c r="I66" i="27"/>
  <c r="O62" i="27"/>
  <c r="M62" i="27"/>
  <c r="I62" i="27"/>
  <c r="M58" i="27"/>
  <c r="O58" i="27" s="1"/>
  <c r="I58" i="27"/>
  <c r="O54" i="27"/>
  <c r="M54" i="27"/>
  <c r="I54" i="27"/>
  <c r="M50" i="27"/>
  <c r="O50" i="27" s="1"/>
  <c r="I50" i="27"/>
  <c r="O46" i="27"/>
  <c r="M46" i="27"/>
  <c r="I46" i="27"/>
  <c r="M42" i="27"/>
  <c r="O42" i="27" s="1"/>
  <c r="I42" i="27"/>
  <c r="O38" i="27"/>
  <c r="M38" i="27"/>
  <c r="I38" i="27"/>
  <c r="M34" i="27"/>
  <c r="O34" i="27" s="1"/>
  <c r="I34" i="27"/>
  <c r="O30" i="27"/>
  <c r="M30" i="27"/>
  <c r="I30" i="27"/>
  <c r="M26" i="27"/>
  <c r="O26" i="27" s="1"/>
  <c r="I26" i="27"/>
  <c r="O22" i="27"/>
  <c r="M22" i="27"/>
  <c r="I22" i="27"/>
  <c r="M18" i="27"/>
  <c r="O18" i="27" s="1"/>
  <c r="I18" i="27"/>
  <c r="O14" i="27"/>
  <c r="M14" i="27"/>
  <c r="I14" i="27"/>
  <c r="M10" i="27"/>
  <c r="M9" i="27" s="1"/>
  <c r="M8" i="27" s="1"/>
  <c r="I10" i="27"/>
  <c r="L9" i="27"/>
  <c r="K9" i="27"/>
  <c r="J9" i="27"/>
  <c r="L8" i="27"/>
  <c r="K8" i="27"/>
  <c r="J8" i="27"/>
  <c r="T7" i="27"/>
  <c r="O104" i="26"/>
  <c r="M104" i="26"/>
  <c r="I104" i="26"/>
  <c r="M100" i="26"/>
  <c r="M99" i="26" s="1"/>
  <c r="M8" i="26" s="1"/>
  <c r="I100" i="26"/>
  <c r="L99" i="26"/>
  <c r="K99" i="26"/>
  <c r="K8" i="26" s="1"/>
  <c r="J99" i="26"/>
  <c r="J8" i="26" s="1"/>
  <c r="O95" i="26"/>
  <c r="M95" i="26"/>
  <c r="I95" i="26"/>
  <c r="M91" i="26"/>
  <c r="O91" i="26" s="1"/>
  <c r="I91" i="26"/>
  <c r="O87" i="26"/>
  <c r="M87" i="26"/>
  <c r="I87" i="26"/>
  <c r="M83" i="26"/>
  <c r="O83" i="26" s="1"/>
  <c r="I83" i="26"/>
  <c r="O79" i="26"/>
  <c r="M79" i="26"/>
  <c r="I79" i="26"/>
  <c r="M75" i="26"/>
  <c r="O75" i="26" s="1"/>
  <c r="I75" i="26"/>
  <c r="O71" i="26"/>
  <c r="M71" i="26"/>
  <c r="I71" i="26"/>
  <c r="M67" i="26"/>
  <c r="O67" i="26" s="1"/>
  <c r="I67" i="26"/>
  <c r="O63" i="26"/>
  <c r="M63" i="26"/>
  <c r="I63" i="26"/>
  <c r="M59" i="26"/>
  <c r="O59" i="26" s="1"/>
  <c r="I59" i="26"/>
  <c r="O55" i="26"/>
  <c r="M55" i="26"/>
  <c r="I55" i="26"/>
  <c r="M51" i="26"/>
  <c r="O51" i="26" s="1"/>
  <c r="I51" i="26"/>
  <c r="O47" i="26"/>
  <c r="M47" i="26"/>
  <c r="I47" i="26"/>
  <c r="M43" i="26"/>
  <c r="O43" i="26" s="1"/>
  <c r="I43" i="26"/>
  <c r="M42" i="26"/>
  <c r="L42" i="26"/>
  <c r="K42" i="26"/>
  <c r="J42" i="26"/>
  <c r="O38" i="26"/>
  <c r="M38" i="26"/>
  <c r="I38" i="26"/>
  <c r="M34" i="26"/>
  <c r="O34" i="26" s="1"/>
  <c r="I34" i="26"/>
  <c r="O30" i="26"/>
  <c r="M30" i="26"/>
  <c r="I30" i="26"/>
  <c r="M26" i="26"/>
  <c r="O26" i="26" s="1"/>
  <c r="I26" i="26"/>
  <c r="O22" i="26"/>
  <c r="M22" i="26"/>
  <c r="I22" i="26"/>
  <c r="M18" i="26"/>
  <c r="O18" i="26" s="1"/>
  <c r="I18" i="26"/>
  <c r="O14" i="26"/>
  <c r="M14" i="26"/>
  <c r="I14" i="26"/>
  <c r="M10" i="26"/>
  <c r="O10" i="26" s="1"/>
  <c r="I10" i="26"/>
  <c r="M9" i="26"/>
  <c r="L9" i="26"/>
  <c r="K9" i="26"/>
  <c r="J9" i="26"/>
  <c r="L8" i="26"/>
  <c r="T7" i="26"/>
  <c r="O74" i="25"/>
  <c r="M74" i="25"/>
  <c r="I74" i="25"/>
  <c r="M70" i="25"/>
  <c r="O70" i="25" s="1"/>
  <c r="I70" i="25"/>
  <c r="O66" i="25"/>
  <c r="M66" i="25"/>
  <c r="I66" i="25"/>
  <c r="M62" i="25"/>
  <c r="O62" i="25" s="1"/>
  <c r="I62" i="25"/>
  <c r="O58" i="25"/>
  <c r="M58" i="25"/>
  <c r="I58" i="25"/>
  <c r="M54" i="25"/>
  <c r="O54" i="25" s="1"/>
  <c r="I54" i="25"/>
  <c r="O50" i="25"/>
  <c r="M50" i="25"/>
  <c r="I50" i="25"/>
  <c r="M46" i="25"/>
  <c r="O46" i="25" s="1"/>
  <c r="I46" i="25"/>
  <c r="O42" i="25"/>
  <c r="M42" i="25"/>
  <c r="I42" i="25"/>
  <c r="M38" i="25"/>
  <c r="O38" i="25" s="1"/>
  <c r="I38" i="25"/>
  <c r="O34" i="25"/>
  <c r="M34" i="25"/>
  <c r="I34" i="25"/>
  <c r="M30" i="25"/>
  <c r="O30" i="25" s="1"/>
  <c r="I30" i="25"/>
  <c r="O26" i="25"/>
  <c r="M26" i="25"/>
  <c r="I26" i="25"/>
  <c r="M22" i="25"/>
  <c r="O22" i="25" s="1"/>
  <c r="I22" i="25"/>
  <c r="O18" i="25"/>
  <c r="M18" i="25"/>
  <c r="I18" i="25"/>
  <c r="M14" i="25"/>
  <c r="M9" i="25" s="1"/>
  <c r="M8" i="25" s="1"/>
  <c r="I14" i="25"/>
  <c r="O10" i="25"/>
  <c r="M10" i="25"/>
  <c r="I10" i="25"/>
  <c r="L9" i="25"/>
  <c r="K9" i="25"/>
  <c r="J9" i="25"/>
  <c r="L8" i="25"/>
  <c r="T7" i="25" s="1"/>
  <c r="K8" i="25"/>
  <c r="J8" i="25"/>
  <c r="M352" i="24"/>
  <c r="O352" i="24" s="1"/>
  <c r="I352" i="24"/>
  <c r="O348" i="24"/>
  <c r="M348" i="24"/>
  <c r="I348" i="24"/>
  <c r="M344" i="24"/>
  <c r="O344" i="24" s="1"/>
  <c r="I344" i="24"/>
  <c r="O340" i="24"/>
  <c r="M340" i="24"/>
  <c r="M339" i="24" s="1"/>
  <c r="I340" i="24"/>
  <c r="L339" i="24"/>
  <c r="L8" i="24" s="1"/>
  <c r="T7" i="24" s="1"/>
  <c r="K339" i="24"/>
  <c r="J339" i="24"/>
  <c r="M335" i="24"/>
  <c r="O335" i="24" s="1"/>
  <c r="I335" i="24"/>
  <c r="O331" i="24"/>
  <c r="M331" i="24"/>
  <c r="I331" i="24"/>
  <c r="M327" i="24"/>
  <c r="O327" i="24" s="1"/>
  <c r="I327" i="24"/>
  <c r="O323" i="24"/>
  <c r="M323" i="24"/>
  <c r="I323" i="24"/>
  <c r="M319" i="24"/>
  <c r="O319" i="24" s="1"/>
  <c r="I319" i="24"/>
  <c r="O315" i="24"/>
  <c r="M315" i="24"/>
  <c r="I315" i="24"/>
  <c r="M311" i="24"/>
  <c r="O311" i="24" s="1"/>
  <c r="I311" i="24"/>
  <c r="O307" i="24"/>
  <c r="M307" i="24"/>
  <c r="I307" i="24"/>
  <c r="M303" i="24"/>
  <c r="O303" i="24" s="1"/>
  <c r="I303" i="24"/>
  <c r="O299" i="24"/>
  <c r="M299" i="24"/>
  <c r="I299" i="24"/>
  <c r="M295" i="24"/>
  <c r="O295" i="24" s="1"/>
  <c r="I295" i="24"/>
  <c r="O291" i="24"/>
  <c r="M291" i="24"/>
  <c r="I291" i="24"/>
  <c r="M287" i="24"/>
  <c r="O287" i="24" s="1"/>
  <c r="I287" i="24"/>
  <c r="O283" i="24"/>
  <c r="M283" i="24"/>
  <c r="I283" i="24"/>
  <c r="M279" i="24"/>
  <c r="O279" i="24" s="1"/>
  <c r="I279" i="24"/>
  <c r="O275" i="24"/>
  <c r="M275" i="24"/>
  <c r="I275" i="24"/>
  <c r="M271" i="24"/>
  <c r="O271" i="24" s="1"/>
  <c r="I271" i="24"/>
  <c r="O267" i="24"/>
  <c r="M267" i="24"/>
  <c r="I267" i="24"/>
  <c r="M263" i="24"/>
  <c r="O263" i="24" s="1"/>
  <c r="I263" i="24"/>
  <c r="O259" i="24"/>
  <c r="M259" i="24"/>
  <c r="I259" i="24"/>
  <c r="M255" i="24"/>
  <c r="O255" i="24" s="1"/>
  <c r="I255" i="24"/>
  <c r="O251" i="24"/>
  <c r="M251" i="24"/>
  <c r="I251" i="24"/>
  <c r="M247" i="24"/>
  <c r="O247" i="24" s="1"/>
  <c r="I247" i="24"/>
  <c r="O243" i="24"/>
  <c r="M243" i="24"/>
  <c r="I243" i="24"/>
  <c r="M239" i="24"/>
  <c r="O239" i="24" s="1"/>
  <c r="I239" i="24"/>
  <c r="O235" i="24"/>
  <c r="M235" i="24"/>
  <c r="I235" i="24"/>
  <c r="M231" i="24"/>
  <c r="O231" i="24" s="1"/>
  <c r="I231" i="24"/>
  <c r="O227" i="24"/>
  <c r="M227" i="24"/>
  <c r="I227" i="24"/>
  <c r="M223" i="24"/>
  <c r="O223" i="24" s="1"/>
  <c r="I223" i="24"/>
  <c r="O219" i="24"/>
  <c r="M219" i="24"/>
  <c r="I219" i="24"/>
  <c r="M215" i="24"/>
  <c r="O215" i="24" s="1"/>
  <c r="I215" i="24"/>
  <c r="O211" i="24"/>
  <c r="M211" i="24"/>
  <c r="I211" i="24"/>
  <c r="M207" i="24"/>
  <c r="O207" i="24" s="1"/>
  <c r="I207" i="24"/>
  <c r="O203" i="24"/>
  <c r="M203" i="24"/>
  <c r="I203" i="24"/>
  <c r="M199" i="24"/>
  <c r="O199" i="24" s="1"/>
  <c r="I199" i="24"/>
  <c r="O195" i="24"/>
  <c r="M195" i="24"/>
  <c r="I195" i="24"/>
  <c r="M191" i="24"/>
  <c r="O191" i="24" s="1"/>
  <c r="I191" i="24"/>
  <c r="O187" i="24"/>
  <c r="M187" i="24"/>
  <c r="I187" i="24"/>
  <c r="M183" i="24"/>
  <c r="O183" i="24" s="1"/>
  <c r="I183" i="24"/>
  <c r="O179" i="24"/>
  <c r="M179" i="24"/>
  <c r="I179" i="24"/>
  <c r="M175" i="24"/>
  <c r="O175" i="24" s="1"/>
  <c r="I175" i="24"/>
  <c r="O171" i="24"/>
  <c r="M171" i="24"/>
  <c r="I171" i="24"/>
  <c r="M167" i="24"/>
  <c r="O167" i="24" s="1"/>
  <c r="I167" i="24"/>
  <c r="O163" i="24"/>
  <c r="M163" i="24"/>
  <c r="I163" i="24"/>
  <c r="M159" i="24"/>
  <c r="O159" i="24" s="1"/>
  <c r="I159" i="24"/>
  <c r="O155" i="24"/>
  <c r="M155" i="24"/>
  <c r="I155" i="24"/>
  <c r="M151" i="24"/>
  <c r="O151" i="24" s="1"/>
  <c r="I151" i="24"/>
  <c r="O147" i="24"/>
  <c r="M147" i="24"/>
  <c r="I147" i="24"/>
  <c r="M143" i="24"/>
  <c r="O143" i="24" s="1"/>
  <c r="I143" i="24"/>
  <c r="O139" i="24"/>
  <c r="M139" i="24"/>
  <c r="I139" i="24"/>
  <c r="M135" i="24"/>
  <c r="O135" i="24" s="1"/>
  <c r="I135" i="24"/>
  <c r="O131" i="24"/>
  <c r="M131" i="24"/>
  <c r="I131" i="24"/>
  <c r="M127" i="24"/>
  <c r="O127" i="24" s="1"/>
  <c r="I127" i="24"/>
  <c r="O123" i="24"/>
  <c r="M123" i="24"/>
  <c r="I123" i="24"/>
  <c r="M119" i="24"/>
  <c r="O119" i="24" s="1"/>
  <c r="I119" i="24"/>
  <c r="O115" i="24"/>
  <c r="M115" i="24"/>
  <c r="I115" i="24"/>
  <c r="M111" i="24"/>
  <c r="O111" i="24" s="1"/>
  <c r="I111" i="24"/>
  <c r="O107" i="24"/>
  <c r="M107" i="24"/>
  <c r="I107" i="24"/>
  <c r="M103" i="24"/>
  <c r="O103" i="24" s="1"/>
  <c r="I103" i="24"/>
  <c r="O99" i="24"/>
  <c r="M99" i="24"/>
  <c r="I99" i="24"/>
  <c r="M95" i="24"/>
  <c r="M94" i="24" s="1"/>
  <c r="I95" i="24"/>
  <c r="L94" i="24"/>
  <c r="K94" i="24"/>
  <c r="K8" i="24" s="1"/>
  <c r="J94" i="24"/>
  <c r="O90" i="24"/>
  <c r="M90" i="24"/>
  <c r="I90" i="24"/>
  <c r="M86" i="24"/>
  <c r="O86" i="24" s="1"/>
  <c r="I86" i="24"/>
  <c r="O82" i="24"/>
  <c r="M82" i="24"/>
  <c r="I82" i="24"/>
  <c r="M78" i="24"/>
  <c r="O78" i="24" s="1"/>
  <c r="I78" i="24"/>
  <c r="O74" i="24"/>
  <c r="M74" i="24"/>
  <c r="I74" i="24"/>
  <c r="M70" i="24"/>
  <c r="O70" i="24" s="1"/>
  <c r="I70" i="24"/>
  <c r="O66" i="24"/>
  <c r="M66" i="24"/>
  <c r="I66" i="24"/>
  <c r="M62" i="24"/>
  <c r="O62" i="24" s="1"/>
  <c r="I62" i="24"/>
  <c r="O58" i="24"/>
  <c r="M58" i="24"/>
  <c r="I58" i="24"/>
  <c r="M54" i="24"/>
  <c r="O54" i="24" s="1"/>
  <c r="I54" i="24"/>
  <c r="O50" i="24"/>
  <c r="M50" i="24"/>
  <c r="I50" i="24"/>
  <c r="M46" i="24"/>
  <c r="O46" i="24" s="1"/>
  <c r="I46" i="24"/>
  <c r="O42" i="24"/>
  <c r="M42" i="24"/>
  <c r="I42" i="24"/>
  <c r="M38" i="24"/>
  <c r="O38" i="24" s="1"/>
  <c r="I38" i="24"/>
  <c r="O34" i="24"/>
  <c r="M34" i="24"/>
  <c r="I34" i="24"/>
  <c r="M30" i="24"/>
  <c r="O30" i="24" s="1"/>
  <c r="I30" i="24"/>
  <c r="O26" i="24"/>
  <c r="M26" i="24"/>
  <c r="I26" i="24"/>
  <c r="M22" i="24"/>
  <c r="O22" i="24" s="1"/>
  <c r="I22" i="24"/>
  <c r="O18" i="24"/>
  <c r="M18" i="24"/>
  <c r="I18" i="24"/>
  <c r="M14" i="24"/>
  <c r="M9" i="24" s="1"/>
  <c r="I14" i="24"/>
  <c r="O10" i="24"/>
  <c r="M10" i="24"/>
  <c r="I10" i="24"/>
  <c r="L9" i="24"/>
  <c r="K9" i="24"/>
  <c r="J9" i="24"/>
  <c r="J8" i="24"/>
  <c r="M372" i="23"/>
  <c r="O372" i="23" s="1"/>
  <c r="I372" i="23"/>
  <c r="O368" i="23"/>
  <c r="M368" i="23"/>
  <c r="I368" i="23"/>
  <c r="M364" i="23"/>
  <c r="O364" i="23" s="1"/>
  <c r="I364" i="23"/>
  <c r="O360" i="23"/>
  <c r="M360" i="23"/>
  <c r="M359" i="23" s="1"/>
  <c r="I360" i="23"/>
  <c r="L359" i="23"/>
  <c r="K359" i="23"/>
  <c r="J359" i="23"/>
  <c r="M355" i="23"/>
  <c r="O355" i="23" s="1"/>
  <c r="I355" i="23"/>
  <c r="O351" i="23"/>
  <c r="M351" i="23"/>
  <c r="I351" i="23"/>
  <c r="M347" i="23"/>
  <c r="O347" i="23" s="1"/>
  <c r="I347" i="23"/>
  <c r="O343" i="23"/>
  <c r="M343" i="23"/>
  <c r="I343" i="23"/>
  <c r="M339" i="23"/>
  <c r="O339" i="23" s="1"/>
  <c r="I339" i="23"/>
  <c r="O335" i="23"/>
  <c r="M335" i="23"/>
  <c r="I335" i="23"/>
  <c r="M331" i="23"/>
  <c r="O331" i="23" s="1"/>
  <c r="I331" i="23"/>
  <c r="O327" i="23"/>
  <c r="M327" i="23"/>
  <c r="I327" i="23"/>
  <c r="M323" i="23"/>
  <c r="O323" i="23" s="1"/>
  <c r="I323" i="23"/>
  <c r="O319" i="23"/>
  <c r="M319" i="23"/>
  <c r="I319" i="23"/>
  <c r="M315" i="23"/>
  <c r="O315" i="23" s="1"/>
  <c r="I315" i="23"/>
  <c r="O311" i="23"/>
  <c r="M311" i="23"/>
  <c r="I311" i="23"/>
  <c r="M307" i="23"/>
  <c r="O307" i="23" s="1"/>
  <c r="I307" i="23"/>
  <c r="O303" i="23"/>
  <c r="M303" i="23"/>
  <c r="I303" i="23"/>
  <c r="M299" i="23"/>
  <c r="O299" i="23" s="1"/>
  <c r="I299" i="23"/>
  <c r="O295" i="23"/>
  <c r="M295" i="23"/>
  <c r="I295" i="23"/>
  <c r="M291" i="23"/>
  <c r="O291" i="23" s="1"/>
  <c r="I291" i="23"/>
  <c r="O287" i="23"/>
  <c r="M287" i="23"/>
  <c r="I287" i="23"/>
  <c r="M283" i="23"/>
  <c r="O283" i="23" s="1"/>
  <c r="I283" i="23"/>
  <c r="O279" i="23"/>
  <c r="M279" i="23"/>
  <c r="I279" i="23"/>
  <c r="M275" i="23"/>
  <c r="O275" i="23" s="1"/>
  <c r="I275" i="23"/>
  <c r="O271" i="23"/>
  <c r="M271" i="23"/>
  <c r="I271" i="23"/>
  <c r="M267" i="23"/>
  <c r="O267" i="23" s="1"/>
  <c r="I267" i="23"/>
  <c r="O263" i="23"/>
  <c r="M263" i="23"/>
  <c r="I263" i="23"/>
  <c r="M259" i="23"/>
  <c r="O259" i="23" s="1"/>
  <c r="I259" i="23"/>
  <c r="O255" i="23"/>
  <c r="M255" i="23"/>
  <c r="I255" i="23"/>
  <c r="M251" i="23"/>
  <c r="O251" i="23" s="1"/>
  <c r="I251" i="23"/>
  <c r="O247" i="23"/>
  <c r="M247" i="23"/>
  <c r="I247" i="23"/>
  <c r="M243" i="23"/>
  <c r="O243" i="23" s="1"/>
  <c r="I243" i="23"/>
  <c r="O239" i="23"/>
  <c r="M239" i="23"/>
  <c r="I239" i="23"/>
  <c r="M235" i="23"/>
  <c r="O235" i="23" s="1"/>
  <c r="I235" i="23"/>
  <c r="O231" i="23"/>
  <c r="M231" i="23"/>
  <c r="I231" i="23"/>
  <c r="M227" i="23"/>
  <c r="O227" i="23" s="1"/>
  <c r="I227" i="23"/>
  <c r="O223" i="23"/>
  <c r="M223" i="23"/>
  <c r="I223" i="23"/>
  <c r="M219" i="23"/>
  <c r="O219" i="23" s="1"/>
  <c r="I219" i="23"/>
  <c r="O215" i="23"/>
  <c r="M215" i="23"/>
  <c r="I215" i="23"/>
  <c r="M211" i="23"/>
  <c r="O211" i="23" s="1"/>
  <c r="I211" i="23"/>
  <c r="O207" i="23"/>
  <c r="M207" i="23"/>
  <c r="I207" i="23"/>
  <c r="M203" i="23"/>
  <c r="O203" i="23" s="1"/>
  <c r="I203" i="23"/>
  <c r="O199" i="23"/>
  <c r="M199" i="23"/>
  <c r="I199" i="23"/>
  <c r="M195" i="23"/>
  <c r="O195" i="23" s="1"/>
  <c r="I195" i="23"/>
  <c r="O191" i="23"/>
  <c r="M191" i="23"/>
  <c r="I191" i="23"/>
  <c r="M187" i="23"/>
  <c r="O187" i="23" s="1"/>
  <c r="I187" i="23"/>
  <c r="O183" i="23"/>
  <c r="M183" i="23"/>
  <c r="I183" i="23"/>
  <c r="M179" i="23"/>
  <c r="O179" i="23" s="1"/>
  <c r="I179" i="23"/>
  <c r="O175" i="23"/>
  <c r="M175" i="23"/>
  <c r="I175" i="23"/>
  <c r="M171" i="23"/>
  <c r="O171" i="23" s="1"/>
  <c r="I171" i="23"/>
  <c r="O167" i="23"/>
  <c r="M167" i="23"/>
  <c r="I167" i="23"/>
  <c r="M163" i="23"/>
  <c r="O163" i="23" s="1"/>
  <c r="I163" i="23"/>
  <c r="O159" i="23"/>
  <c r="M159" i="23"/>
  <c r="I159" i="23"/>
  <c r="M155" i="23"/>
  <c r="O155" i="23" s="1"/>
  <c r="I155" i="23"/>
  <c r="O151" i="23"/>
  <c r="M151" i="23"/>
  <c r="I151" i="23"/>
  <c r="M147" i="23"/>
  <c r="O147" i="23" s="1"/>
  <c r="I147" i="23"/>
  <c r="O143" i="23"/>
  <c r="M143" i="23"/>
  <c r="I143" i="23"/>
  <c r="M139" i="23"/>
  <c r="O139" i="23" s="1"/>
  <c r="I139" i="23"/>
  <c r="O135" i="23"/>
  <c r="M135" i="23"/>
  <c r="I135" i="23"/>
  <c r="M131" i="23"/>
  <c r="O131" i="23" s="1"/>
  <c r="I131" i="23"/>
  <c r="O127" i="23"/>
  <c r="M127" i="23"/>
  <c r="I127" i="23"/>
  <c r="M123" i="23"/>
  <c r="O123" i="23" s="1"/>
  <c r="I123" i="23"/>
  <c r="O119" i="23"/>
  <c r="M119" i="23"/>
  <c r="I119" i="23"/>
  <c r="M115" i="23"/>
  <c r="O115" i="23" s="1"/>
  <c r="I115" i="23"/>
  <c r="O111" i="23"/>
  <c r="M111" i="23"/>
  <c r="I111" i="23"/>
  <c r="M107" i="23"/>
  <c r="O107" i="23" s="1"/>
  <c r="I107" i="23"/>
  <c r="O103" i="23"/>
  <c r="M103" i="23"/>
  <c r="I103" i="23"/>
  <c r="M99" i="23"/>
  <c r="O99" i="23" s="1"/>
  <c r="I99" i="23"/>
  <c r="O95" i="23"/>
  <c r="M95" i="23"/>
  <c r="I95" i="23"/>
  <c r="M91" i="23"/>
  <c r="O91" i="23" s="1"/>
  <c r="I91" i="23"/>
  <c r="O87" i="23"/>
  <c r="M87" i="23"/>
  <c r="I87" i="23"/>
  <c r="M83" i="23"/>
  <c r="O83" i="23" s="1"/>
  <c r="I83" i="23"/>
  <c r="O79" i="23"/>
  <c r="M79" i="23"/>
  <c r="I79" i="23"/>
  <c r="M75" i="23"/>
  <c r="O75" i="23" s="1"/>
  <c r="I75" i="23"/>
  <c r="O71" i="23"/>
  <c r="M71" i="23"/>
  <c r="I71" i="23"/>
  <c r="M67" i="23"/>
  <c r="M62" i="23" s="1"/>
  <c r="I67" i="23"/>
  <c r="O63" i="23"/>
  <c r="M63" i="23"/>
  <c r="I63" i="23"/>
  <c r="L62" i="23"/>
  <c r="L8" i="23" s="1"/>
  <c r="T7" i="23" s="1"/>
  <c r="K62" i="23"/>
  <c r="J62" i="23"/>
  <c r="J8" i="23" s="1"/>
  <c r="M58" i="23"/>
  <c r="O58" i="23" s="1"/>
  <c r="I58" i="23"/>
  <c r="O54" i="23"/>
  <c r="M54" i="23"/>
  <c r="I54" i="23"/>
  <c r="M50" i="23"/>
  <c r="O50" i="23" s="1"/>
  <c r="I50" i="23"/>
  <c r="O46" i="23"/>
  <c r="M46" i="23"/>
  <c r="I46" i="23"/>
  <c r="M42" i="23"/>
  <c r="O42" i="23" s="1"/>
  <c r="I42" i="23"/>
  <c r="O38" i="23"/>
  <c r="M38" i="23"/>
  <c r="I38" i="23"/>
  <c r="M34" i="23"/>
  <c r="O34" i="23" s="1"/>
  <c r="I34" i="23"/>
  <c r="O30" i="23"/>
  <c r="M30" i="23"/>
  <c r="I30" i="23"/>
  <c r="M26" i="23"/>
  <c r="O26" i="23" s="1"/>
  <c r="I26" i="23"/>
  <c r="O22" i="23"/>
  <c r="M22" i="23"/>
  <c r="I22" i="23"/>
  <c r="M18" i="23"/>
  <c r="O18" i="23" s="1"/>
  <c r="I18" i="23"/>
  <c r="O14" i="23"/>
  <c r="M14" i="23"/>
  <c r="I14" i="23"/>
  <c r="M10" i="23"/>
  <c r="O10" i="23" s="1"/>
  <c r="I10" i="23"/>
  <c r="M9" i="23"/>
  <c r="L9" i="23"/>
  <c r="K9" i="23"/>
  <c r="J9" i="23"/>
  <c r="K8" i="23"/>
  <c r="O138" i="22"/>
  <c r="M138" i="22"/>
  <c r="I138" i="22"/>
  <c r="M134" i="22"/>
  <c r="O134" i="22" s="1"/>
  <c r="I134" i="22"/>
  <c r="O130" i="22"/>
  <c r="M130" i="22"/>
  <c r="I130" i="22"/>
  <c r="M126" i="22"/>
  <c r="O126" i="22" s="1"/>
  <c r="I126" i="22"/>
  <c r="O122" i="22"/>
  <c r="M122" i="22"/>
  <c r="I122" i="22"/>
  <c r="M118" i="22"/>
  <c r="O118" i="22" s="1"/>
  <c r="I118" i="22"/>
  <c r="O114" i="22"/>
  <c r="M114" i="22"/>
  <c r="I114" i="22"/>
  <c r="M110" i="22"/>
  <c r="O110" i="22" s="1"/>
  <c r="I110" i="22"/>
  <c r="O106" i="22"/>
  <c r="M106" i="22"/>
  <c r="I106" i="22"/>
  <c r="M102" i="22"/>
  <c r="O102" i="22" s="1"/>
  <c r="I102" i="22"/>
  <c r="O98" i="22"/>
  <c r="M98" i="22"/>
  <c r="I98" i="22"/>
  <c r="M94" i="22"/>
  <c r="O94" i="22" s="1"/>
  <c r="I94" i="22"/>
  <c r="O90" i="22"/>
  <c r="M90" i="22"/>
  <c r="I90" i="22"/>
  <c r="M86" i="22"/>
  <c r="O86" i="22" s="1"/>
  <c r="I86" i="22"/>
  <c r="O82" i="22"/>
  <c r="M82" i="22"/>
  <c r="I82" i="22"/>
  <c r="M78" i="22"/>
  <c r="O78" i="22" s="1"/>
  <c r="I78" i="22"/>
  <c r="O74" i="22"/>
  <c r="M74" i="22"/>
  <c r="I74" i="22"/>
  <c r="M70" i="22"/>
  <c r="O70" i="22" s="1"/>
  <c r="I70" i="22"/>
  <c r="O66" i="22"/>
  <c r="M66" i="22"/>
  <c r="I66" i="22"/>
  <c r="M62" i="22"/>
  <c r="O62" i="22" s="1"/>
  <c r="I62" i="22"/>
  <c r="O58" i="22"/>
  <c r="M58" i="22"/>
  <c r="I58" i="22"/>
  <c r="M54" i="22"/>
  <c r="O54" i="22" s="1"/>
  <c r="I54" i="22"/>
  <c r="O50" i="22"/>
  <c r="M50" i="22"/>
  <c r="I50" i="22"/>
  <c r="M46" i="22"/>
  <c r="O46" i="22" s="1"/>
  <c r="I46" i="22"/>
  <c r="O42" i="22"/>
  <c r="M42" i="22"/>
  <c r="I42" i="22"/>
  <c r="M38" i="22"/>
  <c r="O38" i="22" s="1"/>
  <c r="I38" i="22"/>
  <c r="O34" i="22"/>
  <c r="M34" i="22"/>
  <c r="I34" i="22"/>
  <c r="M30" i="22"/>
  <c r="O30" i="22" s="1"/>
  <c r="I30" i="22"/>
  <c r="O26" i="22"/>
  <c r="M26" i="22"/>
  <c r="I26" i="22"/>
  <c r="M22" i="22"/>
  <c r="O22" i="22" s="1"/>
  <c r="I22" i="22"/>
  <c r="O18" i="22"/>
  <c r="M18" i="22"/>
  <c r="I18" i="22"/>
  <c r="M14" i="22"/>
  <c r="M9" i="22" s="1"/>
  <c r="M8" i="22" s="1"/>
  <c r="I14" i="22"/>
  <c r="O10" i="22"/>
  <c r="M10" i="22"/>
  <c r="I10" i="22"/>
  <c r="L9" i="22"/>
  <c r="K9" i="22"/>
  <c r="J9" i="22"/>
  <c r="L8" i="22"/>
  <c r="T7" i="22" s="1"/>
  <c r="K8" i="22"/>
  <c r="J8" i="22"/>
  <c r="M334" i="21"/>
  <c r="O334" i="21" s="1"/>
  <c r="I334" i="21"/>
  <c r="O330" i="21"/>
  <c r="M330" i="21"/>
  <c r="I330" i="21"/>
  <c r="M326" i="21"/>
  <c r="O326" i="21" s="1"/>
  <c r="I326" i="21"/>
  <c r="O322" i="21"/>
  <c r="M322" i="21"/>
  <c r="I322" i="21"/>
  <c r="M318" i="21"/>
  <c r="M313" i="21" s="1"/>
  <c r="I318" i="21"/>
  <c r="O314" i="21"/>
  <c r="M314" i="21"/>
  <c r="I314" i="21"/>
  <c r="L313" i="21"/>
  <c r="K313" i="21"/>
  <c r="J313" i="21"/>
  <c r="M309" i="21"/>
  <c r="O309" i="21" s="1"/>
  <c r="I309" i="21"/>
  <c r="O305" i="21"/>
  <c r="M305" i="21"/>
  <c r="I305" i="21"/>
  <c r="M301" i="21"/>
  <c r="O301" i="21" s="1"/>
  <c r="I301" i="21"/>
  <c r="O297" i="21"/>
  <c r="M297" i="21"/>
  <c r="I297" i="21"/>
  <c r="M293" i="21"/>
  <c r="O293" i="21" s="1"/>
  <c r="I293" i="21"/>
  <c r="O289" i="21"/>
  <c r="M289" i="21"/>
  <c r="I289" i="21"/>
  <c r="M285" i="21"/>
  <c r="O285" i="21" s="1"/>
  <c r="I285" i="21"/>
  <c r="O281" i="21"/>
  <c r="M281" i="21"/>
  <c r="I281" i="21"/>
  <c r="M277" i="21"/>
  <c r="O277" i="21" s="1"/>
  <c r="I277" i="21"/>
  <c r="O273" i="21"/>
  <c r="M273" i="21"/>
  <c r="I273" i="21"/>
  <c r="M269" i="21"/>
  <c r="M264" i="21" s="1"/>
  <c r="I269" i="21"/>
  <c r="O265" i="21"/>
  <c r="M265" i="21"/>
  <c r="I265" i="21"/>
  <c r="L264" i="21"/>
  <c r="K264" i="21"/>
  <c r="J264" i="21"/>
  <c r="M260" i="21"/>
  <c r="O260" i="21" s="1"/>
  <c r="I260" i="21"/>
  <c r="O256" i="21"/>
  <c r="M256" i="21"/>
  <c r="I256" i="21"/>
  <c r="M252" i="21"/>
  <c r="O252" i="21" s="1"/>
  <c r="I252" i="21"/>
  <c r="O248" i="21"/>
  <c r="M248" i="21"/>
  <c r="I248" i="21"/>
  <c r="M244" i="21"/>
  <c r="O244" i="21" s="1"/>
  <c r="I244" i="21"/>
  <c r="O240" i="21"/>
  <c r="M240" i="21"/>
  <c r="I240" i="21"/>
  <c r="M236" i="21"/>
  <c r="O236" i="21" s="1"/>
  <c r="I236" i="21"/>
  <c r="O232" i="21"/>
  <c r="M232" i="21"/>
  <c r="I232" i="21"/>
  <c r="M228" i="21"/>
  <c r="O228" i="21" s="1"/>
  <c r="I228" i="21"/>
  <c r="O224" i="21"/>
  <c r="M224" i="21"/>
  <c r="I224" i="21"/>
  <c r="M220" i="21"/>
  <c r="M215" i="21" s="1"/>
  <c r="I220" i="21"/>
  <c r="O216" i="21"/>
  <c r="M216" i="21"/>
  <c r="I216" i="21"/>
  <c r="L215" i="21"/>
  <c r="K215" i="21"/>
  <c r="J215" i="21"/>
  <c r="J8" i="21" s="1"/>
  <c r="M211" i="21"/>
  <c r="O211" i="21" s="1"/>
  <c r="I211" i="21"/>
  <c r="O207" i="21"/>
  <c r="M207" i="21"/>
  <c r="I207" i="21"/>
  <c r="M203" i="21"/>
  <c r="O203" i="21" s="1"/>
  <c r="I203" i="21"/>
  <c r="O199" i="21"/>
  <c r="M199" i="21"/>
  <c r="I199" i="21"/>
  <c r="M195" i="21"/>
  <c r="O195" i="21" s="1"/>
  <c r="I195" i="21"/>
  <c r="O191" i="21"/>
  <c r="M191" i="21"/>
  <c r="I191" i="21"/>
  <c r="M187" i="21"/>
  <c r="O187" i="21" s="1"/>
  <c r="I187" i="21"/>
  <c r="O183" i="21"/>
  <c r="M183" i="21"/>
  <c r="I183" i="21"/>
  <c r="M179" i="21"/>
  <c r="O179" i="21" s="1"/>
  <c r="I179" i="21"/>
  <c r="O175" i="21"/>
  <c r="M175" i="21"/>
  <c r="I175" i="21"/>
  <c r="M171" i="21"/>
  <c r="O171" i="21" s="1"/>
  <c r="I171" i="21"/>
  <c r="O167" i="21"/>
  <c r="M167" i="21"/>
  <c r="I167" i="21"/>
  <c r="M163" i="21"/>
  <c r="O163" i="21" s="1"/>
  <c r="I163" i="21"/>
  <c r="O159" i="21"/>
  <c r="M159" i="21"/>
  <c r="I159" i="21"/>
  <c r="M155" i="21"/>
  <c r="O155" i="21" s="1"/>
  <c r="I155" i="21"/>
  <c r="O151" i="21"/>
  <c r="M151" i="21"/>
  <c r="I151" i="21"/>
  <c r="M147" i="21"/>
  <c r="O147" i="21" s="1"/>
  <c r="I147" i="21"/>
  <c r="O143" i="21"/>
  <c r="M143" i="21"/>
  <c r="I143" i="21"/>
  <c r="M139" i="21"/>
  <c r="O139" i="21" s="1"/>
  <c r="I139" i="21"/>
  <c r="O135" i="21"/>
  <c r="M135" i="21"/>
  <c r="I135" i="21"/>
  <c r="M131" i="21"/>
  <c r="O131" i="21" s="1"/>
  <c r="I131" i="21"/>
  <c r="O127" i="21"/>
  <c r="M127" i="21"/>
  <c r="I127" i="21"/>
  <c r="M123" i="21"/>
  <c r="O123" i="21" s="1"/>
  <c r="I123" i="21"/>
  <c r="O119" i="21"/>
  <c r="M119" i="21"/>
  <c r="I119" i="21"/>
  <c r="M115" i="21"/>
  <c r="O115" i="21" s="1"/>
  <c r="I115" i="21"/>
  <c r="O111" i="21"/>
  <c r="M111" i="21"/>
  <c r="I111" i="21"/>
  <c r="M107" i="21"/>
  <c r="O107" i="21" s="1"/>
  <c r="I107" i="21"/>
  <c r="O103" i="21"/>
  <c r="M103" i="21"/>
  <c r="I103" i="21"/>
  <c r="M99" i="21"/>
  <c r="O99" i="21" s="1"/>
  <c r="I99" i="21"/>
  <c r="O95" i="21"/>
  <c r="M95" i="21"/>
  <c r="I95" i="21"/>
  <c r="M91" i="21"/>
  <c r="O91" i="21" s="1"/>
  <c r="I91" i="21"/>
  <c r="O87" i="21"/>
  <c r="M87" i="21"/>
  <c r="I87" i="21"/>
  <c r="M83" i="21"/>
  <c r="O83" i="21" s="1"/>
  <c r="I83" i="21"/>
  <c r="M82" i="21"/>
  <c r="L82" i="21"/>
  <c r="L8" i="21" s="1"/>
  <c r="T7" i="21" s="1"/>
  <c r="K82" i="21"/>
  <c r="J82" i="21"/>
  <c r="O78" i="21"/>
  <c r="M78" i="21"/>
  <c r="I78" i="21"/>
  <c r="M74" i="21"/>
  <c r="O74" i="21" s="1"/>
  <c r="I74" i="21"/>
  <c r="O70" i="21"/>
  <c r="M70" i="21"/>
  <c r="I70" i="21"/>
  <c r="M66" i="21"/>
  <c r="O66" i="21" s="1"/>
  <c r="I66" i="21"/>
  <c r="O62" i="21"/>
  <c r="M62" i="21"/>
  <c r="I62" i="21"/>
  <c r="M58" i="21"/>
  <c r="O58" i="21" s="1"/>
  <c r="I58" i="21"/>
  <c r="O54" i="21"/>
  <c r="M54" i="21"/>
  <c r="I54" i="21"/>
  <c r="M50" i="21"/>
  <c r="O50" i="21" s="1"/>
  <c r="I50" i="21"/>
  <c r="O46" i="21"/>
  <c r="M46" i="21"/>
  <c r="I46" i="21"/>
  <c r="M42" i="21"/>
  <c r="O42" i="21" s="1"/>
  <c r="I42" i="21"/>
  <c r="O38" i="21"/>
  <c r="M38" i="21"/>
  <c r="I38" i="21"/>
  <c r="M34" i="21"/>
  <c r="O34" i="21" s="1"/>
  <c r="I34" i="21"/>
  <c r="O30" i="21"/>
  <c r="M30" i="21"/>
  <c r="I30" i="21"/>
  <c r="M26" i="21"/>
  <c r="O26" i="21" s="1"/>
  <c r="I26" i="21"/>
  <c r="O22" i="21"/>
  <c r="M22" i="21"/>
  <c r="I22" i="21"/>
  <c r="M18" i="21"/>
  <c r="O18" i="21" s="1"/>
  <c r="I18" i="21"/>
  <c r="O14" i="21"/>
  <c r="M14" i="21"/>
  <c r="I14" i="21"/>
  <c r="M10" i="21"/>
  <c r="M9" i="21" s="1"/>
  <c r="I10" i="21"/>
  <c r="L9" i="21"/>
  <c r="K9" i="21"/>
  <c r="J9" i="21"/>
  <c r="K8" i="21"/>
  <c r="O472" i="20"/>
  <c r="M472" i="20"/>
  <c r="I472" i="20"/>
  <c r="M468" i="20"/>
  <c r="O468" i="20" s="1"/>
  <c r="I468" i="20"/>
  <c r="O464" i="20"/>
  <c r="M464" i="20"/>
  <c r="I464" i="20"/>
  <c r="M460" i="20"/>
  <c r="O460" i="20" s="1"/>
  <c r="I460" i="20"/>
  <c r="M459" i="20"/>
  <c r="L459" i="20"/>
  <c r="K459" i="20"/>
  <c r="J459" i="20"/>
  <c r="O455" i="20"/>
  <c r="M455" i="20"/>
  <c r="I455" i="20"/>
  <c r="M451" i="20"/>
  <c r="O451" i="20" s="1"/>
  <c r="I451" i="20"/>
  <c r="O447" i="20"/>
  <c r="M447" i="20"/>
  <c r="I447" i="20"/>
  <c r="M443" i="20"/>
  <c r="O443" i="20" s="1"/>
  <c r="I443" i="20"/>
  <c r="O439" i="20"/>
  <c r="M439" i="20"/>
  <c r="I439" i="20"/>
  <c r="M435" i="20"/>
  <c r="O435" i="20" s="1"/>
  <c r="I435" i="20"/>
  <c r="O431" i="20"/>
  <c r="M431" i="20"/>
  <c r="I431" i="20"/>
  <c r="M427" i="20"/>
  <c r="O427" i="20" s="1"/>
  <c r="I427" i="20"/>
  <c r="O423" i="20"/>
  <c r="M423" i="20"/>
  <c r="I423" i="20"/>
  <c r="M419" i="20"/>
  <c r="O419" i="20" s="1"/>
  <c r="I419" i="20"/>
  <c r="O415" i="20"/>
  <c r="M415" i="20"/>
  <c r="I415" i="20"/>
  <c r="M411" i="20"/>
  <c r="O411" i="20" s="1"/>
  <c r="I411" i="20"/>
  <c r="O407" i="20"/>
  <c r="M407" i="20"/>
  <c r="I407" i="20"/>
  <c r="M403" i="20"/>
  <c r="O403" i="20" s="1"/>
  <c r="I403" i="20"/>
  <c r="O399" i="20"/>
  <c r="M399" i="20"/>
  <c r="I399" i="20"/>
  <c r="M395" i="20"/>
  <c r="O395" i="20" s="1"/>
  <c r="I395" i="20"/>
  <c r="O391" i="20"/>
  <c r="M391" i="20"/>
  <c r="I391" i="20"/>
  <c r="M387" i="20"/>
  <c r="O387" i="20" s="1"/>
  <c r="I387" i="20"/>
  <c r="O383" i="20"/>
  <c r="M383" i="20"/>
  <c r="I383" i="20"/>
  <c r="M379" i="20"/>
  <c r="O379" i="20" s="1"/>
  <c r="I379" i="20"/>
  <c r="O375" i="20"/>
  <c r="M375" i="20"/>
  <c r="I375" i="20"/>
  <c r="M371" i="20"/>
  <c r="O371" i="20" s="1"/>
  <c r="I371" i="20"/>
  <c r="O367" i="20"/>
  <c r="M367" i="20"/>
  <c r="I367" i="20"/>
  <c r="M363" i="20"/>
  <c r="O363" i="20" s="1"/>
  <c r="I363" i="20"/>
  <c r="O359" i="20"/>
  <c r="M359" i="20"/>
  <c r="I359" i="20"/>
  <c r="M355" i="20"/>
  <c r="O355" i="20" s="1"/>
  <c r="I355" i="20"/>
  <c r="O351" i="20"/>
  <c r="M351" i="20"/>
  <c r="I351" i="20"/>
  <c r="M347" i="20"/>
  <c r="O347" i="20" s="1"/>
  <c r="I347" i="20"/>
  <c r="O343" i="20"/>
  <c r="M343" i="20"/>
  <c r="I343" i="20"/>
  <c r="M339" i="20"/>
  <c r="O339" i="20" s="1"/>
  <c r="I339" i="20"/>
  <c r="O335" i="20"/>
  <c r="M335" i="20"/>
  <c r="I335" i="20"/>
  <c r="M331" i="20"/>
  <c r="O331" i="20" s="1"/>
  <c r="I331" i="20"/>
  <c r="O327" i="20"/>
  <c r="M327" i="20"/>
  <c r="I327" i="20"/>
  <c r="M323" i="20"/>
  <c r="O323" i="20" s="1"/>
  <c r="I323" i="20"/>
  <c r="O319" i="20"/>
  <c r="M319" i="20"/>
  <c r="I319" i="20"/>
  <c r="M315" i="20"/>
  <c r="O315" i="20" s="1"/>
  <c r="I315" i="20"/>
  <c r="O311" i="20"/>
  <c r="M311" i="20"/>
  <c r="I311" i="20"/>
  <c r="M307" i="20"/>
  <c r="O307" i="20" s="1"/>
  <c r="I307" i="20"/>
  <c r="O303" i="20"/>
  <c r="M303" i="20"/>
  <c r="I303" i="20"/>
  <c r="M299" i="20"/>
  <c r="O299" i="20" s="1"/>
  <c r="I299" i="20"/>
  <c r="O295" i="20"/>
  <c r="M295" i="20"/>
  <c r="I295" i="20"/>
  <c r="M291" i="20"/>
  <c r="O291" i="20" s="1"/>
  <c r="I291" i="20"/>
  <c r="O287" i="20"/>
  <c r="M287" i="20"/>
  <c r="I287" i="20"/>
  <c r="M283" i="20"/>
  <c r="O283" i="20" s="1"/>
  <c r="I283" i="20"/>
  <c r="O279" i="20"/>
  <c r="M279" i="20"/>
  <c r="I279" i="20"/>
  <c r="M275" i="20"/>
  <c r="O275" i="20" s="1"/>
  <c r="I275" i="20"/>
  <c r="O271" i="20"/>
  <c r="M271" i="20"/>
  <c r="I271" i="20"/>
  <c r="M267" i="20"/>
  <c r="O267" i="20" s="1"/>
  <c r="I267" i="20"/>
  <c r="O263" i="20"/>
  <c r="M263" i="20"/>
  <c r="I263" i="20"/>
  <c r="M259" i="20"/>
  <c r="O259" i="20" s="1"/>
  <c r="I259" i="20"/>
  <c r="O255" i="20"/>
  <c r="M255" i="20"/>
  <c r="I255" i="20"/>
  <c r="M251" i="20"/>
  <c r="O251" i="20" s="1"/>
  <c r="I251" i="20"/>
  <c r="O247" i="20"/>
  <c r="M247" i="20"/>
  <c r="I247" i="20"/>
  <c r="M243" i="20"/>
  <c r="O243" i="20" s="1"/>
  <c r="I243" i="20"/>
  <c r="O239" i="20"/>
  <c r="M239" i="20"/>
  <c r="I239" i="20"/>
  <c r="M235" i="20"/>
  <c r="O235" i="20" s="1"/>
  <c r="I235" i="20"/>
  <c r="O231" i="20"/>
  <c r="M231" i="20"/>
  <c r="I231" i="20"/>
  <c r="M227" i="20"/>
  <c r="O227" i="20" s="1"/>
  <c r="I227" i="20"/>
  <c r="O223" i="20"/>
  <c r="M223" i="20"/>
  <c r="I223" i="20"/>
  <c r="M219" i="20"/>
  <c r="O219" i="20" s="1"/>
  <c r="I219" i="20"/>
  <c r="O215" i="20"/>
  <c r="M215" i="20"/>
  <c r="I215" i="20"/>
  <c r="M211" i="20"/>
  <c r="O211" i="20" s="1"/>
  <c r="I211" i="20"/>
  <c r="O207" i="20"/>
  <c r="M207" i="20"/>
  <c r="I207" i="20"/>
  <c r="M203" i="20"/>
  <c r="O203" i="20" s="1"/>
  <c r="I203" i="20"/>
  <c r="O199" i="20"/>
  <c r="M199" i="20"/>
  <c r="I199" i="20"/>
  <c r="M195" i="20"/>
  <c r="O195" i="20" s="1"/>
  <c r="I195" i="20"/>
  <c r="O191" i="20"/>
  <c r="M191" i="20"/>
  <c r="I191" i="20"/>
  <c r="M187" i="20"/>
  <c r="O187" i="20" s="1"/>
  <c r="I187" i="20"/>
  <c r="O183" i="20"/>
  <c r="M183" i="20"/>
  <c r="I183" i="20"/>
  <c r="M179" i="20"/>
  <c r="O179" i="20" s="1"/>
  <c r="I179" i="20"/>
  <c r="O175" i="20"/>
  <c r="M175" i="20"/>
  <c r="I175" i="20"/>
  <c r="M171" i="20"/>
  <c r="O171" i="20" s="1"/>
  <c r="I171" i="20"/>
  <c r="O167" i="20"/>
  <c r="M167" i="20"/>
  <c r="I167" i="20"/>
  <c r="M163" i="20"/>
  <c r="O163" i="20" s="1"/>
  <c r="I163" i="20"/>
  <c r="O159" i="20"/>
  <c r="M159" i="20"/>
  <c r="I159" i="20"/>
  <c r="M155" i="20"/>
  <c r="O155" i="20" s="1"/>
  <c r="I155" i="20"/>
  <c r="O151" i="20"/>
  <c r="M151" i="20"/>
  <c r="I151" i="20"/>
  <c r="M147" i="20"/>
  <c r="O147" i="20" s="1"/>
  <c r="I147" i="20"/>
  <c r="O143" i="20"/>
  <c r="M143" i="20"/>
  <c r="I143" i="20"/>
  <c r="M139" i="20"/>
  <c r="O139" i="20" s="1"/>
  <c r="I139" i="20"/>
  <c r="O135" i="20"/>
  <c r="M135" i="20"/>
  <c r="I135" i="20"/>
  <c r="M131" i="20"/>
  <c r="O131" i="20" s="1"/>
  <c r="I131" i="20"/>
  <c r="O127" i="20"/>
  <c r="M127" i="20"/>
  <c r="I127" i="20"/>
  <c r="M123" i="20"/>
  <c r="O123" i="20" s="1"/>
  <c r="I123" i="20"/>
  <c r="O119" i="20"/>
  <c r="M119" i="20"/>
  <c r="I119" i="20"/>
  <c r="M115" i="20"/>
  <c r="O115" i="20" s="1"/>
  <c r="I115" i="20"/>
  <c r="O111" i="20"/>
  <c r="M111" i="20"/>
  <c r="I111" i="20"/>
  <c r="M107" i="20"/>
  <c r="O107" i="20" s="1"/>
  <c r="I107" i="20"/>
  <c r="O103" i="20"/>
  <c r="M103" i="20"/>
  <c r="I103" i="20"/>
  <c r="M99" i="20"/>
  <c r="M94" i="20" s="1"/>
  <c r="M8" i="20" s="1"/>
  <c r="I99" i="20"/>
  <c r="O95" i="20"/>
  <c r="M95" i="20"/>
  <c r="I95" i="20"/>
  <c r="L94" i="20"/>
  <c r="L8" i="20" s="1"/>
  <c r="T7" i="20" s="1"/>
  <c r="K94" i="20"/>
  <c r="J94" i="20"/>
  <c r="J8" i="20" s="1"/>
  <c r="M90" i="20"/>
  <c r="O90" i="20" s="1"/>
  <c r="I90" i="20"/>
  <c r="O86" i="20"/>
  <c r="M86" i="20"/>
  <c r="I86" i="20"/>
  <c r="M82" i="20"/>
  <c r="O82" i="20" s="1"/>
  <c r="I82" i="20"/>
  <c r="O78" i="20"/>
  <c r="M78" i="20"/>
  <c r="I78" i="20"/>
  <c r="M74" i="20"/>
  <c r="O74" i="20" s="1"/>
  <c r="I74" i="20"/>
  <c r="O70" i="20"/>
  <c r="M70" i="20"/>
  <c r="I70" i="20"/>
  <c r="M66" i="20"/>
  <c r="O66" i="20" s="1"/>
  <c r="I66" i="20"/>
  <c r="O62" i="20"/>
  <c r="M62" i="20"/>
  <c r="I62" i="20"/>
  <c r="M58" i="20"/>
  <c r="O58" i="20" s="1"/>
  <c r="I58" i="20"/>
  <c r="O54" i="20"/>
  <c r="M54" i="20"/>
  <c r="I54" i="20"/>
  <c r="M50" i="20"/>
  <c r="O50" i="20" s="1"/>
  <c r="I50" i="20"/>
  <c r="O46" i="20"/>
  <c r="M46" i="20"/>
  <c r="I46" i="20"/>
  <c r="M42" i="20"/>
  <c r="O42" i="20" s="1"/>
  <c r="I42" i="20"/>
  <c r="O38" i="20"/>
  <c r="M38" i="20"/>
  <c r="I38" i="20"/>
  <c r="M34" i="20"/>
  <c r="O34" i="20" s="1"/>
  <c r="I34" i="20"/>
  <c r="O30" i="20"/>
  <c r="M30" i="20"/>
  <c r="I30" i="20"/>
  <c r="M26" i="20"/>
  <c r="O26" i="20" s="1"/>
  <c r="I26" i="20"/>
  <c r="O22" i="20"/>
  <c r="M22" i="20"/>
  <c r="I22" i="20"/>
  <c r="M18" i="20"/>
  <c r="O18" i="20" s="1"/>
  <c r="I18" i="20"/>
  <c r="O14" i="20"/>
  <c r="M14" i="20"/>
  <c r="I14" i="20"/>
  <c r="M10" i="20"/>
  <c r="O10" i="20" s="1"/>
  <c r="I10" i="20"/>
  <c r="M9" i="20"/>
  <c r="L9" i="20"/>
  <c r="K9" i="20"/>
  <c r="J9" i="20"/>
  <c r="K8" i="20"/>
  <c r="O356" i="19"/>
  <c r="M356" i="19"/>
  <c r="I356" i="19"/>
  <c r="M352" i="19"/>
  <c r="O352" i="19" s="1"/>
  <c r="I352" i="19"/>
  <c r="O348" i="19"/>
  <c r="M348" i="19"/>
  <c r="I348" i="19"/>
  <c r="M344" i="19"/>
  <c r="M343" i="19" s="1"/>
  <c r="I344" i="19"/>
  <c r="L343" i="19"/>
  <c r="K343" i="19"/>
  <c r="J343" i="19"/>
  <c r="O339" i="19"/>
  <c r="M339" i="19"/>
  <c r="I339" i="19"/>
  <c r="M335" i="19"/>
  <c r="O335" i="19" s="1"/>
  <c r="I335" i="19"/>
  <c r="O331" i="19"/>
  <c r="M331" i="19"/>
  <c r="I331" i="19"/>
  <c r="M327" i="19"/>
  <c r="O327" i="19" s="1"/>
  <c r="I327" i="19"/>
  <c r="O323" i="19"/>
  <c r="M323" i="19"/>
  <c r="I323" i="19"/>
  <c r="M319" i="19"/>
  <c r="O319" i="19" s="1"/>
  <c r="I319" i="19"/>
  <c r="O315" i="19"/>
  <c r="M315" i="19"/>
  <c r="I315" i="19"/>
  <c r="M311" i="19"/>
  <c r="O311" i="19" s="1"/>
  <c r="I311" i="19"/>
  <c r="O307" i="19"/>
  <c r="M307" i="19"/>
  <c r="I307" i="19"/>
  <c r="M303" i="19"/>
  <c r="O303" i="19" s="1"/>
  <c r="I303" i="19"/>
  <c r="O299" i="19"/>
  <c r="M299" i="19"/>
  <c r="I299" i="19"/>
  <c r="M295" i="19"/>
  <c r="O295" i="19" s="1"/>
  <c r="I295" i="19"/>
  <c r="O291" i="19"/>
  <c r="M291" i="19"/>
  <c r="I291" i="19"/>
  <c r="M287" i="19"/>
  <c r="O287" i="19" s="1"/>
  <c r="I287" i="19"/>
  <c r="O283" i="19"/>
  <c r="M283" i="19"/>
  <c r="I283" i="19"/>
  <c r="M279" i="19"/>
  <c r="O279" i="19" s="1"/>
  <c r="I279" i="19"/>
  <c r="O275" i="19"/>
  <c r="M275" i="19"/>
  <c r="I275" i="19"/>
  <c r="M271" i="19"/>
  <c r="O271" i="19" s="1"/>
  <c r="I271" i="19"/>
  <c r="O267" i="19"/>
  <c r="M267" i="19"/>
  <c r="I267" i="19"/>
  <c r="M263" i="19"/>
  <c r="O263" i="19" s="1"/>
  <c r="I263" i="19"/>
  <c r="O259" i="19"/>
  <c r="M259" i="19"/>
  <c r="I259" i="19"/>
  <c r="M255" i="19"/>
  <c r="O255" i="19" s="1"/>
  <c r="I255" i="19"/>
  <c r="O251" i="19"/>
  <c r="M251" i="19"/>
  <c r="I251" i="19"/>
  <c r="M247" i="19"/>
  <c r="O247" i="19" s="1"/>
  <c r="I247" i="19"/>
  <c r="O243" i="19"/>
  <c r="M243" i="19"/>
  <c r="I243" i="19"/>
  <c r="M239" i="19"/>
  <c r="O239" i="19" s="1"/>
  <c r="I239" i="19"/>
  <c r="O235" i="19"/>
  <c r="M235" i="19"/>
  <c r="I235" i="19"/>
  <c r="M231" i="19"/>
  <c r="O231" i="19" s="1"/>
  <c r="I231" i="19"/>
  <c r="O227" i="19"/>
  <c r="M227" i="19"/>
  <c r="I227" i="19"/>
  <c r="M223" i="19"/>
  <c r="O223" i="19" s="1"/>
  <c r="I223" i="19"/>
  <c r="O219" i="19"/>
  <c r="M219" i="19"/>
  <c r="I219" i="19"/>
  <c r="M215" i="19"/>
  <c r="O215" i="19" s="1"/>
  <c r="I215" i="19"/>
  <c r="O211" i="19"/>
  <c r="M211" i="19"/>
  <c r="I211" i="19"/>
  <c r="M207" i="19"/>
  <c r="O207" i="19" s="1"/>
  <c r="I207" i="19"/>
  <c r="O203" i="19"/>
  <c r="M203" i="19"/>
  <c r="I203" i="19"/>
  <c r="M199" i="19"/>
  <c r="O199" i="19" s="1"/>
  <c r="I199" i="19"/>
  <c r="O195" i="19"/>
  <c r="M195" i="19"/>
  <c r="I195" i="19"/>
  <c r="M191" i="19"/>
  <c r="O191" i="19" s="1"/>
  <c r="I191" i="19"/>
  <c r="O187" i="19"/>
  <c r="M187" i="19"/>
  <c r="I187" i="19"/>
  <c r="M183" i="19"/>
  <c r="O183" i="19" s="1"/>
  <c r="I183" i="19"/>
  <c r="O179" i="19"/>
  <c r="M179" i="19"/>
  <c r="I179" i="19"/>
  <c r="M175" i="19"/>
  <c r="O175" i="19" s="1"/>
  <c r="I175" i="19"/>
  <c r="O171" i="19"/>
  <c r="M171" i="19"/>
  <c r="I171" i="19"/>
  <c r="M167" i="19"/>
  <c r="O167" i="19" s="1"/>
  <c r="I167" i="19"/>
  <c r="O163" i="19"/>
  <c r="M163" i="19"/>
  <c r="I163" i="19"/>
  <c r="M159" i="19"/>
  <c r="O159" i="19" s="1"/>
  <c r="I159" i="19"/>
  <c r="O155" i="19"/>
  <c r="M155" i="19"/>
  <c r="I155" i="19"/>
  <c r="M151" i="19"/>
  <c r="O151" i="19" s="1"/>
  <c r="I151" i="19"/>
  <c r="O147" i="19"/>
  <c r="M147" i="19"/>
  <c r="I147" i="19"/>
  <c r="M143" i="19"/>
  <c r="O143" i="19" s="1"/>
  <c r="I143" i="19"/>
  <c r="O139" i="19"/>
  <c r="M139" i="19"/>
  <c r="I139" i="19"/>
  <c r="M135" i="19"/>
  <c r="O135" i="19" s="1"/>
  <c r="I135" i="19"/>
  <c r="O131" i="19"/>
  <c r="M131" i="19"/>
  <c r="I131" i="19"/>
  <c r="M127" i="19"/>
  <c r="O127" i="19" s="1"/>
  <c r="I127" i="19"/>
  <c r="O123" i="19"/>
  <c r="M123" i="19"/>
  <c r="I123" i="19"/>
  <c r="M119" i="19"/>
  <c r="O119" i="19" s="1"/>
  <c r="I119" i="19"/>
  <c r="O115" i="19"/>
  <c r="M115" i="19"/>
  <c r="I115" i="19"/>
  <c r="M111" i="19"/>
  <c r="O111" i="19" s="1"/>
  <c r="I111" i="19"/>
  <c r="O107" i="19"/>
  <c r="M107" i="19"/>
  <c r="I107" i="19"/>
  <c r="M103" i="19"/>
  <c r="O103" i="19" s="1"/>
  <c r="I103" i="19"/>
  <c r="O99" i="19"/>
  <c r="M99" i="19"/>
  <c r="I99" i="19"/>
  <c r="M95" i="19"/>
  <c r="O95" i="19" s="1"/>
  <c r="I95" i="19"/>
  <c r="O91" i="19"/>
  <c r="M91" i="19"/>
  <c r="I91" i="19"/>
  <c r="M87" i="19"/>
  <c r="O87" i="19" s="1"/>
  <c r="I87" i="19"/>
  <c r="O83" i="19"/>
  <c r="M83" i="19"/>
  <c r="I83" i="19"/>
  <c r="M79" i="19"/>
  <c r="O79" i="19" s="1"/>
  <c r="I79" i="19"/>
  <c r="O75" i="19"/>
  <c r="M75" i="19"/>
  <c r="I75" i="19"/>
  <c r="M71" i="19"/>
  <c r="O71" i="19" s="1"/>
  <c r="I71" i="19"/>
  <c r="O67" i="19"/>
  <c r="M67" i="19"/>
  <c r="I67" i="19"/>
  <c r="M63" i="19"/>
  <c r="O63" i="19" s="1"/>
  <c r="I63" i="19"/>
  <c r="M62" i="19"/>
  <c r="L62" i="19"/>
  <c r="K62" i="19"/>
  <c r="K8" i="19" s="1"/>
  <c r="J62" i="19"/>
  <c r="O58" i="19"/>
  <c r="M58" i="19"/>
  <c r="I58" i="19"/>
  <c r="M54" i="19"/>
  <c r="O54" i="19" s="1"/>
  <c r="I54" i="19"/>
  <c r="O50" i="19"/>
  <c r="M50" i="19"/>
  <c r="I50" i="19"/>
  <c r="M46" i="19"/>
  <c r="O46" i="19" s="1"/>
  <c r="I46" i="19"/>
  <c r="O42" i="19"/>
  <c r="M42" i="19"/>
  <c r="I42" i="19"/>
  <c r="M38" i="19"/>
  <c r="O38" i="19" s="1"/>
  <c r="I38" i="19"/>
  <c r="O34" i="19"/>
  <c r="M34" i="19"/>
  <c r="I34" i="19"/>
  <c r="M30" i="19"/>
  <c r="O30" i="19" s="1"/>
  <c r="I30" i="19"/>
  <c r="O26" i="19"/>
  <c r="M26" i="19"/>
  <c r="I26" i="19"/>
  <c r="M22" i="19"/>
  <c r="O22" i="19" s="1"/>
  <c r="I22" i="19"/>
  <c r="O18" i="19"/>
  <c r="M18" i="19"/>
  <c r="I18" i="19"/>
  <c r="M14" i="19"/>
  <c r="O14" i="19" s="1"/>
  <c r="I14" i="19"/>
  <c r="O10" i="19"/>
  <c r="M10" i="19"/>
  <c r="M9" i="19" s="1"/>
  <c r="I10" i="19"/>
  <c r="L9" i="19"/>
  <c r="K9" i="19"/>
  <c r="J9" i="19"/>
  <c r="L8" i="19"/>
  <c r="T7" i="19" s="1"/>
  <c r="J8" i="19"/>
  <c r="M162" i="18"/>
  <c r="O162" i="18" s="1"/>
  <c r="I162" i="18"/>
  <c r="O158" i="18"/>
  <c r="M158" i="18"/>
  <c r="I158" i="18"/>
  <c r="M154" i="18"/>
  <c r="O154" i="18" s="1"/>
  <c r="I154" i="18"/>
  <c r="O150" i="18"/>
  <c r="M150" i="18"/>
  <c r="I150" i="18"/>
  <c r="M146" i="18"/>
  <c r="O146" i="18" s="1"/>
  <c r="I146" i="18"/>
  <c r="M145" i="18"/>
  <c r="L145" i="18"/>
  <c r="K145" i="18"/>
  <c r="J145" i="18"/>
  <c r="O141" i="18"/>
  <c r="M141" i="18"/>
  <c r="I141" i="18"/>
  <c r="M137" i="18"/>
  <c r="O137" i="18" s="1"/>
  <c r="I137" i="18"/>
  <c r="O133" i="18"/>
  <c r="M133" i="18"/>
  <c r="I133" i="18"/>
  <c r="M129" i="18"/>
  <c r="O129" i="18" s="1"/>
  <c r="I129" i="18"/>
  <c r="M128" i="18"/>
  <c r="L128" i="18"/>
  <c r="K128" i="18"/>
  <c r="J128" i="18"/>
  <c r="O124" i="18"/>
  <c r="M124" i="18"/>
  <c r="I124" i="18"/>
  <c r="M120" i="18"/>
  <c r="O120" i="18" s="1"/>
  <c r="I120" i="18"/>
  <c r="O116" i="18"/>
  <c r="M116" i="18"/>
  <c r="I116" i="18"/>
  <c r="M112" i="18"/>
  <c r="O112" i="18" s="1"/>
  <c r="I112" i="18"/>
  <c r="O108" i="18"/>
  <c r="M108" i="18"/>
  <c r="I108" i="18"/>
  <c r="M104" i="18"/>
  <c r="O104" i="18" s="1"/>
  <c r="I104" i="18"/>
  <c r="O100" i="18"/>
  <c r="M100" i="18"/>
  <c r="I100" i="18"/>
  <c r="M96" i="18"/>
  <c r="O96" i="18" s="1"/>
  <c r="I96" i="18"/>
  <c r="M95" i="18"/>
  <c r="L95" i="18"/>
  <c r="K95" i="18"/>
  <c r="J95" i="18"/>
  <c r="O91" i="18"/>
  <c r="M91" i="18"/>
  <c r="I91" i="18"/>
  <c r="M87" i="18"/>
  <c r="O87" i="18" s="1"/>
  <c r="I87" i="18"/>
  <c r="O83" i="18"/>
  <c r="M83" i="18"/>
  <c r="I83" i="18"/>
  <c r="M79" i="18"/>
  <c r="O79" i="18" s="1"/>
  <c r="I79" i="18"/>
  <c r="O75" i="18"/>
  <c r="M75" i="18"/>
  <c r="I75" i="18"/>
  <c r="M71" i="18"/>
  <c r="O71" i="18" s="1"/>
  <c r="I71" i="18"/>
  <c r="O67" i="18"/>
  <c r="M67" i="18"/>
  <c r="I67" i="18"/>
  <c r="M63" i="18"/>
  <c r="O63" i="18" s="1"/>
  <c r="I63" i="18"/>
  <c r="M62" i="18"/>
  <c r="L62" i="18"/>
  <c r="K62" i="18"/>
  <c r="K8" i="18" s="1"/>
  <c r="J62" i="18"/>
  <c r="O58" i="18"/>
  <c r="M58" i="18"/>
  <c r="I58" i="18"/>
  <c r="M54" i="18"/>
  <c r="O54" i="18" s="1"/>
  <c r="I54" i="18"/>
  <c r="O50" i="18"/>
  <c r="M50" i="18"/>
  <c r="I50" i="18"/>
  <c r="M46" i="18"/>
  <c r="O46" i="18" s="1"/>
  <c r="I46" i="18"/>
  <c r="O42" i="18"/>
  <c r="M42" i="18"/>
  <c r="I42" i="18"/>
  <c r="M38" i="18"/>
  <c r="O38" i="18" s="1"/>
  <c r="I38" i="18"/>
  <c r="O34" i="18"/>
  <c r="M34" i="18"/>
  <c r="I34" i="18"/>
  <c r="M30" i="18"/>
  <c r="O30" i="18" s="1"/>
  <c r="I30" i="18"/>
  <c r="O26" i="18"/>
  <c r="M26" i="18"/>
  <c r="I26" i="18"/>
  <c r="M22" i="18"/>
  <c r="O22" i="18" s="1"/>
  <c r="I22" i="18"/>
  <c r="O18" i="18"/>
  <c r="M18" i="18"/>
  <c r="I18" i="18"/>
  <c r="M14" i="18"/>
  <c r="O14" i="18" s="1"/>
  <c r="I14" i="18"/>
  <c r="O10" i="18"/>
  <c r="M10" i="18"/>
  <c r="M9" i="18" s="1"/>
  <c r="M8" i="18" s="1"/>
  <c r="I10" i="18"/>
  <c r="L9" i="18"/>
  <c r="K9" i="18"/>
  <c r="J9" i="18"/>
  <c r="L8" i="18"/>
  <c r="T7" i="18" s="1"/>
  <c r="J8" i="18"/>
  <c r="M280" i="17"/>
  <c r="O280" i="17" s="1"/>
  <c r="I280" i="17"/>
  <c r="O276" i="17"/>
  <c r="M276" i="17"/>
  <c r="I276" i="17"/>
  <c r="M272" i="17"/>
  <c r="M271" i="17" s="1"/>
  <c r="I272" i="17"/>
  <c r="L271" i="17"/>
  <c r="K271" i="17"/>
  <c r="J271" i="17"/>
  <c r="O267" i="17"/>
  <c r="M267" i="17"/>
  <c r="I267" i="17"/>
  <c r="M263" i="17"/>
  <c r="O263" i="17" s="1"/>
  <c r="I263" i="17"/>
  <c r="O259" i="17"/>
  <c r="M259" i="17"/>
  <c r="I259" i="17"/>
  <c r="M255" i="17"/>
  <c r="O255" i="17" s="1"/>
  <c r="I255" i="17"/>
  <c r="O251" i="17"/>
  <c r="M251" i="17"/>
  <c r="I251" i="17"/>
  <c r="M247" i="17"/>
  <c r="O247" i="17" s="1"/>
  <c r="I247" i="17"/>
  <c r="O243" i="17"/>
  <c r="M243" i="17"/>
  <c r="I243" i="17"/>
  <c r="M239" i="17"/>
  <c r="O239" i="17" s="1"/>
  <c r="I239" i="17"/>
  <c r="O235" i="17"/>
  <c r="M235" i="17"/>
  <c r="I235" i="17"/>
  <c r="M231" i="17"/>
  <c r="O231" i="17" s="1"/>
  <c r="I231" i="17"/>
  <c r="O227" i="17"/>
  <c r="M227" i="17"/>
  <c r="I227" i="17"/>
  <c r="M223" i="17"/>
  <c r="O223" i="17" s="1"/>
  <c r="I223" i="17"/>
  <c r="O219" i="17"/>
  <c r="M219" i="17"/>
  <c r="I219" i="17"/>
  <c r="M215" i="17"/>
  <c r="O215" i="17" s="1"/>
  <c r="I215" i="17"/>
  <c r="O211" i="17"/>
  <c r="M211" i="17"/>
  <c r="I211" i="17"/>
  <c r="M207" i="17"/>
  <c r="O207" i="17" s="1"/>
  <c r="I207" i="17"/>
  <c r="O203" i="17"/>
  <c r="M203" i="17"/>
  <c r="I203" i="17"/>
  <c r="M199" i="17"/>
  <c r="O199" i="17" s="1"/>
  <c r="I199" i="17"/>
  <c r="O195" i="17"/>
  <c r="M195" i="17"/>
  <c r="I195" i="17"/>
  <c r="M191" i="17"/>
  <c r="O191" i="17" s="1"/>
  <c r="I191" i="17"/>
  <c r="O187" i="17"/>
  <c r="M187" i="17"/>
  <c r="I187" i="17"/>
  <c r="M183" i="17"/>
  <c r="O183" i="17" s="1"/>
  <c r="I183" i="17"/>
  <c r="O179" i="17"/>
  <c r="M179" i="17"/>
  <c r="I179" i="17"/>
  <c r="M175" i="17"/>
  <c r="O175" i="17" s="1"/>
  <c r="I175" i="17"/>
  <c r="O171" i="17"/>
  <c r="M171" i="17"/>
  <c r="I171" i="17"/>
  <c r="M167" i="17"/>
  <c r="O167" i="17" s="1"/>
  <c r="I167" i="17"/>
  <c r="O163" i="17"/>
  <c r="M163" i="17"/>
  <c r="I163" i="17"/>
  <c r="M159" i="17"/>
  <c r="O159" i="17" s="1"/>
  <c r="I159" i="17"/>
  <c r="O155" i="17"/>
  <c r="M155" i="17"/>
  <c r="I155" i="17"/>
  <c r="M151" i="17"/>
  <c r="O151" i="17" s="1"/>
  <c r="I151" i="17"/>
  <c r="O147" i="17"/>
  <c r="M147" i="17"/>
  <c r="I147" i="17"/>
  <c r="M143" i="17"/>
  <c r="O143" i="17" s="1"/>
  <c r="I143" i="17"/>
  <c r="O139" i="17"/>
  <c r="M139" i="17"/>
  <c r="I139" i="17"/>
  <c r="M135" i="17"/>
  <c r="O135" i="17" s="1"/>
  <c r="I135" i="17"/>
  <c r="O131" i="17"/>
  <c r="M131" i="17"/>
  <c r="I131" i="17"/>
  <c r="M127" i="17"/>
  <c r="O127" i="17" s="1"/>
  <c r="I127" i="17"/>
  <c r="O123" i="17"/>
  <c r="M123" i="17"/>
  <c r="I123" i="17"/>
  <c r="M119" i="17"/>
  <c r="O119" i="17" s="1"/>
  <c r="I119" i="17"/>
  <c r="O115" i="17"/>
  <c r="M115" i="17"/>
  <c r="I115" i="17"/>
  <c r="M111" i="17"/>
  <c r="O111" i="17" s="1"/>
  <c r="I111" i="17"/>
  <c r="O107" i="17"/>
  <c r="M107" i="17"/>
  <c r="I107" i="17"/>
  <c r="M103" i="17"/>
  <c r="O103" i="17" s="1"/>
  <c r="I103" i="17"/>
  <c r="O99" i="17"/>
  <c r="M99" i="17"/>
  <c r="I99" i="17"/>
  <c r="M95" i="17"/>
  <c r="M94" i="17" s="1"/>
  <c r="I95" i="17"/>
  <c r="L94" i="17"/>
  <c r="K94" i="17"/>
  <c r="K8" i="17" s="1"/>
  <c r="J94" i="17"/>
  <c r="O90" i="17"/>
  <c r="M90" i="17"/>
  <c r="I90" i="17"/>
  <c r="M86" i="17"/>
  <c r="O86" i="17" s="1"/>
  <c r="I86" i="17"/>
  <c r="O82" i="17"/>
  <c r="M82" i="17"/>
  <c r="I82" i="17"/>
  <c r="M78" i="17"/>
  <c r="O78" i="17" s="1"/>
  <c r="I78" i="17"/>
  <c r="O74" i="17"/>
  <c r="M74" i="17"/>
  <c r="I74" i="17"/>
  <c r="M70" i="17"/>
  <c r="O70" i="17" s="1"/>
  <c r="I70" i="17"/>
  <c r="O66" i="17"/>
  <c r="M66" i="17"/>
  <c r="I66" i="17"/>
  <c r="M62" i="17"/>
  <c r="O62" i="17" s="1"/>
  <c r="I62" i="17"/>
  <c r="O58" i="17"/>
  <c r="M58" i="17"/>
  <c r="I58" i="17"/>
  <c r="M54" i="17"/>
  <c r="O54" i="17" s="1"/>
  <c r="I54" i="17"/>
  <c r="O50" i="17"/>
  <c r="M50" i="17"/>
  <c r="I50" i="17"/>
  <c r="M46" i="17"/>
  <c r="O46" i="17" s="1"/>
  <c r="I46" i="17"/>
  <c r="O42" i="17"/>
  <c r="M42" i="17"/>
  <c r="I42" i="17"/>
  <c r="M38" i="17"/>
  <c r="O38" i="17" s="1"/>
  <c r="I38" i="17"/>
  <c r="O34" i="17"/>
  <c r="M34" i="17"/>
  <c r="I34" i="17"/>
  <c r="M30" i="17"/>
  <c r="O30" i="17" s="1"/>
  <c r="I30" i="17"/>
  <c r="O26" i="17"/>
  <c r="M26" i="17"/>
  <c r="I26" i="17"/>
  <c r="M22" i="17"/>
  <c r="O22" i="17" s="1"/>
  <c r="I22" i="17"/>
  <c r="O18" i="17"/>
  <c r="M18" i="17"/>
  <c r="I18" i="17"/>
  <c r="M14" i="17"/>
  <c r="M9" i="17" s="1"/>
  <c r="I14" i="17"/>
  <c r="O10" i="17"/>
  <c r="M10" i="17"/>
  <c r="I10" i="17"/>
  <c r="L9" i="17"/>
  <c r="K9" i="17"/>
  <c r="J9" i="17"/>
  <c r="L8" i="17"/>
  <c r="T7" i="17" s="1"/>
  <c r="J8" i="17"/>
  <c r="M416" i="16"/>
  <c r="M411" i="16" s="1"/>
  <c r="I416" i="16"/>
  <c r="O412" i="16"/>
  <c r="M412" i="16"/>
  <c r="I412" i="16"/>
  <c r="L411" i="16"/>
  <c r="K411" i="16"/>
  <c r="J411" i="16"/>
  <c r="M407" i="16"/>
  <c r="O407" i="16" s="1"/>
  <c r="I407" i="16"/>
  <c r="O403" i="16"/>
  <c r="M403" i="16"/>
  <c r="I403" i="16"/>
  <c r="M399" i="16"/>
  <c r="O399" i="16" s="1"/>
  <c r="I399" i="16"/>
  <c r="O395" i="16"/>
  <c r="M395" i="16"/>
  <c r="I395" i="16"/>
  <c r="M391" i="16"/>
  <c r="O391" i="16" s="1"/>
  <c r="I391" i="16"/>
  <c r="O387" i="16"/>
  <c r="M387" i="16"/>
  <c r="I387" i="16"/>
  <c r="M383" i="16"/>
  <c r="O383" i="16" s="1"/>
  <c r="I383" i="16"/>
  <c r="O379" i="16"/>
  <c r="M379" i="16"/>
  <c r="I379" i="16"/>
  <c r="M375" i="16"/>
  <c r="O375" i="16" s="1"/>
  <c r="I375" i="16"/>
  <c r="O371" i="16"/>
  <c r="M371" i="16"/>
  <c r="I371" i="16"/>
  <c r="M367" i="16"/>
  <c r="O367" i="16" s="1"/>
  <c r="I367" i="16"/>
  <c r="O363" i="16"/>
  <c r="M363" i="16"/>
  <c r="I363" i="16"/>
  <c r="M359" i="16"/>
  <c r="O359" i="16" s="1"/>
  <c r="I359" i="16"/>
  <c r="O355" i="16"/>
  <c r="M355" i="16"/>
  <c r="I355" i="16"/>
  <c r="M351" i="16"/>
  <c r="O351" i="16" s="1"/>
  <c r="I351" i="16"/>
  <c r="O347" i="16"/>
  <c r="M347" i="16"/>
  <c r="I347" i="16"/>
  <c r="M343" i="16"/>
  <c r="O343" i="16" s="1"/>
  <c r="I343" i="16"/>
  <c r="O339" i="16"/>
  <c r="M339" i="16"/>
  <c r="I339" i="16"/>
  <c r="M335" i="16"/>
  <c r="O335" i="16" s="1"/>
  <c r="I335" i="16"/>
  <c r="O331" i="16"/>
  <c r="M331" i="16"/>
  <c r="I331" i="16"/>
  <c r="M327" i="16"/>
  <c r="O327" i="16" s="1"/>
  <c r="I327" i="16"/>
  <c r="O323" i="16"/>
  <c r="M323" i="16"/>
  <c r="I323" i="16"/>
  <c r="M319" i="16"/>
  <c r="O319" i="16" s="1"/>
  <c r="I319" i="16"/>
  <c r="O315" i="16"/>
  <c r="M315" i="16"/>
  <c r="I315" i="16"/>
  <c r="M311" i="16"/>
  <c r="O311" i="16" s="1"/>
  <c r="I311" i="16"/>
  <c r="O307" i="16"/>
  <c r="M307" i="16"/>
  <c r="I307" i="16"/>
  <c r="M303" i="16"/>
  <c r="O303" i="16" s="1"/>
  <c r="I303" i="16"/>
  <c r="O299" i="16"/>
  <c r="M299" i="16"/>
  <c r="I299" i="16"/>
  <c r="M295" i="16"/>
  <c r="O295" i="16" s="1"/>
  <c r="I295" i="16"/>
  <c r="O291" i="16"/>
  <c r="M291" i="16"/>
  <c r="I291" i="16"/>
  <c r="M287" i="16"/>
  <c r="O287" i="16" s="1"/>
  <c r="I287" i="16"/>
  <c r="O283" i="16"/>
  <c r="M283" i="16"/>
  <c r="I283" i="16"/>
  <c r="M279" i="16"/>
  <c r="O279" i="16" s="1"/>
  <c r="I279" i="16"/>
  <c r="O275" i="16"/>
  <c r="M275" i="16"/>
  <c r="I275" i="16"/>
  <c r="M271" i="16"/>
  <c r="M266" i="16" s="1"/>
  <c r="I271" i="16"/>
  <c r="O267" i="16"/>
  <c r="M267" i="16"/>
  <c r="I267" i="16"/>
  <c r="L266" i="16"/>
  <c r="K266" i="16"/>
  <c r="J266" i="16"/>
  <c r="M262" i="16"/>
  <c r="O262" i="16" s="1"/>
  <c r="I262" i="16"/>
  <c r="O258" i="16"/>
  <c r="M258" i="16"/>
  <c r="I258" i="16"/>
  <c r="M254" i="16"/>
  <c r="O254" i="16" s="1"/>
  <c r="I254" i="16"/>
  <c r="O250" i="16"/>
  <c r="M250" i="16"/>
  <c r="I250" i="16"/>
  <c r="M246" i="16"/>
  <c r="O246" i="16" s="1"/>
  <c r="I246" i="16"/>
  <c r="O242" i="16"/>
  <c r="M242" i="16"/>
  <c r="I242" i="16"/>
  <c r="M238" i="16"/>
  <c r="O238" i="16" s="1"/>
  <c r="I238" i="16"/>
  <c r="O234" i="16"/>
  <c r="M234" i="16"/>
  <c r="I234" i="16"/>
  <c r="M230" i="16"/>
  <c r="O230" i="16" s="1"/>
  <c r="I230" i="16"/>
  <c r="O226" i="16"/>
  <c r="M226" i="16"/>
  <c r="I226" i="16"/>
  <c r="M222" i="16"/>
  <c r="O222" i="16" s="1"/>
  <c r="I222" i="16"/>
  <c r="O218" i="16"/>
  <c r="M218" i="16"/>
  <c r="I218" i="16"/>
  <c r="M214" i="16"/>
  <c r="O214" i="16" s="1"/>
  <c r="I214" i="16"/>
  <c r="O210" i="16"/>
  <c r="M210" i="16"/>
  <c r="I210" i="16"/>
  <c r="M206" i="16"/>
  <c r="O206" i="16" s="1"/>
  <c r="I206" i="16"/>
  <c r="O202" i="16"/>
  <c r="M202" i="16"/>
  <c r="I202" i="16"/>
  <c r="M198" i="16"/>
  <c r="O198" i="16" s="1"/>
  <c r="I198" i="16"/>
  <c r="O194" i="16"/>
  <c r="M194" i="16"/>
  <c r="I194" i="16"/>
  <c r="M190" i="16"/>
  <c r="O190" i="16" s="1"/>
  <c r="I190" i="16"/>
  <c r="O186" i="16"/>
  <c r="M186" i="16"/>
  <c r="I186" i="16"/>
  <c r="M182" i="16"/>
  <c r="O182" i="16" s="1"/>
  <c r="I182" i="16"/>
  <c r="O178" i="16"/>
  <c r="M178" i="16"/>
  <c r="I178" i="16"/>
  <c r="M174" i="16"/>
  <c r="O174" i="16" s="1"/>
  <c r="I174" i="16"/>
  <c r="O170" i="16"/>
  <c r="M170" i="16"/>
  <c r="I170" i="16"/>
  <c r="M166" i="16"/>
  <c r="O166" i="16" s="1"/>
  <c r="I166" i="16"/>
  <c r="O162" i="16"/>
  <c r="M162" i="16"/>
  <c r="I162" i="16"/>
  <c r="M158" i="16"/>
  <c r="O158" i="16" s="1"/>
  <c r="I158" i="16"/>
  <c r="O154" i="16"/>
  <c r="M154" i="16"/>
  <c r="I154" i="16"/>
  <c r="M150" i="16"/>
  <c r="O150" i="16" s="1"/>
  <c r="I150" i="16"/>
  <c r="O146" i="16"/>
  <c r="M146" i="16"/>
  <c r="I146" i="16"/>
  <c r="M142" i="16"/>
  <c r="O142" i="16" s="1"/>
  <c r="I142" i="16"/>
  <c r="O138" i="16"/>
  <c r="M138" i="16"/>
  <c r="I138" i="16"/>
  <c r="M134" i="16"/>
  <c r="O134" i="16" s="1"/>
  <c r="I134" i="16"/>
  <c r="O130" i="16"/>
  <c r="M130" i="16"/>
  <c r="I130" i="16"/>
  <c r="M126" i="16"/>
  <c r="O126" i="16" s="1"/>
  <c r="I126" i="16"/>
  <c r="O122" i="16"/>
  <c r="M122" i="16"/>
  <c r="I122" i="16"/>
  <c r="M118" i="16"/>
  <c r="O118" i="16" s="1"/>
  <c r="I118" i="16"/>
  <c r="O114" i="16"/>
  <c r="M114" i="16"/>
  <c r="I114" i="16"/>
  <c r="M110" i="16"/>
  <c r="O110" i="16" s="1"/>
  <c r="I110" i="16"/>
  <c r="O106" i="16"/>
  <c r="M106" i="16"/>
  <c r="I106" i="16"/>
  <c r="M102" i="16"/>
  <c r="O102" i="16" s="1"/>
  <c r="I102" i="16"/>
  <c r="O98" i="16"/>
  <c r="M98" i="16"/>
  <c r="I98" i="16"/>
  <c r="M94" i="16"/>
  <c r="O94" i="16" s="1"/>
  <c r="I94" i="16"/>
  <c r="O90" i="16"/>
  <c r="M90" i="16"/>
  <c r="I90" i="16"/>
  <c r="M86" i="16"/>
  <c r="O86" i="16" s="1"/>
  <c r="I86" i="16"/>
  <c r="O82" i="16"/>
  <c r="M82" i="16"/>
  <c r="I82" i="16"/>
  <c r="M78" i="16"/>
  <c r="O78" i="16" s="1"/>
  <c r="I78" i="16"/>
  <c r="O74" i="16"/>
  <c r="M74" i="16"/>
  <c r="I74" i="16"/>
  <c r="M70" i="16"/>
  <c r="O70" i="16" s="1"/>
  <c r="I70" i="16"/>
  <c r="O66" i="16"/>
  <c r="M66" i="16"/>
  <c r="I66" i="16"/>
  <c r="M62" i="16"/>
  <c r="O62" i="16" s="1"/>
  <c r="I62" i="16"/>
  <c r="O58" i="16"/>
  <c r="M58" i="16"/>
  <c r="I58" i="16"/>
  <c r="M54" i="16"/>
  <c r="O54" i="16" s="1"/>
  <c r="I54" i="16"/>
  <c r="O50" i="16"/>
  <c r="M50" i="16"/>
  <c r="I50" i="16"/>
  <c r="M46" i="16"/>
  <c r="O46" i="16" s="1"/>
  <c r="I46" i="16"/>
  <c r="O42" i="16"/>
  <c r="M42" i="16"/>
  <c r="I42" i="16"/>
  <c r="M38" i="16"/>
  <c r="O38" i="16" s="1"/>
  <c r="I38" i="16"/>
  <c r="O34" i="16"/>
  <c r="M34" i="16"/>
  <c r="I34" i="16"/>
  <c r="M30" i="16"/>
  <c r="O30" i="16" s="1"/>
  <c r="I30" i="16"/>
  <c r="O26" i="16"/>
  <c r="M26" i="16"/>
  <c r="I26" i="16"/>
  <c r="M22" i="16"/>
  <c r="O22" i="16" s="1"/>
  <c r="I22" i="16"/>
  <c r="O18" i="16"/>
  <c r="M18" i="16"/>
  <c r="I18" i="16"/>
  <c r="M14" i="16"/>
  <c r="M9" i="16" s="1"/>
  <c r="I14" i="16"/>
  <c r="O10" i="16"/>
  <c r="M10" i="16"/>
  <c r="I10" i="16"/>
  <c r="L9" i="16"/>
  <c r="K9" i="16"/>
  <c r="J9" i="16"/>
  <c r="L8" i="16"/>
  <c r="T7" i="16" s="1"/>
  <c r="K8" i="16"/>
  <c r="J8" i="16"/>
  <c r="M1003" i="15"/>
  <c r="O1003" i="15" s="1"/>
  <c r="I1003" i="15"/>
  <c r="O999" i="15"/>
  <c r="M999" i="15"/>
  <c r="I999" i="15"/>
  <c r="M995" i="15"/>
  <c r="O995" i="15" s="1"/>
  <c r="I995" i="15"/>
  <c r="O991" i="15"/>
  <c r="M991" i="15"/>
  <c r="I991" i="15"/>
  <c r="M987" i="15"/>
  <c r="O987" i="15" s="1"/>
  <c r="I987" i="15"/>
  <c r="O983" i="15"/>
  <c r="M983" i="15"/>
  <c r="I983" i="15"/>
  <c r="M979" i="15"/>
  <c r="O979" i="15" s="1"/>
  <c r="I979" i="15"/>
  <c r="O975" i="15"/>
  <c r="M975" i="15"/>
  <c r="I975" i="15"/>
  <c r="M971" i="15"/>
  <c r="O971" i="15" s="1"/>
  <c r="I971" i="15"/>
  <c r="O967" i="15"/>
  <c r="M967" i="15"/>
  <c r="I967" i="15"/>
  <c r="M963" i="15"/>
  <c r="O963" i="15" s="1"/>
  <c r="I963" i="15"/>
  <c r="O959" i="15"/>
  <c r="M959" i="15"/>
  <c r="I959" i="15"/>
  <c r="M955" i="15"/>
  <c r="O955" i="15" s="1"/>
  <c r="I955" i="15"/>
  <c r="O951" i="15"/>
  <c r="M951" i="15"/>
  <c r="I951" i="15"/>
  <c r="M947" i="15"/>
  <c r="O947" i="15" s="1"/>
  <c r="I947" i="15"/>
  <c r="M946" i="15"/>
  <c r="L946" i="15"/>
  <c r="K946" i="15"/>
  <c r="J946" i="15"/>
  <c r="O942" i="15"/>
  <c r="M942" i="15"/>
  <c r="I942" i="15"/>
  <c r="M938" i="15"/>
  <c r="O938" i="15" s="1"/>
  <c r="I938" i="15"/>
  <c r="O934" i="15"/>
  <c r="M934" i="15"/>
  <c r="I934" i="15"/>
  <c r="M930" i="15"/>
  <c r="O930" i="15" s="1"/>
  <c r="I930" i="15"/>
  <c r="O926" i="15"/>
  <c r="M926" i="15"/>
  <c r="I926" i="15"/>
  <c r="M922" i="15"/>
  <c r="O922" i="15" s="1"/>
  <c r="I922" i="15"/>
  <c r="O918" i="15"/>
  <c r="M918" i="15"/>
  <c r="I918" i="15"/>
  <c r="M914" i="15"/>
  <c r="O914" i="15" s="1"/>
  <c r="I914" i="15"/>
  <c r="O910" i="15"/>
  <c r="M910" i="15"/>
  <c r="I910" i="15"/>
  <c r="M906" i="15"/>
  <c r="O906" i="15" s="1"/>
  <c r="I906" i="15"/>
  <c r="O902" i="15"/>
  <c r="M902" i="15"/>
  <c r="I902" i="15"/>
  <c r="M898" i="15"/>
  <c r="O898" i="15" s="1"/>
  <c r="I898" i="15"/>
  <c r="O894" i="15"/>
  <c r="M894" i="15"/>
  <c r="M893" i="15" s="1"/>
  <c r="I894" i="15"/>
  <c r="L893" i="15"/>
  <c r="K893" i="15"/>
  <c r="J893" i="15"/>
  <c r="M889" i="15"/>
  <c r="O889" i="15" s="1"/>
  <c r="I889" i="15"/>
  <c r="O885" i="15"/>
  <c r="M885" i="15"/>
  <c r="I885" i="15"/>
  <c r="M881" i="15"/>
  <c r="O881" i="15" s="1"/>
  <c r="I881" i="15"/>
  <c r="O877" i="15"/>
  <c r="M877" i="15"/>
  <c r="M876" i="15" s="1"/>
  <c r="I877" i="15"/>
  <c r="L876" i="15"/>
  <c r="K876" i="15"/>
  <c r="J876" i="15"/>
  <c r="M872" i="15"/>
  <c r="O872" i="15" s="1"/>
  <c r="I872" i="15"/>
  <c r="O868" i="15"/>
  <c r="M868" i="15"/>
  <c r="I868" i="15"/>
  <c r="M864" i="15"/>
  <c r="O864" i="15" s="1"/>
  <c r="I864" i="15"/>
  <c r="O860" i="15"/>
  <c r="M860" i="15"/>
  <c r="I860" i="15"/>
  <c r="M856" i="15"/>
  <c r="O856" i="15" s="1"/>
  <c r="I856" i="15"/>
  <c r="O852" i="15"/>
  <c r="M852" i="15"/>
  <c r="I852" i="15"/>
  <c r="M848" i="15"/>
  <c r="O848" i="15" s="1"/>
  <c r="I848" i="15"/>
  <c r="O844" i="15"/>
  <c r="M844" i="15"/>
  <c r="I844" i="15"/>
  <c r="M840" i="15"/>
  <c r="O840" i="15" s="1"/>
  <c r="I840" i="15"/>
  <c r="O836" i="15"/>
  <c r="M836" i="15"/>
  <c r="I836" i="15"/>
  <c r="M832" i="15"/>
  <c r="O832" i="15" s="1"/>
  <c r="I832" i="15"/>
  <c r="O828" i="15"/>
  <c r="M828" i="15"/>
  <c r="I828" i="15"/>
  <c r="M824" i="15"/>
  <c r="O824" i="15" s="1"/>
  <c r="I824" i="15"/>
  <c r="O820" i="15"/>
  <c r="M820" i="15"/>
  <c r="I820" i="15"/>
  <c r="M816" i="15"/>
  <c r="O816" i="15" s="1"/>
  <c r="I816" i="15"/>
  <c r="O812" i="15"/>
  <c r="M812" i="15"/>
  <c r="I812" i="15"/>
  <c r="M808" i="15"/>
  <c r="O808" i="15" s="1"/>
  <c r="I808" i="15"/>
  <c r="O804" i="15"/>
  <c r="M804" i="15"/>
  <c r="I804" i="15"/>
  <c r="M800" i="15"/>
  <c r="O800" i="15" s="1"/>
  <c r="I800" i="15"/>
  <c r="O796" i="15"/>
  <c r="M796" i="15"/>
  <c r="I796" i="15"/>
  <c r="M792" i="15"/>
  <c r="O792" i="15" s="1"/>
  <c r="I792" i="15"/>
  <c r="O788" i="15"/>
  <c r="M788" i="15"/>
  <c r="I788" i="15"/>
  <c r="M784" i="15"/>
  <c r="O784" i="15" s="1"/>
  <c r="I784" i="15"/>
  <c r="O780" i="15"/>
  <c r="M780" i="15"/>
  <c r="I780" i="15"/>
  <c r="M776" i="15"/>
  <c r="O776" i="15" s="1"/>
  <c r="I776" i="15"/>
  <c r="O772" i="15"/>
  <c r="M772" i="15"/>
  <c r="I772" i="15"/>
  <c r="M768" i="15"/>
  <c r="O768" i="15" s="1"/>
  <c r="I768" i="15"/>
  <c r="O764" i="15"/>
  <c r="M764" i="15"/>
  <c r="I764" i="15"/>
  <c r="M760" i="15"/>
  <c r="O760" i="15" s="1"/>
  <c r="I760" i="15"/>
  <c r="O756" i="15"/>
  <c r="M756" i="15"/>
  <c r="I756" i="15"/>
  <c r="M752" i="15"/>
  <c r="O752" i="15" s="1"/>
  <c r="I752" i="15"/>
  <c r="O748" i="15"/>
  <c r="M748" i="15"/>
  <c r="I748" i="15"/>
  <c r="M744" i="15"/>
  <c r="M743" i="15" s="1"/>
  <c r="I744" i="15"/>
  <c r="L743" i="15"/>
  <c r="K743" i="15"/>
  <c r="K8" i="15" s="1"/>
  <c r="J743" i="15"/>
  <c r="O739" i="15"/>
  <c r="M739" i="15"/>
  <c r="I739" i="15"/>
  <c r="M735" i="15"/>
  <c r="O735" i="15" s="1"/>
  <c r="I735" i="15"/>
  <c r="O731" i="15"/>
  <c r="M731" i="15"/>
  <c r="I731" i="15"/>
  <c r="M727" i="15"/>
  <c r="O727" i="15" s="1"/>
  <c r="I727" i="15"/>
  <c r="O723" i="15"/>
  <c r="M723" i="15"/>
  <c r="I723" i="15"/>
  <c r="M719" i="15"/>
  <c r="O719" i="15" s="1"/>
  <c r="I719" i="15"/>
  <c r="O715" i="15"/>
  <c r="M715" i="15"/>
  <c r="I715" i="15"/>
  <c r="M711" i="15"/>
  <c r="O711" i="15" s="1"/>
  <c r="I711" i="15"/>
  <c r="O707" i="15"/>
  <c r="M707" i="15"/>
  <c r="I707" i="15"/>
  <c r="M703" i="15"/>
  <c r="O703" i="15" s="1"/>
  <c r="I703" i="15"/>
  <c r="O699" i="15"/>
  <c r="M699" i="15"/>
  <c r="I699" i="15"/>
  <c r="M695" i="15"/>
  <c r="O695" i="15" s="1"/>
  <c r="I695" i="15"/>
  <c r="O691" i="15"/>
  <c r="M691" i="15"/>
  <c r="I691" i="15"/>
  <c r="M687" i="15"/>
  <c r="O687" i="15" s="1"/>
  <c r="I687" i="15"/>
  <c r="O683" i="15"/>
  <c r="M683" i="15"/>
  <c r="I683" i="15"/>
  <c r="M679" i="15"/>
  <c r="O679" i="15" s="1"/>
  <c r="I679" i="15"/>
  <c r="O675" i="15"/>
  <c r="M675" i="15"/>
  <c r="I675" i="15"/>
  <c r="M671" i="15"/>
  <c r="O671" i="15" s="1"/>
  <c r="I671" i="15"/>
  <c r="O667" i="15"/>
  <c r="M667" i="15"/>
  <c r="I667" i="15"/>
  <c r="M663" i="15"/>
  <c r="O663" i="15" s="1"/>
  <c r="I663" i="15"/>
  <c r="O659" i="15"/>
  <c r="M659" i="15"/>
  <c r="I659" i="15"/>
  <c r="M655" i="15"/>
  <c r="O655" i="15" s="1"/>
  <c r="I655" i="15"/>
  <c r="O651" i="15"/>
  <c r="M651" i="15"/>
  <c r="I651" i="15"/>
  <c r="M647" i="15"/>
  <c r="M642" i="15" s="1"/>
  <c r="I647" i="15"/>
  <c r="O643" i="15"/>
  <c r="M643" i="15"/>
  <c r="I643" i="15"/>
  <c r="L642" i="15"/>
  <c r="K642" i="15"/>
  <c r="J642" i="15"/>
  <c r="M638" i="15"/>
  <c r="O638" i="15" s="1"/>
  <c r="I638" i="15"/>
  <c r="O634" i="15"/>
  <c r="M634" i="15"/>
  <c r="I634" i="15"/>
  <c r="M630" i="15"/>
  <c r="O630" i="15" s="1"/>
  <c r="I630" i="15"/>
  <c r="O626" i="15"/>
  <c r="M626" i="15"/>
  <c r="I626" i="15"/>
  <c r="M622" i="15"/>
  <c r="O622" i="15" s="1"/>
  <c r="I622" i="15"/>
  <c r="O618" i="15"/>
  <c r="M618" i="15"/>
  <c r="I618" i="15"/>
  <c r="M614" i="15"/>
  <c r="O614" i="15" s="1"/>
  <c r="I614" i="15"/>
  <c r="O610" i="15"/>
  <c r="M610" i="15"/>
  <c r="I610" i="15"/>
  <c r="M606" i="15"/>
  <c r="O606" i="15" s="1"/>
  <c r="I606" i="15"/>
  <c r="O602" i="15"/>
  <c r="M602" i="15"/>
  <c r="I602" i="15"/>
  <c r="M598" i="15"/>
  <c r="O598" i="15" s="1"/>
  <c r="I598" i="15"/>
  <c r="O594" i="15"/>
  <c r="M594" i="15"/>
  <c r="I594" i="15"/>
  <c r="M590" i="15"/>
  <c r="O590" i="15" s="1"/>
  <c r="I590" i="15"/>
  <c r="O586" i="15"/>
  <c r="M586" i="15"/>
  <c r="I586" i="15"/>
  <c r="M582" i="15"/>
  <c r="O582" i="15" s="1"/>
  <c r="I582" i="15"/>
  <c r="O578" i="15"/>
  <c r="M578" i="15"/>
  <c r="I578" i="15"/>
  <c r="M574" i="15"/>
  <c r="O574" i="15" s="1"/>
  <c r="I574" i="15"/>
  <c r="O570" i="15"/>
  <c r="M570" i="15"/>
  <c r="I570" i="15"/>
  <c r="M566" i="15"/>
  <c r="O566" i="15" s="1"/>
  <c r="I566" i="15"/>
  <c r="O562" i="15"/>
  <c r="M562" i="15"/>
  <c r="I562" i="15"/>
  <c r="M558" i="15"/>
  <c r="O558" i="15" s="1"/>
  <c r="I558" i="15"/>
  <c r="O554" i="15"/>
  <c r="M554" i="15"/>
  <c r="I554" i="15"/>
  <c r="M550" i="15"/>
  <c r="M545" i="15" s="1"/>
  <c r="I550" i="15"/>
  <c r="O546" i="15"/>
  <c r="M546" i="15"/>
  <c r="I546" i="15"/>
  <c r="L545" i="15"/>
  <c r="K545" i="15"/>
  <c r="J545" i="15"/>
  <c r="M541" i="15"/>
  <c r="O541" i="15" s="1"/>
  <c r="I541" i="15"/>
  <c r="O537" i="15"/>
  <c r="M537" i="15"/>
  <c r="I537" i="15"/>
  <c r="M533" i="15"/>
  <c r="O533" i="15" s="1"/>
  <c r="I533" i="15"/>
  <c r="O529" i="15"/>
  <c r="M529" i="15"/>
  <c r="I529" i="15"/>
  <c r="M525" i="15"/>
  <c r="O525" i="15" s="1"/>
  <c r="I525" i="15"/>
  <c r="O521" i="15"/>
  <c r="M521" i="15"/>
  <c r="I521" i="15"/>
  <c r="M517" i="15"/>
  <c r="O517" i="15" s="1"/>
  <c r="I517" i="15"/>
  <c r="O513" i="15"/>
  <c r="M513" i="15"/>
  <c r="I513" i="15"/>
  <c r="M509" i="15"/>
  <c r="O509" i="15" s="1"/>
  <c r="I509" i="15"/>
  <c r="O505" i="15"/>
  <c r="M505" i="15"/>
  <c r="I505" i="15"/>
  <c r="M501" i="15"/>
  <c r="O501" i="15" s="1"/>
  <c r="I501" i="15"/>
  <c r="O497" i="15"/>
  <c r="M497" i="15"/>
  <c r="I497" i="15"/>
  <c r="M493" i="15"/>
  <c r="O493" i="15" s="1"/>
  <c r="I493" i="15"/>
  <c r="O489" i="15"/>
  <c r="M489" i="15"/>
  <c r="I489" i="15"/>
  <c r="M485" i="15"/>
  <c r="O485" i="15" s="1"/>
  <c r="I485" i="15"/>
  <c r="O481" i="15"/>
  <c r="M481" i="15"/>
  <c r="I481" i="15"/>
  <c r="M477" i="15"/>
  <c r="O477" i="15" s="1"/>
  <c r="I477" i="15"/>
  <c r="O473" i="15"/>
  <c r="M473" i="15"/>
  <c r="I473" i="15"/>
  <c r="M469" i="15"/>
  <c r="O469" i="15" s="1"/>
  <c r="I469" i="15"/>
  <c r="O465" i="15"/>
  <c r="M465" i="15"/>
  <c r="I465" i="15"/>
  <c r="M461" i="15"/>
  <c r="O461" i="15" s="1"/>
  <c r="I461" i="15"/>
  <c r="O457" i="15"/>
  <c r="M457" i="15"/>
  <c r="I457" i="15"/>
  <c r="M453" i="15"/>
  <c r="O453" i="15" s="1"/>
  <c r="I453" i="15"/>
  <c r="O449" i="15"/>
  <c r="M449" i="15"/>
  <c r="I449" i="15"/>
  <c r="M445" i="15"/>
  <c r="O445" i="15" s="1"/>
  <c r="I445" i="15"/>
  <c r="O441" i="15"/>
  <c r="M441" i="15"/>
  <c r="M440" i="15" s="1"/>
  <c r="I441" i="15"/>
  <c r="L440" i="15"/>
  <c r="K440" i="15"/>
  <c r="J440" i="15"/>
  <c r="M436" i="15"/>
  <c r="O436" i="15" s="1"/>
  <c r="I436" i="15"/>
  <c r="O432" i="15"/>
  <c r="M432" i="15"/>
  <c r="I432" i="15"/>
  <c r="M428" i="15"/>
  <c r="O428" i="15" s="1"/>
  <c r="I428" i="15"/>
  <c r="O424" i="15"/>
  <c r="M424" i="15"/>
  <c r="I424" i="15"/>
  <c r="M420" i="15"/>
  <c r="O420" i="15" s="1"/>
  <c r="I420" i="15"/>
  <c r="O416" i="15"/>
  <c r="M416" i="15"/>
  <c r="I416" i="15"/>
  <c r="M412" i="15"/>
  <c r="O412" i="15" s="1"/>
  <c r="I412" i="15"/>
  <c r="O408" i="15"/>
  <c r="M408" i="15"/>
  <c r="I408" i="15"/>
  <c r="M404" i="15"/>
  <c r="O404" i="15" s="1"/>
  <c r="I404" i="15"/>
  <c r="O400" i="15"/>
  <c r="M400" i="15"/>
  <c r="I400" i="15"/>
  <c r="M396" i="15"/>
  <c r="O396" i="15" s="1"/>
  <c r="I396" i="15"/>
  <c r="O392" i="15"/>
  <c r="M392" i="15"/>
  <c r="I392" i="15"/>
  <c r="M388" i="15"/>
  <c r="O388" i="15" s="1"/>
  <c r="I388" i="15"/>
  <c r="O384" i="15"/>
  <c r="M384" i="15"/>
  <c r="I384" i="15"/>
  <c r="M380" i="15"/>
  <c r="O380" i="15" s="1"/>
  <c r="I380" i="15"/>
  <c r="O376" i="15"/>
  <c r="M376" i="15"/>
  <c r="I376" i="15"/>
  <c r="M372" i="15"/>
  <c r="O372" i="15" s="1"/>
  <c r="I372" i="15"/>
  <c r="O368" i="15"/>
  <c r="M368" i="15"/>
  <c r="I368" i="15"/>
  <c r="M364" i="15"/>
  <c r="O364" i="15" s="1"/>
  <c r="I364" i="15"/>
  <c r="O360" i="15"/>
  <c r="M360" i="15"/>
  <c r="I360" i="15"/>
  <c r="M356" i="15"/>
  <c r="O356" i="15" s="1"/>
  <c r="I356" i="15"/>
  <c r="O352" i="15"/>
  <c r="M352" i="15"/>
  <c r="I352" i="15"/>
  <c r="M348" i="15"/>
  <c r="O348" i="15" s="1"/>
  <c r="I348" i="15"/>
  <c r="O344" i="15"/>
  <c r="M344" i="15"/>
  <c r="I344" i="15"/>
  <c r="M340" i="15"/>
  <c r="M335" i="15" s="1"/>
  <c r="I340" i="15"/>
  <c r="O336" i="15"/>
  <c r="M336" i="15"/>
  <c r="I336" i="15"/>
  <c r="L335" i="15"/>
  <c r="K335" i="15"/>
  <c r="J335" i="15"/>
  <c r="M331" i="15"/>
  <c r="O331" i="15" s="1"/>
  <c r="I331" i="15"/>
  <c r="O327" i="15"/>
  <c r="M327" i="15"/>
  <c r="I327" i="15"/>
  <c r="M323" i="15"/>
  <c r="O323" i="15" s="1"/>
  <c r="I323" i="15"/>
  <c r="O319" i="15"/>
  <c r="M319" i="15"/>
  <c r="I319" i="15"/>
  <c r="M315" i="15"/>
  <c r="O315" i="15" s="1"/>
  <c r="I315" i="15"/>
  <c r="O311" i="15"/>
  <c r="M311" i="15"/>
  <c r="I311" i="15"/>
  <c r="M307" i="15"/>
  <c r="O307" i="15" s="1"/>
  <c r="I307" i="15"/>
  <c r="O303" i="15"/>
  <c r="M303" i="15"/>
  <c r="I303" i="15"/>
  <c r="M299" i="15"/>
  <c r="O299" i="15" s="1"/>
  <c r="I299" i="15"/>
  <c r="O295" i="15"/>
  <c r="M295" i="15"/>
  <c r="I295" i="15"/>
  <c r="M291" i="15"/>
  <c r="O291" i="15" s="1"/>
  <c r="I291" i="15"/>
  <c r="O287" i="15"/>
  <c r="M287" i="15"/>
  <c r="I287" i="15"/>
  <c r="M283" i="15"/>
  <c r="O283" i="15" s="1"/>
  <c r="I283" i="15"/>
  <c r="O279" i="15"/>
  <c r="M279" i="15"/>
  <c r="I279" i="15"/>
  <c r="M275" i="15"/>
  <c r="O275" i="15" s="1"/>
  <c r="I275" i="15"/>
  <c r="O271" i="15"/>
  <c r="M271" i="15"/>
  <c r="I271" i="15"/>
  <c r="M267" i="15"/>
  <c r="O267" i="15" s="1"/>
  <c r="I267" i="15"/>
  <c r="O263" i="15"/>
  <c r="M263" i="15"/>
  <c r="I263" i="15"/>
  <c r="M259" i="15"/>
  <c r="O259" i="15" s="1"/>
  <c r="I259" i="15"/>
  <c r="O255" i="15"/>
  <c r="M255" i="15"/>
  <c r="I255" i="15"/>
  <c r="M251" i="15"/>
  <c r="O251" i="15" s="1"/>
  <c r="I251" i="15"/>
  <c r="O247" i="15"/>
  <c r="M247" i="15"/>
  <c r="I247" i="15"/>
  <c r="M243" i="15"/>
  <c r="O243" i="15" s="1"/>
  <c r="I243" i="15"/>
  <c r="O239" i="15"/>
  <c r="M239" i="15"/>
  <c r="I239" i="15"/>
  <c r="M235" i="15"/>
  <c r="O235" i="15" s="1"/>
  <c r="I235" i="15"/>
  <c r="O231" i="15"/>
  <c r="M231" i="15"/>
  <c r="I231" i="15"/>
  <c r="M227" i="15"/>
  <c r="O227" i="15" s="1"/>
  <c r="I227" i="15"/>
  <c r="O223" i="15"/>
  <c r="M223" i="15"/>
  <c r="I223" i="15"/>
  <c r="M219" i="15"/>
  <c r="O219" i="15" s="1"/>
  <c r="I219" i="15"/>
  <c r="O215" i="15"/>
  <c r="M215" i="15"/>
  <c r="I215" i="15"/>
  <c r="M211" i="15"/>
  <c r="O211" i="15" s="1"/>
  <c r="I211" i="15"/>
  <c r="O207" i="15"/>
  <c r="M207" i="15"/>
  <c r="I207" i="15"/>
  <c r="M203" i="15"/>
  <c r="O203" i="15" s="1"/>
  <c r="I203" i="15"/>
  <c r="O199" i="15"/>
  <c r="M199" i="15"/>
  <c r="I199" i="15"/>
  <c r="M195" i="15"/>
  <c r="M190" i="15" s="1"/>
  <c r="I195" i="15"/>
  <c r="O191" i="15"/>
  <c r="M191" i="15"/>
  <c r="I191" i="15"/>
  <c r="L190" i="15"/>
  <c r="L8" i="15" s="1"/>
  <c r="T7" i="15" s="1"/>
  <c r="K190" i="15"/>
  <c r="J190" i="15"/>
  <c r="J8" i="15" s="1"/>
  <c r="M186" i="15"/>
  <c r="O186" i="15" s="1"/>
  <c r="I186" i="15"/>
  <c r="O182" i="15"/>
  <c r="M182" i="15"/>
  <c r="I182" i="15"/>
  <c r="M178" i="15"/>
  <c r="O178" i="15" s="1"/>
  <c r="I178" i="15"/>
  <c r="O174" i="15"/>
  <c r="M174" i="15"/>
  <c r="I174" i="15"/>
  <c r="M170" i="15"/>
  <c r="O170" i="15" s="1"/>
  <c r="I170" i="15"/>
  <c r="O166" i="15"/>
  <c r="M166" i="15"/>
  <c r="I166" i="15"/>
  <c r="M162" i="15"/>
  <c r="O162" i="15" s="1"/>
  <c r="I162" i="15"/>
  <c r="O158" i="15"/>
  <c r="M158" i="15"/>
  <c r="I158" i="15"/>
  <c r="M154" i="15"/>
  <c r="O154" i="15" s="1"/>
  <c r="I154" i="15"/>
  <c r="O150" i="15"/>
  <c r="M150" i="15"/>
  <c r="I150" i="15"/>
  <c r="M146" i="15"/>
  <c r="O146" i="15" s="1"/>
  <c r="I146" i="15"/>
  <c r="O142" i="15"/>
  <c r="M142" i="15"/>
  <c r="I142" i="15"/>
  <c r="M138" i="15"/>
  <c r="O138" i="15" s="1"/>
  <c r="I138" i="15"/>
  <c r="O134" i="15"/>
  <c r="M134" i="15"/>
  <c r="I134" i="15"/>
  <c r="M130" i="15"/>
  <c r="O130" i="15" s="1"/>
  <c r="I130" i="15"/>
  <c r="O126" i="15"/>
  <c r="M126" i="15"/>
  <c r="I126" i="15"/>
  <c r="M122" i="15"/>
  <c r="O122" i="15" s="1"/>
  <c r="I122" i="15"/>
  <c r="O118" i="15"/>
  <c r="M118" i="15"/>
  <c r="I118" i="15"/>
  <c r="M114" i="15"/>
  <c r="O114" i="15" s="1"/>
  <c r="I114" i="15"/>
  <c r="O110" i="15"/>
  <c r="M110" i="15"/>
  <c r="I110" i="15"/>
  <c r="M106" i="15"/>
  <c r="O106" i="15" s="1"/>
  <c r="I106" i="15"/>
  <c r="O102" i="15"/>
  <c r="M102" i="15"/>
  <c r="I102" i="15"/>
  <c r="M98" i="15"/>
  <c r="O98" i="15" s="1"/>
  <c r="I98" i="15"/>
  <c r="O94" i="15"/>
  <c r="M94" i="15"/>
  <c r="I94" i="15"/>
  <c r="M90" i="15"/>
  <c r="O90" i="15" s="1"/>
  <c r="I90" i="15"/>
  <c r="O86" i="15"/>
  <c r="M86" i="15"/>
  <c r="I86" i="15"/>
  <c r="M82" i="15"/>
  <c r="O82" i="15" s="1"/>
  <c r="I82" i="15"/>
  <c r="O78" i="15"/>
  <c r="M78" i="15"/>
  <c r="I78" i="15"/>
  <c r="M74" i="15"/>
  <c r="O74" i="15" s="1"/>
  <c r="I74" i="15"/>
  <c r="O70" i="15"/>
  <c r="M70" i="15"/>
  <c r="I70" i="15"/>
  <c r="M66" i="15"/>
  <c r="O66" i="15" s="1"/>
  <c r="I66" i="15"/>
  <c r="O62" i="15"/>
  <c r="M62" i="15"/>
  <c r="I62" i="15"/>
  <c r="M58" i="15"/>
  <c r="O58" i="15" s="1"/>
  <c r="I58" i="15"/>
  <c r="O54" i="15"/>
  <c r="M54" i="15"/>
  <c r="I54" i="15"/>
  <c r="M50" i="15"/>
  <c r="O50" i="15" s="1"/>
  <c r="I50" i="15"/>
  <c r="O46" i="15"/>
  <c r="M46" i="15"/>
  <c r="I46" i="15"/>
  <c r="M42" i="15"/>
  <c r="O42" i="15" s="1"/>
  <c r="I42" i="15"/>
  <c r="O38" i="15"/>
  <c r="M38" i="15"/>
  <c r="I38" i="15"/>
  <c r="M34" i="15"/>
  <c r="O34" i="15" s="1"/>
  <c r="I34" i="15"/>
  <c r="O30" i="15"/>
  <c r="M30" i="15"/>
  <c r="I30" i="15"/>
  <c r="M26" i="15"/>
  <c r="O26" i="15" s="1"/>
  <c r="I26" i="15"/>
  <c r="O22" i="15"/>
  <c r="M22" i="15"/>
  <c r="I22" i="15"/>
  <c r="M18" i="15"/>
  <c r="O18" i="15" s="1"/>
  <c r="I18" i="15"/>
  <c r="O14" i="15"/>
  <c r="M14" i="15"/>
  <c r="I14" i="15"/>
  <c r="M10" i="15"/>
  <c r="O10" i="15" s="1"/>
  <c r="I10" i="15"/>
  <c r="M9" i="15"/>
  <c r="L9" i="15"/>
  <c r="K9" i="15"/>
  <c r="J9" i="15"/>
  <c r="O244" i="14"/>
  <c r="M244" i="14"/>
  <c r="I244" i="14"/>
  <c r="M243" i="14"/>
  <c r="L243" i="14"/>
  <c r="K243" i="14"/>
  <c r="J243" i="14"/>
  <c r="J8" i="14" s="1"/>
  <c r="M239" i="14"/>
  <c r="O239" i="14" s="1"/>
  <c r="I239" i="14"/>
  <c r="O235" i="14"/>
  <c r="M235" i="14"/>
  <c r="I235" i="14"/>
  <c r="M231" i="14"/>
  <c r="O231" i="14" s="1"/>
  <c r="I231" i="14"/>
  <c r="O227" i="14"/>
  <c r="M227" i="14"/>
  <c r="I227" i="14"/>
  <c r="M223" i="14"/>
  <c r="O223" i="14" s="1"/>
  <c r="I223" i="14"/>
  <c r="O219" i="14"/>
  <c r="M219" i="14"/>
  <c r="I219" i="14"/>
  <c r="M215" i="14"/>
  <c r="O215" i="14" s="1"/>
  <c r="I215" i="14"/>
  <c r="O211" i="14"/>
  <c r="M211" i="14"/>
  <c r="I211" i="14"/>
  <c r="M207" i="14"/>
  <c r="O207" i="14" s="1"/>
  <c r="I207" i="14"/>
  <c r="O203" i="14"/>
  <c r="M203" i="14"/>
  <c r="I203" i="14"/>
  <c r="M199" i="14"/>
  <c r="O199" i="14" s="1"/>
  <c r="I199" i="14"/>
  <c r="O195" i="14"/>
  <c r="M195" i="14"/>
  <c r="I195" i="14"/>
  <c r="M191" i="14"/>
  <c r="O191" i="14" s="1"/>
  <c r="I191" i="14"/>
  <c r="O187" i="14"/>
  <c r="M187" i="14"/>
  <c r="I187" i="14"/>
  <c r="M183" i="14"/>
  <c r="O183" i="14" s="1"/>
  <c r="I183" i="14"/>
  <c r="O179" i="14"/>
  <c r="M179" i="14"/>
  <c r="I179" i="14"/>
  <c r="M175" i="14"/>
  <c r="O175" i="14" s="1"/>
  <c r="I175" i="14"/>
  <c r="O171" i="14"/>
  <c r="M171" i="14"/>
  <c r="I171" i="14"/>
  <c r="M167" i="14"/>
  <c r="O167" i="14" s="1"/>
  <c r="I167" i="14"/>
  <c r="O163" i="14"/>
  <c r="M163" i="14"/>
  <c r="I163" i="14"/>
  <c r="M159" i="14"/>
  <c r="O159" i="14" s="1"/>
  <c r="I159" i="14"/>
  <c r="O155" i="14"/>
  <c r="M155" i="14"/>
  <c r="I155" i="14"/>
  <c r="M151" i="14"/>
  <c r="O151" i="14" s="1"/>
  <c r="I151" i="14"/>
  <c r="O147" i="14"/>
  <c r="M147" i="14"/>
  <c r="I147" i="14"/>
  <c r="M143" i="14"/>
  <c r="O143" i="14" s="1"/>
  <c r="I143" i="14"/>
  <c r="O139" i="14"/>
  <c r="M139" i="14"/>
  <c r="I139" i="14"/>
  <c r="M135" i="14"/>
  <c r="O135" i="14" s="1"/>
  <c r="I135" i="14"/>
  <c r="O131" i="14"/>
  <c r="M131" i="14"/>
  <c r="I131" i="14"/>
  <c r="M127" i="14"/>
  <c r="O127" i="14" s="1"/>
  <c r="I127" i="14"/>
  <c r="O123" i="14"/>
  <c r="M123" i="14"/>
  <c r="I123" i="14"/>
  <c r="M119" i="14"/>
  <c r="O119" i="14" s="1"/>
  <c r="I119" i="14"/>
  <c r="O115" i="14"/>
  <c r="M115" i="14"/>
  <c r="I115" i="14"/>
  <c r="M111" i="14"/>
  <c r="O111" i="14" s="1"/>
  <c r="I111" i="14"/>
  <c r="O107" i="14"/>
  <c r="M107" i="14"/>
  <c r="I107" i="14"/>
  <c r="M103" i="14"/>
  <c r="O103" i="14" s="1"/>
  <c r="I103" i="14"/>
  <c r="O99" i="14"/>
  <c r="M99" i="14"/>
  <c r="I99" i="14"/>
  <c r="M95" i="14"/>
  <c r="O95" i="14" s="1"/>
  <c r="I95" i="14"/>
  <c r="O91" i="14"/>
  <c r="M91" i="14"/>
  <c r="I91" i="14"/>
  <c r="M87" i="14"/>
  <c r="O87" i="14" s="1"/>
  <c r="I87" i="14"/>
  <c r="O83" i="14"/>
  <c r="M83" i="14"/>
  <c r="I83" i="14"/>
  <c r="M79" i="14"/>
  <c r="O79" i="14" s="1"/>
  <c r="I79" i="14"/>
  <c r="O75" i="14"/>
  <c r="M75" i="14"/>
  <c r="I75" i="14"/>
  <c r="M71" i="14"/>
  <c r="O71" i="14" s="1"/>
  <c r="I71" i="14"/>
  <c r="O67" i="14"/>
  <c r="M67" i="14"/>
  <c r="I67" i="14"/>
  <c r="M63" i="14"/>
  <c r="O63" i="14" s="1"/>
  <c r="I63" i="14"/>
  <c r="O59" i="14"/>
  <c r="M59" i="14"/>
  <c r="I59" i="14"/>
  <c r="M55" i="14"/>
  <c r="O55" i="14" s="1"/>
  <c r="I55" i="14"/>
  <c r="O51" i="14"/>
  <c r="M51" i="14"/>
  <c r="I51" i="14"/>
  <c r="M47" i="14"/>
  <c r="O47" i="14" s="1"/>
  <c r="I47" i="14"/>
  <c r="M46" i="14"/>
  <c r="L46" i="14"/>
  <c r="K46" i="14"/>
  <c r="K8" i="14" s="1"/>
  <c r="J46" i="14"/>
  <c r="O42" i="14"/>
  <c r="M42" i="14"/>
  <c r="I42" i="14"/>
  <c r="M38" i="14"/>
  <c r="O38" i="14" s="1"/>
  <c r="I38" i="14"/>
  <c r="O34" i="14"/>
  <c r="M34" i="14"/>
  <c r="I34" i="14"/>
  <c r="M30" i="14"/>
  <c r="O30" i="14" s="1"/>
  <c r="I30" i="14"/>
  <c r="O26" i="14"/>
  <c r="M26" i="14"/>
  <c r="I26" i="14"/>
  <c r="M22" i="14"/>
  <c r="O22" i="14" s="1"/>
  <c r="I22" i="14"/>
  <c r="O18" i="14"/>
  <c r="M18" i="14"/>
  <c r="I18" i="14"/>
  <c r="M14" i="14"/>
  <c r="O14" i="14" s="1"/>
  <c r="I14" i="14"/>
  <c r="O10" i="14"/>
  <c r="M10" i="14"/>
  <c r="M9" i="14" s="1"/>
  <c r="M8" i="14" s="1"/>
  <c r="I10" i="14"/>
  <c r="L9" i="14"/>
  <c r="K9" i="14"/>
  <c r="J9" i="14"/>
  <c r="L8" i="14"/>
  <c r="T7" i="14" s="1"/>
  <c r="M697" i="13"/>
  <c r="O697" i="13" s="1"/>
  <c r="I697" i="13"/>
  <c r="O693" i="13"/>
  <c r="M693" i="13"/>
  <c r="M692" i="13" s="1"/>
  <c r="I693" i="13"/>
  <c r="L692" i="13"/>
  <c r="L8" i="13" s="1"/>
  <c r="T7" i="13" s="1"/>
  <c r="K692" i="13"/>
  <c r="J692" i="13"/>
  <c r="M688" i="13"/>
  <c r="O688" i="13" s="1"/>
  <c r="I688" i="13"/>
  <c r="O684" i="13"/>
  <c r="M684" i="13"/>
  <c r="I684" i="13"/>
  <c r="M680" i="13"/>
  <c r="O680" i="13" s="1"/>
  <c r="I680" i="13"/>
  <c r="O676" i="13"/>
  <c r="M676" i="13"/>
  <c r="I676" i="13"/>
  <c r="M672" i="13"/>
  <c r="O672" i="13" s="1"/>
  <c r="I672" i="13"/>
  <c r="O668" i="13"/>
  <c r="M668" i="13"/>
  <c r="I668" i="13"/>
  <c r="M664" i="13"/>
  <c r="O664" i="13" s="1"/>
  <c r="I664" i="13"/>
  <c r="O660" i="13"/>
  <c r="M660" i="13"/>
  <c r="I660" i="13"/>
  <c r="M656" i="13"/>
  <c r="O656" i="13" s="1"/>
  <c r="I656" i="13"/>
  <c r="O652" i="13"/>
  <c r="M652" i="13"/>
  <c r="I652" i="13"/>
  <c r="M648" i="13"/>
  <c r="O648" i="13" s="1"/>
  <c r="I648" i="13"/>
  <c r="O644" i="13"/>
  <c r="M644" i="13"/>
  <c r="I644" i="13"/>
  <c r="M640" i="13"/>
  <c r="O640" i="13" s="1"/>
  <c r="I640" i="13"/>
  <c r="O636" i="13"/>
  <c r="M636" i="13"/>
  <c r="I636" i="13"/>
  <c r="M632" i="13"/>
  <c r="O632" i="13" s="1"/>
  <c r="I632" i="13"/>
  <c r="O628" i="13"/>
  <c r="M628" i="13"/>
  <c r="I628" i="13"/>
  <c r="M624" i="13"/>
  <c r="O624" i="13" s="1"/>
  <c r="I624" i="13"/>
  <c r="O620" i="13"/>
  <c r="M620" i="13"/>
  <c r="I620" i="13"/>
  <c r="M616" i="13"/>
  <c r="O616" i="13" s="1"/>
  <c r="I616" i="13"/>
  <c r="O612" i="13"/>
  <c r="M612" i="13"/>
  <c r="I612" i="13"/>
  <c r="M608" i="13"/>
  <c r="O608" i="13" s="1"/>
  <c r="I608" i="13"/>
  <c r="O604" i="13"/>
  <c r="M604" i="13"/>
  <c r="I604" i="13"/>
  <c r="M600" i="13"/>
  <c r="O600" i="13" s="1"/>
  <c r="I600" i="13"/>
  <c r="O596" i="13"/>
  <c r="M596" i="13"/>
  <c r="I596" i="13"/>
  <c r="M592" i="13"/>
  <c r="O592" i="13" s="1"/>
  <c r="I592" i="13"/>
  <c r="O588" i="13"/>
  <c r="M588" i="13"/>
  <c r="I588" i="13"/>
  <c r="M584" i="13"/>
  <c r="O584" i="13" s="1"/>
  <c r="I584" i="13"/>
  <c r="O580" i="13"/>
  <c r="M580" i="13"/>
  <c r="I580" i="13"/>
  <c r="M576" i="13"/>
  <c r="O576" i="13" s="1"/>
  <c r="I576" i="13"/>
  <c r="O572" i="13"/>
  <c r="M572" i="13"/>
  <c r="I572" i="13"/>
  <c r="M568" i="13"/>
  <c r="O568" i="13" s="1"/>
  <c r="I568" i="13"/>
  <c r="O564" i="13"/>
  <c r="M564" i="13"/>
  <c r="I564" i="13"/>
  <c r="M560" i="13"/>
  <c r="O560" i="13" s="1"/>
  <c r="I560" i="13"/>
  <c r="O556" i="13"/>
  <c r="M556" i="13"/>
  <c r="I556" i="13"/>
  <c r="M552" i="13"/>
  <c r="O552" i="13" s="1"/>
  <c r="I552" i="13"/>
  <c r="O548" i="13"/>
  <c r="M548" i="13"/>
  <c r="I548" i="13"/>
  <c r="M544" i="13"/>
  <c r="M539" i="13" s="1"/>
  <c r="I544" i="13"/>
  <c r="O540" i="13"/>
  <c r="M540" i="13"/>
  <c r="I540" i="13"/>
  <c r="L539" i="13"/>
  <c r="K539" i="13"/>
  <c r="J539" i="13"/>
  <c r="M535" i="13"/>
  <c r="O535" i="13" s="1"/>
  <c r="I535" i="13"/>
  <c r="O531" i="13"/>
  <c r="M531" i="13"/>
  <c r="I531" i="13"/>
  <c r="M527" i="13"/>
  <c r="O527" i="13" s="1"/>
  <c r="I527" i="13"/>
  <c r="O523" i="13"/>
  <c r="M523" i="13"/>
  <c r="I523" i="13"/>
  <c r="M519" i="13"/>
  <c r="O519" i="13" s="1"/>
  <c r="I519" i="13"/>
  <c r="O515" i="13"/>
  <c r="M515" i="13"/>
  <c r="I515" i="13"/>
  <c r="M511" i="13"/>
  <c r="O511" i="13" s="1"/>
  <c r="I511" i="13"/>
  <c r="O507" i="13"/>
  <c r="M507" i="13"/>
  <c r="I507" i="13"/>
  <c r="M503" i="13"/>
  <c r="O503" i="13" s="1"/>
  <c r="I503" i="13"/>
  <c r="O499" i="13"/>
  <c r="M499" i="13"/>
  <c r="I499" i="13"/>
  <c r="M495" i="13"/>
  <c r="O495" i="13" s="1"/>
  <c r="I495" i="13"/>
  <c r="O491" i="13"/>
  <c r="M491" i="13"/>
  <c r="I491" i="13"/>
  <c r="M487" i="13"/>
  <c r="O487" i="13" s="1"/>
  <c r="I487" i="13"/>
  <c r="O483" i="13"/>
  <c r="M483" i="13"/>
  <c r="I483" i="13"/>
  <c r="M479" i="13"/>
  <c r="O479" i="13" s="1"/>
  <c r="I479" i="13"/>
  <c r="O475" i="13"/>
  <c r="M475" i="13"/>
  <c r="I475" i="13"/>
  <c r="M471" i="13"/>
  <c r="O471" i="13" s="1"/>
  <c r="I471" i="13"/>
  <c r="O467" i="13"/>
  <c r="M467" i="13"/>
  <c r="I467" i="13"/>
  <c r="M463" i="13"/>
  <c r="O463" i="13" s="1"/>
  <c r="I463" i="13"/>
  <c r="O459" i="13"/>
  <c r="M459" i="13"/>
  <c r="I459" i="13"/>
  <c r="M455" i="13"/>
  <c r="O455" i="13" s="1"/>
  <c r="I455" i="13"/>
  <c r="O451" i="13"/>
  <c r="M451" i="13"/>
  <c r="I451" i="13"/>
  <c r="M447" i="13"/>
  <c r="O447" i="13" s="1"/>
  <c r="I447" i="13"/>
  <c r="O443" i="13"/>
  <c r="M443" i="13"/>
  <c r="I443" i="13"/>
  <c r="M439" i="13"/>
  <c r="O439" i="13" s="1"/>
  <c r="I439" i="13"/>
  <c r="O435" i="13"/>
  <c r="M435" i="13"/>
  <c r="I435" i="13"/>
  <c r="M431" i="13"/>
  <c r="O431" i="13" s="1"/>
  <c r="I431" i="13"/>
  <c r="O427" i="13"/>
  <c r="M427" i="13"/>
  <c r="I427" i="13"/>
  <c r="M423" i="13"/>
  <c r="O423" i="13" s="1"/>
  <c r="I423" i="13"/>
  <c r="O419" i="13"/>
  <c r="M419" i="13"/>
  <c r="I419" i="13"/>
  <c r="M415" i="13"/>
  <c r="O415" i="13" s="1"/>
  <c r="I415" i="13"/>
  <c r="O411" i="13"/>
  <c r="M411" i="13"/>
  <c r="I411" i="13"/>
  <c r="M407" i="13"/>
  <c r="O407" i="13" s="1"/>
  <c r="I407" i="13"/>
  <c r="O403" i="13"/>
  <c r="M403" i="13"/>
  <c r="I403" i="13"/>
  <c r="M399" i="13"/>
  <c r="O399" i="13" s="1"/>
  <c r="I399" i="13"/>
  <c r="O395" i="13"/>
  <c r="M395" i="13"/>
  <c r="I395" i="13"/>
  <c r="M391" i="13"/>
  <c r="O391" i="13" s="1"/>
  <c r="I391" i="13"/>
  <c r="O387" i="13"/>
  <c r="M387" i="13"/>
  <c r="I387" i="13"/>
  <c r="M383" i="13"/>
  <c r="O383" i="13" s="1"/>
  <c r="I383" i="13"/>
  <c r="O379" i="13"/>
  <c r="M379" i="13"/>
  <c r="I379" i="13"/>
  <c r="M375" i="13"/>
  <c r="O375" i="13" s="1"/>
  <c r="I375" i="13"/>
  <c r="O371" i="13"/>
  <c r="M371" i="13"/>
  <c r="I371" i="13"/>
  <c r="M367" i="13"/>
  <c r="O367" i="13" s="1"/>
  <c r="I367" i="13"/>
  <c r="O363" i="13"/>
  <c r="M363" i="13"/>
  <c r="I363" i="13"/>
  <c r="M359" i="13"/>
  <c r="O359" i="13" s="1"/>
  <c r="I359" i="13"/>
  <c r="O355" i="13"/>
  <c r="M355" i="13"/>
  <c r="I355" i="13"/>
  <c r="M351" i="13"/>
  <c r="O351" i="13" s="1"/>
  <c r="I351" i="13"/>
  <c r="O347" i="13"/>
  <c r="M347" i="13"/>
  <c r="I347" i="13"/>
  <c r="M343" i="13"/>
  <c r="O343" i="13" s="1"/>
  <c r="I343" i="13"/>
  <c r="O339" i="13"/>
  <c r="M339" i="13"/>
  <c r="I339" i="13"/>
  <c r="M335" i="13"/>
  <c r="O335" i="13" s="1"/>
  <c r="I335" i="13"/>
  <c r="O331" i="13"/>
  <c r="M331" i="13"/>
  <c r="I331" i="13"/>
  <c r="M327" i="13"/>
  <c r="O327" i="13" s="1"/>
  <c r="I327" i="13"/>
  <c r="O323" i="13"/>
  <c r="M323" i="13"/>
  <c r="I323" i="13"/>
  <c r="M319" i="13"/>
  <c r="O319" i="13" s="1"/>
  <c r="I319" i="13"/>
  <c r="O315" i="13"/>
  <c r="M315" i="13"/>
  <c r="I315" i="13"/>
  <c r="M311" i="13"/>
  <c r="O311" i="13" s="1"/>
  <c r="I311" i="13"/>
  <c r="O307" i="13"/>
  <c r="M307" i="13"/>
  <c r="I307" i="13"/>
  <c r="M303" i="13"/>
  <c r="O303" i="13" s="1"/>
  <c r="I303" i="13"/>
  <c r="O299" i="13"/>
  <c r="M299" i="13"/>
  <c r="I299" i="13"/>
  <c r="M295" i="13"/>
  <c r="O295" i="13" s="1"/>
  <c r="I295" i="13"/>
  <c r="O291" i="13"/>
  <c r="M291" i="13"/>
  <c r="I291" i="13"/>
  <c r="M287" i="13"/>
  <c r="O287" i="13" s="1"/>
  <c r="I287" i="13"/>
  <c r="O283" i="13"/>
  <c r="M283" i="13"/>
  <c r="I283" i="13"/>
  <c r="M279" i="13"/>
  <c r="O279" i="13" s="1"/>
  <c r="I279" i="13"/>
  <c r="O275" i="13"/>
  <c r="M275" i="13"/>
  <c r="I275" i="13"/>
  <c r="M271" i="13"/>
  <c r="O271" i="13" s="1"/>
  <c r="I271" i="13"/>
  <c r="O267" i="13"/>
  <c r="M267" i="13"/>
  <c r="I267" i="13"/>
  <c r="M263" i="13"/>
  <c r="O263" i="13" s="1"/>
  <c r="I263" i="13"/>
  <c r="O259" i="13"/>
  <c r="M259" i="13"/>
  <c r="I259" i="13"/>
  <c r="M255" i="13"/>
  <c r="O255" i="13" s="1"/>
  <c r="I255" i="13"/>
  <c r="O251" i="13"/>
  <c r="M251" i="13"/>
  <c r="I251" i="13"/>
  <c r="M247" i="13"/>
  <c r="O247" i="13" s="1"/>
  <c r="I247" i="13"/>
  <c r="O243" i="13"/>
  <c r="M243" i="13"/>
  <c r="I243" i="13"/>
  <c r="M239" i="13"/>
  <c r="O239" i="13" s="1"/>
  <c r="I239" i="13"/>
  <c r="O235" i="13"/>
  <c r="M235" i="13"/>
  <c r="I235" i="13"/>
  <c r="M231" i="13"/>
  <c r="O231" i="13" s="1"/>
  <c r="I231" i="13"/>
  <c r="O227" i="13"/>
  <c r="M227" i="13"/>
  <c r="I227" i="13"/>
  <c r="M223" i="13"/>
  <c r="O223" i="13" s="1"/>
  <c r="I223" i="13"/>
  <c r="O219" i="13"/>
  <c r="M219" i="13"/>
  <c r="I219" i="13"/>
  <c r="M215" i="13"/>
  <c r="O215" i="13" s="1"/>
  <c r="I215" i="13"/>
  <c r="O211" i="13"/>
  <c r="M211" i="13"/>
  <c r="I211" i="13"/>
  <c r="M207" i="13"/>
  <c r="O207" i="13" s="1"/>
  <c r="I207" i="13"/>
  <c r="O203" i="13"/>
  <c r="M203" i="13"/>
  <c r="I203" i="13"/>
  <c r="M199" i="13"/>
  <c r="O199" i="13" s="1"/>
  <c r="I199" i="13"/>
  <c r="O195" i="13"/>
  <c r="M195" i="13"/>
  <c r="I195" i="13"/>
  <c r="M191" i="13"/>
  <c r="O191" i="13" s="1"/>
  <c r="I191" i="13"/>
  <c r="O187" i="13"/>
  <c r="M187" i="13"/>
  <c r="I187" i="13"/>
  <c r="M183" i="13"/>
  <c r="O183" i="13" s="1"/>
  <c r="I183" i="13"/>
  <c r="O179" i="13"/>
  <c r="M179" i="13"/>
  <c r="I179" i="13"/>
  <c r="M175" i="13"/>
  <c r="O175" i="13" s="1"/>
  <c r="I175" i="13"/>
  <c r="O171" i="13"/>
  <c r="M171" i="13"/>
  <c r="I171" i="13"/>
  <c r="M167" i="13"/>
  <c r="O167" i="13" s="1"/>
  <c r="I167" i="13"/>
  <c r="O163" i="13"/>
  <c r="M163" i="13"/>
  <c r="I163" i="13"/>
  <c r="M159" i="13"/>
  <c r="O159" i="13" s="1"/>
  <c r="I159" i="13"/>
  <c r="O155" i="13"/>
  <c r="M155" i="13"/>
  <c r="I155" i="13"/>
  <c r="M151" i="13"/>
  <c r="O151" i="13" s="1"/>
  <c r="I151" i="13"/>
  <c r="L150" i="13"/>
  <c r="K150" i="13"/>
  <c r="K8" i="13" s="1"/>
  <c r="J150" i="13"/>
  <c r="O146" i="13"/>
  <c r="M146" i="13"/>
  <c r="I146" i="13"/>
  <c r="M142" i="13"/>
  <c r="O142" i="13" s="1"/>
  <c r="I142" i="13"/>
  <c r="O138" i="13"/>
  <c r="M138" i="13"/>
  <c r="I138" i="13"/>
  <c r="M134" i="13"/>
  <c r="O134" i="13" s="1"/>
  <c r="I134" i="13"/>
  <c r="O130" i="13"/>
  <c r="M130" i="13"/>
  <c r="I130" i="13"/>
  <c r="M126" i="13"/>
  <c r="O126" i="13" s="1"/>
  <c r="I126" i="13"/>
  <c r="O122" i="13"/>
  <c r="M122" i="13"/>
  <c r="I122" i="13"/>
  <c r="M118" i="13"/>
  <c r="O118" i="13" s="1"/>
  <c r="I118" i="13"/>
  <c r="O114" i="13"/>
  <c r="M114" i="13"/>
  <c r="I114" i="13"/>
  <c r="M110" i="13"/>
  <c r="O110" i="13" s="1"/>
  <c r="I110" i="13"/>
  <c r="O106" i="13"/>
  <c r="M106" i="13"/>
  <c r="I106" i="13"/>
  <c r="M102" i="13"/>
  <c r="O102" i="13" s="1"/>
  <c r="I102" i="13"/>
  <c r="O98" i="13"/>
  <c r="M98" i="13"/>
  <c r="I98" i="13"/>
  <c r="M94" i="13"/>
  <c r="O94" i="13" s="1"/>
  <c r="I94" i="13"/>
  <c r="O90" i="13"/>
  <c r="M90" i="13"/>
  <c r="I90" i="13"/>
  <c r="M86" i="13"/>
  <c r="O86" i="13" s="1"/>
  <c r="I86" i="13"/>
  <c r="O82" i="13"/>
  <c r="M82" i="13"/>
  <c r="I82" i="13"/>
  <c r="M78" i="13"/>
  <c r="O78" i="13" s="1"/>
  <c r="I78" i="13"/>
  <c r="O74" i="13"/>
  <c r="M74" i="13"/>
  <c r="I74" i="13"/>
  <c r="M70" i="13"/>
  <c r="O70" i="13" s="1"/>
  <c r="I70" i="13"/>
  <c r="O66" i="13"/>
  <c r="M66" i="13"/>
  <c r="I66" i="13"/>
  <c r="M62" i="13"/>
  <c r="O62" i="13" s="1"/>
  <c r="I62" i="13"/>
  <c r="O58" i="13"/>
  <c r="M58" i="13"/>
  <c r="I58" i="13"/>
  <c r="M54" i="13"/>
  <c r="O54" i="13" s="1"/>
  <c r="I54" i="13"/>
  <c r="O50" i="13"/>
  <c r="M50" i="13"/>
  <c r="I50" i="13"/>
  <c r="M46" i="13"/>
  <c r="O46" i="13" s="1"/>
  <c r="I46" i="13"/>
  <c r="O42" i="13"/>
  <c r="M42" i="13"/>
  <c r="I42" i="13"/>
  <c r="M38" i="13"/>
  <c r="O38" i="13" s="1"/>
  <c r="I38" i="13"/>
  <c r="O34" i="13"/>
  <c r="M34" i="13"/>
  <c r="I34" i="13"/>
  <c r="M30" i="13"/>
  <c r="O30" i="13" s="1"/>
  <c r="I30" i="13"/>
  <c r="O26" i="13"/>
  <c r="M26" i="13"/>
  <c r="I26" i="13"/>
  <c r="M22" i="13"/>
  <c r="O22" i="13" s="1"/>
  <c r="I22" i="13"/>
  <c r="O18" i="13"/>
  <c r="M18" i="13"/>
  <c r="I18" i="13"/>
  <c r="M14" i="13"/>
  <c r="I14" i="13"/>
  <c r="O10" i="13"/>
  <c r="M10" i="13"/>
  <c r="I10" i="13"/>
  <c r="L9" i="13"/>
  <c r="K9" i="13"/>
  <c r="J9" i="13"/>
  <c r="J8" i="13"/>
  <c r="M460" i="12"/>
  <c r="O460" i="12" s="1"/>
  <c r="I460" i="12"/>
  <c r="O456" i="12"/>
  <c r="M456" i="12"/>
  <c r="I456" i="12"/>
  <c r="M452" i="12"/>
  <c r="O452" i="12" s="1"/>
  <c r="I452" i="12"/>
  <c r="M451" i="12"/>
  <c r="L451" i="12"/>
  <c r="K451" i="12"/>
  <c r="J451" i="12"/>
  <c r="O447" i="12"/>
  <c r="M447" i="12"/>
  <c r="I447" i="12"/>
  <c r="M443" i="12"/>
  <c r="O443" i="12" s="1"/>
  <c r="I443" i="12"/>
  <c r="O439" i="12"/>
  <c r="M439" i="12"/>
  <c r="I439" i="12"/>
  <c r="M435" i="12"/>
  <c r="O435" i="12" s="1"/>
  <c r="I435" i="12"/>
  <c r="O431" i="12"/>
  <c r="M431" i="12"/>
  <c r="I431" i="12"/>
  <c r="M427" i="12"/>
  <c r="O427" i="12" s="1"/>
  <c r="I427" i="12"/>
  <c r="O423" i="12"/>
  <c r="M423" i="12"/>
  <c r="I423" i="12"/>
  <c r="M419" i="12"/>
  <c r="O419" i="12" s="1"/>
  <c r="I419" i="12"/>
  <c r="O415" i="12"/>
  <c r="M415" i="12"/>
  <c r="I415" i="12"/>
  <c r="M411" i="12"/>
  <c r="O411" i="12" s="1"/>
  <c r="I411" i="12"/>
  <c r="O407" i="12"/>
  <c r="M407" i="12"/>
  <c r="I407" i="12"/>
  <c r="M403" i="12"/>
  <c r="O403" i="12" s="1"/>
  <c r="I403" i="12"/>
  <c r="O399" i="12"/>
  <c r="M399" i="12"/>
  <c r="I399" i="12"/>
  <c r="M395" i="12"/>
  <c r="O395" i="12" s="1"/>
  <c r="I395" i="12"/>
  <c r="O391" i="12"/>
  <c r="M391" i="12"/>
  <c r="I391" i="12"/>
  <c r="M387" i="12"/>
  <c r="O387" i="12" s="1"/>
  <c r="I387" i="12"/>
  <c r="O383" i="12"/>
  <c r="M383" i="12"/>
  <c r="I383" i="12"/>
  <c r="M379" i="12"/>
  <c r="O379" i="12" s="1"/>
  <c r="I379" i="12"/>
  <c r="O375" i="12"/>
  <c r="M375" i="12"/>
  <c r="I375" i="12"/>
  <c r="M371" i="12"/>
  <c r="O371" i="12" s="1"/>
  <c r="I371" i="12"/>
  <c r="O367" i="12"/>
  <c r="M367" i="12"/>
  <c r="I367" i="12"/>
  <c r="M363" i="12"/>
  <c r="O363" i="12" s="1"/>
  <c r="I363" i="12"/>
  <c r="O359" i="12"/>
  <c r="M359" i="12"/>
  <c r="I359" i="12"/>
  <c r="M355" i="12"/>
  <c r="O355" i="12" s="1"/>
  <c r="I355" i="12"/>
  <c r="O351" i="12"/>
  <c r="M351" i="12"/>
  <c r="I351" i="12"/>
  <c r="M347" i="12"/>
  <c r="O347" i="12" s="1"/>
  <c r="I347" i="12"/>
  <c r="O343" i="12"/>
  <c r="M343" i="12"/>
  <c r="I343" i="12"/>
  <c r="M339" i="12"/>
  <c r="O339" i="12" s="1"/>
  <c r="I339" i="12"/>
  <c r="O335" i="12"/>
  <c r="M335" i="12"/>
  <c r="I335" i="12"/>
  <c r="M331" i="12"/>
  <c r="O331" i="12" s="1"/>
  <c r="I331" i="12"/>
  <c r="O327" i="12"/>
  <c r="M327" i="12"/>
  <c r="I327" i="12"/>
  <c r="M323" i="12"/>
  <c r="O323" i="12" s="1"/>
  <c r="I323" i="12"/>
  <c r="O319" i="12"/>
  <c r="M319" i="12"/>
  <c r="I319" i="12"/>
  <c r="M315" i="12"/>
  <c r="O315" i="12" s="1"/>
  <c r="I315" i="12"/>
  <c r="O311" i="12"/>
  <c r="M311" i="12"/>
  <c r="I311" i="12"/>
  <c r="M307" i="12"/>
  <c r="O307" i="12" s="1"/>
  <c r="I307" i="12"/>
  <c r="O303" i="12"/>
  <c r="M303" i="12"/>
  <c r="I303" i="12"/>
  <c r="M299" i="12"/>
  <c r="O299" i="12" s="1"/>
  <c r="I299" i="12"/>
  <c r="O295" i="12"/>
  <c r="M295" i="12"/>
  <c r="I295" i="12"/>
  <c r="M291" i="12"/>
  <c r="O291" i="12" s="1"/>
  <c r="I291" i="12"/>
  <c r="O287" i="12"/>
  <c r="M287" i="12"/>
  <c r="I287" i="12"/>
  <c r="M283" i="12"/>
  <c r="O283" i="12" s="1"/>
  <c r="I283" i="12"/>
  <c r="O279" i="12"/>
  <c r="M279" i="12"/>
  <c r="I279" i="12"/>
  <c r="M275" i="12"/>
  <c r="O275" i="12" s="1"/>
  <c r="I275" i="12"/>
  <c r="O271" i="12"/>
  <c r="M271" i="12"/>
  <c r="I271" i="12"/>
  <c r="M267" i="12"/>
  <c r="O267" i="12" s="1"/>
  <c r="I267" i="12"/>
  <c r="O263" i="12"/>
  <c r="M263" i="12"/>
  <c r="I263" i="12"/>
  <c r="M259" i="12"/>
  <c r="O259" i="12" s="1"/>
  <c r="I259" i="12"/>
  <c r="O255" i="12"/>
  <c r="M255" i="12"/>
  <c r="I255" i="12"/>
  <c r="M251" i="12"/>
  <c r="O251" i="12" s="1"/>
  <c r="I251" i="12"/>
  <c r="O247" i="12"/>
  <c r="M247" i="12"/>
  <c r="I247" i="12"/>
  <c r="M243" i="12"/>
  <c r="O243" i="12" s="1"/>
  <c r="I243" i="12"/>
  <c r="O239" i="12"/>
  <c r="M239" i="12"/>
  <c r="I239" i="12"/>
  <c r="M235" i="12"/>
  <c r="O235" i="12" s="1"/>
  <c r="I235" i="12"/>
  <c r="O231" i="12"/>
  <c r="M231" i="12"/>
  <c r="I231" i="12"/>
  <c r="M227" i="12"/>
  <c r="O227" i="12" s="1"/>
  <c r="I227" i="12"/>
  <c r="O223" i="12"/>
  <c r="M223" i="12"/>
  <c r="I223" i="12"/>
  <c r="M219" i="12"/>
  <c r="O219" i="12" s="1"/>
  <c r="I219" i="12"/>
  <c r="O215" i="12"/>
  <c r="M215" i="12"/>
  <c r="I215" i="12"/>
  <c r="M211" i="12"/>
  <c r="O211" i="12" s="1"/>
  <c r="I211" i="12"/>
  <c r="O207" i="12"/>
  <c r="M207" i="12"/>
  <c r="I207" i="12"/>
  <c r="M203" i="12"/>
  <c r="O203" i="12" s="1"/>
  <c r="I203" i="12"/>
  <c r="O199" i="12"/>
  <c r="M199" i="12"/>
  <c r="I199" i="12"/>
  <c r="M195" i="12"/>
  <c r="O195" i="12" s="1"/>
  <c r="I195" i="12"/>
  <c r="O191" i="12"/>
  <c r="M191" i="12"/>
  <c r="I191" i="12"/>
  <c r="M187" i="12"/>
  <c r="O187" i="12" s="1"/>
  <c r="I187" i="12"/>
  <c r="O183" i="12"/>
  <c r="M183" i="12"/>
  <c r="I183" i="12"/>
  <c r="M179" i="12"/>
  <c r="O179" i="12" s="1"/>
  <c r="I179" i="12"/>
  <c r="O175" i="12"/>
  <c r="M175" i="12"/>
  <c r="I175" i="12"/>
  <c r="M171" i="12"/>
  <c r="O171" i="12" s="1"/>
  <c r="I171" i="12"/>
  <c r="O167" i="12"/>
  <c r="M167" i="12"/>
  <c r="I167" i="12"/>
  <c r="M163" i="12"/>
  <c r="O163" i="12" s="1"/>
  <c r="I163" i="12"/>
  <c r="O159" i="12"/>
  <c r="M159" i="12"/>
  <c r="I159" i="12"/>
  <c r="M155" i="12"/>
  <c r="O155" i="12" s="1"/>
  <c r="I155" i="12"/>
  <c r="O151" i="12"/>
  <c r="M151" i="12"/>
  <c r="I151" i="12"/>
  <c r="M147" i="12"/>
  <c r="O147" i="12" s="1"/>
  <c r="I147" i="12"/>
  <c r="O143" i="12"/>
  <c r="M143" i="12"/>
  <c r="I143" i="12"/>
  <c r="M139" i="12"/>
  <c r="O139" i="12" s="1"/>
  <c r="I139" i="12"/>
  <c r="O135" i="12"/>
  <c r="M135" i="12"/>
  <c r="I135" i="12"/>
  <c r="M131" i="12"/>
  <c r="O131" i="12" s="1"/>
  <c r="I131" i="12"/>
  <c r="O127" i="12"/>
  <c r="M127" i="12"/>
  <c r="I127" i="12"/>
  <c r="M123" i="12"/>
  <c r="O123" i="12" s="1"/>
  <c r="I123" i="12"/>
  <c r="O119" i="12"/>
  <c r="M119" i="12"/>
  <c r="I119" i="12"/>
  <c r="M115" i="12"/>
  <c r="O115" i="12" s="1"/>
  <c r="I115" i="12"/>
  <c r="O111" i="12"/>
  <c r="M111" i="12"/>
  <c r="I111" i="12"/>
  <c r="M107" i="12"/>
  <c r="O107" i="12" s="1"/>
  <c r="I107" i="12"/>
  <c r="O103" i="12"/>
  <c r="M103" i="12"/>
  <c r="I103" i="12"/>
  <c r="M99" i="12"/>
  <c r="O99" i="12" s="1"/>
  <c r="I99" i="12"/>
  <c r="O95" i="12"/>
  <c r="M95" i="12"/>
  <c r="M94" i="12" s="1"/>
  <c r="I95" i="12"/>
  <c r="L94" i="12"/>
  <c r="L8" i="12" s="1"/>
  <c r="T7" i="12" s="1"/>
  <c r="K94" i="12"/>
  <c r="J94" i="12"/>
  <c r="J8" i="12" s="1"/>
  <c r="M90" i="12"/>
  <c r="O90" i="12" s="1"/>
  <c r="I90" i="12"/>
  <c r="O86" i="12"/>
  <c r="M86" i="12"/>
  <c r="I86" i="12"/>
  <c r="M82" i="12"/>
  <c r="O82" i="12" s="1"/>
  <c r="I82" i="12"/>
  <c r="O78" i="12"/>
  <c r="M78" i="12"/>
  <c r="I78" i="12"/>
  <c r="M74" i="12"/>
  <c r="O74" i="12" s="1"/>
  <c r="I74" i="12"/>
  <c r="O70" i="12"/>
  <c r="M70" i="12"/>
  <c r="I70" i="12"/>
  <c r="M66" i="12"/>
  <c r="O66" i="12" s="1"/>
  <c r="I66" i="12"/>
  <c r="O62" i="12"/>
  <c r="M62" i="12"/>
  <c r="I62" i="12"/>
  <c r="M58" i="12"/>
  <c r="O58" i="12" s="1"/>
  <c r="I58" i="12"/>
  <c r="O54" i="12"/>
  <c r="M54" i="12"/>
  <c r="I54" i="12"/>
  <c r="M50" i="12"/>
  <c r="O50" i="12" s="1"/>
  <c r="I50" i="12"/>
  <c r="O46" i="12"/>
  <c r="M46" i="12"/>
  <c r="I46" i="12"/>
  <c r="M42" i="12"/>
  <c r="O42" i="12" s="1"/>
  <c r="I42" i="12"/>
  <c r="O38" i="12"/>
  <c r="M38" i="12"/>
  <c r="I38" i="12"/>
  <c r="M34" i="12"/>
  <c r="O34" i="12" s="1"/>
  <c r="I34" i="12"/>
  <c r="O30" i="12"/>
  <c r="M30" i="12"/>
  <c r="I30" i="12"/>
  <c r="M26" i="12"/>
  <c r="O26" i="12" s="1"/>
  <c r="I26" i="12"/>
  <c r="O22" i="12"/>
  <c r="M22" i="12"/>
  <c r="I22" i="12"/>
  <c r="M18" i="12"/>
  <c r="O18" i="12" s="1"/>
  <c r="I18" i="12"/>
  <c r="O14" i="12"/>
  <c r="M14" i="12"/>
  <c r="I14" i="12"/>
  <c r="M10" i="12"/>
  <c r="I10" i="12"/>
  <c r="L9" i="12"/>
  <c r="K9" i="12"/>
  <c r="K8" i="12" s="1"/>
  <c r="J9" i="12"/>
  <c r="O30" i="11"/>
  <c r="M30" i="11"/>
  <c r="I30" i="11"/>
  <c r="M26" i="11"/>
  <c r="O26" i="11" s="1"/>
  <c r="I26" i="11"/>
  <c r="O22" i="11"/>
  <c r="M22" i="11"/>
  <c r="I22" i="11"/>
  <c r="M18" i="11"/>
  <c r="O18" i="11" s="1"/>
  <c r="I18" i="11"/>
  <c r="O14" i="11"/>
  <c r="M14" i="11"/>
  <c r="I14" i="11"/>
  <c r="M10" i="11"/>
  <c r="I10" i="11"/>
  <c r="L9" i="11"/>
  <c r="K9" i="11"/>
  <c r="K8" i="11" s="1"/>
  <c r="J9" i="11"/>
  <c r="L8" i="11"/>
  <c r="J8" i="11"/>
  <c r="T7" i="11"/>
  <c r="O138" i="10"/>
  <c r="M138" i="10"/>
  <c r="I138" i="10"/>
  <c r="M134" i="10"/>
  <c r="O134" i="10" s="1"/>
  <c r="I134" i="10"/>
  <c r="O130" i="10"/>
  <c r="M130" i="10"/>
  <c r="I130" i="10"/>
  <c r="M126" i="10"/>
  <c r="O126" i="10" s="1"/>
  <c r="I126" i="10"/>
  <c r="O122" i="10"/>
  <c r="M122" i="10"/>
  <c r="I122" i="10"/>
  <c r="M118" i="10"/>
  <c r="O118" i="10" s="1"/>
  <c r="I118" i="10"/>
  <c r="O114" i="10"/>
  <c r="M114" i="10"/>
  <c r="I114" i="10"/>
  <c r="M110" i="10"/>
  <c r="O110" i="10" s="1"/>
  <c r="I110" i="10"/>
  <c r="O106" i="10"/>
  <c r="M106" i="10"/>
  <c r="I106" i="10"/>
  <c r="M102" i="10"/>
  <c r="O102" i="10" s="1"/>
  <c r="I102" i="10"/>
  <c r="O98" i="10"/>
  <c r="M98" i="10"/>
  <c r="I98" i="10"/>
  <c r="M94" i="10"/>
  <c r="O94" i="10" s="1"/>
  <c r="I94" i="10"/>
  <c r="O90" i="10"/>
  <c r="M90" i="10"/>
  <c r="I90" i="10"/>
  <c r="M86" i="10"/>
  <c r="O86" i="10" s="1"/>
  <c r="I86" i="10"/>
  <c r="O82" i="10"/>
  <c r="M82" i="10"/>
  <c r="I82" i="10"/>
  <c r="M78" i="10"/>
  <c r="O78" i="10" s="1"/>
  <c r="I78" i="10"/>
  <c r="O74" i="10"/>
  <c r="M74" i="10"/>
  <c r="I74" i="10"/>
  <c r="M70" i="10"/>
  <c r="O70" i="10" s="1"/>
  <c r="I70" i="10"/>
  <c r="O66" i="10"/>
  <c r="M66" i="10"/>
  <c r="I66" i="10"/>
  <c r="M62" i="10"/>
  <c r="O62" i="10" s="1"/>
  <c r="I62" i="10"/>
  <c r="O58" i="10"/>
  <c r="M58" i="10"/>
  <c r="I58" i="10"/>
  <c r="M54" i="10"/>
  <c r="O54" i="10" s="1"/>
  <c r="I54" i="10"/>
  <c r="O50" i="10"/>
  <c r="M50" i="10"/>
  <c r="I50" i="10"/>
  <c r="M46" i="10"/>
  <c r="O46" i="10" s="1"/>
  <c r="I46" i="10"/>
  <c r="O42" i="10"/>
  <c r="M42" i="10"/>
  <c r="I42" i="10"/>
  <c r="M38" i="10"/>
  <c r="O38" i="10" s="1"/>
  <c r="I38" i="10"/>
  <c r="O34" i="10"/>
  <c r="M34" i="10"/>
  <c r="I34" i="10"/>
  <c r="M30" i="10"/>
  <c r="O30" i="10" s="1"/>
  <c r="I30" i="10"/>
  <c r="O26" i="10"/>
  <c r="M26" i="10"/>
  <c r="I26" i="10"/>
  <c r="M22" i="10"/>
  <c r="O22" i="10" s="1"/>
  <c r="I22" i="10"/>
  <c r="O18" i="10"/>
  <c r="M18" i="10"/>
  <c r="I18" i="10"/>
  <c r="M14" i="10"/>
  <c r="O14" i="10" s="1"/>
  <c r="I14" i="10"/>
  <c r="O10" i="10"/>
  <c r="M10" i="10"/>
  <c r="I10" i="10"/>
  <c r="L9" i="10"/>
  <c r="K9" i="10"/>
  <c r="J9" i="10"/>
  <c r="L8" i="10"/>
  <c r="T7" i="10" s="1"/>
  <c r="K8" i="10"/>
  <c r="J8" i="10"/>
  <c r="M170" i="9"/>
  <c r="O170" i="9" s="1"/>
  <c r="I170" i="9"/>
  <c r="O166" i="9"/>
  <c r="M166" i="9"/>
  <c r="I166" i="9"/>
  <c r="M162" i="9"/>
  <c r="O162" i="9" s="1"/>
  <c r="I162" i="9"/>
  <c r="O158" i="9"/>
  <c r="M158" i="9"/>
  <c r="I158" i="9"/>
  <c r="M154" i="9"/>
  <c r="O154" i="9" s="1"/>
  <c r="I154" i="9"/>
  <c r="O150" i="9"/>
  <c r="M150" i="9"/>
  <c r="I150" i="9"/>
  <c r="M146" i="9"/>
  <c r="O146" i="9" s="1"/>
  <c r="I146" i="9"/>
  <c r="O142" i="9"/>
  <c r="M142" i="9"/>
  <c r="I142" i="9"/>
  <c r="M138" i="9"/>
  <c r="O138" i="9" s="1"/>
  <c r="I138" i="9"/>
  <c r="O134" i="9"/>
  <c r="M134" i="9"/>
  <c r="I134" i="9"/>
  <c r="M130" i="9"/>
  <c r="O130" i="9" s="1"/>
  <c r="I130" i="9"/>
  <c r="O126" i="9"/>
  <c r="M126" i="9"/>
  <c r="I126" i="9"/>
  <c r="M122" i="9"/>
  <c r="O122" i="9" s="1"/>
  <c r="I122" i="9"/>
  <c r="O118" i="9"/>
  <c r="M118" i="9"/>
  <c r="I118" i="9"/>
  <c r="M114" i="9"/>
  <c r="O114" i="9" s="1"/>
  <c r="I114" i="9"/>
  <c r="O110" i="9"/>
  <c r="M110" i="9"/>
  <c r="I110" i="9"/>
  <c r="M106" i="9"/>
  <c r="O106" i="9" s="1"/>
  <c r="I106" i="9"/>
  <c r="O102" i="9"/>
  <c r="M102" i="9"/>
  <c r="I102" i="9"/>
  <c r="M98" i="9"/>
  <c r="O98" i="9" s="1"/>
  <c r="I98" i="9"/>
  <c r="O94" i="9"/>
  <c r="M94" i="9"/>
  <c r="I94" i="9"/>
  <c r="M90" i="9"/>
  <c r="O90" i="9" s="1"/>
  <c r="I90" i="9"/>
  <c r="O86" i="9"/>
  <c r="M86" i="9"/>
  <c r="I86" i="9"/>
  <c r="M82" i="9"/>
  <c r="O82" i="9" s="1"/>
  <c r="I82" i="9"/>
  <c r="O78" i="9"/>
  <c r="M78" i="9"/>
  <c r="I78" i="9"/>
  <c r="M74" i="9"/>
  <c r="O74" i="9" s="1"/>
  <c r="I74" i="9"/>
  <c r="O70" i="9"/>
  <c r="M70" i="9"/>
  <c r="I70" i="9"/>
  <c r="M66" i="9"/>
  <c r="O66" i="9" s="1"/>
  <c r="I66" i="9"/>
  <c r="O62" i="9"/>
  <c r="M62" i="9"/>
  <c r="I62" i="9"/>
  <c r="M58" i="9"/>
  <c r="O58" i="9" s="1"/>
  <c r="I58" i="9"/>
  <c r="O54" i="9"/>
  <c r="M54" i="9"/>
  <c r="I54" i="9"/>
  <c r="M50" i="9"/>
  <c r="O50" i="9" s="1"/>
  <c r="I50" i="9"/>
  <c r="O46" i="9"/>
  <c r="M46" i="9"/>
  <c r="I46" i="9"/>
  <c r="M42" i="9"/>
  <c r="O42" i="9" s="1"/>
  <c r="I42" i="9"/>
  <c r="O38" i="9"/>
  <c r="M38" i="9"/>
  <c r="I38" i="9"/>
  <c r="M34" i="9"/>
  <c r="O34" i="9" s="1"/>
  <c r="I34" i="9"/>
  <c r="O30" i="9"/>
  <c r="M30" i="9"/>
  <c r="I30" i="9"/>
  <c r="M26" i="9"/>
  <c r="O26" i="9" s="1"/>
  <c r="I26" i="9"/>
  <c r="O22" i="9"/>
  <c r="M22" i="9"/>
  <c r="I22" i="9"/>
  <c r="M18" i="9"/>
  <c r="O18" i="9" s="1"/>
  <c r="I18" i="9"/>
  <c r="O14" i="9"/>
  <c r="M14" i="9"/>
  <c r="I14" i="9"/>
  <c r="M10" i="9"/>
  <c r="O10" i="9" s="1"/>
  <c r="I10" i="9"/>
  <c r="M9" i="9"/>
  <c r="L9" i="9"/>
  <c r="K9" i="9"/>
  <c r="J9" i="9"/>
  <c r="M8" i="9"/>
  <c r="L8" i="9"/>
  <c r="K8" i="9"/>
  <c r="J8" i="9"/>
  <c r="T7" i="9"/>
  <c r="O1171" i="8"/>
  <c r="M1171" i="8"/>
  <c r="I1171" i="8"/>
  <c r="M1167" i="8"/>
  <c r="O1167" i="8" s="1"/>
  <c r="I1167" i="8"/>
  <c r="O1163" i="8"/>
  <c r="M1163" i="8"/>
  <c r="I1163" i="8"/>
  <c r="M1159" i="8"/>
  <c r="O1159" i="8" s="1"/>
  <c r="I1159" i="8"/>
  <c r="O1155" i="8"/>
  <c r="M1155" i="8"/>
  <c r="I1155" i="8"/>
  <c r="M1151" i="8"/>
  <c r="O1151" i="8" s="1"/>
  <c r="I1151" i="8"/>
  <c r="O1147" i="8"/>
  <c r="M1147" i="8"/>
  <c r="I1147" i="8"/>
  <c r="M1143" i="8"/>
  <c r="O1143" i="8" s="1"/>
  <c r="I1143" i="8"/>
  <c r="O1139" i="8"/>
  <c r="M1139" i="8"/>
  <c r="I1139" i="8"/>
  <c r="M1135" i="8"/>
  <c r="O1135" i="8" s="1"/>
  <c r="I1135" i="8"/>
  <c r="O1131" i="8"/>
  <c r="M1131" i="8"/>
  <c r="I1131" i="8"/>
  <c r="M1127" i="8"/>
  <c r="O1127" i="8" s="1"/>
  <c r="I1127" i="8"/>
  <c r="O1123" i="8"/>
  <c r="M1123" i="8"/>
  <c r="I1123" i="8"/>
  <c r="M1119" i="8"/>
  <c r="O1119" i="8" s="1"/>
  <c r="I1119" i="8"/>
  <c r="O1115" i="8"/>
  <c r="M1115" i="8"/>
  <c r="I1115" i="8"/>
  <c r="M1111" i="8"/>
  <c r="O1111" i="8" s="1"/>
  <c r="I1111" i="8"/>
  <c r="O1107" i="8"/>
  <c r="M1107" i="8"/>
  <c r="I1107" i="8"/>
  <c r="M1103" i="8"/>
  <c r="O1103" i="8" s="1"/>
  <c r="I1103" i="8"/>
  <c r="O1099" i="8"/>
  <c r="M1099" i="8"/>
  <c r="I1099" i="8"/>
  <c r="M1095" i="8"/>
  <c r="O1095" i="8" s="1"/>
  <c r="I1095" i="8"/>
  <c r="O1091" i="8"/>
  <c r="M1091" i="8"/>
  <c r="I1091" i="8"/>
  <c r="M1087" i="8"/>
  <c r="O1087" i="8" s="1"/>
  <c r="I1087" i="8"/>
  <c r="O1083" i="8"/>
  <c r="M1083" i="8"/>
  <c r="I1083" i="8"/>
  <c r="M1079" i="8"/>
  <c r="O1079" i="8" s="1"/>
  <c r="I1079" i="8"/>
  <c r="O1075" i="8"/>
  <c r="M1075" i="8"/>
  <c r="I1075" i="8"/>
  <c r="M1071" i="8"/>
  <c r="O1071" i="8" s="1"/>
  <c r="I1071" i="8"/>
  <c r="O1067" i="8"/>
  <c r="M1067" i="8"/>
  <c r="I1067" i="8"/>
  <c r="M1063" i="8"/>
  <c r="O1063" i="8" s="1"/>
  <c r="I1063" i="8"/>
  <c r="O1059" i="8"/>
  <c r="M1059" i="8"/>
  <c r="I1059" i="8"/>
  <c r="M1055" i="8"/>
  <c r="O1055" i="8" s="1"/>
  <c r="I1055" i="8"/>
  <c r="O1051" i="8"/>
  <c r="M1051" i="8"/>
  <c r="I1051" i="8"/>
  <c r="M1047" i="8"/>
  <c r="O1047" i="8" s="1"/>
  <c r="I1047" i="8"/>
  <c r="O1043" i="8"/>
  <c r="M1043" i="8"/>
  <c r="I1043" i="8"/>
  <c r="M1039" i="8"/>
  <c r="O1039" i="8" s="1"/>
  <c r="I1039" i="8"/>
  <c r="O1035" i="8"/>
  <c r="M1035" i="8"/>
  <c r="I1035" i="8"/>
  <c r="M1031" i="8"/>
  <c r="O1031" i="8" s="1"/>
  <c r="I1031" i="8"/>
  <c r="O1027" i="8"/>
  <c r="M1027" i="8"/>
  <c r="I1027" i="8"/>
  <c r="M1023" i="8"/>
  <c r="O1023" i="8" s="1"/>
  <c r="I1023" i="8"/>
  <c r="O1019" i="8"/>
  <c r="M1019" i="8"/>
  <c r="I1019" i="8"/>
  <c r="M1015" i="8"/>
  <c r="O1015" i="8" s="1"/>
  <c r="I1015" i="8"/>
  <c r="O1011" i="8"/>
  <c r="M1011" i="8"/>
  <c r="I1011" i="8"/>
  <c r="M1007" i="8"/>
  <c r="O1007" i="8" s="1"/>
  <c r="I1007" i="8"/>
  <c r="O1003" i="8"/>
  <c r="M1003" i="8"/>
  <c r="I1003" i="8"/>
  <c r="M999" i="8"/>
  <c r="O999" i="8" s="1"/>
  <c r="I999" i="8"/>
  <c r="O995" i="8"/>
  <c r="M995" i="8"/>
  <c r="I995" i="8"/>
  <c r="M991" i="8"/>
  <c r="O991" i="8" s="1"/>
  <c r="I991" i="8"/>
  <c r="O987" i="8"/>
  <c r="M987" i="8"/>
  <c r="I987" i="8"/>
  <c r="M983" i="8"/>
  <c r="O983" i="8" s="1"/>
  <c r="I983" i="8"/>
  <c r="O979" i="8"/>
  <c r="M979" i="8"/>
  <c r="I979" i="8"/>
  <c r="M975" i="8"/>
  <c r="O975" i="8" s="1"/>
  <c r="I975" i="8"/>
  <c r="O971" i="8"/>
  <c r="M971" i="8"/>
  <c r="I971" i="8"/>
  <c r="M967" i="8"/>
  <c r="O967" i="8" s="1"/>
  <c r="I967" i="8"/>
  <c r="O963" i="8"/>
  <c r="M963" i="8"/>
  <c r="I963" i="8"/>
  <c r="M959" i="8"/>
  <c r="O959" i="8" s="1"/>
  <c r="I959" i="8"/>
  <c r="O955" i="8"/>
  <c r="M955" i="8"/>
  <c r="I955" i="8"/>
  <c r="M951" i="8"/>
  <c r="O951" i="8" s="1"/>
  <c r="I951" i="8"/>
  <c r="O947" i="8"/>
  <c r="M947" i="8"/>
  <c r="I947" i="8"/>
  <c r="M943" i="8"/>
  <c r="O943" i="8" s="1"/>
  <c r="I943" i="8"/>
  <c r="O939" i="8"/>
  <c r="M939" i="8"/>
  <c r="I939" i="8"/>
  <c r="M935" i="8"/>
  <c r="O935" i="8" s="1"/>
  <c r="I935" i="8"/>
  <c r="O931" i="8"/>
  <c r="M931" i="8"/>
  <c r="I931" i="8"/>
  <c r="M927" i="8"/>
  <c r="O927" i="8" s="1"/>
  <c r="I927" i="8"/>
  <c r="O923" i="8"/>
  <c r="M923" i="8"/>
  <c r="I923" i="8"/>
  <c r="M919" i="8"/>
  <c r="O919" i="8" s="1"/>
  <c r="I919" i="8"/>
  <c r="O915" i="8"/>
  <c r="M915" i="8"/>
  <c r="I915" i="8"/>
  <c r="M911" i="8"/>
  <c r="O911" i="8" s="1"/>
  <c r="I911" i="8"/>
  <c r="O907" i="8"/>
  <c r="M907" i="8"/>
  <c r="I907" i="8"/>
  <c r="M903" i="8"/>
  <c r="O903" i="8" s="1"/>
  <c r="I903" i="8"/>
  <c r="O899" i="8"/>
  <c r="M899" i="8"/>
  <c r="I899" i="8"/>
  <c r="M895" i="8"/>
  <c r="O895" i="8" s="1"/>
  <c r="I895" i="8"/>
  <c r="O891" i="8"/>
  <c r="M891" i="8"/>
  <c r="I891" i="8"/>
  <c r="M887" i="8"/>
  <c r="O887" i="8" s="1"/>
  <c r="I887" i="8"/>
  <c r="O883" i="8"/>
  <c r="M883" i="8"/>
  <c r="I883" i="8"/>
  <c r="M879" i="8"/>
  <c r="O879" i="8" s="1"/>
  <c r="I879" i="8"/>
  <c r="O875" i="8"/>
  <c r="M875" i="8"/>
  <c r="I875" i="8"/>
  <c r="M871" i="8"/>
  <c r="O871" i="8" s="1"/>
  <c r="I871" i="8"/>
  <c r="O867" i="8"/>
  <c r="M867" i="8"/>
  <c r="I867" i="8"/>
  <c r="M863" i="8"/>
  <c r="O863" i="8" s="1"/>
  <c r="I863" i="8"/>
  <c r="O859" i="8"/>
  <c r="M859" i="8"/>
  <c r="I859" i="8"/>
  <c r="M855" i="8"/>
  <c r="O855" i="8" s="1"/>
  <c r="I855" i="8"/>
  <c r="O851" i="8"/>
  <c r="M851" i="8"/>
  <c r="I851" i="8"/>
  <c r="M847" i="8"/>
  <c r="O847" i="8" s="1"/>
  <c r="I847" i="8"/>
  <c r="O843" i="8"/>
  <c r="M843" i="8"/>
  <c r="I843" i="8"/>
  <c r="M839" i="8"/>
  <c r="O839" i="8" s="1"/>
  <c r="I839" i="8"/>
  <c r="O835" i="8"/>
  <c r="M835" i="8"/>
  <c r="I835" i="8"/>
  <c r="M831" i="8"/>
  <c r="O831" i="8" s="1"/>
  <c r="I831" i="8"/>
  <c r="O827" i="8"/>
  <c r="M827" i="8"/>
  <c r="I827" i="8"/>
  <c r="M823" i="8"/>
  <c r="O823" i="8" s="1"/>
  <c r="I823" i="8"/>
  <c r="O819" i="8"/>
  <c r="M819" i="8"/>
  <c r="I819" i="8"/>
  <c r="M815" i="8"/>
  <c r="O815" i="8" s="1"/>
  <c r="I815" i="8"/>
  <c r="O811" i="8"/>
  <c r="M811" i="8"/>
  <c r="I811" i="8"/>
  <c r="M807" i="8"/>
  <c r="O807" i="8" s="1"/>
  <c r="I807" i="8"/>
  <c r="O803" i="8"/>
  <c r="M803" i="8"/>
  <c r="I803" i="8"/>
  <c r="M799" i="8"/>
  <c r="O799" i="8" s="1"/>
  <c r="I799" i="8"/>
  <c r="O795" i="8"/>
  <c r="M795" i="8"/>
  <c r="I795" i="8"/>
  <c r="M791" i="8"/>
  <c r="O791" i="8" s="1"/>
  <c r="I791" i="8"/>
  <c r="O787" i="8"/>
  <c r="M787" i="8"/>
  <c r="I787" i="8"/>
  <c r="M783" i="8"/>
  <c r="O783" i="8" s="1"/>
  <c r="I783" i="8"/>
  <c r="O779" i="8"/>
  <c r="M779" i="8"/>
  <c r="I779" i="8"/>
  <c r="M775" i="8"/>
  <c r="O775" i="8" s="1"/>
  <c r="I775" i="8"/>
  <c r="O771" i="8"/>
  <c r="M771" i="8"/>
  <c r="I771" i="8"/>
  <c r="M767" i="8"/>
  <c r="O767" i="8" s="1"/>
  <c r="I767" i="8"/>
  <c r="O763" i="8"/>
  <c r="M763" i="8"/>
  <c r="I763" i="8"/>
  <c r="M759" i="8"/>
  <c r="O759" i="8" s="1"/>
  <c r="I759" i="8"/>
  <c r="O755" i="8"/>
  <c r="M755" i="8"/>
  <c r="I755" i="8"/>
  <c r="M751" i="8"/>
  <c r="O751" i="8" s="1"/>
  <c r="I751" i="8"/>
  <c r="O747" i="8"/>
  <c r="M747" i="8"/>
  <c r="I747" i="8"/>
  <c r="M743" i="8"/>
  <c r="O743" i="8" s="1"/>
  <c r="I743" i="8"/>
  <c r="O739" i="8"/>
  <c r="M739" i="8"/>
  <c r="I739" i="8"/>
  <c r="M735" i="8"/>
  <c r="O735" i="8" s="1"/>
  <c r="I735" i="8"/>
  <c r="O731" i="8"/>
  <c r="M731" i="8"/>
  <c r="I731" i="8"/>
  <c r="M727" i="8"/>
  <c r="O727" i="8" s="1"/>
  <c r="I727" i="8"/>
  <c r="O723" i="8"/>
  <c r="M723" i="8"/>
  <c r="I723" i="8"/>
  <c r="M719" i="8"/>
  <c r="O719" i="8" s="1"/>
  <c r="I719" i="8"/>
  <c r="O715" i="8"/>
  <c r="M715" i="8"/>
  <c r="I715" i="8"/>
  <c r="M711" i="8"/>
  <c r="O711" i="8" s="1"/>
  <c r="I711" i="8"/>
  <c r="O707" i="8"/>
  <c r="M707" i="8"/>
  <c r="I707" i="8"/>
  <c r="M703" i="8"/>
  <c r="O703" i="8" s="1"/>
  <c r="I703" i="8"/>
  <c r="O699" i="8"/>
  <c r="M699" i="8"/>
  <c r="I699" i="8"/>
  <c r="M695" i="8"/>
  <c r="O695" i="8" s="1"/>
  <c r="I695" i="8"/>
  <c r="O691" i="8"/>
  <c r="M691" i="8"/>
  <c r="I691" i="8"/>
  <c r="M687" i="8"/>
  <c r="O687" i="8" s="1"/>
  <c r="I687" i="8"/>
  <c r="O683" i="8"/>
  <c r="M683" i="8"/>
  <c r="I683" i="8"/>
  <c r="M679" i="8"/>
  <c r="O679" i="8" s="1"/>
  <c r="I679" i="8"/>
  <c r="O675" i="8"/>
  <c r="M675" i="8"/>
  <c r="I675" i="8"/>
  <c r="M671" i="8"/>
  <c r="O671" i="8" s="1"/>
  <c r="I671" i="8"/>
  <c r="O667" i="8"/>
  <c r="M667" i="8"/>
  <c r="I667" i="8"/>
  <c r="M663" i="8"/>
  <c r="I663" i="8"/>
  <c r="O659" i="8"/>
  <c r="M659" i="8"/>
  <c r="I659" i="8"/>
  <c r="L658" i="8"/>
  <c r="K658" i="8"/>
  <c r="J658" i="8"/>
  <c r="M654" i="8"/>
  <c r="O654" i="8" s="1"/>
  <c r="I654" i="8"/>
  <c r="O650" i="8"/>
  <c r="M650" i="8"/>
  <c r="I650" i="8"/>
  <c r="M646" i="8"/>
  <c r="O646" i="8" s="1"/>
  <c r="I646" i="8"/>
  <c r="O642" i="8"/>
  <c r="M642" i="8"/>
  <c r="I642" i="8"/>
  <c r="M638" i="8"/>
  <c r="O638" i="8" s="1"/>
  <c r="I638" i="8"/>
  <c r="O634" i="8"/>
  <c r="M634" i="8"/>
  <c r="I634" i="8"/>
  <c r="M630" i="8"/>
  <c r="O630" i="8" s="1"/>
  <c r="I630" i="8"/>
  <c r="O626" i="8"/>
  <c r="M626" i="8"/>
  <c r="I626" i="8"/>
  <c r="M622" i="8"/>
  <c r="O622" i="8" s="1"/>
  <c r="I622" i="8"/>
  <c r="O618" i="8"/>
  <c r="M618" i="8"/>
  <c r="I618" i="8"/>
  <c r="M614" i="8"/>
  <c r="O614" i="8" s="1"/>
  <c r="I614" i="8"/>
  <c r="O610" i="8"/>
  <c r="M610" i="8"/>
  <c r="I610" i="8"/>
  <c r="M606" i="8"/>
  <c r="O606" i="8" s="1"/>
  <c r="I606" i="8"/>
  <c r="O602" i="8"/>
  <c r="M602" i="8"/>
  <c r="I602" i="8"/>
  <c r="M598" i="8"/>
  <c r="O598" i="8" s="1"/>
  <c r="I598" i="8"/>
  <c r="O594" i="8"/>
  <c r="M594" i="8"/>
  <c r="I594" i="8"/>
  <c r="M590" i="8"/>
  <c r="O590" i="8" s="1"/>
  <c r="I590" i="8"/>
  <c r="O586" i="8"/>
  <c r="M586" i="8"/>
  <c r="I586" i="8"/>
  <c r="M582" i="8"/>
  <c r="O582" i="8" s="1"/>
  <c r="I582" i="8"/>
  <c r="O578" i="8"/>
  <c r="M578" i="8"/>
  <c r="I578" i="8"/>
  <c r="M574" i="8"/>
  <c r="O574" i="8" s="1"/>
  <c r="I574" i="8"/>
  <c r="O570" i="8"/>
  <c r="M570" i="8"/>
  <c r="I570" i="8"/>
  <c r="M566" i="8"/>
  <c r="O566" i="8" s="1"/>
  <c r="I566" i="8"/>
  <c r="O562" i="8"/>
  <c r="M562" i="8"/>
  <c r="I562" i="8"/>
  <c r="M558" i="8"/>
  <c r="O558" i="8" s="1"/>
  <c r="I558" i="8"/>
  <c r="O554" i="8"/>
  <c r="M554" i="8"/>
  <c r="I554" i="8"/>
  <c r="M550" i="8"/>
  <c r="O550" i="8" s="1"/>
  <c r="I550" i="8"/>
  <c r="O546" i="8"/>
  <c r="M546" i="8"/>
  <c r="I546" i="8"/>
  <c r="M542" i="8"/>
  <c r="O542" i="8" s="1"/>
  <c r="I542" i="8"/>
  <c r="O538" i="8"/>
  <c r="M538" i="8"/>
  <c r="I538" i="8"/>
  <c r="M534" i="8"/>
  <c r="O534" i="8" s="1"/>
  <c r="I534" i="8"/>
  <c r="O530" i="8"/>
  <c r="M530" i="8"/>
  <c r="I530" i="8"/>
  <c r="M526" i="8"/>
  <c r="O526" i="8" s="1"/>
  <c r="I526" i="8"/>
  <c r="O522" i="8"/>
  <c r="M522" i="8"/>
  <c r="I522" i="8"/>
  <c r="M518" i="8"/>
  <c r="O518" i="8" s="1"/>
  <c r="I518" i="8"/>
  <c r="O514" i="8"/>
  <c r="M514" i="8"/>
  <c r="I514" i="8"/>
  <c r="M510" i="8"/>
  <c r="O510" i="8" s="1"/>
  <c r="I510" i="8"/>
  <c r="O506" i="8"/>
  <c r="M506" i="8"/>
  <c r="I506" i="8"/>
  <c r="M502" i="8"/>
  <c r="O502" i="8" s="1"/>
  <c r="I502" i="8"/>
  <c r="O498" i="8"/>
  <c r="M498" i="8"/>
  <c r="I498" i="8"/>
  <c r="M494" i="8"/>
  <c r="O494" i="8" s="1"/>
  <c r="I494" i="8"/>
  <c r="O490" i="8"/>
  <c r="M490" i="8"/>
  <c r="I490" i="8"/>
  <c r="M486" i="8"/>
  <c r="O486" i="8" s="1"/>
  <c r="I486" i="8"/>
  <c r="O482" i="8"/>
  <c r="M482" i="8"/>
  <c r="I482" i="8"/>
  <c r="M478" i="8"/>
  <c r="O478" i="8" s="1"/>
  <c r="I478" i="8"/>
  <c r="O474" i="8"/>
  <c r="M474" i="8"/>
  <c r="I474" i="8"/>
  <c r="M470" i="8"/>
  <c r="O470" i="8" s="1"/>
  <c r="I470" i="8"/>
  <c r="O466" i="8"/>
  <c r="M466" i="8"/>
  <c r="I466" i="8"/>
  <c r="M462" i="8"/>
  <c r="O462" i="8" s="1"/>
  <c r="I462" i="8"/>
  <c r="O458" i="8"/>
  <c r="M458" i="8"/>
  <c r="I458" i="8"/>
  <c r="M454" i="8"/>
  <c r="O454" i="8" s="1"/>
  <c r="I454" i="8"/>
  <c r="O450" i="8"/>
  <c r="M450" i="8"/>
  <c r="I450" i="8"/>
  <c r="M446" i="8"/>
  <c r="O446" i="8" s="1"/>
  <c r="I446" i="8"/>
  <c r="O442" i="8"/>
  <c r="M442" i="8"/>
  <c r="I442" i="8"/>
  <c r="M438" i="8"/>
  <c r="O438" i="8" s="1"/>
  <c r="I438" i="8"/>
  <c r="O434" i="8"/>
  <c r="M434" i="8"/>
  <c r="I434" i="8"/>
  <c r="M430" i="8"/>
  <c r="O430" i="8" s="1"/>
  <c r="I430" i="8"/>
  <c r="O426" i="8"/>
  <c r="M426" i="8"/>
  <c r="I426" i="8"/>
  <c r="M422" i="8"/>
  <c r="O422" i="8" s="1"/>
  <c r="I422" i="8"/>
  <c r="O418" i="8"/>
  <c r="M418" i="8"/>
  <c r="I418" i="8"/>
  <c r="M414" i="8"/>
  <c r="O414" i="8" s="1"/>
  <c r="I414" i="8"/>
  <c r="O410" i="8"/>
  <c r="M410" i="8"/>
  <c r="I410" i="8"/>
  <c r="M406" i="8"/>
  <c r="O406" i="8" s="1"/>
  <c r="I406" i="8"/>
  <c r="O402" i="8"/>
  <c r="M402" i="8"/>
  <c r="I402" i="8"/>
  <c r="M398" i="8"/>
  <c r="O398" i="8" s="1"/>
  <c r="I398" i="8"/>
  <c r="O394" i="8"/>
  <c r="M394" i="8"/>
  <c r="I394" i="8"/>
  <c r="M390" i="8"/>
  <c r="O390" i="8" s="1"/>
  <c r="I390" i="8"/>
  <c r="O386" i="8"/>
  <c r="M386" i="8"/>
  <c r="I386" i="8"/>
  <c r="M382" i="8"/>
  <c r="O382" i="8" s="1"/>
  <c r="I382" i="8"/>
  <c r="O378" i="8"/>
  <c r="M378" i="8"/>
  <c r="I378" i="8"/>
  <c r="M374" i="8"/>
  <c r="O374" i="8" s="1"/>
  <c r="I374" i="8"/>
  <c r="O370" i="8"/>
  <c r="M370" i="8"/>
  <c r="I370" i="8"/>
  <c r="M366" i="8"/>
  <c r="O366" i="8" s="1"/>
  <c r="I366" i="8"/>
  <c r="O362" i="8"/>
  <c r="M362" i="8"/>
  <c r="I362" i="8"/>
  <c r="M358" i="8"/>
  <c r="O358" i="8" s="1"/>
  <c r="I358" i="8"/>
  <c r="O354" i="8"/>
  <c r="M354" i="8"/>
  <c r="I354" i="8"/>
  <c r="M350" i="8"/>
  <c r="O350" i="8" s="1"/>
  <c r="I350" i="8"/>
  <c r="O346" i="8"/>
  <c r="M346" i="8"/>
  <c r="I346" i="8"/>
  <c r="M342" i="8"/>
  <c r="O342" i="8" s="1"/>
  <c r="I342" i="8"/>
  <c r="O338" i="8"/>
  <c r="M338" i="8"/>
  <c r="I338" i="8"/>
  <c r="M334" i="8"/>
  <c r="O334" i="8" s="1"/>
  <c r="I334" i="8"/>
  <c r="O330" i="8"/>
  <c r="M330" i="8"/>
  <c r="I330" i="8"/>
  <c r="M326" i="8"/>
  <c r="O326" i="8" s="1"/>
  <c r="I326" i="8"/>
  <c r="O322" i="8"/>
  <c r="M322" i="8"/>
  <c r="I322" i="8"/>
  <c r="M318" i="8"/>
  <c r="O318" i="8" s="1"/>
  <c r="I318" i="8"/>
  <c r="O314" i="8"/>
  <c r="M314" i="8"/>
  <c r="I314" i="8"/>
  <c r="M310" i="8"/>
  <c r="O310" i="8" s="1"/>
  <c r="I310" i="8"/>
  <c r="O306" i="8"/>
  <c r="M306" i="8"/>
  <c r="I306" i="8"/>
  <c r="M302" i="8"/>
  <c r="O302" i="8" s="1"/>
  <c r="I302" i="8"/>
  <c r="O298" i="8"/>
  <c r="M298" i="8"/>
  <c r="I298" i="8"/>
  <c r="M294" i="8"/>
  <c r="O294" i="8" s="1"/>
  <c r="I294" i="8"/>
  <c r="O290" i="8"/>
  <c r="M290" i="8"/>
  <c r="I290" i="8"/>
  <c r="M286" i="8"/>
  <c r="O286" i="8" s="1"/>
  <c r="I286" i="8"/>
  <c r="O282" i="8"/>
  <c r="M282" i="8"/>
  <c r="I282" i="8"/>
  <c r="M278" i="8"/>
  <c r="O278" i="8" s="1"/>
  <c r="I278" i="8"/>
  <c r="O274" i="8"/>
  <c r="M274" i="8"/>
  <c r="I274" i="8"/>
  <c r="M270" i="8"/>
  <c r="O270" i="8" s="1"/>
  <c r="I270" i="8"/>
  <c r="O266" i="8"/>
  <c r="M266" i="8"/>
  <c r="I266" i="8"/>
  <c r="M262" i="8"/>
  <c r="O262" i="8" s="1"/>
  <c r="I262" i="8"/>
  <c r="O258" i="8"/>
  <c r="M258" i="8"/>
  <c r="I258" i="8"/>
  <c r="M254" i="8"/>
  <c r="O254" i="8" s="1"/>
  <c r="I254" i="8"/>
  <c r="O250" i="8"/>
  <c r="M250" i="8"/>
  <c r="I250" i="8"/>
  <c r="M246" i="8"/>
  <c r="O246" i="8" s="1"/>
  <c r="I246" i="8"/>
  <c r="O242" i="8"/>
  <c r="M242" i="8"/>
  <c r="I242" i="8"/>
  <c r="M238" i="8"/>
  <c r="O238" i="8" s="1"/>
  <c r="I238" i="8"/>
  <c r="O234" i="8"/>
  <c r="M234" i="8"/>
  <c r="I234" i="8"/>
  <c r="M230" i="8"/>
  <c r="O230" i="8" s="1"/>
  <c r="I230" i="8"/>
  <c r="O226" i="8"/>
  <c r="M226" i="8"/>
  <c r="I226" i="8"/>
  <c r="M222" i="8"/>
  <c r="O222" i="8" s="1"/>
  <c r="I222" i="8"/>
  <c r="O218" i="8"/>
  <c r="M218" i="8"/>
  <c r="I218" i="8"/>
  <c r="M214" i="8"/>
  <c r="O214" i="8" s="1"/>
  <c r="I214" i="8"/>
  <c r="O210" i="8"/>
  <c r="M210" i="8"/>
  <c r="I210" i="8"/>
  <c r="M206" i="8"/>
  <c r="O206" i="8" s="1"/>
  <c r="I206" i="8"/>
  <c r="O202" i="8"/>
  <c r="M202" i="8"/>
  <c r="I202" i="8"/>
  <c r="M198" i="8"/>
  <c r="O198" i="8" s="1"/>
  <c r="I198" i="8"/>
  <c r="O194" i="8"/>
  <c r="M194" i="8"/>
  <c r="I194" i="8"/>
  <c r="M190" i="8"/>
  <c r="O190" i="8" s="1"/>
  <c r="I190" i="8"/>
  <c r="O186" i="8"/>
  <c r="M186" i="8"/>
  <c r="I186" i="8"/>
  <c r="M182" i="8"/>
  <c r="O182" i="8" s="1"/>
  <c r="I182" i="8"/>
  <c r="O178" i="8"/>
  <c r="M178" i="8"/>
  <c r="I178" i="8"/>
  <c r="M174" i="8"/>
  <c r="O174" i="8" s="1"/>
  <c r="I174" i="8"/>
  <c r="O170" i="8"/>
  <c r="M170" i="8"/>
  <c r="I170" i="8"/>
  <c r="M166" i="8"/>
  <c r="O166" i="8" s="1"/>
  <c r="I166" i="8"/>
  <c r="O162" i="8"/>
  <c r="M162" i="8"/>
  <c r="I162" i="8"/>
  <c r="M158" i="8"/>
  <c r="O158" i="8" s="1"/>
  <c r="I158" i="8"/>
  <c r="O154" i="8"/>
  <c r="M154" i="8"/>
  <c r="I154" i="8"/>
  <c r="M150" i="8"/>
  <c r="O150" i="8" s="1"/>
  <c r="I150" i="8"/>
  <c r="O146" i="8"/>
  <c r="M146" i="8"/>
  <c r="I146" i="8"/>
  <c r="M142" i="8"/>
  <c r="O142" i="8" s="1"/>
  <c r="I142" i="8"/>
  <c r="O138" i="8"/>
  <c r="M138" i="8"/>
  <c r="I138" i="8"/>
  <c r="M134" i="8"/>
  <c r="O134" i="8" s="1"/>
  <c r="I134" i="8"/>
  <c r="O130" i="8"/>
  <c r="M130" i="8"/>
  <c r="I130" i="8"/>
  <c r="M126" i="8"/>
  <c r="O126" i="8" s="1"/>
  <c r="I126" i="8"/>
  <c r="O122" i="8"/>
  <c r="M122" i="8"/>
  <c r="I122" i="8"/>
  <c r="M118" i="8"/>
  <c r="O118" i="8" s="1"/>
  <c r="I118" i="8"/>
  <c r="O114" i="8"/>
  <c r="M114" i="8"/>
  <c r="I114" i="8"/>
  <c r="M110" i="8"/>
  <c r="O110" i="8" s="1"/>
  <c r="I110" i="8"/>
  <c r="O106" i="8"/>
  <c r="M106" i="8"/>
  <c r="I106" i="8"/>
  <c r="M102" i="8"/>
  <c r="O102" i="8" s="1"/>
  <c r="I102" i="8"/>
  <c r="O98" i="8"/>
  <c r="M98" i="8"/>
  <c r="I98" i="8"/>
  <c r="M94" i="8"/>
  <c r="O94" i="8" s="1"/>
  <c r="I94" i="8"/>
  <c r="O90" i="8"/>
  <c r="M90" i="8"/>
  <c r="I90" i="8"/>
  <c r="M86" i="8"/>
  <c r="O86" i="8" s="1"/>
  <c r="I86" i="8"/>
  <c r="O82" i="8"/>
  <c r="M82" i="8"/>
  <c r="I82" i="8"/>
  <c r="M78" i="8"/>
  <c r="O78" i="8" s="1"/>
  <c r="I78" i="8"/>
  <c r="O74" i="8"/>
  <c r="M74" i="8"/>
  <c r="I74" i="8"/>
  <c r="M70" i="8"/>
  <c r="O70" i="8" s="1"/>
  <c r="I70" i="8"/>
  <c r="O66" i="8"/>
  <c r="M66" i="8"/>
  <c r="I66" i="8"/>
  <c r="M62" i="8"/>
  <c r="O62" i="8" s="1"/>
  <c r="I62" i="8"/>
  <c r="O58" i="8"/>
  <c r="M58" i="8"/>
  <c r="I58" i="8"/>
  <c r="M54" i="8"/>
  <c r="O54" i="8" s="1"/>
  <c r="I54" i="8"/>
  <c r="O50" i="8"/>
  <c r="M50" i="8"/>
  <c r="I50" i="8"/>
  <c r="M46" i="8"/>
  <c r="O46" i="8" s="1"/>
  <c r="I46" i="8"/>
  <c r="M42" i="8"/>
  <c r="O42" i="8" s="1"/>
  <c r="I42" i="8"/>
  <c r="M38" i="8"/>
  <c r="O38" i="8" s="1"/>
  <c r="I38" i="8"/>
  <c r="O34" i="8"/>
  <c r="M34" i="8"/>
  <c r="I34" i="8"/>
  <c r="M30" i="8"/>
  <c r="O30" i="8" s="1"/>
  <c r="I30" i="8"/>
  <c r="O26" i="8"/>
  <c r="M26" i="8"/>
  <c r="I26" i="8"/>
  <c r="M22" i="8"/>
  <c r="O22" i="8" s="1"/>
  <c r="I22" i="8"/>
  <c r="O18" i="8"/>
  <c r="M18" i="8"/>
  <c r="I18" i="8"/>
  <c r="M14" i="8"/>
  <c r="M9" i="8" s="1"/>
  <c r="I14" i="8"/>
  <c r="O10" i="8"/>
  <c r="M10" i="8"/>
  <c r="I10" i="8"/>
  <c r="L9" i="8"/>
  <c r="K9" i="8"/>
  <c r="J9" i="8"/>
  <c r="L8" i="8"/>
  <c r="T7" i="8" s="1"/>
  <c r="K8" i="8"/>
  <c r="J8" i="8"/>
  <c r="M42" i="7"/>
  <c r="O42" i="7" s="1"/>
  <c r="I42" i="7"/>
  <c r="O38" i="7"/>
  <c r="M38" i="7"/>
  <c r="I38" i="7"/>
  <c r="M34" i="7"/>
  <c r="O34" i="7" s="1"/>
  <c r="I34" i="7"/>
  <c r="O30" i="7"/>
  <c r="M30" i="7"/>
  <c r="I30" i="7"/>
  <c r="M26" i="7"/>
  <c r="O26" i="7" s="1"/>
  <c r="I26" i="7"/>
  <c r="O22" i="7"/>
  <c r="M22" i="7"/>
  <c r="I22" i="7"/>
  <c r="M18" i="7"/>
  <c r="O18" i="7" s="1"/>
  <c r="I18" i="7"/>
  <c r="O14" i="7"/>
  <c r="M14" i="7"/>
  <c r="I14" i="7"/>
  <c r="M10" i="7"/>
  <c r="M9" i="7" s="1"/>
  <c r="M8" i="7" s="1"/>
  <c r="C16" i="1" s="1"/>
  <c r="I10" i="7"/>
  <c r="L9" i="7"/>
  <c r="K9" i="7"/>
  <c r="J9" i="7"/>
  <c r="L8" i="7"/>
  <c r="K8" i="7"/>
  <c r="J8" i="7"/>
  <c r="T7" i="7"/>
  <c r="O562" i="6"/>
  <c r="M562" i="6"/>
  <c r="I562" i="6"/>
  <c r="M558" i="6"/>
  <c r="O558" i="6" s="1"/>
  <c r="I558" i="6"/>
  <c r="O554" i="6"/>
  <c r="M554" i="6"/>
  <c r="I554" i="6"/>
  <c r="M550" i="6"/>
  <c r="O550" i="6" s="1"/>
  <c r="I550" i="6"/>
  <c r="O546" i="6"/>
  <c r="M546" i="6"/>
  <c r="I546" i="6"/>
  <c r="M542" i="6"/>
  <c r="O542" i="6" s="1"/>
  <c r="I542" i="6"/>
  <c r="O538" i="6"/>
  <c r="M538" i="6"/>
  <c r="I538" i="6"/>
  <c r="M534" i="6"/>
  <c r="O534" i="6" s="1"/>
  <c r="I534" i="6"/>
  <c r="O530" i="6"/>
  <c r="M530" i="6"/>
  <c r="I530" i="6"/>
  <c r="M526" i="6"/>
  <c r="O526" i="6" s="1"/>
  <c r="I526" i="6"/>
  <c r="O522" i="6"/>
  <c r="M522" i="6"/>
  <c r="I522" i="6"/>
  <c r="M518" i="6"/>
  <c r="O518" i="6" s="1"/>
  <c r="I518" i="6"/>
  <c r="O514" i="6"/>
  <c r="M514" i="6"/>
  <c r="I514" i="6"/>
  <c r="M510" i="6"/>
  <c r="O510" i="6" s="1"/>
  <c r="I510" i="6"/>
  <c r="O506" i="6"/>
  <c r="M506" i="6"/>
  <c r="I506" i="6"/>
  <c r="M502" i="6"/>
  <c r="O502" i="6" s="1"/>
  <c r="I502" i="6"/>
  <c r="O498" i="6"/>
  <c r="M498" i="6"/>
  <c r="I498" i="6"/>
  <c r="M494" i="6"/>
  <c r="O494" i="6" s="1"/>
  <c r="I494" i="6"/>
  <c r="O490" i="6"/>
  <c r="M490" i="6"/>
  <c r="I490" i="6"/>
  <c r="M486" i="6"/>
  <c r="O486" i="6" s="1"/>
  <c r="I486" i="6"/>
  <c r="O482" i="6"/>
  <c r="M482" i="6"/>
  <c r="I482" i="6"/>
  <c r="M478" i="6"/>
  <c r="O478" i="6" s="1"/>
  <c r="I478" i="6"/>
  <c r="O474" i="6"/>
  <c r="M474" i="6"/>
  <c r="I474" i="6"/>
  <c r="M470" i="6"/>
  <c r="O470" i="6" s="1"/>
  <c r="I470" i="6"/>
  <c r="O466" i="6"/>
  <c r="M466" i="6"/>
  <c r="I466" i="6"/>
  <c r="M462" i="6"/>
  <c r="O462" i="6" s="1"/>
  <c r="I462" i="6"/>
  <c r="O458" i="6"/>
  <c r="M458" i="6"/>
  <c r="I458" i="6"/>
  <c r="M454" i="6"/>
  <c r="O454" i="6" s="1"/>
  <c r="I454" i="6"/>
  <c r="O450" i="6"/>
  <c r="M450" i="6"/>
  <c r="I450" i="6"/>
  <c r="M446" i="6"/>
  <c r="O446" i="6" s="1"/>
  <c r="I446" i="6"/>
  <c r="O442" i="6"/>
  <c r="M442" i="6"/>
  <c r="I442" i="6"/>
  <c r="M438" i="6"/>
  <c r="O438" i="6" s="1"/>
  <c r="I438" i="6"/>
  <c r="O434" i="6"/>
  <c r="M434" i="6"/>
  <c r="I434" i="6"/>
  <c r="M430" i="6"/>
  <c r="O430" i="6" s="1"/>
  <c r="I430" i="6"/>
  <c r="O426" i="6"/>
  <c r="M426" i="6"/>
  <c r="I426" i="6"/>
  <c r="M422" i="6"/>
  <c r="O422" i="6" s="1"/>
  <c r="I422" i="6"/>
  <c r="O418" i="6"/>
  <c r="M418" i="6"/>
  <c r="I418" i="6"/>
  <c r="M414" i="6"/>
  <c r="O414" i="6" s="1"/>
  <c r="I414" i="6"/>
  <c r="O410" i="6"/>
  <c r="M410" i="6"/>
  <c r="I410" i="6"/>
  <c r="M406" i="6"/>
  <c r="O406" i="6" s="1"/>
  <c r="I406" i="6"/>
  <c r="O402" i="6"/>
  <c r="M402" i="6"/>
  <c r="I402" i="6"/>
  <c r="M398" i="6"/>
  <c r="O398" i="6" s="1"/>
  <c r="I398" i="6"/>
  <c r="O394" i="6"/>
  <c r="M394" i="6"/>
  <c r="I394" i="6"/>
  <c r="M390" i="6"/>
  <c r="O390" i="6" s="1"/>
  <c r="I390" i="6"/>
  <c r="O386" i="6"/>
  <c r="M386" i="6"/>
  <c r="I386" i="6"/>
  <c r="M382" i="6"/>
  <c r="O382" i="6" s="1"/>
  <c r="I382" i="6"/>
  <c r="O378" i="6"/>
  <c r="M378" i="6"/>
  <c r="I378" i="6"/>
  <c r="M374" i="6"/>
  <c r="O374" i="6" s="1"/>
  <c r="I374" i="6"/>
  <c r="O370" i="6"/>
  <c r="M370" i="6"/>
  <c r="I370" i="6"/>
  <c r="M366" i="6"/>
  <c r="O366" i="6" s="1"/>
  <c r="I366" i="6"/>
  <c r="O362" i="6"/>
  <c r="M362" i="6"/>
  <c r="I362" i="6"/>
  <c r="M358" i="6"/>
  <c r="O358" i="6" s="1"/>
  <c r="I358" i="6"/>
  <c r="O354" i="6"/>
  <c r="M354" i="6"/>
  <c r="I354" i="6"/>
  <c r="M350" i="6"/>
  <c r="O350" i="6" s="1"/>
  <c r="I350" i="6"/>
  <c r="O346" i="6"/>
  <c r="M346" i="6"/>
  <c r="I346" i="6"/>
  <c r="M342" i="6"/>
  <c r="O342" i="6" s="1"/>
  <c r="I342" i="6"/>
  <c r="O338" i="6"/>
  <c r="M338" i="6"/>
  <c r="I338" i="6"/>
  <c r="M334" i="6"/>
  <c r="O334" i="6" s="1"/>
  <c r="I334" i="6"/>
  <c r="O330" i="6"/>
  <c r="M330" i="6"/>
  <c r="I330" i="6"/>
  <c r="M326" i="6"/>
  <c r="O326" i="6" s="1"/>
  <c r="I326" i="6"/>
  <c r="O322" i="6"/>
  <c r="M322" i="6"/>
  <c r="I322" i="6"/>
  <c r="M318" i="6"/>
  <c r="O318" i="6" s="1"/>
  <c r="I318" i="6"/>
  <c r="O314" i="6"/>
  <c r="M314" i="6"/>
  <c r="I314" i="6"/>
  <c r="M310" i="6"/>
  <c r="O310" i="6" s="1"/>
  <c r="I310" i="6"/>
  <c r="O306" i="6"/>
  <c r="M306" i="6"/>
  <c r="I306" i="6"/>
  <c r="M302" i="6"/>
  <c r="O302" i="6" s="1"/>
  <c r="I302" i="6"/>
  <c r="O298" i="6"/>
  <c r="M298" i="6"/>
  <c r="I298" i="6"/>
  <c r="M294" i="6"/>
  <c r="O294" i="6" s="1"/>
  <c r="I294" i="6"/>
  <c r="O290" i="6"/>
  <c r="M290" i="6"/>
  <c r="I290" i="6"/>
  <c r="M286" i="6"/>
  <c r="O286" i="6" s="1"/>
  <c r="I286" i="6"/>
  <c r="O282" i="6"/>
  <c r="M282" i="6"/>
  <c r="I282" i="6"/>
  <c r="M278" i="6"/>
  <c r="O278" i="6" s="1"/>
  <c r="I278" i="6"/>
  <c r="O274" i="6"/>
  <c r="M274" i="6"/>
  <c r="I274" i="6"/>
  <c r="M270" i="6"/>
  <c r="O270" i="6" s="1"/>
  <c r="I270" i="6"/>
  <c r="O266" i="6"/>
  <c r="M266" i="6"/>
  <c r="I266" i="6"/>
  <c r="M262" i="6"/>
  <c r="O262" i="6" s="1"/>
  <c r="I262" i="6"/>
  <c r="O258" i="6"/>
  <c r="M258" i="6"/>
  <c r="I258" i="6"/>
  <c r="M254" i="6"/>
  <c r="O254" i="6" s="1"/>
  <c r="I254" i="6"/>
  <c r="O250" i="6"/>
  <c r="M250" i="6"/>
  <c r="I250" i="6"/>
  <c r="M246" i="6"/>
  <c r="O246" i="6" s="1"/>
  <c r="I246" i="6"/>
  <c r="O242" i="6"/>
  <c r="M242" i="6"/>
  <c r="I242" i="6"/>
  <c r="M238" i="6"/>
  <c r="O238" i="6" s="1"/>
  <c r="I238" i="6"/>
  <c r="O234" i="6"/>
  <c r="M234" i="6"/>
  <c r="I234" i="6"/>
  <c r="M230" i="6"/>
  <c r="O230" i="6" s="1"/>
  <c r="I230" i="6"/>
  <c r="O226" i="6"/>
  <c r="M226" i="6"/>
  <c r="I226" i="6"/>
  <c r="M222" i="6"/>
  <c r="O222" i="6" s="1"/>
  <c r="I222" i="6"/>
  <c r="O218" i="6"/>
  <c r="M218" i="6"/>
  <c r="I218" i="6"/>
  <c r="M214" i="6"/>
  <c r="O214" i="6" s="1"/>
  <c r="I214" i="6"/>
  <c r="O210" i="6"/>
  <c r="M210" i="6"/>
  <c r="I210" i="6"/>
  <c r="M206" i="6"/>
  <c r="O206" i="6" s="1"/>
  <c r="I206" i="6"/>
  <c r="O202" i="6"/>
  <c r="M202" i="6"/>
  <c r="I202" i="6"/>
  <c r="M198" i="6"/>
  <c r="O198" i="6" s="1"/>
  <c r="I198" i="6"/>
  <c r="O194" i="6"/>
  <c r="M194" i="6"/>
  <c r="I194" i="6"/>
  <c r="M190" i="6"/>
  <c r="O190" i="6" s="1"/>
  <c r="I190" i="6"/>
  <c r="O186" i="6"/>
  <c r="M186" i="6"/>
  <c r="I186" i="6"/>
  <c r="M182" i="6"/>
  <c r="O182" i="6" s="1"/>
  <c r="I182" i="6"/>
  <c r="O178" i="6"/>
  <c r="M178" i="6"/>
  <c r="I178" i="6"/>
  <c r="M174" i="6"/>
  <c r="O174" i="6" s="1"/>
  <c r="I174" i="6"/>
  <c r="O170" i="6"/>
  <c r="M170" i="6"/>
  <c r="I170" i="6"/>
  <c r="M166" i="6"/>
  <c r="O166" i="6" s="1"/>
  <c r="I166" i="6"/>
  <c r="O162" i="6"/>
  <c r="M162" i="6"/>
  <c r="I162" i="6"/>
  <c r="M158" i="6"/>
  <c r="O158" i="6" s="1"/>
  <c r="I158" i="6"/>
  <c r="O154" i="6"/>
  <c r="M154" i="6"/>
  <c r="I154" i="6"/>
  <c r="M150" i="6"/>
  <c r="O150" i="6" s="1"/>
  <c r="I150" i="6"/>
  <c r="O146" i="6"/>
  <c r="M146" i="6"/>
  <c r="I146" i="6"/>
  <c r="M142" i="6"/>
  <c r="O142" i="6" s="1"/>
  <c r="I142" i="6"/>
  <c r="O138" i="6"/>
  <c r="M138" i="6"/>
  <c r="I138" i="6"/>
  <c r="M134" i="6"/>
  <c r="O134" i="6" s="1"/>
  <c r="I134" i="6"/>
  <c r="O130" i="6"/>
  <c r="M130" i="6"/>
  <c r="I130" i="6"/>
  <c r="M126" i="6"/>
  <c r="O126" i="6" s="1"/>
  <c r="I126" i="6"/>
  <c r="O122" i="6"/>
  <c r="M122" i="6"/>
  <c r="I122" i="6"/>
  <c r="M118" i="6"/>
  <c r="O118" i="6" s="1"/>
  <c r="I118" i="6"/>
  <c r="O114" i="6"/>
  <c r="M114" i="6"/>
  <c r="I114" i="6"/>
  <c r="M110" i="6"/>
  <c r="O110" i="6" s="1"/>
  <c r="I110" i="6"/>
  <c r="O106" i="6"/>
  <c r="M106" i="6"/>
  <c r="I106" i="6"/>
  <c r="M102" i="6"/>
  <c r="O102" i="6" s="1"/>
  <c r="I102" i="6"/>
  <c r="O98" i="6"/>
  <c r="M98" i="6"/>
  <c r="I98" i="6"/>
  <c r="M94" i="6"/>
  <c r="O94" i="6" s="1"/>
  <c r="I94" i="6"/>
  <c r="O90" i="6"/>
  <c r="M90" i="6"/>
  <c r="I90" i="6"/>
  <c r="M86" i="6"/>
  <c r="O86" i="6" s="1"/>
  <c r="I86" i="6"/>
  <c r="O82" i="6"/>
  <c r="M82" i="6"/>
  <c r="I82" i="6"/>
  <c r="M78" i="6"/>
  <c r="O78" i="6" s="1"/>
  <c r="I78" i="6"/>
  <c r="O74" i="6"/>
  <c r="M74" i="6"/>
  <c r="I74" i="6"/>
  <c r="M70" i="6"/>
  <c r="O70" i="6" s="1"/>
  <c r="I70" i="6"/>
  <c r="O66" i="6"/>
  <c r="M66" i="6"/>
  <c r="I66" i="6"/>
  <c r="M62" i="6"/>
  <c r="O62" i="6" s="1"/>
  <c r="I62" i="6"/>
  <c r="O58" i="6"/>
  <c r="M58" i="6"/>
  <c r="I58" i="6"/>
  <c r="M54" i="6"/>
  <c r="O54" i="6" s="1"/>
  <c r="I54" i="6"/>
  <c r="O50" i="6"/>
  <c r="M50" i="6"/>
  <c r="I50" i="6"/>
  <c r="M46" i="6"/>
  <c r="O46" i="6" s="1"/>
  <c r="I46" i="6"/>
  <c r="O42" i="6"/>
  <c r="M42" i="6"/>
  <c r="I42" i="6"/>
  <c r="M38" i="6"/>
  <c r="O38" i="6" s="1"/>
  <c r="I38" i="6"/>
  <c r="O34" i="6"/>
  <c r="M34" i="6"/>
  <c r="I34" i="6"/>
  <c r="M30" i="6"/>
  <c r="O30" i="6" s="1"/>
  <c r="I30" i="6"/>
  <c r="O26" i="6"/>
  <c r="M26" i="6"/>
  <c r="I26" i="6"/>
  <c r="M22" i="6"/>
  <c r="O22" i="6" s="1"/>
  <c r="I22" i="6"/>
  <c r="O18" i="6"/>
  <c r="M18" i="6"/>
  <c r="I18" i="6"/>
  <c r="M14" i="6"/>
  <c r="M9" i="6" s="1"/>
  <c r="M8" i="6" s="1"/>
  <c r="C15" i="1" s="1"/>
  <c r="I14" i="6"/>
  <c r="O10" i="6"/>
  <c r="M10" i="6"/>
  <c r="I10" i="6"/>
  <c r="L9" i="6"/>
  <c r="K9" i="6"/>
  <c r="J9" i="6"/>
  <c r="L8" i="6"/>
  <c r="T7" i="6" s="1"/>
  <c r="K8" i="6"/>
  <c r="J8" i="6"/>
  <c r="M282" i="5"/>
  <c r="O282" i="5" s="1"/>
  <c r="I282" i="5"/>
  <c r="O278" i="5"/>
  <c r="M278" i="5"/>
  <c r="I278" i="5"/>
  <c r="M274" i="5"/>
  <c r="O274" i="5" s="1"/>
  <c r="I274" i="5"/>
  <c r="O270" i="5"/>
  <c r="M270" i="5"/>
  <c r="I270" i="5"/>
  <c r="M266" i="5"/>
  <c r="O266" i="5" s="1"/>
  <c r="I266" i="5"/>
  <c r="O262" i="5"/>
  <c r="M262" i="5"/>
  <c r="I262" i="5"/>
  <c r="M258" i="5"/>
  <c r="O258" i="5" s="1"/>
  <c r="I258" i="5"/>
  <c r="O254" i="5"/>
  <c r="M254" i="5"/>
  <c r="I254" i="5"/>
  <c r="M250" i="5"/>
  <c r="O250" i="5" s="1"/>
  <c r="I250" i="5"/>
  <c r="O246" i="5"/>
  <c r="M246" i="5"/>
  <c r="I246" i="5"/>
  <c r="M242" i="5"/>
  <c r="O242" i="5" s="1"/>
  <c r="I242" i="5"/>
  <c r="O238" i="5"/>
  <c r="M238" i="5"/>
  <c r="I238" i="5"/>
  <c r="M234" i="5"/>
  <c r="O234" i="5" s="1"/>
  <c r="I234" i="5"/>
  <c r="O230" i="5"/>
  <c r="M230" i="5"/>
  <c r="I230" i="5"/>
  <c r="M226" i="5"/>
  <c r="O226" i="5" s="1"/>
  <c r="I226" i="5"/>
  <c r="O222" i="5"/>
  <c r="M222" i="5"/>
  <c r="I222" i="5"/>
  <c r="M218" i="5"/>
  <c r="O218" i="5" s="1"/>
  <c r="I218" i="5"/>
  <c r="O214" i="5"/>
  <c r="M214" i="5"/>
  <c r="I214" i="5"/>
  <c r="M210" i="5"/>
  <c r="O210" i="5" s="1"/>
  <c r="I210" i="5"/>
  <c r="O206" i="5"/>
  <c r="M206" i="5"/>
  <c r="I206" i="5"/>
  <c r="M202" i="5"/>
  <c r="O202" i="5" s="1"/>
  <c r="I202" i="5"/>
  <c r="O198" i="5"/>
  <c r="M198" i="5"/>
  <c r="I198" i="5"/>
  <c r="M194" i="5"/>
  <c r="O194" i="5" s="1"/>
  <c r="I194" i="5"/>
  <c r="O190" i="5"/>
  <c r="M190" i="5"/>
  <c r="I190" i="5"/>
  <c r="M186" i="5"/>
  <c r="O186" i="5" s="1"/>
  <c r="I186" i="5"/>
  <c r="O182" i="5"/>
  <c r="M182" i="5"/>
  <c r="I182" i="5"/>
  <c r="M178" i="5"/>
  <c r="O178" i="5" s="1"/>
  <c r="I178" i="5"/>
  <c r="O174" i="5"/>
  <c r="M174" i="5"/>
  <c r="I174" i="5"/>
  <c r="M170" i="5"/>
  <c r="O170" i="5" s="1"/>
  <c r="I170" i="5"/>
  <c r="O166" i="5"/>
  <c r="M166" i="5"/>
  <c r="I166" i="5"/>
  <c r="M162" i="5"/>
  <c r="O162" i="5" s="1"/>
  <c r="I162" i="5"/>
  <c r="O158" i="5"/>
  <c r="M158" i="5"/>
  <c r="I158" i="5"/>
  <c r="M154" i="5"/>
  <c r="O154" i="5" s="1"/>
  <c r="I154" i="5"/>
  <c r="O150" i="5"/>
  <c r="M150" i="5"/>
  <c r="I150" i="5"/>
  <c r="M146" i="5"/>
  <c r="O146" i="5" s="1"/>
  <c r="I146" i="5"/>
  <c r="O142" i="5"/>
  <c r="M142" i="5"/>
  <c r="I142" i="5"/>
  <c r="M138" i="5"/>
  <c r="O138" i="5" s="1"/>
  <c r="I138" i="5"/>
  <c r="O134" i="5"/>
  <c r="M134" i="5"/>
  <c r="I134" i="5"/>
  <c r="M130" i="5"/>
  <c r="O130" i="5" s="1"/>
  <c r="I130" i="5"/>
  <c r="O126" i="5"/>
  <c r="M126" i="5"/>
  <c r="I126" i="5"/>
  <c r="M122" i="5"/>
  <c r="O122" i="5" s="1"/>
  <c r="I122" i="5"/>
  <c r="O118" i="5"/>
  <c r="M118" i="5"/>
  <c r="I118" i="5"/>
  <c r="M114" i="5"/>
  <c r="O114" i="5" s="1"/>
  <c r="I114" i="5"/>
  <c r="O110" i="5"/>
  <c r="M110" i="5"/>
  <c r="I110" i="5"/>
  <c r="M106" i="5"/>
  <c r="O106" i="5" s="1"/>
  <c r="I106" i="5"/>
  <c r="O102" i="5"/>
  <c r="M102" i="5"/>
  <c r="I102" i="5"/>
  <c r="M98" i="5"/>
  <c r="O98" i="5" s="1"/>
  <c r="I98" i="5"/>
  <c r="O94" i="5"/>
  <c r="M94" i="5"/>
  <c r="I94" i="5"/>
  <c r="M90" i="5"/>
  <c r="O90" i="5" s="1"/>
  <c r="I90" i="5"/>
  <c r="O86" i="5"/>
  <c r="M86" i="5"/>
  <c r="I86" i="5"/>
  <c r="M82" i="5"/>
  <c r="O82" i="5" s="1"/>
  <c r="I82" i="5"/>
  <c r="O78" i="5"/>
  <c r="M78" i="5"/>
  <c r="I78" i="5"/>
  <c r="M74" i="5"/>
  <c r="O74" i="5" s="1"/>
  <c r="I74" i="5"/>
  <c r="O70" i="5"/>
  <c r="M70" i="5"/>
  <c r="I70" i="5"/>
  <c r="M66" i="5"/>
  <c r="O66" i="5" s="1"/>
  <c r="I66" i="5"/>
  <c r="O62" i="5"/>
  <c r="M62" i="5"/>
  <c r="I62" i="5"/>
  <c r="M58" i="5"/>
  <c r="O58" i="5" s="1"/>
  <c r="I58" i="5"/>
  <c r="O54" i="5"/>
  <c r="M54" i="5"/>
  <c r="I54" i="5"/>
  <c r="M50" i="5"/>
  <c r="O50" i="5" s="1"/>
  <c r="I50" i="5"/>
  <c r="O46" i="5"/>
  <c r="M46" i="5"/>
  <c r="I46" i="5"/>
  <c r="M42" i="5"/>
  <c r="O42" i="5" s="1"/>
  <c r="I42" i="5"/>
  <c r="O38" i="5"/>
  <c r="M38" i="5"/>
  <c r="I38" i="5"/>
  <c r="M34" i="5"/>
  <c r="O34" i="5" s="1"/>
  <c r="I34" i="5"/>
  <c r="O30" i="5"/>
  <c r="M30" i="5"/>
  <c r="I30" i="5"/>
  <c r="M26" i="5"/>
  <c r="O26" i="5" s="1"/>
  <c r="I26" i="5"/>
  <c r="O22" i="5"/>
  <c r="M22" i="5"/>
  <c r="I22" i="5"/>
  <c r="M18" i="5"/>
  <c r="O18" i="5" s="1"/>
  <c r="I18" i="5"/>
  <c r="O14" i="5"/>
  <c r="M14" i="5"/>
  <c r="I14" i="5"/>
  <c r="M10" i="5"/>
  <c r="M9" i="5" s="1"/>
  <c r="M8" i="5" s="1"/>
  <c r="C14" i="1" s="1"/>
  <c r="I10" i="5"/>
  <c r="L9" i="5"/>
  <c r="K9" i="5"/>
  <c r="J9" i="5"/>
  <c r="L8" i="5"/>
  <c r="K8" i="5"/>
  <c r="J8" i="5"/>
  <c r="T7" i="5"/>
  <c r="O506" i="4"/>
  <c r="M506" i="4"/>
  <c r="I506" i="4"/>
  <c r="M502" i="4"/>
  <c r="O502" i="4" s="1"/>
  <c r="I502" i="4"/>
  <c r="O498" i="4"/>
  <c r="M498" i="4"/>
  <c r="I498" i="4"/>
  <c r="M494" i="4"/>
  <c r="O494" i="4" s="1"/>
  <c r="I494" i="4"/>
  <c r="O490" i="4"/>
  <c r="M490" i="4"/>
  <c r="I490" i="4"/>
  <c r="M486" i="4"/>
  <c r="O486" i="4" s="1"/>
  <c r="I486" i="4"/>
  <c r="O482" i="4"/>
  <c r="M482" i="4"/>
  <c r="I482" i="4"/>
  <c r="M478" i="4"/>
  <c r="O478" i="4" s="1"/>
  <c r="I478" i="4"/>
  <c r="O474" i="4"/>
  <c r="M474" i="4"/>
  <c r="I474" i="4"/>
  <c r="M470" i="4"/>
  <c r="O470" i="4" s="1"/>
  <c r="I470" i="4"/>
  <c r="O466" i="4"/>
  <c r="M466" i="4"/>
  <c r="I466" i="4"/>
  <c r="M462" i="4"/>
  <c r="O462" i="4" s="1"/>
  <c r="I462" i="4"/>
  <c r="O458" i="4"/>
  <c r="M458" i="4"/>
  <c r="I458" i="4"/>
  <c r="M454" i="4"/>
  <c r="O454" i="4" s="1"/>
  <c r="I454" i="4"/>
  <c r="O450" i="4"/>
  <c r="M450" i="4"/>
  <c r="I450" i="4"/>
  <c r="M446" i="4"/>
  <c r="O446" i="4" s="1"/>
  <c r="I446" i="4"/>
  <c r="O442" i="4"/>
  <c r="M442" i="4"/>
  <c r="I442" i="4"/>
  <c r="M438" i="4"/>
  <c r="O438" i="4" s="1"/>
  <c r="I438" i="4"/>
  <c r="O434" i="4"/>
  <c r="M434" i="4"/>
  <c r="I434" i="4"/>
  <c r="M430" i="4"/>
  <c r="O430" i="4" s="1"/>
  <c r="I430" i="4"/>
  <c r="O426" i="4"/>
  <c r="M426" i="4"/>
  <c r="I426" i="4"/>
  <c r="M422" i="4"/>
  <c r="O422" i="4" s="1"/>
  <c r="I422" i="4"/>
  <c r="O418" i="4"/>
  <c r="M418" i="4"/>
  <c r="I418" i="4"/>
  <c r="M414" i="4"/>
  <c r="O414" i="4" s="1"/>
  <c r="I414" i="4"/>
  <c r="O410" i="4"/>
  <c r="M410" i="4"/>
  <c r="I410" i="4"/>
  <c r="M406" i="4"/>
  <c r="O406" i="4" s="1"/>
  <c r="I406" i="4"/>
  <c r="O402" i="4"/>
  <c r="M402" i="4"/>
  <c r="I402" i="4"/>
  <c r="M398" i="4"/>
  <c r="O398" i="4" s="1"/>
  <c r="I398" i="4"/>
  <c r="O394" i="4"/>
  <c r="M394" i="4"/>
  <c r="I394" i="4"/>
  <c r="M390" i="4"/>
  <c r="O390" i="4" s="1"/>
  <c r="I390" i="4"/>
  <c r="O386" i="4"/>
  <c r="M386" i="4"/>
  <c r="I386" i="4"/>
  <c r="M382" i="4"/>
  <c r="O382" i="4" s="1"/>
  <c r="I382" i="4"/>
  <c r="O378" i="4"/>
  <c r="M378" i="4"/>
  <c r="I378" i="4"/>
  <c r="M374" i="4"/>
  <c r="O374" i="4" s="1"/>
  <c r="I374" i="4"/>
  <c r="O370" i="4"/>
  <c r="M370" i="4"/>
  <c r="I370" i="4"/>
  <c r="M366" i="4"/>
  <c r="O366" i="4" s="1"/>
  <c r="I366" i="4"/>
  <c r="O362" i="4"/>
  <c r="M362" i="4"/>
  <c r="I362" i="4"/>
  <c r="M358" i="4"/>
  <c r="O358" i="4" s="1"/>
  <c r="I358" i="4"/>
  <c r="O354" i="4"/>
  <c r="M354" i="4"/>
  <c r="I354" i="4"/>
  <c r="M350" i="4"/>
  <c r="O350" i="4" s="1"/>
  <c r="I350" i="4"/>
  <c r="O346" i="4"/>
  <c r="M346" i="4"/>
  <c r="I346" i="4"/>
  <c r="M342" i="4"/>
  <c r="O342" i="4" s="1"/>
  <c r="I342" i="4"/>
  <c r="O338" i="4"/>
  <c r="M338" i="4"/>
  <c r="I338" i="4"/>
  <c r="M334" i="4"/>
  <c r="O334" i="4" s="1"/>
  <c r="I334" i="4"/>
  <c r="O330" i="4"/>
  <c r="M330" i="4"/>
  <c r="I330" i="4"/>
  <c r="M326" i="4"/>
  <c r="O326" i="4" s="1"/>
  <c r="I326" i="4"/>
  <c r="O322" i="4"/>
  <c r="M322" i="4"/>
  <c r="I322" i="4"/>
  <c r="M318" i="4"/>
  <c r="O318" i="4" s="1"/>
  <c r="I318" i="4"/>
  <c r="O314" i="4"/>
  <c r="M314" i="4"/>
  <c r="I314" i="4"/>
  <c r="M310" i="4"/>
  <c r="O310" i="4" s="1"/>
  <c r="I310" i="4"/>
  <c r="O306" i="4"/>
  <c r="M306" i="4"/>
  <c r="I306" i="4"/>
  <c r="M302" i="4"/>
  <c r="O302" i="4" s="1"/>
  <c r="I302" i="4"/>
  <c r="O298" i="4"/>
  <c r="M298" i="4"/>
  <c r="I298" i="4"/>
  <c r="M294" i="4"/>
  <c r="O294" i="4" s="1"/>
  <c r="I294" i="4"/>
  <c r="O290" i="4"/>
  <c r="M290" i="4"/>
  <c r="I290" i="4"/>
  <c r="M286" i="4"/>
  <c r="O286" i="4" s="1"/>
  <c r="I286" i="4"/>
  <c r="O282" i="4"/>
  <c r="M282" i="4"/>
  <c r="I282" i="4"/>
  <c r="M278" i="4"/>
  <c r="O278" i="4" s="1"/>
  <c r="I278" i="4"/>
  <c r="O274" i="4"/>
  <c r="M274" i="4"/>
  <c r="I274" i="4"/>
  <c r="M270" i="4"/>
  <c r="O270" i="4" s="1"/>
  <c r="I270" i="4"/>
  <c r="O266" i="4"/>
  <c r="M266" i="4"/>
  <c r="I266" i="4"/>
  <c r="M262" i="4"/>
  <c r="O262" i="4" s="1"/>
  <c r="I262" i="4"/>
  <c r="O258" i="4"/>
  <c r="M258" i="4"/>
  <c r="I258" i="4"/>
  <c r="M254" i="4"/>
  <c r="O254" i="4" s="1"/>
  <c r="I254" i="4"/>
  <c r="O250" i="4"/>
  <c r="M250" i="4"/>
  <c r="I250" i="4"/>
  <c r="M246" i="4"/>
  <c r="O246" i="4" s="1"/>
  <c r="I246" i="4"/>
  <c r="O242" i="4"/>
  <c r="M242" i="4"/>
  <c r="I242" i="4"/>
  <c r="M238" i="4"/>
  <c r="O238" i="4" s="1"/>
  <c r="I238" i="4"/>
  <c r="O234" i="4"/>
  <c r="M234" i="4"/>
  <c r="I234" i="4"/>
  <c r="M230" i="4"/>
  <c r="O230" i="4" s="1"/>
  <c r="I230" i="4"/>
  <c r="O226" i="4"/>
  <c r="M226" i="4"/>
  <c r="I226" i="4"/>
  <c r="M222" i="4"/>
  <c r="O222" i="4" s="1"/>
  <c r="I222" i="4"/>
  <c r="O218" i="4"/>
  <c r="M218" i="4"/>
  <c r="I218" i="4"/>
  <c r="M214" i="4"/>
  <c r="O214" i="4" s="1"/>
  <c r="I214" i="4"/>
  <c r="O210" i="4"/>
  <c r="M210" i="4"/>
  <c r="I210" i="4"/>
  <c r="M206" i="4"/>
  <c r="O206" i="4" s="1"/>
  <c r="I206" i="4"/>
  <c r="O202" i="4"/>
  <c r="M202" i="4"/>
  <c r="I202" i="4"/>
  <c r="M198" i="4"/>
  <c r="O198" i="4" s="1"/>
  <c r="I198" i="4"/>
  <c r="O194" i="4"/>
  <c r="M194" i="4"/>
  <c r="I194" i="4"/>
  <c r="M190" i="4"/>
  <c r="O190" i="4" s="1"/>
  <c r="I190" i="4"/>
  <c r="O186" i="4"/>
  <c r="M186" i="4"/>
  <c r="I186" i="4"/>
  <c r="M182" i="4"/>
  <c r="O182" i="4" s="1"/>
  <c r="I182" i="4"/>
  <c r="O178" i="4"/>
  <c r="M178" i="4"/>
  <c r="I178" i="4"/>
  <c r="M174" i="4"/>
  <c r="O174" i="4" s="1"/>
  <c r="I174" i="4"/>
  <c r="O170" i="4"/>
  <c r="M170" i="4"/>
  <c r="I170" i="4"/>
  <c r="M166" i="4"/>
  <c r="O166" i="4" s="1"/>
  <c r="I166" i="4"/>
  <c r="O162" i="4"/>
  <c r="M162" i="4"/>
  <c r="I162" i="4"/>
  <c r="M158" i="4"/>
  <c r="O158" i="4" s="1"/>
  <c r="I158" i="4"/>
  <c r="O154" i="4"/>
  <c r="M154" i="4"/>
  <c r="I154" i="4"/>
  <c r="M150" i="4"/>
  <c r="O150" i="4" s="1"/>
  <c r="I150" i="4"/>
  <c r="O146" i="4"/>
  <c r="M146" i="4"/>
  <c r="I146" i="4"/>
  <c r="M142" i="4"/>
  <c r="O142" i="4" s="1"/>
  <c r="I142" i="4"/>
  <c r="O138" i="4"/>
  <c r="M138" i="4"/>
  <c r="I138" i="4"/>
  <c r="M134" i="4"/>
  <c r="O134" i="4" s="1"/>
  <c r="I134" i="4"/>
  <c r="O130" i="4"/>
  <c r="M130" i="4"/>
  <c r="I130" i="4"/>
  <c r="M126" i="4"/>
  <c r="O126" i="4" s="1"/>
  <c r="I126" i="4"/>
  <c r="O122" i="4"/>
  <c r="M122" i="4"/>
  <c r="I122" i="4"/>
  <c r="M118" i="4"/>
  <c r="O118" i="4" s="1"/>
  <c r="I118" i="4"/>
  <c r="O114" i="4"/>
  <c r="M114" i="4"/>
  <c r="I114" i="4"/>
  <c r="M110" i="4"/>
  <c r="O110" i="4" s="1"/>
  <c r="I110" i="4"/>
  <c r="O106" i="4"/>
  <c r="M106" i="4"/>
  <c r="I106" i="4"/>
  <c r="M102" i="4"/>
  <c r="O102" i="4" s="1"/>
  <c r="I102" i="4"/>
  <c r="O98" i="4"/>
  <c r="M98" i="4"/>
  <c r="I98" i="4"/>
  <c r="M94" i="4"/>
  <c r="O94" i="4" s="1"/>
  <c r="I94" i="4"/>
  <c r="O90" i="4"/>
  <c r="M90" i="4"/>
  <c r="I90" i="4"/>
  <c r="M86" i="4"/>
  <c r="O86" i="4" s="1"/>
  <c r="I86" i="4"/>
  <c r="O82" i="4"/>
  <c r="M82" i="4"/>
  <c r="I82" i="4"/>
  <c r="M78" i="4"/>
  <c r="O78" i="4" s="1"/>
  <c r="I78" i="4"/>
  <c r="O74" i="4"/>
  <c r="M74" i="4"/>
  <c r="I74" i="4"/>
  <c r="M70" i="4"/>
  <c r="O70" i="4" s="1"/>
  <c r="I70" i="4"/>
  <c r="O66" i="4"/>
  <c r="M66" i="4"/>
  <c r="I66" i="4"/>
  <c r="M62" i="4"/>
  <c r="O62" i="4" s="1"/>
  <c r="I62" i="4"/>
  <c r="O58" i="4"/>
  <c r="M58" i="4"/>
  <c r="I58" i="4"/>
  <c r="M54" i="4"/>
  <c r="O54" i="4" s="1"/>
  <c r="I54" i="4"/>
  <c r="O50" i="4"/>
  <c r="M50" i="4"/>
  <c r="I50" i="4"/>
  <c r="M46" i="4"/>
  <c r="O46" i="4" s="1"/>
  <c r="I46" i="4"/>
  <c r="O42" i="4"/>
  <c r="M42" i="4"/>
  <c r="I42" i="4"/>
  <c r="M38" i="4"/>
  <c r="O38" i="4" s="1"/>
  <c r="I38" i="4"/>
  <c r="O34" i="4"/>
  <c r="M34" i="4"/>
  <c r="I34" i="4"/>
  <c r="M30" i="4"/>
  <c r="O30" i="4" s="1"/>
  <c r="I30" i="4"/>
  <c r="O26" i="4"/>
  <c r="M26" i="4"/>
  <c r="I26" i="4"/>
  <c r="M22" i="4"/>
  <c r="O22" i="4" s="1"/>
  <c r="I22" i="4"/>
  <c r="O18" i="4"/>
  <c r="M18" i="4"/>
  <c r="I18" i="4"/>
  <c r="M14" i="4"/>
  <c r="O14" i="4" s="1"/>
  <c r="I14" i="4"/>
  <c r="O10" i="4"/>
  <c r="M10" i="4"/>
  <c r="I10" i="4"/>
  <c r="L9" i="4"/>
  <c r="L8" i="4" s="1"/>
  <c r="T7" i="4" s="1"/>
  <c r="K9" i="4"/>
  <c r="J9" i="4"/>
  <c r="J8" i="4" s="1"/>
  <c r="K8" i="4"/>
  <c r="M238" i="3"/>
  <c r="O238" i="3" s="1"/>
  <c r="I238" i="3"/>
  <c r="O234" i="3"/>
  <c r="M234" i="3"/>
  <c r="I234" i="3"/>
  <c r="M230" i="3"/>
  <c r="O230" i="3" s="1"/>
  <c r="I230" i="3"/>
  <c r="O226" i="3"/>
  <c r="M226" i="3"/>
  <c r="I226" i="3"/>
  <c r="M222" i="3"/>
  <c r="O222" i="3" s="1"/>
  <c r="I222" i="3"/>
  <c r="O218" i="3"/>
  <c r="M218" i="3"/>
  <c r="I218" i="3"/>
  <c r="M214" i="3"/>
  <c r="O214" i="3" s="1"/>
  <c r="I214" i="3"/>
  <c r="O210" i="3"/>
  <c r="M210" i="3"/>
  <c r="I210" i="3"/>
  <c r="M206" i="3"/>
  <c r="O206" i="3" s="1"/>
  <c r="I206" i="3"/>
  <c r="O202" i="3"/>
  <c r="M202" i="3"/>
  <c r="I202" i="3"/>
  <c r="M198" i="3"/>
  <c r="O198" i="3" s="1"/>
  <c r="I198" i="3"/>
  <c r="O194" i="3"/>
  <c r="M194" i="3"/>
  <c r="I194" i="3"/>
  <c r="M190" i="3"/>
  <c r="O190" i="3" s="1"/>
  <c r="I190" i="3"/>
  <c r="O186" i="3"/>
  <c r="M186" i="3"/>
  <c r="I186" i="3"/>
  <c r="M182" i="3"/>
  <c r="O182" i="3" s="1"/>
  <c r="I182" i="3"/>
  <c r="O178" i="3"/>
  <c r="M178" i="3"/>
  <c r="I178" i="3"/>
  <c r="M174" i="3"/>
  <c r="O174" i="3" s="1"/>
  <c r="I174" i="3"/>
  <c r="O170" i="3"/>
  <c r="M170" i="3"/>
  <c r="I170" i="3"/>
  <c r="M166" i="3"/>
  <c r="O166" i="3" s="1"/>
  <c r="I166" i="3"/>
  <c r="O162" i="3"/>
  <c r="M162" i="3"/>
  <c r="I162" i="3"/>
  <c r="M158" i="3"/>
  <c r="O158" i="3" s="1"/>
  <c r="I158" i="3"/>
  <c r="O154" i="3"/>
  <c r="M154" i="3"/>
  <c r="I154" i="3"/>
  <c r="M150" i="3"/>
  <c r="O150" i="3" s="1"/>
  <c r="I150" i="3"/>
  <c r="O146" i="3"/>
  <c r="M146" i="3"/>
  <c r="I146" i="3"/>
  <c r="M142" i="3"/>
  <c r="O142" i="3" s="1"/>
  <c r="I142" i="3"/>
  <c r="O138" i="3"/>
  <c r="M138" i="3"/>
  <c r="I138" i="3"/>
  <c r="M134" i="3"/>
  <c r="O134" i="3" s="1"/>
  <c r="I134" i="3"/>
  <c r="O130" i="3"/>
  <c r="M130" i="3"/>
  <c r="I130" i="3"/>
  <c r="M126" i="3"/>
  <c r="O126" i="3" s="1"/>
  <c r="I126" i="3"/>
  <c r="O122" i="3"/>
  <c r="M122" i="3"/>
  <c r="I122" i="3"/>
  <c r="M118" i="3"/>
  <c r="O118" i="3" s="1"/>
  <c r="I118" i="3"/>
  <c r="O114" i="3"/>
  <c r="M114" i="3"/>
  <c r="I114" i="3"/>
  <c r="M110" i="3"/>
  <c r="O110" i="3" s="1"/>
  <c r="I110" i="3"/>
  <c r="O106" i="3"/>
  <c r="M106" i="3"/>
  <c r="I106" i="3"/>
  <c r="M102" i="3"/>
  <c r="O102" i="3" s="1"/>
  <c r="I102" i="3"/>
  <c r="O98" i="3"/>
  <c r="M98" i="3"/>
  <c r="I98" i="3"/>
  <c r="M94" i="3"/>
  <c r="O94" i="3" s="1"/>
  <c r="I94" i="3"/>
  <c r="O90" i="3"/>
  <c r="M90" i="3"/>
  <c r="I90" i="3"/>
  <c r="M86" i="3"/>
  <c r="O86" i="3" s="1"/>
  <c r="I86" i="3"/>
  <c r="O82" i="3"/>
  <c r="M82" i="3"/>
  <c r="I82" i="3"/>
  <c r="M78" i="3"/>
  <c r="O78" i="3" s="1"/>
  <c r="I78" i="3"/>
  <c r="O74" i="3"/>
  <c r="M74" i="3"/>
  <c r="I74" i="3"/>
  <c r="M70" i="3"/>
  <c r="O70" i="3" s="1"/>
  <c r="I70" i="3"/>
  <c r="O66" i="3"/>
  <c r="M66" i="3"/>
  <c r="I66" i="3"/>
  <c r="M62" i="3"/>
  <c r="O62" i="3" s="1"/>
  <c r="I62" i="3"/>
  <c r="O58" i="3"/>
  <c r="M58" i="3"/>
  <c r="I58" i="3"/>
  <c r="M54" i="3"/>
  <c r="O54" i="3" s="1"/>
  <c r="I54" i="3"/>
  <c r="O50" i="3"/>
  <c r="M50" i="3"/>
  <c r="I50" i="3"/>
  <c r="M46" i="3"/>
  <c r="O46" i="3" s="1"/>
  <c r="I46" i="3"/>
  <c r="O42" i="3"/>
  <c r="M42" i="3"/>
  <c r="I42" i="3"/>
  <c r="M38" i="3"/>
  <c r="O38" i="3" s="1"/>
  <c r="I38" i="3"/>
  <c r="O34" i="3"/>
  <c r="M34" i="3"/>
  <c r="I34" i="3"/>
  <c r="M30" i="3"/>
  <c r="O30" i="3" s="1"/>
  <c r="I30" i="3"/>
  <c r="O26" i="3"/>
  <c r="M26" i="3"/>
  <c r="I26" i="3"/>
  <c r="M22" i="3"/>
  <c r="O22" i="3" s="1"/>
  <c r="I22" i="3"/>
  <c r="O18" i="3"/>
  <c r="M18" i="3"/>
  <c r="I18" i="3"/>
  <c r="M14" i="3"/>
  <c r="O14" i="3" s="1"/>
  <c r="I14" i="3"/>
  <c r="O10" i="3"/>
  <c r="D12" i="1" s="1"/>
  <c r="M10" i="3"/>
  <c r="I10" i="3"/>
  <c r="L9" i="3"/>
  <c r="L8" i="3" s="1"/>
  <c r="T7" i="3" s="1"/>
  <c r="K9" i="3"/>
  <c r="J9" i="3"/>
  <c r="K8" i="3"/>
  <c r="J8" i="3"/>
  <c r="M90" i="2"/>
  <c r="O90" i="2" s="1"/>
  <c r="I90" i="2"/>
  <c r="O86" i="2"/>
  <c r="M86" i="2"/>
  <c r="I86" i="2"/>
  <c r="M82" i="2"/>
  <c r="O82" i="2" s="1"/>
  <c r="I82" i="2"/>
  <c r="O78" i="2"/>
  <c r="M78" i="2"/>
  <c r="I78" i="2"/>
  <c r="M74" i="2"/>
  <c r="O74" i="2" s="1"/>
  <c r="I74" i="2"/>
  <c r="O70" i="2"/>
  <c r="M70" i="2"/>
  <c r="I70" i="2"/>
  <c r="M66" i="2"/>
  <c r="O66" i="2" s="1"/>
  <c r="I66" i="2"/>
  <c r="O62" i="2"/>
  <c r="M62" i="2"/>
  <c r="I62" i="2"/>
  <c r="M58" i="2"/>
  <c r="O58" i="2" s="1"/>
  <c r="I58" i="2"/>
  <c r="O54" i="2"/>
  <c r="M54" i="2"/>
  <c r="I54" i="2"/>
  <c r="M50" i="2"/>
  <c r="O50" i="2" s="1"/>
  <c r="I50" i="2"/>
  <c r="O46" i="2"/>
  <c r="M46" i="2"/>
  <c r="I46" i="2"/>
  <c r="M42" i="2"/>
  <c r="O42" i="2" s="1"/>
  <c r="I42" i="2"/>
  <c r="O38" i="2"/>
  <c r="M38" i="2"/>
  <c r="I38" i="2"/>
  <c r="M34" i="2"/>
  <c r="O34" i="2" s="1"/>
  <c r="I34" i="2"/>
  <c r="O30" i="2"/>
  <c r="M30" i="2"/>
  <c r="I30" i="2"/>
  <c r="M26" i="2"/>
  <c r="O26" i="2" s="1"/>
  <c r="I26" i="2"/>
  <c r="O22" i="2"/>
  <c r="M22" i="2"/>
  <c r="I22" i="2"/>
  <c r="M18" i="2"/>
  <c r="O18" i="2" s="1"/>
  <c r="I18" i="2"/>
  <c r="O14" i="2"/>
  <c r="M14" i="2"/>
  <c r="I14" i="2"/>
  <c r="M10" i="2"/>
  <c r="O10" i="2" s="1"/>
  <c r="I10" i="2"/>
  <c r="L9" i="2"/>
  <c r="K9" i="2"/>
  <c r="J9" i="2"/>
  <c r="L8" i="2"/>
  <c r="K8" i="2"/>
  <c r="J8" i="2"/>
  <c r="T7" i="2"/>
  <c r="D195" i="1"/>
  <c r="D194" i="1"/>
  <c r="D193" i="1" s="1"/>
  <c r="C194" i="1"/>
  <c r="E194" i="1" s="1"/>
  <c r="D184" i="1"/>
  <c r="D183" i="1"/>
  <c r="D182" i="1"/>
  <c r="D181" i="1"/>
  <c r="D180" i="1"/>
  <c r="D178" i="1"/>
  <c r="C175" i="1"/>
  <c r="D172" i="1"/>
  <c r="D171" i="1"/>
  <c r="D167" i="1"/>
  <c r="C161" i="1"/>
  <c r="C160" i="1"/>
  <c r="C156" i="1"/>
  <c r="D154" i="1"/>
  <c r="C150" i="1"/>
  <c r="D143" i="1"/>
  <c r="D142" i="1"/>
  <c r="D125" i="1"/>
  <c r="C120" i="1"/>
  <c r="D116" i="1"/>
  <c r="C114" i="1"/>
  <c r="D107" i="1"/>
  <c r="D101" i="1"/>
  <c r="C94" i="1"/>
  <c r="D80" i="1"/>
  <c r="C80" i="1"/>
  <c r="E80" i="1" s="1"/>
  <c r="D77" i="1"/>
  <c r="C77" i="1"/>
  <c r="E77" i="1" s="1"/>
  <c r="D75" i="1"/>
  <c r="E74" i="1"/>
  <c r="D74" i="1"/>
  <c r="C74" i="1"/>
  <c r="C72" i="1"/>
  <c r="E70" i="1"/>
  <c r="E69" i="1" s="1"/>
  <c r="D70" i="1"/>
  <c r="C70" i="1"/>
  <c r="C69" i="1" s="1"/>
  <c r="M3" i="58" s="1"/>
  <c r="D69" i="1"/>
  <c r="D67" i="1"/>
  <c r="C67" i="1"/>
  <c r="E67" i="1" s="1"/>
  <c r="C66" i="1"/>
  <c r="D65" i="1"/>
  <c r="C64" i="1"/>
  <c r="E62" i="1"/>
  <c r="D62" i="1"/>
  <c r="C62" i="1"/>
  <c r="D61" i="1"/>
  <c r="C61" i="1"/>
  <c r="E61" i="1" s="1"/>
  <c r="D60" i="1"/>
  <c r="D55" i="1"/>
  <c r="D51" i="1"/>
  <c r="C51" i="1"/>
  <c r="E51" i="1" s="1"/>
  <c r="D49" i="1"/>
  <c r="D47" i="1"/>
  <c r="C46" i="1"/>
  <c r="C44" i="1"/>
  <c r="C43" i="1"/>
  <c r="E42" i="1"/>
  <c r="D42" i="1"/>
  <c r="C42" i="1"/>
  <c r="C40" i="1"/>
  <c r="E38" i="1"/>
  <c r="D38" i="1"/>
  <c r="C38" i="1"/>
  <c r="C37" i="1"/>
  <c r="C36" i="1"/>
  <c r="C35" i="1"/>
  <c r="C32" i="1"/>
  <c r="C30" i="1"/>
  <c r="D28" i="1"/>
  <c r="C28" i="1"/>
  <c r="E28" i="1" s="1"/>
  <c r="D24" i="1"/>
  <c r="C24" i="1"/>
  <c r="E24" i="1" s="1"/>
  <c r="D19" i="1"/>
  <c r="E18" i="1"/>
  <c r="D18" i="1"/>
  <c r="C18" i="1"/>
  <c r="E15" i="1" l="1"/>
  <c r="E16" i="1"/>
  <c r="D11" i="1"/>
  <c r="D13" i="1"/>
  <c r="M9" i="2"/>
  <c r="M8" i="2" s="1"/>
  <c r="C11" i="1" s="1"/>
  <c r="M8" i="21"/>
  <c r="C31" i="1" s="1"/>
  <c r="M8" i="29"/>
  <c r="C39" i="1" s="1"/>
  <c r="M9" i="3"/>
  <c r="M8" i="3" s="1"/>
  <c r="C12" i="1" s="1"/>
  <c r="E12" i="1" s="1"/>
  <c r="M9" i="4"/>
  <c r="M8" i="4" s="1"/>
  <c r="C13" i="1" s="1"/>
  <c r="E13" i="1" s="1"/>
  <c r="O10" i="5"/>
  <c r="D14" i="1" s="1"/>
  <c r="E14" i="1" s="1"/>
  <c r="O14" i="6"/>
  <c r="D15" i="1" s="1"/>
  <c r="O10" i="7"/>
  <c r="D16" i="1" s="1"/>
  <c r="O14" i="8"/>
  <c r="D17" i="1" s="1"/>
  <c r="M9" i="10"/>
  <c r="M8" i="10" s="1"/>
  <c r="C19" i="1" s="1"/>
  <c r="E19" i="1" s="1"/>
  <c r="M150" i="13"/>
  <c r="M8" i="15"/>
  <c r="C25" i="1" s="1"/>
  <c r="M8" i="16"/>
  <c r="C26" i="1" s="1"/>
  <c r="M8" i="19"/>
  <c r="C29" i="1" s="1"/>
  <c r="M8" i="24"/>
  <c r="C34" i="1" s="1"/>
  <c r="M8" i="31"/>
  <c r="C41" i="1" s="1"/>
  <c r="M8" i="35"/>
  <c r="C45" i="1" s="1"/>
  <c r="E45" i="1" s="1"/>
  <c r="M9" i="12"/>
  <c r="M8" i="12" s="1"/>
  <c r="C22" i="1" s="1"/>
  <c r="E22" i="1" s="1"/>
  <c r="O10" i="12"/>
  <c r="D22" i="1" s="1"/>
  <c r="M9" i="13"/>
  <c r="O14" i="13"/>
  <c r="M658" i="8"/>
  <c r="M8" i="8" s="1"/>
  <c r="C17" i="1" s="1"/>
  <c r="E17" i="1" s="1"/>
  <c r="O663" i="8"/>
  <c r="M9" i="11"/>
  <c r="M8" i="11" s="1"/>
  <c r="C21" i="1" s="1"/>
  <c r="O10" i="11"/>
  <c r="D21" i="1" s="1"/>
  <c r="M8" i="17"/>
  <c r="C27" i="1" s="1"/>
  <c r="M8" i="23"/>
  <c r="C33" i="1" s="1"/>
  <c r="E33" i="1" s="1"/>
  <c r="O544" i="13"/>
  <c r="O195" i="15"/>
  <c r="O340" i="15"/>
  <c r="O550" i="15"/>
  <c r="O647" i="15"/>
  <c r="O744" i="15"/>
  <c r="O14" i="16"/>
  <c r="O271" i="16"/>
  <c r="O416" i="16"/>
  <c r="O14" i="17"/>
  <c r="D27" i="1" s="1"/>
  <c r="O95" i="17"/>
  <c r="O272" i="17"/>
  <c r="O344" i="19"/>
  <c r="D29" i="1" s="1"/>
  <c r="O99" i="20"/>
  <c r="D30" i="1" s="1"/>
  <c r="E30" i="1" s="1"/>
  <c r="O10" i="21"/>
  <c r="O220" i="21"/>
  <c r="O269" i="21"/>
  <c r="O318" i="21"/>
  <c r="O14" i="22"/>
  <c r="D32" i="1" s="1"/>
  <c r="E32" i="1" s="1"/>
  <c r="O67" i="23"/>
  <c r="D33" i="1" s="1"/>
  <c r="O14" i="24"/>
  <c r="D34" i="1" s="1"/>
  <c r="O95" i="24"/>
  <c r="O14" i="25"/>
  <c r="D35" i="1" s="1"/>
  <c r="E35" i="1" s="1"/>
  <c r="O100" i="26"/>
  <c r="D36" i="1" s="1"/>
  <c r="E36" i="1" s="1"/>
  <c r="O10" i="27"/>
  <c r="D37" i="1" s="1"/>
  <c r="E37" i="1" s="1"/>
  <c r="O10" i="29"/>
  <c r="O220" i="29"/>
  <c r="O269" i="29"/>
  <c r="O318" i="29"/>
  <c r="O14" i="30"/>
  <c r="D40" i="1" s="1"/>
  <c r="E40" i="1" s="1"/>
  <c r="O143" i="30"/>
  <c r="O14" i="31"/>
  <c r="O63" i="31"/>
  <c r="O352" i="31"/>
  <c r="O10" i="33"/>
  <c r="D43" i="1" s="1"/>
  <c r="E43" i="1" s="1"/>
  <c r="O14" i="34"/>
  <c r="O127" i="34"/>
  <c r="O14" i="35"/>
  <c r="D45" i="1" s="1"/>
  <c r="O144" i="35"/>
  <c r="O14" i="36"/>
  <c r="D46" i="1" s="1"/>
  <c r="E46" i="1" s="1"/>
  <c r="M375" i="37"/>
  <c r="M8" i="37" s="1"/>
  <c r="C47" i="1" s="1"/>
  <c r="E47" i="1" s="1"/>
  <c r="O107" i="38"/>
  <c r="D48" i="1" s="1"/>
  <c r="O360" i="38"/>
  <c r="M359" i="38"/>
  <c r="M8" i="38" s="1"/>
  <c r="C48" i="1" s="1"/>
  <c r="E48" i="1" s="1"/>
  <c r="M9" i="44"/>
  <c r="M8" i="44" s="1"/>
  <c r="C55" i="1" s="1"/>
  <c r="E55" i="1" s="1"/>
  <c r="O10" i="46"/>
  <c r="M9" i="46"/>
  <c r="O187" i="46"/>
  <c r="M182" i="46"/>
  <c r="O10" i="47"/>
  <c r="M9" i="47"/>
  <c r="O14" i="48"/>
  <c r="D59" i="1" s="1"/>
  <c r="M9" i="48"/>
  <c r="M8" i="48" s="1"/>
  <c r="C59" i="1" s="1"/>
  <c r="E59" i="1" s="1"/>
  <c r="M42" i="49"/>
  <c r="M8" i="65"/>
  <c r="C78" i="1" s="1"/>
  <c r="O10" i="43"/>
  <c r="D54" i="1" s="1"/>
  <c r="M9" i="43"/>
  <c r="M8" i="43" s="1"/>
  <c r="C54" i="1" s="1"/>
  <c r="O14" i="45"/>
  <c r="D56" i="1" s="1"/>
  <c r="M9" i="45"/>
  <c r="M8" i="45" s="1"/>
  <c r="C56" i="1" s="1"/>
  <c r="O413" i="47"/>
  <c r="M412" i="47"/>
  <c r="O10" i="52"/>
  <c r="D63" i="1" s="1"/>
  <c r="M9" i="52"/>
  <c r="M8" i="52" s="1"/>
  <c r="C63" i="1" s="1"/>
  <c r="M8" i="57"/>
  <c r="C68" i="1" s="1"/>
  <c r="E68" i="1" s="1"/>
  <c r="M9" i="39"/>
  <c r="M8" i="39" s="1"/>
  <c r="C49" i="1" s="1"/>
  <c r="E49" i="1" s="1"/>
  <c r="O47" i="42"/>
  <c r="M42" i="42"/>
  <c r="O204" i="46"/>
  <c r="M203" i="46"/>
  <c r="O92" i="47"/>
  <c r="M91" i="47"/>
  <c r="M9" i="49"/>
  <c r="M8" i="49" s="1"/>
  <c r="C60" i="1" s="1"/>
  <c r="E60" i="1" s="1"/>
  <c r="O10" i="41"/>
  <c r="D52" i="1" s="1"/>
  <c r="M9" i="41"/>
  <c r="M8" i="41" s="1"/>
  <c r="C52" i="1" s="1"/>
  <c r="O14" i="42"/>
  <c r="M9" i="42"/>
  <c r="M8" i="42" s="1"/>
  <c r="C53" i="1" s="1"/>
  <c r="O10" i="53"/>
  <c r="D64" i="1" s="1"/>
  <c r="E64" i="1" s="1"/>
  <c r="O10" i="55"/>
  <c r="O43" i="55"/>
  <c r="O316" i="55"/>
  <c r="O19" i="57"/>
  <c r="D68" i="1" s="1"/>
  <c r="M295" i="57"/>
  <c r="O63" i="59"/>
  <c r="D72" i="1" s="1"/>
  <c r="O51" i="60"/>
  <c r="D73" i="1" s="1"/>
  <c r="M55" i="60"/>
  <c r="O69" i="60"/>
  <c r="M9" i="62"/>
  <c r="M26" i="62"/>
  <c r="O10" i="63"/>
  <c r="D76" i="1" s="1"/>
  <c r="M111" i="63"/>
  <c r="O125" i="63"/>
  <c r="M162" i="63"/>
  <c r="O19" i="65"/>
  <c r="D78" i="1" s="1"/>
  <c r="O150" i="65"/>
  <c r="O167" i="65"/>
  <c r="M9" i="66"/>
  <c r="M8" i="66" s="1"/>
  <c r="C79" i="1" s="1"/>
  <c r="E79" i="1" s="1"/>
  <c r="M124" i="66"/>
  <c r="O138" i="66"/>
  <c r="D79" i="1" s="1"/>
  <c r="M158" i="66"/>
  <c r="M18" i="68"/>
  <c r="O161" i="68"/>
  <c r="D81" i="1" s="1"/>
  <c r="O212" i="68"/>
  <c r="M216" i="68"/>
  <c r="M9" i="69"/>
  <c r="M8" i="69" s="1"/>
  <c r="C82" i="1" s="1"/>
  <c r="O268" i="69"/>
  <c r="M272" i="69"/>
  <c r="O10" i="70"/>
  <c r="D83" i="1" s="1"/>
  <c r="M9" i="70"/>
  <c r="M8" i="70" s="1"/>
  <c r="C83" i="1" s="1"/>
  <c r="E83" i="1" s="1"/>
  <c r="M62" i="71"/>
  <c r="O24" i="72"/>
  <c r="O71" i="72"/>
  <c r="M70" i="72"/>
  <c r="M9" i="75"/>
  <c r="O10" i="75"/>
  <c r="M39" i="76"/>
  <c r="O40" i="76"/>
  <c r="M57" i="76"/>
  <c r="O58" i="76"/>
  <c r="O22" i="78"/>
  <c r="M9" i="78"/>
  <c r="M8" i="78" s="1"/>
  <c r="C93" i="1" s="1"/>
  <c r="O39" i="78"/>
  <c r="M26" i="78"/>
  <c r="O379" i="69"/>
  <c r="M378" i="69"/>
  <c r="O63" i="71"/>
  <c r="O128" i="71"/>
  <c r="M127" i="71"/>
  <c r="O166" i="71"/>
  <c r="M156" i="73"/>
  <c r="M62" i="74"/>
  <c r="O63" i="74"/>
  <c r="D88" i="1" s="1"/>
  <c r="M80" i="74"/>
  <c r="O81" i="74"/>
  <c r="O27" i="75"/>
  <c r="M14" i="75"/>
  <c r="J8" i="75"/>
  <c r="M85" i="75"/>
  <c r="M120" i="75"/>
  <c r="O22" i="76"/>
  <c r="M9" i="76"/>
  <c r="M31" i="77"/>
  <c r="O32" i="77"/>
  <c r="D92" i="1" s="1"/>
  <c r="M8" i="81"/>
  <c r="C96" i="1" s="1"/>
  <c r="O10" i="71"/>
  <c r="D84" i="1" s="1"/>
  <c r="M9" i="71"/>
  <c r="M8" i="71" s="1"/>
  <c r="C84" i="1" s="1"/>
  <c r="O19" i="72"/>
  <c r="D86" i="1" s="1"/>
  <c r="M18" i="72"/>
  <c r="O10" i="73"/>
  <c r="D87" i="1" s="1"/>
  <c r="M9" i="73"/>
  <c r="M97" i="73"/>
  <c r="O98" i="73"/>
  <c r="M115" i="73"/>
  <c r="O116" i="73"/>
  <c r="M193" i="75"/>
  <c r="O194" i="75"/>
  <c r="M295" i="54"/>
  <c r="M8" i="54" s="1"/>
  <c r="C65" i="1" s="1"/>
  <c r="E65" i="1" s="1"/>
  <c r="M9" i="60"/>
  <c r="M8" i="60" s="1"/>
  <c r="C73" i="1" s="1"/>
  <c r="E73" i="1" s="1"/>
  <c r="M18" i="63"/>
  <c r="M8" i="63" s="1"/>
  <c r="C76" i="1" s="1"/>
  <c r="E76" i="1" s="1"/>
  <c r="M133" i="63"/>
  <c r="M169" i="68"/>
  <c r="M186" i="68"/>
  <c r="M221" i="68"/>
  <c r="M88" i="71"/>
  <c r="O38" i="72"/>
  <c r="M37" i="72"/>
  <c r="M102" i="75"/>
  <c r="M8" i="98"/>
  <c r="C115" i="1" s="1"/>
  <c r="M110" i="73"/>
  <c r="M9" i="74"/>
  <c r="M93" i="74"/>
  <c r="M111" i="74"/>
  <c r="M160" i="74"/>
  <c r="M72" i="75"/>
  <c r="M34" i="76"/>
  <c r="M86" i="76"/>
  <c r="M9" i="77"/>
  <c r="M8" i="77" s="1"/>
  <c r="C92" i="1" s="1"/>
  <c r="M51" i="78"/>
  <c r="M84" i="78"/>
  <c r="M47" i="80"/>
  <c r="M97" i="80"/>
  <c r="M9" i="82"/>
  <c r="M8" i="82" s="1"/>
  <c r="C98" i="1" s="1"/>
  <c r="M125" i="82"/>
  <c r="M241" i="82"/>
  <c r="M40" i="83"/>
  <c r="M8" i="83" s="1"/>
  <c r="C99" i="1" s="1"/>
  <c r="E99" i="1" s="1"/>
  <c r="M172" i="83"/>
  <c r="M81" i="84"/>
  <c r="M34" i="85"/>
  <c r="M51" i="85"/>
  <c r="M9" i="86"/>
  <c r="M76" i="86"/>
  <c r="M93" i="86"/>
  <c r="M176" i="86"/>
  <c r="M258" i="86"/>
  <c r="M18" i="87"/>
  <c r="M51" i="87"/>
  <c r="M134" i="87"/>
  <c r="M168" i="87"/>
  <c r="M233" i="87"/>
  <c r="M34" i="88"/>
  <c r="M9" i="89"/>
  <c r="M9" i="90"/>
  <c r="M8" i="90" s="1"/>
  <c r="C106" i="1" s="1"/>
  <c r="M44" i="90"/>
  <c r="M18" i="91"/>
  <c r="M68" i="91"/>
  <c r="M22" i="92"/>
  <c r="M8" i="92" s="1"/>
  <c r="C108" i="1" s="1"/>
  <c r="M40" i="92"/>
  <c r="M22" i="93"/>
  <c r="M40" i="93"/>
  <c r="M8" i="93" s="1"/>
  <c r="C109" i="1" s="1"/>
  <c r="M22" i="94"/>
  <c r="M8" i="94" s="1"/>
  <c r="C110" i="1" s="1"/>
  <c r="M40" i="94"/>
  <c r="M22" i="95"/>
  <c r="M40" i="95"/>
  <c r="M8" i="95" s="1"/>
  <c r="C111" i="1" s="1"/>
  <c r="M22" i="96"/>
  <c r="M8" i="96" s="1"/>
  <c r="C112" i="1" s="1"/>
  <c r="M40" i="96"/>
  <c r="M22" i="98"/>
  <c r="M22" i="100"/>
  <c r="M8" i="100" s="1"/>
  <c r="C118" i="1" s="1"/>
  <c r="M57" i="100"/>
  <c r="M106" i="100"/>
  <c r="M123" i="100"/>
  <c r="M56" i="102"/>
  <c r="M8" i="102" s="1"/>
  <c r="C121" i="1" s="1"/>
  <c r="M9" i="103"/>
  <c r="M8" i="103" s="1"/>
  <c r="C123" i="1" s="1"/>
  <c r="M109" i="103"/>
  <c r="M47" i="104"/>
  <c r="M65" i="104"/>
  <c r="M120" i="105"/>
  <c r="O125" i="105"/>
  <c r="J8" i="107"/>
  <c r="L8" i="107"/>
  <c r="T7" i="107" s="1"/>
  <c r="M557" i="107"/>
  <c r="O558" i="107"/>
  <c r="M9" i="108"/>
  <c r="M281" i="108"/>
  <c r="O282" i="108"/>
  <c r="M9" i="105"/>
  <c r="M68" i="105"/>
  <c r="O73" i="105"/>
  <c r="L8" i="106"/>
  <c r="T7" i="106" s="1"/>
  <c r="M59" i="107"/>
  <c r="O60" i="107"/>
  <c r="M93" i="107"/>
  <c r="O94" i="107"/>
  <c r="O111" i="107"/>
  <c r="M98" i="107"/>
  <c r="M341" i="107"/>
  <c r="O342" i="107"/>
  <c r="M404" i="107"/>
  <c r="M523" i="107"/>
  <c r="O524" i="107"/>
  <c r="M666" i="107"/>
  <c r="O671" i="107"/>
  <c r="J8" i="108"/>
  <c r="M227" i="108"/>
  <c r="O10" i="79"/>
  <c r="D94" i="1" s="1"/>
  <c r="E94" i="1" s="1"/>
  <c r="O27" i="79"/>
  <c r="O53" i="80"/>
  <c r="O103" i="80"/>
  <c r="M107" i="80"/>
  <c r="O10" i="81"/>
  <c r="O27" i="81"/>
  <c r="O60" i="81"/>
  <c r="M80" i="81"/>
  <c r="O15" i="82"/>
  <c r="O81" i="82"/>
  <c r="O180" i="82"/>
  <c r="O229" i="82"/>
  <c r="M298" i="82"/>
  <c r="O10" i="83"/>
  <c r="D99" i="1" s="1"/>
  <c r="M65" i="83"/>
  <c r="O128" i="83"/>
  <c r="M22" i="84"/>
  <c r="M122" i="84"/>
  <c r="M139" i="84"/>
  <c r="O201" i="84"/>
  <c r="D100" i="1" s="1"/>
  <c r="M9" i="85"/>
  <c r="M60" i="85"/>
  <c r="M18" i="86"/>
  <c r="M51" i="86"/>
  <c r="O148" i="86"/>
  <c r="D102" i="1" s="1"/>
  <c r="M185" i="86"/>
  <c r="O73" i="87"/>
  <c r="D103" i="1" s="1"/>
  <c r="M93" i="87"/>
  <c r="M9" i="88"/>
  <c r="O40" i="88"/>
  <c r="O90" i="88"/>
  <c r="M142" i="88"/>
  <c r="O31" i="89"/>
  <c r="M51" i="89"/>
  <c r="O98" i="89"/>
  <c r="M118" i="89"/>
  <c r="O32" i="90"/>
  <c r="O82" i="90"/>
  <c r="O10" i="92"/>
  <c r="O28" i="92"/>
  <c r="O78" i="92"/>
  <c r="M114" i="92"/>
  <c r="O176" i="92"/>
  <c r="O10" i="93"/>
  <c r="O28" i="93"/>
  <c r="O78" i="93"/>
  <c r="M114" i="93"/>
  <c r="O176" i="93"/>
  <c r="O10" i="94"/>
  <c r="O28" i="94"/>
  <c r="O78" i="94"/>
  <c r="M114" i="94"/>
  <c r="O176" i="94"/>
  <c r="O10" i="95"/>
  <c r="O28" i="95"/>
  <c r="O78" i="95"/>
  <c r="M114" i="95"/>
  <c r="O176" i="95"/>
  <c r="O10" i="96"/>
  <c r="O28" i="96"/>
  <c r="O78" i="96"/>
  <c r="M114" i="96"/>
  <c r="O176" i="96"/>
  <c r="O10" i="97"/>
  <c r="D114" i="1" s="1"/>
  <c r="O10" i="98"/>
  <c r="D115" i="1" s="1"/>
  <c r="M22" i="99"/>
  <c r="M55" i="99"/>
  <c r="O10" i="100"/>
  <c r="D118" i="1" s="1"/>
  <c r="D117" i="1" s="1"/>
  <c r="O44" i="100"/>
  <c r="O10" i="101"/>
  <c r="D120" i="1" s="1"/>
  <c r="O10" i="102"/>
  <c r="D121" i="1" s="1"/>
  <c r="O31" i="103"/>
  <c r="D123" i="1" s="1"/>
  <c r="D122" i="1" s="1"/>
  <c r="M52" i="103"/>
  <c r="M90" i="105"/>
  <c r="O91" i="105"/>
  <c r="M154" i="105"/>
  <c r="O159" i="105"/>
  <c r="M18" i="106"/>
  <c r="O19" i="106"/>
  <c r="D127" i="1" s="1"/>
  <c r="M193" i="107"/>
  <c r="O194" i="107"/>
  <c r="M720" i="107"/>
  <c r="O721" i="107"/>
  <c r="M9" i="107"/>
  <c r="O10" i="107"/>
  <c r="M34" i="107"/>
  <c r="M1085" i="110"/>
  <c r="O1086" i="110"/>
  <c r="M1135" i="110"/>
  <c r="O1136" i="110"/>
  <c r="M1250" i="110"/>
  <c r="O1255" i="110"/>
  <c r="M487" i="112"/>
  <c r="O488" i="112"/>
  <c r="M812" i="112"/>
  <c r="O817" i="112"/>
  <c r="M991" i="112"/>
  <c r="O996" i="112"/>
  <c r="M1078" i="112"/>
  <c r="O1079" i="112"/>
  <c r="M1747" i="112"/>
  <c r="O1748" i="112"/>
  <c r="M124" i="106"/>
  <c r="M141" i="106"/>
  <c r="M158" i="106"/>
  <c r="M170" i="108"/>
  <c r="O428" i="108"/>
  <c r="M676" i="108"/>
  <c r="O967" i="108"/>
  <c r="M1052" i="108"/>
  <c r="O1082" i="108"/>
  <c r="O1115" i="108"/>
  <c r="O1198" i="108"/>
  <c r="O1330" i="108"/>
  <c r="O1349" i="108"/>
  <c r="O103" i="109"/>
  <c r="M222" i="109"/>
  <c r="M8" i="109" s="1"/>
  <c r="C131" i="1" s="1"/>
  <c r="O348" i="109"/>
  <c r="O397" i="109"/>
  <c r="O478" i="109"/>
  <c r="M612" i="109"/>
  <c r="O643" i="109"/>
  <c r="O660" i="109"/>
  <c r="O838" i="109"/>
  <c r="O921" i="109"/>
  <c r="O954" i="109"/>
  <c r="O972" i="109"/>
  <c r="O1086" i="109"/>
  <c r="O10" i="110"/>
  <c r="M126" i="110"/>
  <c r="M8" i="110" s="1"/>
  <c r="C132" i="1" s="1"/>
  <c r="O222" i="110"/>
  <c r="M226" i="110"/>
  <c r="O599" i="110"/>
  <c r="O794" i="110"/>
  <c r="O908" i="110"/>
  <c r="M994" i="110"/>
  <c r="M107" i="111"/>
  <c r="M241" i="112"/>
  <c r="O242" i="112"/>
  <c r="M362" i="112"/>
  <c r="M412" i="112"/>
  <c r="M532" i="112"/>
  <c r="O537" i="112"/>
  <c r="M652" i="112"/>
  <c r="O653" i="112"/>
  <c r="M747" i="112"/>
  <c r="O752" i="112"/>
  <c r="O963" i="112"/>
  <c r="M950" i="112"/>
  <c r="M1020" i="112"/>
  <c r="M1217" i="112"/>
  <c r="O89" i="107"/>
  <c r="M1197" i="110"/>
  <c r="O1202" i="110"/>
  <c r="M1221" i="110"/>
  <c r="O1222" i="110"/>
  <c r="M69" i="111"/>
  <c r="M8" i="111" s="1"/>
  <c r="C133" i="1" s="1"/>
  <c r="O70" i="111"/>
  <c r="D133" i="1" s="1"/>
  <c r="M208" i="112"/>
  <c r="O209" i="112"/>
  <c r="L8" i="112"/>
  <c r="T7" i="112" s="1"/>
  <c r="M553" i="112"/>
  <c r="O554" i="112"/>
  <c r="M877" i="112"/>
  <c r="O1145" i="112"/>
  <c r="M1132" i="112"/>
  <c r="M1271" i="112"/>
  <c r="M1438" i="112"/>
  <c r="O1439" i="112"/>
  <c r="M1489" i="112"/>
  <c r="O1490" i="112"/>
  <c r="O18" i="113"/>
  <c r="M9" i="113"/>
  <c r="M1023" i="110"/>
  <c r="L8" i="111"/>
  <c r="T7" i="111" s="1"/>
  <c r="M9" i="112"/>
  <c r="O14" i="112"/>
  <c r="M122" i="112"/>
  <c r="O127" i="112"/>
  <c r="M175" i="112"/>
  <c r="O176" i="112"/>
  <c r="M570" i="112"/>
  <c r="O571" i="112"/>
  <c r="M677" i="112"/>
  <c r="O1062" i="112"/>
  <c r="M1049" i="112"/>
  <c r="M1258" i="112"/>
  <c r="O1259" i="112"/>
  <c r="M1309" i="112"/>
  <c r="O1310" i="112"/>
  <c r="O1731" i="112"/>
  <c r="M1718" i="112"/>
  <c r="O687" i="113"/>
  <c r="M682" i="113"/>
  <c r="O1095" i="113"/>
  <c r="M1090" i="113"/>
  <c r="O1180" i="113"/>
  <c r="M1179" i="113"/>
  <c r="M1106" i="110"/>
  <c r="M286" i="113"/>
  <c r="M1119" i="113"/>
  <c r="O14" i="114"/>
  <c r="D136" i="1" s="1"/>
  <c r="M9" i="114"/>
  <c r="O878" i="112"/>
  <c r="O1108" i="112"/>
  <c r="O1272" i="112"/>
  <c r="O1453" i="112"/>
  <c r="M150" i="113"/>
  <c r="O216" i="113"/>
  <c r="M265" i="113"/>
  <c r="O526" i="113"/>
  <c r="M562" i="113"/>
  <c r="O588" i="113"/>
  <c r="M583" i="113"/>
  <c r="M900" i="113"/>
  <c r="M1381" i="113"/>
  <c r="O392" i="113"/>
  <c r="M391" i="113"/>
  <c r="O670" i="113"/>
  <c r="M665" i="113"/>
  <c r="O848" i="113"/>
  <c r="M843" i="113"/>
  <c r="O962" i="113"/>
  <c r="M957" i="113"/>
  <c r="O1045" i="113"/>
  <c r="M1044" i="113"/>
  <c r="O1213" i="113"/>
  <c r="M1208" i="113"/>
  <c r="M209" i="114"/>
  <c r="M602" i="114"/>
  <c r="M619" i="114"/>
  <c r="M780" i="114"/>
  <c r="M894" i="114"/>
  <c r="O924" i="114"/>
  <c r="O1007" i="114"/>
  <c r="M1027" i="114"/>
  <c r="O1057" i="114"/>
  <c r="M1061" i="114"/>
  <c r="O1107" i="114"/>
  <c r="M1111" i="114"/>
  <c r="O1117" i="114"/>
  <c r="M1121" i="114"/>
  <c r="M1150" i="114"/>
  <c r="M195" i="115"/>
  <c r="O602" i="115"/>
  <c r="M597" i="115"/>
  <c r="O685" i="115"/>
  <c r="M684" i="115"/>
  <c r="O864" i="115"/>
  <c r="M859" i="115"/>
  <c r="O10" i="116"/>
  <c r="M9" i="116"/>
  <c r="M68" i="116"/>
  <c r="M152" i="116"/>
  <c r="O178" i="116"/>
  <c r="M177" i="116"/>
  <c r="M60" i="117"/>
  <c r="M108" i="117"/>
  <c r="M319" i="114"/>
  <c r="M581" i="114"/>
  <c r="M1323" i="114"/>
  <c r="O569" i="115"/>
  <c r="M568" i="115"/>
  <c r="O652" i="115"/>
  <c r="M651" i="115"/>
  <c r="M709" i="115"/>
  <c r="O1027" i="115"/>
  <c r="M1026" i="115"/>
  <c r="O195" i="116"/>
  <c r="M182" i="116"/>
  <c r="L8" i="117"/>
  <c r="T7" i="117" s="1"/>
  <c r="O100" i="117"/>
  <c r="M99" i="117"/>
  <c r="M8" i="123"/>
  <c r="C148" i="1" s="1"/>
  <c r="E148" i="1" s="1"/>
  <c r="O274" i="115"/>
  <c r="D137" i="1" s="1"/>
  <c r="M269" i="115"/>
  <c r="O536" i="115"/>
  <c r="M535" i="115"/>
  <c r="O898" i="115"/>
  <c r="M893" i="115"/>
  <c r="O110" i="116"/>
  <c r="M109" i="116"/>
  <c r="M981" i="114"/>
  <c r="O323" i="115"/>
  <c r="M318" i="115"/>
  <c r="M380" i="115"/>
  <c r="M139" i="116"/>
  <c r="M9" i="117"/>
  <c r="O56" i="116"/>
  <c r="O140" i="116"/>
  <c r="O10" i="117"/>
  <c r="D140" i="1" s="1"/>
  <c r="O61" i="117"/>
  <c r="O31" i="118"/>
  <c r="M52" i="118"/>
  <c r="M8" i="118" s="1"/>
  <c r="C141" i="1" s="1"/>
  <c r="O99" i="118"/>
  <c r="O117" i="118"/>
  <c r="M35" i="119"/>
  <c r="M118" i="119"/>
  <c r="O10" i="120"/>
  <c r="D145" i="1" s="1"/>
  <c r="O10" i="121"/>
  <c r="D146" i="1" s="1"/>
  <c r="M32" i="121"/>
  <c r="M8" i="121" s="1"/>
  <c r="C146" i="1" s="1"/>
  <c r="E146" i="1" s="1"/>
  <c r="M18" i="122"/>
  <c r="M8" i="122" s="1"/>
  <c r="C147" i="1" s="1"/>
  <c r="O33" i="122"/>
  <c r="D147" i="1" s="1"/>
  <c r="O19" i="123"/>
  <c r="D148" i="1" s="1"/>
  <c r="M23" i="123"/>
  <c r="O10" i="124"/>
  <c r="D150" i="1" s="1"/>
  <c r="O27" i="125"/>
  <c r="D151" i="1" s="1"/>
  <c r="M22" i="125"/>
  <c r="K8" i="126"/>
  <c r="O24" i="126"/>
  <c r="D153" i="1" s="1"/>
  <c r="D152" i="1" s="1"/>
  <c r="M19" i="126"/>
  <c r="M8" i="126" s="1"/>
  <c r="M41" i="126"/>
  <c r="M14" i="127"/>
  <c r="M8" i="127" s="1"/>
  <c r="C154" i="1" s="1"/>
  <c r="E154" i="1" s="1"/>
  <c r="M8" i="130"/>
  <c r="C158" i="1" s="1"/>
  <c r="M9" i="125"/>
  <c r="M8" i="125" s="1"/>
  <c r="C151" i="1" s="1"/>
  <c r="M89" i="119"/>
  <c r="M18" i="120"/>
  <c r="M8" i="120" s="1"/>
  <c r="C145" i="1" s="1"/>
  <c r="M19" i="127"/>
  <c r="O455" i="128"/>
  <c r="D156" i="1" s="1"/>
  <c r="M34" i="129"/>
  <c r="O112" i="129"/>
  <c r="M406" i="129"/>
  <c r="M8" i="129" s="1"/>
  <c r="C157" i="1" s="1"/>
  <c r="O484" i="129"/>
  <c r="O67" i="130"/>
  <c r="O100" i="130"/>
  <c r="O118" i="130"/>
  <c r="O160" i="131"/>
  <c r="D159" i="1" s="1"/>
  <c r="M500" i="131"/>
  <c r="M517" i="131"/>
  <c r="M8" i="131" s="1"/>
  <c r="C159" i="1" s="1"/>
  <c r="E159" i="1" s="1"/>
  <c r="M695" i="131"/>
  <c r="M712" i="131"/>
  <c r="O10" i="132"/>
  <c r="D160" i="1" s="1"/>
  <c r="E160" i="1" s="1"/>
  <c r="O10" i="133"/>
  <c r="O123" i="133"/>
  <c r="M34" i="134"/>
  <c r="M8" i="134" s="1"/>
  <c r="C163" i="1" s="1"/>
  <c r="O100" i="135"/>
  <c r="M87" i="135"/>
  <c r="M8" i="136"/>
  <c r="C165" i="1" s="1"/>
  <c r="L8" i="135"/>
  <c r="T7" i="135" s="1"/>
  <c r="M8" i="138"/>
  <c r="C168" i="1" s="1"/>
  <c r="O51" i="135"/>
  <c r="D164" i="1" s="1"/>
  <c r="M38" i="135"/>
  <c r="M8" i="135" s="1"/>
  <c r="C164" i="1" s="1"/>
  <c r="E164" i="1" s="1"/>
  <c r="M8" i="139"/>
  <c r="C169" i="1" s="1"/>
  <c r="E169" i="1" s="1"/>
  <c r="O197" i="135"/>
  <c r="M115" i="136"/>
  <c r="O369" i="136"/>
  <c r="M9" i="137"/>
  <c r="M8" i="137" s="1"/>
  <c r="C167" i="1" s="1"/>
  <c r="M58" i="137"/>
  <c r="O39" i="138"/>
  <c r="O88" i="138"/>
  <c r="O233" i="138"/>
  <c r="M188" i="139"/>
  <c r="L8" i="140"/>
  <c r="T7" i="140" s="1"/>
  <c r="M79" i="140"/>
  <c r="O84" i="140"/>
  <c r="M9" i="141"/>
  <c r="M42" i="141"/>
  <c r="M9" i="142"/>
  <c r="M42" i="142"/>
  <c r="M228" i="143"/>
  <c r="M9" i="144"/>
  <c r="M8" i="144" s="1"/>
  <c r="C174" i="1" s="1"/>
  <c r="O10" i="144"/>
  <c r="D174" i="1" s="1"/>
  <c r="O193" i="134"/>
  <c r="D163" i="1" s="1"/>
  <c r="O10" i="136"/>
  <c r="O189" i="139"/>
  <c r="D169" i="1" s="1"/>
  <c r="M46" i="140"/>
  <c r="M8" i="140" s="1"/>
  <c r="C170" i="1" s="1"/>
  <c r="O51" i="140"/>
  <c r="D170" i="1" s="1"/>
  <c r="M91" i="142"/>
  <c r="M9" i="143"/>
  <c r="M42" i="143"/>
  <c r="M71" i="143"/>
  <c r="O76" i="143"/>
  <c r="D173" i="1" s="1"/>
  <c r="O205" i="144"/>
  <c r="O55" i="145"/>
  <c r="D175" i="1" s="1"/>
  <c r="E175" i="1" s="1"/>
  <c r="O104" i="145"/>
  <c r="O112" i="146"/>
  <c r="O18" i="147"/>
  <c r="D177" i="1" s="1"/>
  <c r="M67" i="147"/>
  <c r="M9" i="148"/>
  <c r="M8" i="148" s="1"/>
  <c r="C178" i="1" s="1"/>
  <c r="E178" i="1" s="1"/>
  <c r="M47" i="149"/>
  <c r="O43" i="146"/>
  <c r="M42" i="146"/>
  <c r="O10" i="146"/>
  <c r="M9" i="146"/>
  <c r="M8" i="146" s="1"/>
  <c r="C176" i="1" s="1"/>
  <c r="O157" i="146"/>
  <c r="M156" i="146"/>
  <c r="M38" i="147"/>
  <c r="M8" i="147" s="1"/>
  <c r="C177" i="1" s="1"/>
  <c r="E177" i="1" s="1"/>
  <c r="O89" i="149"/>
  <c r="M84" i="149"/>
  <c r="O23" i="149"/>
  <c r="M18" i="149"/>
  <c r="M8" i="149" s="1"/>
  <c r="C179" i="1" s="1"/>
  <c r="M9" i="150"/>
  <c r="M8" i="150" s="1"/>
  <c r="C180" i="1" s="1"/>
  <c r="E180" i="1" s="1"/>
  <c r="M148" i="151"/>
  <c r="M9" i="153"/>
  <c r="M42" i="153"/>
  <c r="O14" i="156"/>
  <c r="D187" i="1" s="1"/>
  <c r="M9" i="156"/>
  <c r="M63" i="156"/>
  <c r="M50" i="158"/>
  <c r="M83" i="158"/>
  <c r="M34" i="160"/>
  <c r="M95" i="151"/>
  <c r="M9" i="152"/>
  <c r="M123" i="152"/>
  <c r="M38" i="156"/>
  <c r="M9" i="158"/>
  <c r="O10" i="158"/>
  <c r="D189" i="1" s="1"/>
  <c r="M91" i="153"/>
  <c r="O27" i="155"/>
  <c r="D185" i="1" s="1"/>
  <c r="M22" i="155"/>
  <c r="M50" i="157"/>
  <c r="M83" i="157"/>
  <c r="M50" i="159"/>
  <c r="M9" i="160"/>
  <c r="O10" i="160"/>
  <c r="D192" i="1" s="1"/>
  <c r="D191" i="1" s="1"/>
  <c r="M9" i="154"/>
  <c r="M8" i="154" s="1"/>
  <c r="C184" i="1" s="1"/>
  <c r="E184" i="1" s="1"/>
  <c r="O44" i="155"/>
  <c r="M39" i="155"/>
  <c r="M9" i="157"/>
  <c r="O10" i="157"/>
  <c r="D188" i="1" s="1"/>
  <c r="M9" i="159"/>
  <c r="M8" i="159" s="1"/>
  <c r="C190" i="1" s="1"/>
  <c r="E190" i="1" s="1"/>
  <c r="O10" i="159"/>
  <c r="D190" i="1" s="1"/>
  <c r="M55" i="162"/>
  <c r="M8" i="162" s="1"/>
  <c r="C195" i="1" s="1"/>
  <c r="C144" i="1" l="1"/>
  <c r="E145" i="1"/>
  <c r="E21" i="1"/>
  <c r="E121" i="1"/>
  <c r="C119" i="1"/>
  <c r="C117" i="1"/>
  <c r="M3" i="100" s="1"/>
  <c r="E118" i="1"/>
  <c r="E117" i="1" s="1"/>
  <c r="E163" i="1"/>
  <c r="C162" i="1"/>
  <c r="C155" i="1"/>
  <c r="E11" i="1"/>
  <c r="E10" i="1" s="1"/>
  <c r="C10" i="1"/>
  <c r="E167" i="1"/>
  <c r="E156" i="1"/>
  <c r="D144" i="1"/>
  <c r="D149" i="1"/>
  <c r="M8" i="113"/>
  <c r="C135" i="1" s="1"/>
  <c r="E133" i="1"/>
  <c r="D129" i="1"/>
  <c r="D119" i="1"/>
  <c r="M8" i="89"/>
  <c r="C105" i="1" s="1"/>
  <c r="E92" i="1"/>
  <c r="M8" i="68"/>
  <c r="C81" i="1" s="1"/>
  <c r="E81" i="1" s="1"/>
  <c r="D23" i="1"/>
  <c r="D10" i="1"/>
  <c r="E150" i="1"/>
  <c r="E151" i="1"/>
  <c r="C149" i="1"/>
  <c r="D186" i="1"/>
  <c r="E170" i="1"/>
  <c r="M8" i="142"/>
  <c r="C172" i="1" s="1"/>
  <c r="E172" i="1" s="1"/>
  <c r="E147" i="1"/>
  <c r="D132" i="1"/>
  <c r="E132" i="1" s="1"/>
  <c r="M8" i="106"/>
  <c r="C127" i="1" s="1"/>
  <c r="E127" i="1" s="1"/>
  <c r="M8" i="99"/>
  <c r="C116" i="1" s="1"/>
  <c r="E116" i="1" s="1"/>
  <c r="D111" i="1"/>
  <c r="E111" i="1" s="1"/>
  <c r="D104" i="1"/>
  <c r="D126" i="1"/>
  <c r="D124" i="1" s="1"/>
  <c r="E195" i="1"/>
  <c r="E193" i="1" s="1"/>
  <c r="C193" i="1"/>
  <c r="M8" i="157"/>
  <c r="C188" i="1" s="1"/>
  <c r="E188" i="1" s="1"/>
  <c r="D161" i="1"/>
  <c r="E161" i="1" s="1"/>
  <c r="M8" i="116"/>
  <c r="C139" i="1" s="1"/>
  <c r="M8" i="115"/>
  <c r="C137" i="1" s="1"/>
  <c r="E137" i="1" s="1"/>
  <c r="M8" i="112"/>
  <c r="C134" i="1" s="1"/>
  <c r="E134" i="1" s="1"/>
  <c r="D135" i="1"/>
  <c r="D131" i="1"/>
  <c r="E131" i="1" s="1"/>
  <c r="M8" i="107"/>
  <c r="C129" i="1" s="1"/>
  <c r="D110" i="1"/>
  <c r="E110" i="1" s="1"/>
  <c r="D106" i="1"/>
  <c r="D105" i="1"/>
  <c r="M8" i="88"/>
  <c r="C104" i="1" s="1"/>
  <c r="M8" i="85"/>
  <c r="C101" i="1" s="1"/>
  <c r="E101" i="1" s="1"/>
  <c r="M8" i="84"/>
  <c r="C100" i="1" s="1"/>
  <c r="E100" i="1" s="1"/>
  <c r="D98" i="1"/>
  <c r="D96" i="1"/>
  <c r="M8" i="108"/>
  <c r="C130" i="1" s="1"/>
  <c r="M8" i="104"/>
  <c r="C125" i="1" s="1"/>
  <c r="M8" i="91"/>
  <c r="C107" i="1" s="1"/>
  <c r="E107" i="1" s="1"/>
  <c r="M8" i="80"/>
  <c r="C95" i="1" s="1"/>
  <c r="M8" i="72"/>
  <c r="C86" i="1" s="1"/>
  <c r="D93" i="1"/>
  <c r="D91" i="1" s="1"/>
  <c r="M8" i="62"/>
  <c r="C75" i="1" s="1"/>
  <c r="E75" i="1" s="1"/>
  <c r="D53" i="1"/>
  <c r="E53" i="1" s="1"/>
  <c r="E63" i="1"/>
  <c r="E56" i="1"/>
  <c r="E78" i="1"/>
  <c r="D44" i="1"/>
  <c r="E44" i="1" s="1"/>
  <c r="D41" i="1"/>
  <c r="E41" i="1" s="1"/>
  <c r="M8" i="13"/>
  <c r="C23" i="1" s="1"/>
  <c r="E23" i="1" s="1"/>
  <c r="E120" i="1"/>
  <c r="E119" i="1" s="1"/>
  <c r="D95" i="1"/>
  <c r="M8" i="152"/>
  <c r="C182" i="1" s="1"/>
  <c r="E182" i="1" s="1"/>
  <c r="D176" i="1"/>
  <c r="E176" i="1" s="1"/>
  <c r="M8" i="143"/>
  <c r="C173" i="1" s="1"/>
  <c r="E173" i="1" s="1"/>
  <c r="E174" i="1"/>
  <c r="D168" i="1"/>
  <c r="D157" i="1"/>
  <c r="D155" i="1" s="1"/>
  <c r="C153" i="1"/>
  <c r="M8" i="119"/>
  <c r="C143" i="1" s="1"/>
  <c r="D141" i="1"/>
  <c r="E141" i="1" s="1"/>
  <c r="M8" i="160"/>
  <c r="C192" i="1" s="1"/>
  <c r="M8" i="155"/>
  <c r="C185" i="1" s="1"/>
  <c r="E185" i="1" s="1"/>
  <c r="M8" i="158"/>
  <c r="C189" i="1" s="1"/>
  <c r="E189" i="1" s="1"/>
  <c r="M8" i="151"/>
  <c r="C181" i="1" s="1"/>
  <c r="E181" i="1" s="1"/>
  <c r="M8" i="153"/>
  <c r="C183" i="1" s="1"/>
  <c r="E183" i="1" s="1"/>
  <c r="D179" i="1"/>
  <c r="E179" i="1" s="1"/>
  <c r="D165" i="1"/>
  <c r="D162" i="1" s="1"/>
  <c r="M8" i="141"/>
  <c r="C171" i="1" s="1"/>
  <c r="E171" i="1" s="1"/>
  <c r="E168" i="1"/>
  <c r="D158" i="1"/>
  <c r="E158" i="1" s="1"/>
  <c r="M8" i="117"/>
  <c r="C140" i="1" s="1"/>
  <c r="E140" i="1" s="1"/>
  <c r="D139" i="1"/>
  <c r="D138" i="1" s="1"/>
  <c r="M8" i="114"/>
  <c r="C136" i="1" s="1"/>
  <c r="E136" i="1" s="1"/>
  <c r="E114" i="1"/>
  <c r="E113" i="1" s="1"/>
  <c r="D113" i="1"/>
  <c r="D109" i="1"/>
  <c r="E109" i="1" s="1"/>
  <c r="M8" i="105"/>
  <c r="C126" i="1" s="1"/>
  <c r="E126" i="1" s="1"/>
  <c r="M8" i="87"/>
  <c r="C103" i="1" s="1"/>
  <c r="E103" i="1" s="1"/>
  <c r="E115" i="1"/>
  <c r="D85" i="1"/>
  <c r="M8" i="76"/>
  <c r="C90" i="1" s="1"/>
  <c r="E90" i="1" s="1"/>
  <c r="D89" i="1"/>
  <c r="D66" i="1"/>
  <c r="E66" i="1" s="1"/>
  <c r="C50" i="1"/>
  <c r="E52" i="1"/>
  <c r="M8" i="47"/>
  <c r="C58" i="1" s="1"/>
  <c r="M8" i="46"/>
  <c r="C57" i="1" s="1"/>
  <c r="D31" i="1"/>
  <c r="E31" i="1" s="1"/>
  <c r="D26" i="1"/>
  <c r="E26" i="1" s="1"/>
  <c r="E34" i="1"/>
  <c r="E72" i="1"/>
  <c r="M8" i="156"/>
  <c r="C187" i="1" s="1"/>
  <c r="D112" i="1"/>
  <c r="E112" i="1" s="1"/>
  <c r="D108" i="1"/>
  <c r="E108" i="1" s="1"/>
  <c r="D130" i="1"/>
  <c r="E123" i="1"/>
  <c r="E122" i="1" s="1"/>
  <c r="C122" i="1"/>
  <c r="M3" i="103" s="1"/>
  <c r="E106" i="1"/>
  <c r="M8" i="86"/>
  <c r="C102" i="1" s="1"/>
  <c r="E102" i="1" s="1"/>
  <c r="C97" i="1"/>
  <c r="E98" i="1"/>
  <c r="M8" i="74"/>
  <c r="C88" i="1" s="1"/>
  <c r="E88" i="1" s="1"/>
  <c r="M8" i="73"/>
  <c r="C87" i="1" s="1"/>
  <c r="E87" i="1" s="1"/>
  <c r="E84" i="1"/>
  <c r="E96" i="1"/>
  <c r="D90" i="1"/>
  <c r="M8" i="75"/>
  <c r="C89" i="1" s="1"/>
  <c r="E89" i="1" s="1"/>
  <c r="D82" i="1"/>
  <c r="D71" i="1" s="1"/>
  <c r="E54" i="1"/>
  <c r="D58" i="1"/>
  <c r="D57" i="1"/>
  <c r="D39" i="1"/>
  <c r="E39" i="1" s="1"/>
  <c r="D25" i="1"/>
  <c r="D20" i="1" s="1"/>
  <c r="E27" i="1"/>
  <c r="E29" i="1"/>
  <c r="C71" i="1"/>
  <c r="M3" i="90" l="1"/>
  <c r="M3" i="89"/>
  <c r="M3" i="86"/>
  <c r="M3" i="82"/>
  <c r="M3" i="96"/>
  <c r="M3" i="95"/>
  <c r="M3" i="94"/>
  <c r="M3" i="93"/>
  <c r="M3" i="92"/>
  <c r="M3" i="83"/>
  <c r="M3" i="91"/>
  <c r="M3" i="88"/>
  <c r="M3" i="87"/>
  <c r="M3" i="85"/>
  <c r="M3" i="84"/>
  <c r="M3" i="52"/>
  <c r="M3" i="47"/>
  <c r="M3" i="46"/>
  <c r="M3" i="43"/>
  <c r="M3" i="41"/>
  <c r="M3" i="57"/>
  <c r="M3" i="56"/>
  <c r="M3" i="54"/>
  <c r="M3" i="51"/>
  <c r="M3" i="49"/>
  <c r="M3" i="55"/>
  <c r="M3" i="53"/>
  <c r="M3" i="48"/>
  <c r="M3" i="45"/>
  <c r="M3" i="42"/>
  <c r="M3" i="50"/>
  <c r="M3" i="40"/>
  <c r="M3" i="44"/>
  <c r="D166" i="1"/>
  <c r="E25" i="1"/>
  <c r="C85" i="1"/>
  <c r="E86" i="1"/>
  <c r="E85" i="1" s="1"/>
  <c r="E130" i="1"/>
  <c r="E149" i="1"/>
  <c r="E82" i="1"/>
  <c r="C166" i="1"/>
  <c r="M3" i="102"/>
  <c r="M3" i="101"/>
  <c r="D50" i="1"/>
  <c r="M3" i="71"/>
  <c r="M3" i="70"/>
  <c r="M3" i="69"/>
  <c r="M3" i="66"/>
  <c r="M3" i="62"/>
  <c r="M3" i="65"/>
  <c r="M3" i="64"/>
  <c r="M3" i="61"/>
  <c r="M3" i="60"/>
  <c r="M3" i="68"/>
  <c r="M3" i="67"/>
  <c r="M3" i="59"/>
  <c r="M3" i="63"/>
  <c r="E71" i="1"/>
  <c r="E57" i="1"/>
  <c r="E50" i="1" s="1"/>
  <c r="E143" i="1"/>
  <c r="E142" i="1" s="1"/>
  <c r="C142" i="1"/>
  <c r="M3" i="119" s="1"/>
  <c r="E95" i="1"/>
  <c r="E91" i="1" s="1"/>
  <c r="E104" i="1"/>
  <c r="E97" i="1" s="1"/>
  <c r="C128" i="1"/>
  <c r="E129" i="1"/>
  <c r="M3" i="162"/>
  <c r="M3" i="161"/>
  <c r="E93" i="1"/>
  <c r="E105" i="1"/>
  <c r="E135" i="1"/>
  <c r="E166" i="1"/>
  <c r="E157" i="1"/>
  <c r="C113" i="1"/>
  <c r="E144" i="1"/>
  <c r="E187" i="1"/>
  <c r="E186" i="1" s="1"/>
  <c r="C186" i="1"/>
  <c r="E58" i="1"/>
  <c r="C152" i="1"/>
  <c r="E153" i="1"/>
  <c r="E152" i="1" s="1"/>
  <c r="D97" i="1"/>
  <c r="E139" i="1"/>
  <c r="E138" i="1" s="1"/>
  <c r="C138" i="1"/>
  <c r="E165" i="1"/>
  <c r="E162" i="1" s="1"/>
  <c r="M3" i="125"/>
  <c r="M3" i="124"/>
  <c r="M3" i="130"/>
  <c r="M3" i="128"/>
  <c r="M3" i="131"/>
  <c r="M3" i="129"/>
  <c r="M3" i="133"/>
  <c r="M3" i="132"/>
  <c r="C20" i="1"/>
  <c r="M3" i="123"/>
  <c r="M3" i="122"/>
  <c r="M3" i="121"/>
  <c r="M3" i="120"/>
  <c r="E192" i="1"/>
  <c r="E191" i="1" s="1"/>
  <c r="C191" i="1"/>
  <c r="M3" i="160" s="1"/>
  <c r="E125" i="1"/>
  <c r="E124" i="1" s="1"/>
  <c r="C124" i="1"/>
  <c r="C91" i="1"/>
  <c r="D128" i="1"/>
  <c r="E155" i="1"/>
  <c r="M3" i="9"/>
  <c r="M3" i="2"/>
  <c r="M3" i="8"/>
  <c r="M3" i="6"/>
  <c r="M3" i="10"/>
  <c r="M3" i="7"/>
  <c r="M3" i="5"/>
  <c r="M3" i="4"/>
  <c r="M3" i="3"/>
  <c r="M3" i="135"/>
  <c r="M3" i="136"/>
  <c r="M3" i="134"/>
  <c r="E20" i="1"/>
  <c r="C7" i="1" l="1"/>
  <c r="C6" i="1"/>
  <c r="M3" i="77"/>
  <c r="M3" i="81"/>
  <c r="M3" i="79"/>
  <c r="M3" i="80"/>
  <c r="M3" i="78"/>
  <c r="M3" i="127"/>
  <c r="M3" i="126"/>
  <c r="M3" i="106"/>
  <c r="M3" i="105"/>
  <c r="M3" i="104"/>
  <c r="M3" i="98"/>
  <c r="M3" i="97"/>
  <c r="M3" i="99"/>
  <c r="E128" i="1"/>
  <c r="M3" i="32"/>
  <c r="M3" i="28"/>
  <c r="M3" i="19"/>
  <c r="M3" i="18"/>
  <c r="M3" i="14"/>
  <c r="M3" i="37"/>
  <c r="M3" i="26"/>
  <c r="M3" i="23"/>
  <c r="M3" i="20"/>
  <c r="M3" i="15"/>
  <c r="M3" i="39"/>
  <c r="M3" i="36"/>
  <c r="M3" i="35"/>
  <c r="M3" i="34"/>
  <c r="M3" i="31"/>
  <c r="M3" i="30"/>
  <c r="M3" i="25"/>
  <c r="M3" i="24"/>
  <c r="M3" i="22"/>
  <c r="M3" i="17"/>
  <c r="M3" i="16"/>
  <c r="M3" i="13"/>
  <c r="M3" i="38"/>
  <c r="M3" i="33"/>
  <c r="M3" i="29"/>
  <c r="M3" i="27"/>
  <c r="M3" i="21"/>
  <c r="M3" i="12"/>
  <c r="M3" i="11"/>
  <c r="M3" i="159"/>
  <c r="M3" i="158"/>
  <c r="M3" i="157"/>
  <c r="M3" i="156"/>
  <c r="M3" i="115"/>
  <c r="M3" i="114"/>
  <c r="M3" i="111"/>
  <c r="M3" i="112"/>
  <c r="M3" i="113"/>
  <c r="M3" i="110"/>
  <c r="M3" i="107"/>
  <c r="M3" i="109"/>
  <c r="M3" i="108"/>
  <c r="M3" i="74"/>
  <c r="M3" i="73"/>
  <c r="M3" i="75"/>
  <c r="M3" i="76"/>
  <c r="M3" i="72"/>
  <c r="M3" i="116"/>
  <c r="M3" i="118"/>
  <c r="M3" i="117"/>
  <c r="M3" i="155"/>
  <c r="M3" i="153"/>
  <c r="M3" i="154"/>
  <c r="M3" i="150"/>
  <c r="M3" i="151"/>
  <c r="M3" i="152"/>
  <c r="M3" i="147"/>
  <c r="M3" i="145"/>
  <c r="M3" i="146"/>
  <c r="M3" i="142"/>
  <c r="M3" i="149"/>
  <c r="M3" i="148"/>
  <c r="M3" i="144"/>
  <c r="M3" i="143"/>
  <c r="M3" i="141"/>
  <c r="M3" i="138"/>
  <c r="M3" i="137"/>
  <c r="M3" i="139"/>
  <c r="M3" i="140"/>
</calcChain>
</file>

<file path=xl/sharedStrings.xml><?xml version="1.0" encoding="utf-8"?>
<sst xmlns="http://schemas.openxmlformats.org/spreadsheetml/2006/main" count="139460" uniqueCount="11858">
  <si>
    <t xml:space="preserve">             Aspe</t>
  </si>
  <si>
    <t>Soupis objektů s DPH</t>
  </si>
  <si>
    <t>5213120002</t>
  </si>
  <si>
    <t>Velim - Poříčany, BC</t>
  </si>
  <si>
    <t>IV</t>
  </si>
  <si>
    <t/>
  </si>
  <si>
    <t>Odbytová cena:</t>
  </si>
  <si>
    <t>OC+DPH:</t>
  </si>
  <si>
    <t>Objekt</t>
  </si>
  <si>
    <t>Popis</t>
  </si>
  <si>
    <t>OC</t>
  </si>
  <si>
    <t>DPH</t>
  </si>
  <si>
    <t>OC+DPH</t>
  </si>
  <si>
    <t>D.1.1</t>
  </si>
  <si>
    <t>Železniční zabezpečovací zařízení</t>
  </si>
  <si>
    <t xml:space="preserve">           Aspe</t>
  </si>
  <si>
    <t xml:space="preserve">  PS 00-01-01</t>
  </si>
  <si>
    <t xml:space="preserve">  CDP Praha, úpravy DOZ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</si>
  <si>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</si>
  <si>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</si>
  <si>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</si>
  <si>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</si>
  <si>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</si>
  <si>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</si>
  <si>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</si>
  <si>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</si>
  <si>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</si>
  <si>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</si>
  <si>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</si>
  <si>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</si>
  <si>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</si>
  <si>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</si>
  <si>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</si>
  <si>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</si>
  <si>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</si>
  <si>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</si>
  <si>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</si>
  <si>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</si>
  <si>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</si>
  <si>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Cena</t>
  </si>
  <si>
    <t>Dodávka</t>
  </si>
  <si>
    <t>Montáž</t>
  </si>
  <si>
    <t>Jednotková</t>
  </si>
  <si>
    <t>Celkem</t>
  </si>
  <si>
    <t>Cenové soustavy</t>
  </si>
  <si>
    <t>Počet položek s nulovou cenou</t>
  </si>
  <si>
    <t>O1</t>
  </si>
  <si>
    <t>PS 00-01-01</t>
  </si>
  <si>
    <t>CDP Praha, úpravy DOZ</t>
  </si>
  <si>
    <t>SD</t>
  </si>
  <si>
    <t>1</t>
  </si>
  <si>
    <t>M22 - Zabezpečovací zařízení</t>
  </si>
  <si>
    <t>P</t>
  </si>
  <si>
    <t>75B217</t>
  </si>
  <si>
    <t>JEDNOTNÉ OVLÁDACÍ PRACOVIŠTĚ (JOP), TECHNOLOGIE, NEZÁLOHOVANÉ - MONTÁŽ</t>
  </si>
  <si>
    <t>KUS</t>
  </si>
  <si>
    <t>OTSKP 2018</t>
  </si>
  <si>
    <t>PP</t>
  </si>
  <si>
    <t>VV</t>
  </si>
  <si>
    <t>Technická specifikace položky odpovídá příslušné cenové soustavě</t>
  </si>
  <si>
    <t>75B219</t>
  </si>
  <si>
    <t>JEDNOTNÉ OVLÁDACÍ PRACOVIŠTĚ (JOP), TECHNOLOGIE, NEZÁLOHOVANÉ - ÚPRAVA</t>
  </si>
  <si>
    <t>75B227</t>
  </si>
  <si>
    <t>SERVISNÍ A DIAGNOSTICKÉ PRACOVIŠTĚ, TECHNOLOGIE - MONTÁŽ</t>
  </si>
  <si>
    <t>4</t>
  </si>
  <si>
    <t>75B229</t>
  </si>
  <si>
    <t>SERVISNÍ A DIAGNOSTICKÉ PRACOVIŠTĚ,  TECHNOLOGIE - ÚPRAVA</t>
  </si>
  <si>
    <t>5</t>
  </si>
  <si>
    <t>75B231</t>
  </si>
  <si>
    <t>GRAFICKO-TECHNOLOGICKÁ NADSTAVBA - úprava</t>
  </si>
  <si>
    <t>75B237</t>
  </si>
  <si>
    <t>GRAFICKO-TECHNOLOGICKÁ NADSTAVBA - MONTÁŽ</t>
  </si>
  <si>
    <t>7</t>
  </si>
  <si>
    <t>75B257</t>
  </si>
  <si>
    <t>PANEL VELKOPLOŠNÉHO ZOBRAZENÍ - MONTÁŽ</t>
  </si>
  <si>
    <t>8</t>
  </si>
  <si>
    <t>75B517</t>
  </si>
  <si>
    <t>SKŘÍŇ TECHNOLOGICKÝCH POČÍTAČŮ - MONTÁŽ</t>
  </si>
  <si>
    <t>9</t>
  </si>
  <si>
    <t>75B519</t>
  </si>
  <si>
    <t>SKŘÍŇ TECHNOLOGICKÝCH POČÍTAČŮ - ÚPRAVA</t>
  </si>
  <si>
    <t>10</t>
  </si>
  <si>
    <t>75B857</t>
  </si>
  <si>
    <t>SKŘÍŇ DOZ - MONTÁŽ</t>
  </si>
  <si>
    <t>11</t>
  </si>
  <si>
    <t>75B859</t>
  </si>
  <si>
    <t>SKŘÍŇ DOZ - ÚPRAVA</t>
  </si>
  <si>
    <t>12</t>
  </si>
  <si>
    <t>75B977</t>
  </si>
  <si>
    <t>SW PRACOVIŠTĚ DISPEČERA DOZ - MONTÁŽ</t>
  </si>
  <si>
    <t>13</t>
  </si>
  <si>
    <t>75B979</t>
  </si>
  <si>
    <t>SW PRACOVIŠTĚ DISPEČERA DOZ - ÚPRAVA</t>
  </si>
  <si>
    <t>14</t>
  </si>
  <si>
    <t>SW PRACOVIŠTĚ DISPEČERA DOZ - MONTÁŽ (PPV)</t>
  </si>
  <si>
    <t>15</t>
  </si>
  <si>
    <t>SW PRACOVIŠTĚ DISPEČERA DOZ - ÚPRAVA (PPV)</t>
  </si>
  <si>
    <t>16</t>
  </si>
  <si>
    <t>SW PRACOVIŠTĚ DISPEČERA DOZ - MONTÁŽ (cvičný sál)</t>
  </si>
  <si>
    <t>17</t>
  </si>
  <si>
    <t>SW PRACOVIŠTĚ DISPEČERA DOZ - ÚPRAVA (cvičný sál)</t>
  </si>
  <si>
    <t>18</t>
  </si>
  <si>
    <t>75B987</t>
  </si>
  <si>
    <t>SW PRO GRAFICKO-TECHNOLOGICKOU NADSTAVBU - MONTÁŽ</t>
  </si>
  <si>
    <t>19</t>
  </si>
  <si>
    <t>75B989</t>
  </si>
  <si>
    <t>SW PRO GRAFICKO-TECHNOLOGICKOU NADSTAVBU - ÚPRAVA</t>
  </si>
  <si>
    <t>20</t>
  </si>
  <si>
    <t>75B991</t>
  </si>
  <si>
    <t>SW PRO DOZ JEDNÉ STANICE - DODÁVKA</t>
  </si>
  <si>
    <t>21</t>
  </si>
  <si>
    <t>75B997</t>
  </si>
  <si>
    <t>SW PRO DOZ JEDNÉ STANICE - MONTÁŽ</t>
  </si>
  <si>
    <t xml:space="preserve">  PS 11-01-11</t>
  </si>
  <si>
    <t xml:space="preserve">  ŽST Velim, úprava SZ</t>
  </si>
  <si>
    <t>PS 11-01-11</t>
  </si>
  <si>
    <t>ŽST Velim, úprava SZ</t>
  </si>
  <si>
    <t>74-110111</t>
  </si>
  <si>
    <t>Dodávky, montáže</t>
  </si>
  <si>
    <t>742P17</t>
  </si>
  <si>
    <t>VYHLEDÁNÍ STÁVAJÍCÍHO KABELU (MĚŘENÍ, SONDA)</t>
  </si>
  <si>
    <t>75A217</t>
  </si>
  <si>
    <t>ZATAŽENÍ A SPOJKOVÁNÍ KABELŮ DO 12 PÁRŮ - MONTÁŽ</t>
  </si>
  <si>
    <t>KMPÁR</t>
  </si>
  <si>
    <t>75B111</t>
  </si>
  <si>
    <t>VNITŘNÍ KABELOVÉ ROZVODY DO 20 KABELŮ - DODÁVKA</t>
  </si>
  <si>
    <t>M</t>
  </si>
  <si>
    <t>75B117</t>
  </si>
  <si>
    <t>VNITŘNÍ KABELOVÉ ROZVODY DO 20 KABELŮ - MONTÁŽ</t>
  </si>
  <si>
    <t>75B118</t>
  </si>
  <si>
    <t>VNITŘNÍ KABELOVÉ ROZVODY DO 20 KABELŮ - DEMONTÁŽ</t>
  </si>
  <si>
    <t>75B311</t>
  </si>
  <si>
    <t>PULT NOUZOVÉ OBSLUHY - DODÁVKA</t>
  </si>
  <si>
    <t>75B317</t>
  </si>
  <si>
    <t>PULT NOUZOVÉ OBSLUHY - MONTÁŽ</t>
  </si>
  <si>
    <t>75B369</t>
  </si>
  <si>
    <t>KOLEJOVÁ DESKA - ÚPRAVA</t>
  </si>
  <si>
    <t>75B471</t>
  </si>
  <si>
    <t>KABELOVÝ ROŠT VODOROVNÝ - DODÁVKA</t>
  </si>
  <si>
    <t>75B477</t>
  </si>
  <si>
    <t>KABELOVÝ ROŠT VODOROVNÝ - MONTÁŽ</t>
  </si>
  <si>
    <t>75B511</t>
  </si>
  <si>
    <t>SKŘÍŇ TECHNOLOGICKÝCH POČÍTAČŮ - DODÁVKA</t>
  </si>
  <si>
    <t>75B569</t>
  </si>
  <si>
    <t>ÚPRAVA RELÉOVÝCH, NAPÁJECÍCH NEBO KABELOVÝCH STOJANŮ NEBO SKŘÍNÍ</t>
  </si>
  <si>
    <t>75B661</t>
  </si>
  <si>
    <t>SKŘÍŇ NAPÁJECÍ - DODÁVKA</t>
  </si>
  <si>
    <t>75B667</t>
  </si>
  <si>
    <t>SKŘÍŇ NAPÁJECÍ - MONTÁŽ</t>
  </si>
  <si>
    <t>75B861</t>
  </si>
  <si>
    <t>SKŘÍŇ ELEKTRONICKÉHO AUTOMATICKÉHO BLOKU - DODÁVKA</t>
  </si>
  <si>
    <t>75B867</t>
  </si>
  <si>
    <t>SKŘÍŇ ELEKTRONICKÉHO AUTOMATICKÉHO BLOKU - MONTÁŽ</t>
  </si>
  <si>
    <t>75B939</t>
  </si>
  <si>
    <t>INDIVIDUÁLNÍ SW ELEKTRONICKÉHO STAVĚDLA S RELÉOVÝM ROZHRANÍM - ÚPRAVA</t>
  </si>
  <si>
    <t>V.J.</t>
  </si>
  <si>
    <t>75B961</t>
  </si>
  <si>
    <t>SW PRO ELEKTRONICKÝ AUTOMATICKÝ BLOK - DODÁVKA</t>
  </si>
  <si>
    <t>22</t>
  </si>
  <si>
    <t>75B967</t>
  </si>
  <si>
    <t>SW PRO ELEKTRONICKÝ AUTOMATICKÝ BLOK - MONTÁŽ</t>
  </si>
  <si>
    <t>23</t>
  </si>
  <si>
    <t>24</t>
  </si>
  <si>
    <t>25</t>
  </si>
  <si>
    <t>26</t>
  </si>
  <si>
    <t>27</t>
  </si>
  <si>
    <t>75B9A7</t>
  </si>
  <si>
    <t>DOPRACOVÁNÍ SW DLE DALŠÍCH POŽADAVKŮ PRO JEDEN VENKOVNÍ PRVEK - MONTÁŽ</t>
  </si>
  <si>
    <t>28</t>
  </si>
  <si>
    <t>75C511</t>
  </si>
  <si>
    <t>STOŽÁROVÉ NÁVĚSTIDLO DO DVOU SVĚTEL - DODÁVKA</t>
  </si>
  <si>
    <t>29</t>
  </si>
  <si>
    <t>75C517</t>
  </si>
  <si>
    <t>STOŽÁROVÉ NÁVĚSTIDLO DO DVOU SVĚTEL - MONTÁŽ</t>
  </si>
  <si>
    <t>30</t>
  </si>
  <si>
    <t>75C518</t>
  </si>
  <si>
    <t>STOŽÁROVÉ NÁVĚSTIDLO DO DVOU SVĚTEL - DEMONTÁŽ</t>
  </si>
  <si>
    <t>31</t>
  </si>
  <si>
    <t>75C531</t>
  </si>
  <si>
    <t>STOŽÁROVÉ NÁVĚSTIDLO OD ČTYŘ SVĚTEL - DODÁVKA</t>
  </si>
  <si>
    <t>32</t>
  </si>
  <si>
    <t>75C537</t>
  </si>
  <si>
    <t>STOŽÁROVÉ NÁVĚSTIDLO OD ČTYŘ SVĚTEL - MONTÁŽ</t>
  </si>
  <si>
    <t>33</t>
  </si>
  <si>
    <t>75C538</t>
  </si>
  <si>
    <t>STOŽÁROVÉ NÁVĚSTIDLO OD ČTYŘ SVĚTEL - DEMONTÁŽ</t>
  </si>
  <si>
    <t>34</t>
  </si>
  <si>
    <t>75C561</t>
  </si>
  <si>
    <t>UKAZATEL RYCHLOSTI (SVĚTELNÉ PRUHY) - DODÁVKA</t>
  </si>
  <si>
    <t>35</t>
  </si>
  <si>
    <t>75C567</t>
  </si>
  <si>
    <t>UKAZATEL RYCHLOSTI (SVĚTELNÉ PRUHY) - MONTÁŽ</t>
  </si>
  <si>
    <t>36</t>
  </si>
  <si>
    <t>75C611</t>
  </si>
  <si>
    <t>TRPASLIČÍ NÁVĚSTIDLO DO DVOU SVĚTEL - DODÁVKA</t>
  </si>
  <si>
    <t>37</t>
  </si>
  <si>
    <t>75C617</t>
  </si>
  <si>
    <t>TRPASLIČÍ NÁVĚSTIDLO DO DVOU SVĚTEL - MONTÁŽ</t>
  </si>
  <si>
    <t>38</t>
  </si>
  <si>
    <t>75C618</t>
  </si>
  <si>
    <t>TRPASLIČÍ NÁVĚSTIDLO DO DVOU SVĚTEL - DEMONTÁŽ</t>
  </si>
  <si>
    <t>39</t>
  </si>
  <si>
    <t>75C811</t>
  </si>
  <si>
    <t>STYKOVÝ TRANSFORMÁTOR DT 075 - DODÁVKA</t>
  </si>
  <si>
    <t>40</t>
  </si>
  <si>
    <t>75C847</t>
  </si>
  <si>
    <t>STYKOVÝ TRANSFORMÁTOR, SYMETRIZAČNÍ A UKOLEJŇOVACÍ TLUMIVKA - MONTÁŽ</t>
  </si>
  <si>
    <t>41</t>
  </si>
  <si>
    <t>75C848</t>
  </si>
  <si>
    <t>STYKOVÝ TRANSFORMÁTOR, SYMETRIZAČNÍ A UKOLEJŇOVACÍ TLUMIVKA - DEMONTÁŽ</t>
  </si>
  <si>
    <t>42</t>
  </si>
  <si>
    <t>75C851</t>
  </si>
  <si>
    <t>SADA PROPOJEK PRO PŘIPOJENÍ STYKOVÉHO TRANSFORMÁTORU, SYMETRIZAČNÍ TLUMIVKY KE KOLEJNICI - DODÁVKA</t>
  </si>
  <si>
    <t>43</t>
  </si>
  <si>
    <t>75C857</t>
  </si>
  <si>
    <t>SADA PROPOJEK PRO PŘIPOJENÍ STYKOVÉHO TRANSFORMÁTORU, SYMETRIZAČNÍ TLUMIVKY KE KOLEJNICI - MONTÁŽ</t>
  </si>
  <si>
    <t>44</t>
  </si>
  <si>
    <t>75C861</t>
  </si>
  <si>
    <t>KOMPLETNÍ SADA PROPOJEK DVOJICE STYKOVÝCH TRANSFORMÁTORŮ - DODÁVKA</t>
  </si>
  <si>
    <t>45</t>
  </si>
  <si>
    <t>75C867</t>
  </si>
  <si>
    <t>KOMPLETNÍ SADA PROPOJEK DVOJICE STYKOVÝCH TRANSFORMÁTORŮ - MONTÁŽ</t>
  </si>
  <si>
    <t>46</t>
  </si>
  <si>
    <t>75E117</t>
  </si>
  <si>
    <t>DOZOR PRACOVNÍKŮ PROVOZOVATELE PŘI PRÁCI NA ŽIVÉM ZAŘÍZENÍ</t>
  </si>
  <si>
    <t>HOD</t>
  </si>
  <si>
    <t>47</t>
  </si>
  <si>
    <t>75E127</t>
  </si>
  <si>
    <t>CELKOVÁ PROHLÍDKA ZAŘÍZENÍ A VYHOTOVENÍ REVIZNÍ ZPRÁVY</t>
  </si>
  <si>
    <t>48</t>
  </si>
  <si>
    <t>75E137</t>
  </si>
  <si>
    <t>PŘEZKOUŠENÍ VLAKOVÝCH CEST</t>
  </si>
  <si>
    <t>49</t>
  </si>
  <si>
    <t>75E157</t>
  </si>
  <si>
    <t>PŘEZKOUŠENÍ A REGULACE NÁVĚSTIDEL</t>
  </si>
  <si>
    <t>50</t>
  </si>
  <si>
    <t>75E167</t>
  </si>
  <si>
    <t>OŽIVENÍ, ODZKOUŠENÍ A ZPROVOZNĚNÍ ÚSEKOVÉHO OVLÁDÁNÍ ZA JEDEN ÚSEK</t>
  </si>
  <si>
    <t>51</t>
  </si>
  <si>
    <t>75E187</t>
  </si>
  <si>
    <t>PŘÍPRAVA A CELKOVÉ ZKOUŠKY ELEKTRONICKÉHO STAVĚDLA PRO JEDNU VLAKOVOU CESTU</t>
  </si>
  <si>
    <t>52</t>
  </si>
  <si>
    <t>75E1B7</t>
  </si>
  <si>
    <t>REGULACE A ZKOUŠENÍ ZABEZPEČOVACÍHO ZAŘÍZENÍ</t>
  </si>
  <si>
    <t>53</t>
  </si>
  <si>
    <t>75E1C7</t>
  </si>
  <si>
    <t>PROTOKOL UTZ</t>
  </si>
  <si>
    <t>54</t>
  </si>
  <si>
    <t>75I811</t>
  </si>
  <si>
    <t>KABEL OPTICKÝ SINGLEMODE DO 12 VLÁKEN</t>
  </si>
  <si>
    <t>KMVLÁKNO</t>
  </si>
  <si>
    <t>55</t>
  </si>
  <si>
    <t>75I911</t>
  </si>
  <si>
    <t>OPTOTRUBKA HDPE PRŮMĚRU DO 40 MM</t>
  </si>
  <si>
    <t>56</t>
  </si>
  <si>
    <t>75IA51</t>
  </si>
  <si>
    <t>OPTOTRUBKOVÁ KONCOVKA PRŮMĚRU DO 40 MM</t>
  </si>
  <si>
    <t>57</t>
  </si>
  <si>
    <t>75IEE1</t>
  </si>
  <si>
    <t>OPTICKÝ ROZVADĚČ 19" PROVEDENÍ DO 12 VLÁKEN</t>
  </si>
  <si>
    <t>58</t>
  </si>
  <si>
    <t>75IH61</t>
  </si>
  <si>
    <t>UKONČENÍ KABELU OPTICKÉHO DO 12 VLÁKEN</t>
  </si>
  <si>
    <t xml:space="preserve">  PS 12-01-21</t>
  </si>
  <si>
    <t xml:space="preserve">  Velim -Pečky,  TZZ</t>
  </si>
  <si>
    <t>PS 12-01-21</t>
  </si>
  <si>
    <t>Velim -Pečky,  TZZ</t>
  </si>
  <si>
    <t>74-120121</t>
  </si>
  <si>
    <t>Dodávky a montáže</t>
  </si>
  <si>
    <t>132735</t>
  </si>
  <si>
    <t>HLOUBENÍ RÝH ŠÍŘ DO 2M PAŽ I NEPAŽ TŘ. I, ODVOZ DO 8KM</t>
  </si>
  <si>
    <t>M3</t>
  </si>
  <si>
    <t>132833</t>
  </si>
  <si>
    <t>HLOUBENÍ RÝH ŠÍŘ DO 2M PAŽ I NEPAŽ TŘ. II, ODVOZ DO 3KM</t>
  </si>
  <si>
    <t>17411</t>
  </si>
  <si>
    <t>ZÁSYP JAM A RÝH ZEMINOU SE ZHUTNĚNÍM</t>
  </si>
  <si>
    <t>702113</t>
  </si>
  <si>
    <t>KABELOVÝ ŽLAB ZEMNÍ VČETNĚ KRYTU SVĚTLÉ ŠÍŘKY PŘES 250 MM</t>
  </si>
  <si>
    <t>702213</t>
  </si>
  <si>
    <t>KABELOVÁ CHRÁNIČKA ZEMNÍ DN PŘES 200 MM</t>
  </si>
  <si>
    <t>702313</t>
  </si>
  <si>
    <t>ZAKRYTÍ KABELŮ VÝSTRAŽNOU FÓLIÍ ŠÍŘKY PŘES 40 CM</t>
  </si>
  <si>
    <t>702903</t>
  </si>
  <si>
    <t>ZASYPÁNÍ KABELOVÉHO ŽLABU VRSTVOU Z PŘESÁTÉHO PÍSKU SVĚTLÉ ŠÍŘKY PŘES 250 MM</t>
  </si>
  <si>
    <t>742P15</t>
  </si>
  <si>
    <t>OZNAČOVACÍ ŠTÍTEK NA KABEL</t>
  </si>
  <si>
    <t>75A131</t>
  </si>
  <si>
    <t>KABEL METALICKÝ DVOUPLÁŠŤOVÝ DO 12 PÁRŮ - DODÁVKA</t>
  </si>
  <si>
    <t>75A141</t>
  </si>
  <si>
    <t>KABEL METALICKÝ DVOUPLÁŠŤOVÝ PŘES 12 PÁRŮ - DODÁVKA</t>
  </si>
  <si>
    <t>75A151</t>
  </si>
  <si>
    <t>KABEL METALICKÝ SE STÍNĚNÍM DO 12 PÁRŮ - DODÁVKA</t>
  </si>
  <si>
    <t>75A161</t>
  </si>
  <si>
    <t>KABEL METALICKÝ SE STÍNĚNÍM PŘES 12 PÁRŮ - DODÁVKA</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</si>
  <si>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</si>
  <si>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</si>
  <si>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</si>
  <si>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</si>
  <si>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</si>
  <si>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</si>
  <si>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</si>
  <si>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</si>
  <si>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</si>
  <si>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</si>
  <si>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</si>
  <si>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</si>
  <si>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</si>
  <si>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</si>
  <si>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</si>
  <si>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</si>
  <si>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</si>
  <si>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</si>
  <si>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75B221</t>
  </si>
  <si>
    <t>SERVISNÍ A DIAGNOSTICKÉ PRACOVIŠTĚ, TECHNOLOGIE - DODÁVKA</t>
  </si>
  <si>
    <t>75B261</t>
  </si>
  <si>
    <t>NÁBYTEK PRO JOP A SERVISNÍ A DIAGNOSTICKÉ PRACOVIŠTĚ - STOLY PEVNÉ PRO JEDNO PRACOVIŠTĚ - DODÁVKA</t>
  </si>
  <si>
    <t>75B267</t>
  </si>
  <si>
    <t>NÁBYTEK PRO JOP A SERVISNÍ A DIAGNOSTICKÉ PRACOVIŠTĚ - STOLY PEVNÉ PRO JEDNO PRACOVIŠTĚ - MONTÁŽ</t>
  </si>
  <si>
    <t>75B428</t>
  </si>
  <si>
    <t>STOJANOVÁ ŘADA PRO 2 STOJANY - DEMONTÁŽ</t>
  </si>
  <si>
    <t>75B491</t>
  </si>
  <si>
    <t>SKŘÍŇ KABELOVÁ - DODÁVKA</t>
  </si>
  <si>
    <t>75B497</t>
  </si>
  <si>
    <t>SKŘÍŇ KABELOVÁ - MONTÁŽ</t>
  </si>
  <si>
    <t>75B521</t>
  </si>
  <si>
    <t>ELEKTRONICKÁ VAZBA S PROVÁDĚCÍMI POČÍTAČI PRO ZABEZPEČENÍ VÝHYBKOVÉ JEDNOTKY - DODÁVKA</t>
  </si>
  <si>
    <t>v. j.</t>
  </si>
  <si>
    <t>75B527</t>
  </si>
  <si>
    <t>ELEKTRONICKÁ VAZBA S PROVÁDĚCÍMI POČÍTAČI PRO ZABEZPEČENÍ VÝHYBKOVÉ JEDNOTKY - MONTÁŽ</t>
  </si>
  <si>
    <t>75B541</t>
  </si>
  <si>
    <t>SKŘÍŇ (STOJAN) VOLNÉ VAZBY - DODÁVKA</t>
  </si>
  <si>
    <t>75B547</t>
  </si>
  <si>
    <t>SKŘÍŇ (STOJAN) VOLNÉ VAZBY - MONTÁŽ</t>
  </si>
  <si>
    <t>75B548</t>
  </si>
  <si>
    <t>SKŘÍŇ (STOJAN) VOLNÉ VAZBY - DEMONTÁŽ</t>
  </si>
  <si>
    <t>75B571</t>
  </si>
  <si>
    <t>SKŘÍŇ KÓDOVÁNÍ - DODÁVKA</t>
  </si>
  <si>
    <t>75B577</t>
  </si>
  <si>
    <t>SKŘÍŇ KÓDOVÁNÍ - MONTÁŽ</t>
  </si>
  <si>
    <t>75B621</t>
  </si>
  <si>
    <t>KOMPLETNÍ NAPÁJECÍ ZDROJ (50/75/275 HZ) DO 10 KVA - DODÁVKA</t>
  </si>
  <si>
    <t>75B647</t>
  </si>
  <si>
    <t>NAPÁJECÍ ZDROJ - MONTÁŽ</t>
  </si>
  <si>
    <t>75B6D1</t>
  </si>
  <si>
    <t>USMĚRŇOVAČ 24 V/150 A - DODÁVKA</t>
  </si>
  <si>
    <t>75B6G7</t>
  </si>
  <si>
    <t>USMĚRŇOVAČ - MONTÁŽ</t>
  </si>
  <si>
    <t>75B6G8</t>
  </si>
  <si>
    <t>USMĚRŇOVAČ - DEMONTÁŽ</t>
  </si>
  <si>
    <t>75B6M1</t>
  </si>
  <si>
    <t>BEZÚDRŽBOVÁ BATERIE 24 V/250 AH - DODÁVKA</t>
  </si>
  <si>
    <t>75B6T7</t>
  </si>
  <si>
    <t>BATERIE - MONTÁŽ</t>
  </si>
  <si>
    <t>75B6T8</t>
  </si>
  <si>
    <t>BATERIE - DEMONTÁŽ</t>
  </si>
  <si>
    <t>75B711</t>
  </si>
  <si>
    <t>PŘEPĚŤOVÁ OCHRANA PRO PRVEK V KOLEJIŠTI - DODÁVKA</t>
  </si>
  <si>
    <t>75B717</t>
  </si>
  <si>
    <t>PŘEPĚŤOVÁ OCHRANA PRO PRVEK V KOLEJIŠTI - MONTÁŽ</t>
  </si>
  <si>
    <t>75B811</t>
  </si>
  <si>
    <t>SKŘÍŇ TRAŤOVÝCH KOLEJOVÝCH OBVODŮ S NJ A RJ VYSTROJENÁ DO 10-TI KO - DODÁVKA</t>
  </si>
  <si>
    <t>75B817</t>
  </si>
  <si>
    <t>SKŘÍŇ TRAŤOVÝCH KOLEJOVÝCH OBVODŮ S NJ A RJ VYSTROJENÁ DO 10-TI KO - MONTÁŽ</t>
  </si>
  <si>
    <t>75B841</t>
  </si>
  <si>
    <t>SKŘÍŇ PŘÍJÍMACÍCH JEDNOTEK ELEKTRONICKÝCH KOLEJOVÝCH OBVODŮ VYSTROJENÁ PRO 20 KO - DODÁVKA</t>
  </si>
  <si>
    <t>75B848</t>
  </si>
  <si>
    <t>SKŘÍŇ PŘÍJÍMACÍCH JEDNOTEK ELEKTRONICKÝCH KOLEJOVÝCH OBVODŮ VYSTROJENÁ PRO 20 KO - DEMONTÁŽ</t>
  </si>
  <si>
    <t>75B851</t>
  </si>
  <si>
    <t>SKŘÍŇ DOZ - DODÁVKA</t>
  </si>
  <si>
    <t>59</t>
  </si>
  <si>
    <t>60</t>
  </si>
  <si>
    <t>61</t>
  </si>
  <si>
    <t>62</t>
  </si>
  <si>
    <t>75B911</t>
  </si>
  <si>
    <t>ZÁKLADNÍ SW ELEKTRONICKÉHO STAVĚDLA S ELEKTRONICKÝM ROZHRANÍM - DODÁVKA</t>
  </si>
  <si>
    <t>63</t>
  </si>
  <si>
    <t>75B921</t>
  </si>
  <si>
    <t>64</t>
  </si>
  <si>
    <t>75B947</t>
  </si>
  <si>
    <t>INDIVIDUÁLNÍ SW ELEKTRONICKÉHO STAVĚDLA S ELEKTRONICKÝM ROZHRANÍM - MONTÁŽ</t>
  </si>
  <si>
    <t>65</t>
  </si>
  <si>
    <t>66</t>
  </si>
  <si>
    <t>67</t>
  </si>
  <si>
    <t>68</t>
  </si>
  <si>
    <t>75B999</t>
  </si>
  <si>
    <t>SW PRO DOZ JEDNÉ STANICE - ÚPRAVA</t>
  </si>
  <si>
    <t>69</t>
  </si>
  <si>
    <t>75C111</t>
  </si>
  <si>
    <t>PŘESTAVNÍK ELEKTROMOTORICKÝ - DODÁVKA</t>
  </si>
  <si>
    <t>70</t>
  </si>
  <si>
    <t>75C117</t>
  </si>
  <si>
    <t>PŘESTAVNÍK ELEKTROMOTORICKÝ - MONTÁŽ</t>
  </si>
  <si>
    <t>71</t>
  </si>
  <si>
    <t>75C161</t>
  </si>
  <si>
    <t>SNÍMAČ POLOHY JAZYKŮ - DODÁVKA</t>
  </si>
  <si>
    <t>72</t>
  </si>
  <si>
    <t>75C167</t>
  </si>
  <si>
    <t>SNÍMAČ POLOHY JAZYKŮ - MONTÁŽ</t>
  </si>
  <si>
    <t>73</t>
  </si>
  <si>
    <t>75C411</t>
  </si>
  <si>
    <t>ZÁMEK VÝMĚNOVÝ NEBO ODTLAČNÝ (JEDNODUCHÝ, KONTROLNÍ) - DODÁVKA</t>
  </si>
  <si>
    <t>74</t>
  </si>
  <si>
    <t>75C417</t>
  </si>
  <si>
    <t>ZÁMEK VÝMĚNOVÝ NEBO ODTLAČNÝ (JEDNODUCHÝ, KONTROLNÍ) - MONTÁŽ</t>
  </si>
  <si>
    <t>75</t>
  </si>
  <si>
    <t>75C418</t>
  </si>
  <si>
    <t>ZÁMEK VÝMĚNOVÝ NEBO ODTLAČNÝ (JEDNODUCHÝ, KONTROLNÍ) - DEMONTÁŽ</t>
  </si>
  <si>
    <t>76</t>
  </si>
  <si>
    <t>75C521</t>
  </si>
  <si>
    <t>STOŽÁROVÉ NÁVĚSTIDLO TŘÍSVĚTLOVÉ - DODÁVKA</t>
  </si>
  <si>
    <t>77</t>
  </si>
  <si>
    <t>75C527</t>
  </si>
  <si>
    <t>STOŽÁROVÉ NÁVĚSTIDLO TŘÍSVĚTLOVÉ - MONTÁŽ</t>
  </si>
  <si>
    <t>78</t>
  </si>
  <si>
    <t>75C528</t>
  </si>
  <si>
    <t>STOŽÁROVÉ NÁVĚSTIDLO TŘÍSVĚTLOVÉ - DEMONTÁŽ</t>
  </si>
  <si>
    <t>79</t>
  </si>
  <si>
    <t>80</t>
  </si>
  <si>
    <t>81</t>
  </si>
  <si>
    <t>75C548</t>
  </si>
  <si>
    <t>STOŽÁROVÉ NÁVĚSTIDLO TŘÍSVĚTLOVÉ OBOUSMĚRNÉ - DEMONTÁŽ</t>
  </si>
  <si>
    <t>82</t>
  </si>
  <si>
    <t>83</t>
  </si>
  <si>
    <t>84</t>
  </si>
  <si>
    <t>75C711</t>
  </si>
  <si>
    <t>OZNAČOVACÍ PÁS NÁVĚSTIDLA - DODÁVKA</t>
  </si>
  <si>
    <t>85</t>
  </si>
  <si>
    <t>75C718</t>
  </si>
  <si>
    <t>OZNAČOVACÍ PÁS NÁVĚSTIDLA - DEMONTÁŽ</t>
  </si>
  <si>
    <t>86</t>
  </si>
  <si>
    <t>75C721</t>
  </si>
  <si>
    <t>VZDÁLENOSTNÍ UPOZORNOVADLO, NEPROMĚNNÉ NÁVĚSTIDLO SE ZÁKLADEM - DODÁVKA</t>
  </si>
  <si>
    <t>87</t>
  </si>
  <si>
    <t>75C727</t>
  </si>
  <si>
    <t>VZDÁLENOSTNÍ UPOZORNOVADLO, NEPROMĚNNÉ NÁVĚSTIDLO SE ZÁKLADEM - MONTÁŽ</t>
  </si>
  <si>
    <t>88</t>
  </si>
  <si>
    <t>75C751</t>
  </si>
  <si>
    <t>INDIKÁTOROVÁ TABULKA, NÁVĚST  "STANOVIŠTĚ SAMOSTANÉ PŘEDVĚSTI", NÁVĚST "STANOVIŠTĚ ODDÍLOVÉHO NÁVĚSTIDLA" - DODÁVKA</t>
  </si>
  <si>
    <t>89</t>
  </si>
  <si>
    <t>75C757</t>
  </si>
  <si>
    <t>INDIKÁTOROVÁ TABULKA, NÁVĚST  "STANOVIŠTĚ SAMOSTANÉ PŘEDVĚSTI", NÁVĚST "STANOVIŠTĚ ODDÍLOVÉHO NÁVĚSTIDLA" - MONTÁŽ</t>
  </si>
  <si>
    <t>90</t>
  </si>
  <si>
    <t>75C758</t>
  </si>
  <si>
    <t>INDIKÁTOROVÁ TABULKA, NÁVĚST  "STANOVIŠTĚ SAMOSTANÉ PŘEDVĚSTI", NÁVĚST "STANOVIŠTĚ ODDÍLOVÉHO NÁVĚSTIDLA" - DEMONTÁŽ</t>
  </si>
  <si>
    <t>91</t>
  </si>
  <si>
    <t>92</t>
  </si>
  <si>
    <t>93</t>
  </si>
  <si>
    <t>94</t>
  </si>
  <si>
    <t>95</t>
  </si>
  <si>
    <t>96</t>
  </si>
  <si>
    <t>97</t>
  </si>
  <si>
    <t>75C868</t>
  </si>
  <si>
    <t>KOMPLETNÍ SADA PROPOJEK DVOJICE STYKOVÝCH TRANSFORMÁTORŮ - DEMONTÁŽ</t>
  </si>
  <si>
    <t>98</t>
  </si>
  <si>
    <t>75C911</t>
  </si>
  <si>
    <t>SNÍMAČ POČÍTAČE NÁPRAV - DODÁVKA</t>
  </si>
  <si>
    <t>99</t>
  </si>
  <si>
    <t>75C917</t>
  </si>
  <si>
    <t>SNÍMAČ POČÍTAČE NÁPRAV - MONTÁŽ</t>
  </si>
  <si>
    <t>100</t>
  </si>
  <si>
    <t>75C918</t>
  </si>
  <si>
    <t>SNÍMAČ POČÍTAČE NÁPRAV - DEMONTÁŽ</t>
  </si>
  <si>
    <t>101</t>
  </si>
  <si>
    <t>75C921</t>
  </si>
  <si>
    <t>SKŘÍŇ S POČÍTAČI NÁPRAV 24 BODŮ/14 ÚSEKŮ - DODÁVKA</t>
  </si>
  <si>
    <t>102</t>
  </si>
  <si>
    <t>75C927</t>
  </si>
  <si>
    <t>SKŘÍŇ S POČÍTAČI NÁPRAV 24 BODŮ/14 ÚSEKŮ - MONTÁŽ</t>
  </si>
  <si>
    <t>103</t>
  </si>
  <si>
    <t>75C941</t>
  </si>
  <si>
    <t>DOŘEŠENÍ DALŠÍHO JEDNOHO BODU VE SKŘÍNI S POČÍTAČI NÁPRAV - DODÁVKA</t>
  </si>
  <si>
    <t>104</t>
  </si>
  <si>
    <t>75C951</t>
  </si>
  <si>
    <t>DOŘEŠENÍ DALŠÍHO JEDNOHO ÚSEKU VE SKŘÍNI S POČÍTAČI NÁPRAV - DODÁVKA</t>
  </si>
  <si>
    <t>105</t>
  </si>
  <si>
    <t>75D138</t>
  </si>
  <si>
    <t>BATERIOVÁ SKŘÍŇ - DEMONTÁŽ</t>
  </si>
  <si>
    <t>106</t>
  </si>
  <si>
    <t>75D141</t>
  </si>
  <si>
    <t>KABELOVÁ SKŘÍŇ - DODÁVKA</t>
  </si>
  <si>
    <t>107</t>
  </si>
  <si>
    <t>75D147</t>
  </si>
  <si>
    <t>KABELOVÁ SKŘÍŇ - MONTÁŽ</t>
  </si>
  <si>
    <t>108</t>
  </si>
  <si>
    <t>75D151</t>
  </si>
  <si>
    <t>KABELOVÝ OBJEKT - DODÁVKA</t>
  </si>
  <si>
    <t>109</t>
  </si>
  <si>
    <t>75D157</t>
  </si>
  <si>
    <t>KABELOVÝ OBJEKT - MONTÁŽ</t>
  </si>
  <si>
    <t>110</t>
  </si>
  <si>
    <t>75D168</t>
  </si>
  <si>
    <t>RELÉOVÝ DOMEK (DO 9 M2) PREFABRIKOVANÝ - DEMONTÁŽ</t>
  </si>
  <si>
    <t>111</t>
  </si>
  <si>
    <t>75D218</t>
  </si>
  <si>
    <t>VÝSTRAŽNÍK SE ZÁVOROU, 1 SKŘÍŇ - DEMONTÁŽ</t>
  </si>
  <si>
    <t>112</t>
  </si>
  <si>
    <t>113</t>
  </si>
  <si>
    <t>114</t>
  </si>
  <si>
    <t>115</t>
  </si>
  <si>
    <t>75E147</t>
  </si>
  <si>
    <t>PŘEZKOUŠENÍ A REGULACE AUTOMATICKÉHO BLOKU</t>
  </si>
  <si>
    <t>116</t>
  </si>
  <si>
    <t>117</t>
  </si>
  <si>
    <t>75E177</t>
  </si>
  <si>
    <t>PŘEZKOUŠENÍ A REGULACE AUTOMATICKÉHO BLOKU A KOLEJOVÝCH OBVODŮ PRO JEDNU TRATOVOU KOLEJ V JEDNOM SMĚRU</t>
  </si>
  <si>
    <t>118</t>
  </si>
  <si>
    <t>75E197</t>
  </si>
  <si>
    <t>PŘÍPRAVA A CELKOVÉ ZKOUŠKY PŘEJEZDOVÉHO ZABEZPEČOVACÍHO ZAŘÍZENÍ PRO JEDNU KOLEJ</t>
  </si>
  <si>
    <t>119</t>
  </si>
  <si>
    <t>120</t>
  </si>
  <si>
    <t>121</t>
  </si>
  <si>
    <t>122</t>
  </si>
  <si>
    <t>123</t>
  </si>
  <si>
    <t>124</t>
  </si>
  <si>
    <t>125</t>
  </si>
  <si>
    <t xml:space="preserve">  PS 13-01-11</t>
  </si>
  <si>
    <t xml:space="preserve">  ŽST Pečky, úprava SZ</t>
  </si>
  <si>
    <t>PS 13-01-11</t>
  </si>
  <si>
    <t>ŽST Pečky, úprava SZ</t>
  </si>
  <si>
    <t>74-130111</t>
  </si>
  <si>
    <t>132834</t>
  </si>
  <si>
    <t>HLOUBENÍ RÝH ŠÍŘ DO 2M PAŽ I NEPAŽ TŘ. II, ODVOZ DO 5KM</t>
  </si>
  <si>
    <t>14173</t>
  </si>
  <si>
    <t>PROTLAČOVÁNÍ POTRUBÍ Z PLAST HMOT DN DO 200MM</t>
  </si>
  <si>
    <t>702810</t>
  </si>
  <si>
    <t>VYČIŠTĚNÍ STÁVAJÍCÍHO KABELOVÉHO PROSTUPU Z TVÁRNIC NEBO CHRÁNIČEK S KABELOVOU KOMOROU</t>
  </si>
  <si>
    <t>703755</t>
  </si>
  <si>
    <t>PROTIPOŽÁRNÍ UCPÁVKA PROSTUPU KABELOVÉHO PR. DO 200MM, DO EI 90 MIN.</t>
  </si>
  <si>
    <t>703761</t>
  </si>
  <si>
    <t>KABELOVÁ UCPÁVKA VODĚ ODOLNÁ PRO VNITŘNÍ PRŮMĚR OTVORU DO 60 MM</t>
  </si>
  <si>
    <t>709400</t>
  </si>
  <si>
    <t>ZATAŽENÍ LANKA DO CHRÁNIČKY NEBO ŽLABU</t>
  </si>
  <si>
    <t>75C571</t>
  </si>
  <si>
    <t>PROMĚNNÝ UKAZATEL RYCHLOSTI (4 SVĚTELNÉ ZNAKY) - DODÁVKA</t>
  </si>
  <si>
    <t>75C577</t>
  </si>
  <si>
    <t>PROMĚNNÝ UKAZATEL RYCHLOSTI (4 SVĚTELNÉ ZNAKY) - MONTÁŽ</t>
  </si>
  <si>
    <t xml:space="preserve">  PS 14-01-21</t>
  </si>
  <si>
    <t xml:space="preserve">  Pečky - Poříčany, TZZ</t>
  </si>
  <si>
    <t>PS 14-01-21</t>
  </si>
  <si>
    <t>Pečky - Poříčany, TZZ</t>
  </si>
  <si>
    <t>74-140121</t>
  </si>
  <si>
    <t>132835</t>
  </si>
  <si>
    <t>HLOUBENÍ RÝH ŠÍŘ DO 2M PAŽ I NEPAŽ TŘ. II, ODVOZ DO 8KM</t>
  </si>
  <si>
    <t>2018_OTSKP</t>
  </si>
  <si>
    <t>75B448</t>
  </si>
  <si>
    <t>STOJANOVÁ ŘADA PRO 4 STOJANY - DEMONTÁŽ</t>
  </si>
  <si>
    <t>75C541</t>
  </si>
  <si>
    <t>STOŽÁROVÉ NÁVĚSTIDLO TŘÍSVĚTLOVÉ OBOUSMĚRNÉ - DODÁVKA</t>
  </si>
  <si>
    <t>75C547</t>
  </si>
  <si>
    <t>STOŽÁROVÉ NÁVĚSTIDLO TŘÍSVĚTLOVÉ OBOUSMĚRNÉ - MONTÁŽ</t>
  </si>
  <si>
    <t>75C717</t>
  </si>
  <si>
    <t>OZNAČOVACÍ PÁS NÁVĚSTIDLA - MONTÁŽ</t>
  </si>
  <si>
    <t>75C931</t>
  </si>
  <si>
    <t>SKŘÍŇ S POČÍTAČI NÁPRAV 8 BODŮ/7 ÚSEKŮ - DODÁVKA</t>
  </si>
  <si>
    <t>75C937</t>
  </si>
  <si>
    <t>SKŘÍŇ S POČÍTAČI NÁPRAV 8 BODŮ/7 ÚSEKŮ - MONTÁŽ</t>
  </si>
  <si>
    <t>75D121</t>
  </si>
  <si>
    <t>SKŘÍŇ LOGIKY ELEKTRONICKÉHO PŘEJEZDOVÉHO ZABEZPEČOVACÍHO ZAŘÍZENÍ - DODÁVKA</t>
  </si>
  <si>
    <t>75D127</t>
  </si>
  <si>
    <t>SKŘÍŇ LOGIKY ELEKTRONICKÉHO PŘEJEZDOVÉHO ZABEZPEČOVACÍHO ZAŘÍZENÍ - MONTÁŽ</t>
  </si>
  <si>
    <t>75D131</t>
  </si>
  <si>
    <t>BATERIOVÁ SKŘÍŇ - DODÁVKA</t>
  </si>
  <si>
    <t>75D137</t>
  </si>
  <si>
    <t>BATERIOVÁ SKŘÍŇ - MONTÁŽ</t>
  </si>
  <si>
    <t>75D171</t>
  </si>
  <si>
    <t>SKŘÍN PŘEJEZDOVÉHO ZABEZPEČOVACÍHO ZAŘÍZENÍ S TRANSFORMÁTORY - DODÁVKA</t>
  </si>
  <si>
    <t>75D178</t>
  </si>
  <si>
    <t>SKŘÍN PŘEJEZDOVÉHO ZABEZPEČOVACÍHO ZAŘÍZENÍ S TRANSFORMÁTORY - DEMONTÁŽ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</si>
  <si>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</si>
  <si>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</si>
  <si>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</si>
  <si>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</si>
  <si>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</si>
  <si>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</si>
  <si>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</si>
  <si>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</si>
  <si>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</si>
  <si>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</si>
  <si>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</si>
  <si>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</si>
  <si>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126</t>
  </si>
  <si>
    <t>127</t>
  </si>
  <si>
    <t>128</t>
  </si>
  <si>
    <t>129</t>
  </si>
  <si>
    <t>130</t>
  </si>
  <si>
    <t>131</t>
  </si>
  <si>
    <t>132</t>
  </si>
  <si>
    <t>133</t>
  </si>
  <si>
    <t>134</t>
  </si>
  <si>
    <t>135</t>
  </si>
  <si>
    <t>136</t>
  </si>
  <si>
    <t>137</t>
  </si>
  <si>
    <t>138</t>
  </si>
  <si>
    <t>139</t>
  </si>
  <si>
    <t xml:space="preserve">  PS 14-01-61</t>
  </si>
  <si>
    <t xml:space="preserve">  Pečky-Poříčany, úprava indikátoru horkoběžnosti v ev.km 368,655</t>
  </si>
  <si>
    <t>PS 14-01-61</t>
  </si>
  <si>
    <t>Pečky-Poříčany, úprava indikátoru horkoběžnosti v ev.km 368,655</t>
  </si>
  <si>
    <t>1-140161</t>
  </si>
  <si>
    <t>Dodávky a montáže, zemní práce</t>
  </si>
  <si>
    <t>11130</t>
  </si>
  <si>
    <t>SEJMUTÍ DRNU</t>
  </si>
  <si>
    <t>M2</t>
  </si>
  <si>
    <t>131731</t>
  </si>
  <si>
    <t>HLOUBENÍ JAM ZAPAŽ I NEPAŽ TŘ. I, ODVOZ DO 1KM</t>
  </si>
  <si>
    <t>2018_OTSKP_3</t>
  </si>
  <si>
    <t>132731</t>
  </si>
  <si>
    <t>HLOUBENÍ RÝH ŠÍŘ DO 2M PAŽ I NEPAŽ TŘ. I, ODVOZ DO 1KM</t>
  </si>
  <si>
    <t>702111</t>
  </si>
  <si>
    <t>KABELOVÝ ŽLAB ZEMNÍ VČETNĚ KRYTU SVĚTLÉ ŠÍŘKY DO 120 MM</t>
  </si>
  <si>
    <t>702901</t>
  </si>
  <si>
    <t>ZASYPÁNÍ KABELOVÉHO ŽLABU VRSTVOU Z PŘESÁTÉHO PÍSKU SVĚTLÉ ŠÍŘKY DO 120 MM</t>
  </si>
  <si>
    <t>75I412-R</t>
  </si>
  <si>
    <t>KABELY K ČIDLŮM TRAŤOVÉ ČÁSTI</t>
  </si>
  <si>
    <t>75M811-R</t>
  </si>
  <si>
    <t>Demontáž a montáž traťové část IH+IPK</t>
  </si>
  <si>
    <t>75O92X-R</t>
  </si>
  <si>
    <t>ŠÉFMONTÁŽ A OŽIVENÍ ZAŘÍZENÍ</t>
  </si>
  <si>
    <t xml:space="preserve">  PS 15-01-11</t>
  </si>
  <si>
    <t xml:space="preserve">  ŽST Poříčany, úprava SZZ</t>
  </si>
  <si>
    <t>PS 15-01-11</t>
  </si>
  <si>
    <t>ŽST Poříčany, úprava SZZ</t>
  </si>
  <si>
    <t>22A</t>
  </si>
  <si>
    <t>M22A - Zabezpečovací zařízení definitivní</t>
  </si>
  <si>
    <t>111208</t>
  </si>
  <si>
    <t>ODSTRANĚNÍ KŘOVIN S ODVOZEM DO 20KM</t>
  </si>
  <si>
    <t>113168</t>
  </si>
  <si>
    <t>ODSTRANĚNÍ KRYTU ZPEVNĚNÝCH PLOCH ZE SILNIČNÍCH DÍLCŮ, ODVOZ DO 20KM</t>
  </si>
  <si>
    <t>132838</t>
  </si>
  <si>
    <t>HLOUBENÍ RÝH ŠÍŘ DO 2M PAŽ I NEPAŽ TŘ. II, ODVOZ DO 20KM</t>
  </si>
  <si>
    <t>133838</t>
  </si>
  <si>
    <t>HLOUBENÍ ŠACHET ZAPAŽ I NEPAŽ TŘ. II, ODVOZ DO 20KM</t>
  </si>
  <si>
    <t>14113</t>
  </si>
  <si>
    <t>PROTLAČOVÁNÍ OCELOVÉHO POTRUBÍ DN DO 200MM</t>
  </si>
  <si>
    <t>701001</t>
  </si>
  <si>
    <t>OZNAČOVACÍ ŠTÍTEK KABELOVÉHO VEDENÍ, SPOJKY NEBO KABELOVÉ SKŘÍNĚ (VČETNĚ OBJÍMKY)</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</si>
  <si>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</si>
  <si>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</si>
  <si>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</si>
  <si>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</si>
  <si>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</si>
  <si>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</si>
  <si>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</si>
  <si>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</si>
  <si>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702311</t>
  </si>
  <si>
    <t>ZAKRYTÍ KABELŮ VÝSTRAŽNOU FÓLIÍ ŠÍŘKY DO 20 CM</t>
  </si>
  <si>
    <t>703612</t>
  </si>
  <si>
    <t>ELEKTROINSTALAČNÍ KANÁL ŠÍŘKY PŘES 100 MM</t>
  </si>
  <si>
    <t>703752</t>
  </si>
  <si>
    <t>PROTIPOŽÁRNÍ UCPÁVKA STĚNOU/STROPEM, TL DO 50CM, DO EI 90 MIN.</t>
  </si>
  <si>
    <t>703763</t>
  </si>
  <si>
    <t>KABELOVÁ UCPÁVKA VODĚ ODOLNÁ PRO VNITŘNÍ PRŮMĚR OTVORU 105 - 185MM</t>
  </si>
  <si>
    <t>709110</t>
  </si>
  <si>
    <t>PROVIZORNÍ ZAJIŠTĚNÍ KABELU VE VÝKOPU</t>
  </si>
  <si>
    <t>709120</t>
  </si>
  <si>
    <t>PROVIZORNÍ ZAJIŠTĚNÍ POTRUBÍ VE VÝKOPU</t>
  </si>
  <si>
    <t>709210</t>
  </si>
  <si>
    <t>KŘIŽOVATKA KABELOVÝCH VEDENÍ SE STÁVAJÍCÍ INŽENÝRSKOU SÍTÍ (KABELEM, POTRUBÍM APOD.)</t>
  </si>
  <si>
    <t>741911</t>
  </si>
  <si>
    <t>UZEMŇOVACÍ VODIČ V ZEMI FEZN DO 120 MM2</t>
  </si>
  <si>
    <t>741B11</t>
  </si>
  <si>
    <t>ZEMNÍCÍ TYČ FEZN DÉLKY DO 2 M</t>
  </si>
  <si>
    <t>742I11</t>
  </si>
  <si>
    <t>KABEL NN CU OVLÁDACÍ 7-12ŽÍLOVÝ DO 2,5 MM2</t>
  </si>
  <si>
    <t>742I23</t>
  </si>
  <si>
    <t>KABEL NN CU OVLÁDACÍ 19-24ŽÍLOVÝ DO 2,5 MM2 STÍNĚNÝ</t>
  </si>
  <si>
    <t>742M11</t>
  </si>
  <si>
    <t>UKONČENÍ 7-12ŽÍLOVÉHO KABELU V ROZVADĚČI NEBO NA PŘÍSTROJI DO 2,5 MM2</t>
  </si>
  <si>
    <t>75A410</t>
  </si>
  <si>
    <t>OZNAČENÍ KABELŮ ZNAČKOVACÍ KABELOVOU OBJÍMKOU</t>
  </si>
  <si>
    <t>75A420</t>
  </si>
  <si>
    <t>75B131</t>
  </si>
  <si>
    <t>VNITŘNÍ KABELOVÉ ROZVODY PŘES 50 KABELŮ - DODÁVKA</t>
  </si>
  <si>
    <t>75B137</t>
  </si>
  <si>
    <t>VNITŘNÍ KABELOVÉ ROZVODY PŘES 50 KABELŮ - MONTÁŽ</t>
  </si>
  <si>
    <t>75B211</t>
  </si>
  <si>
    <t>JEDNOTNÉ OVLÁDACÍ PRACOVIŠTĚ (JOP), TECHNOLOGIE, NEZÁLOHOVANÉ - DODÁVKA</t>
  </si>
  <si>
    <t>GRAFICKO-TECHNOLOGICKÁ NADSTAVBA - DODÁVKA</t>
  </si>
  <si>
    <t>75B531</t>
  </si>
  <si>
    <t>SKŘÍŇ ELEKTRONICKÝCH VAZEB S PROVÁDĚCÍMI POČÍTAČI - DODÁVKA</t>
  </si>
  <si>
    <t>75B537</t>
  </si>
  <si>
    <t>SKŘÍŇ ELEKTRONICKÝCH VAZEB S PROVÁDĚCÍMI POČÍTAČI - MONTÁŽ</t>
  </si>
  <si>
    <t>75B611</t>
  </si>
  <si>
    <t>KOMPLETNÍ NAPÁJECÍ ZDROJ (50/75/275 HZ) DO 50 KVA - DODÁVKA</t>
  </si>
  <si>
    <t>75B762</t>
  </si>
  <si>
    <t>OCHRANNÁ OPATŘENÍ  PROTI ATMOSFÉRICKÝM VLIVŮM - JEDNOKOLEJNÁ TRAŤ S TRAKCÍ</t>
  </si>
  <si>
    <t>KM</t>
  </si>
  <si>
    <t>75B772</t>
  </si>
  <si>
    <t>OCHRANNÁ OPATŘENÍ  PROTI ATMOSFÉRICKÝM VLIVŮM - DVOUKOLEJNÁ TRAŤ S TRAKCÍ</t>
  </si>
  <si>
    <t>75B821</t>
  </si>
  <si>
    <t>SKŘÍŇ KOLEJOVÝCH OBVODŮ V DOPRAVNĚ S NJ A RJ VYSTROJENÁ DO 15-TI KO - DODÁVKA</t>
  </si>
  <si>
    <t>75B827</t>
  </si>
  <si>
    <t>SKŘÍŇ KOLEJOVÝCH OBVODŮ V DOPRAVNĚ S NJ A RJ VYSTROJENÁ DO 15-TI KO - MONTÁŽ</t>
  </si>
  <si>
    <t>75B847</t>
  </si>
  <si>
    <t>SKŘÍŇ PŘÍJÍMACÍCH JEDNOTEK ELEKTRONICKÝCH KOLEJOVÝCH OBVODŮ VYSTROJENÁ PRO 20 KO - MONTÁŽ</t>
  </si>
  <si>
    <t>75B951</t>
  </si>
  <si>
    <t>SW PRO ELEKTRONICKÉ PŘEJEZDOVÉ ZABEZPEČOVACÍ ZAŘÍZENÍ NA JEDNOKOLEJNÉ TRATI - DODÁVKA</t>
  </si>
  <si>
    <t>75B957</t>
  </si>
  <si>
    <t>SW PRO ELEKTRONICKÉ PŘEJEZDOVÉ ZABEZPEČOVACÍ ZAŘÍZENÍ NA JEDNOKOLEJNÉ TRATI - MONTÁŽ</t>
  </si>
  <si>
    <t>75B981</t>
  </si>
  <si>
    <t>SW PRO GRAFICKO-TECHNOLOGICKOU NADSTAVBU - DODÁVKA</t>
  </si>
  <si>
    <t>75C151</t>
  </si>
  <si>
    <t>PŘESTAVNÍK PRO POHYBLIVOU SRDCOVKU - DODÁVKA</t>
  </si>
  <si>
    <t>75C157</t>
  </si>
  <si>
    <t>PŘESTAVNÍK PRO POHYBLIVOU SRDCOVKU - MONTÁŽ</t>
  </si>
  <si>
    <t>75C211</t>
  </si>
  <si>
    <t>VÝKOLEJKA S PŘESTAVNÍKEM - DODÁVKA</t>
  </si>
  <si>
    <t>75C217</t>
  </si>
  <si>
    <t>VÝKOLEJKA S PŘESTAVNÍKEM - 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</si>
  <si>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</si>
  <si>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</si>
  <si>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</si>
  <si>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</si>
  <si>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</si>
  <si>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</si>
  <si>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</si>
  <si>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</si>
  <si>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75C641</t>
  </si>
  <si>
    <t>NÁVĚSTIDLO OD ČTYŘ SVĚTEL NA LÁVKU, ZASTŘEŠENÍ, KONSTRUKCI - DODÁVKA</t>
  </si>
  <si>
    <t>75C647</t>
  </si>
  <si>
    <t>NÁVĚSTIDLO OD ČTYŘ SVĚTEL NA LÁVKU, ZASTŘEŠENÍ, KONSTRUKCI - MONTÁŽ</t>
  </si>
  <si>
    <t>INDIKÁTOROVÁ TABULKA, NÁVĚST  "STANOVIŠTĚ SAMOSTANÉ PŘEDVĚSTI", NÁVĚST "STANOVIŠTĚ ODDÍLOVÉHO NÁVĚSTIDLA" + jiná indikátorová tabulka- DODÁVKA</t>
  </si>
  <si>
    <t>INDIKÁTOROVÁ TABULKA, NÁVĚST  "STANOVIŠTĚ SAMOSTANÉ PŘEDVĚSTI", NÁVĚST "STANOVIŠTĚ ODDÍLOVÉHO NÁVĚSTIDLA"+ jiná indikátorová tabulka - MONTÁŽ</t>
  </si>
  <si>
    <t>75C771</t>
  </si>
  <si>
    <t>INFORMAČNÍ BOD AVV - DODÁVKA</t>
  </si>
  <si>
    <t>75C777</t>
  </si>
  <si>
    <t>INFORMAČNÍ BOD AVV - MONTÁŽ</t>
  </si>
  <si>
    <t>75C778</t>
  </si>
  <si>
    <t>INFORMAČNÍ BOD AVV - DEMONTÁŽ</t>
  </si>
  <si>
    <t>75C871</t>
  </si>
  <si>
    <t>KOLEJOVÁ PROPOJKA VÝHYBKOVÁ (propojka mezi kolejnicemi) - DODÁVKA</t>
  </si>
  <si>
    <t>75C877</t>
  </si>
  <si>
    <t>KOLEJOVÁ PROPOJKA VÝHYBKOVÁ (propojka mezi kolejnicemi) - MONTÁŽ</t>
  </si>
  <si>
    <t>75C881</t>
  </si>
  <si>
    <t>MEZIKOLEJOVÁ LANOVÁ PROPOJKA (DO 3 LAN DO DÉLKY 7 M) - DODÁVKA</t>
  </si>
  <si>
    <t>75C887</t>
  </si>
  <si>
    <t>MEZIKOLEJOVÁ LANOVÁ PROPOJKA (DO 3 LAN DO DÉLKY 7 M) - MONTÁŽ</t>
  </si>
  <si>
    <t>75C8C1</t>
  </si>
  <si>
    <t>MEZIKOLEJOVÁ LANOVÁ PROPOJKA DLOUHÁ (DO 3 LAN) - DODÁVKA</t>
  </si>
  <si>
    <t>75C8C7</t>
  </si>
  <si>
    <t>MEZIKOLEJOVÁ LANOVÁ PROPOJKA DLOUHÁ (DO 3 LAN) - MONTÁŽ</t>
  </si>
  <si>
    <t>140</t>
  </si>
  <si>
    <t>141</t>
  </si>
  <si>
    <t>142</t>
  </si>
  <si>
    <t>143</t>
  </si>
  <si>
    <t>144</t>
  </si>
  <si>
    <t>145</t>
  </si>
  <si>
    <t>146</t>
  </si>
  <si>
    <t>147</t>
  </si>
  <si>
    <t>148</t>
  </si>
  <si>
    <t>149</t>
  </si>
  <si>
    <t>150</t>
  </si>
  <si>
    <t>151</t>
  </si>
  <si>
    <t>152</t>
  </si>
  <si>
    <t>153</t>
  </si>
  <si>
    <t>75E1A7</t>
  </si>
  <si>
    <t>ZAPOJENÍ ZKUŠEBNÍHO KOLEJOVÉHO RELIEFU (KABEL 6 PÁRŮ)</t>
  </si>
  <si>
    <t>154</t>
  </si>
  <si>
    <t>155</t>
  </si>
  <si>
    <t>156</t>
  </si>
  <si>
    <t>75E311</t>
  </si>
  <si>
    <t>SADA MĚŘICÍ TECHNIKY, PŘÍSTROJE A NÁŘADÍ PRO ÚDRŽBU ELEKTRONICKÉHO STAVĚDLA</t>
  </si>
  <si>
    <t>SADA</t>
  </si>
  <si>
    <t>157</t>
  </si>
  <si>
    <t>75E321</t>
  </si>
  <si>
    <t>PŘENOSNÝ POČÍTAČ PRO PŘENOS DAT Z ELEKTRONICKÉHO STAVĚDLA</t>
  </si>
  <si>
    <t>158</t>
  </si>
  <si>
    <t>159</t>
  </si>
  <si>
    <t>160</t>
  </si>
  <si>
    <t>161</t>
  </si>
  <si>
    <t>162</t>
  </si>
  <si>
    <t>22B</t>
  </si>
  <si>
    <t>M22B - Zabezpečovací zařízení provizorní</t>
  </si>
  <si>
    <t>163</t>
  </si>
  <si>
    <t>164</t>
  </si>
  <si>
    <t>165</t>
  </si>
  <si>
    <t>113158</t>
  </si>
  <si>
    <t>ODSTRANĚNÍ KRYTU ZPEVNĚNÝCH PLOCH Z BETONU, ODVOZ DO 20KM</t>
  </si>
  <si>
    <t>166</t>
  </si>
  <si>
    <t>132738</t>
  </si>
  <si>
    <t>HLOUBENÍ RÝH ŠÍŘ DO 2M PAŽ I NEPAŽ TŘ. I, ODVOZ DO 20KM</t>
  </si>
  <si>
    <t>167</t>
  </si>
  <si>
    <t>168</t>
  </si>
  <si>
    <t>169</t>
  </si>
  <si>
    <t>170</t>
  </si>
  <si>
    <t>171</t>
  </si>
  <si>
    <t>172</t>
  </si>
  <si>
    <t>173</t>
  </si>
  <si>
    <t>174</t>
  </si>
  <si>
    <t>175</t>
  </si>
  <si>
    <t>703123</t>
  </si>
  <si>
    <t>KABELOVÝ ROŠT/LÁVKA NOSNÝ NEREZOVÝ VČETNĚ UPEVNĚNÍ A PŘÍSLUŠENSTVÍ SVĚTLÉ ŠÍŘKY PŘES 250 DO 400 MM</t>
  </si>
  <si>
    <t>176</t>
  </si>
  <si>
    <t>177</t>
  </si>
  <si>
    <t>178</t>
  </si>
  <si>
    <t>179</t>
  </si>
  <si>
    <t>709611</t>
  </si>
  <si>
    <t>DEMONTÁŽ KABELOVÉHO ŽLABU/LIŠTY VČETNĚ KRYTU</t>
  </si>
  <si>
    <t>180</t>
  </si>
  <si>
    <t>709612</t>
  </si>
  <si>
    <t>DEMONTÁŽ CHRÁNIČKY/TRUBKY</t>
  </si>
  <si>
    <t>181</t>
  </si>
  <si>
    <t>741Z05</t>
  </si>
  <si>
    <t>DEMONTÁŽ VNĚJŠÍHO UZEMNĚNÍ</t>
  </si>
  <si>
    <t>182</t>
  </si>
  <si>
    <t>183</t>
  </si>
  <si>
    <t>184</t>
  </si>
  <si>
    <t>185</t>
  </si>
  <si>
    <t>186</t>
  </si>
  <si>
    <t>187</t>
  </si>
  <si>
    <t>188</t>
  </si>
  <si>
    <t>189</t>
  </si>
  <si>
    <t>190</t>
  </si>
  <si>
    <t>191</t>
  </si>
  <si>
    <t>192</t>
  </si>
  <si>
    <t>193</t>
  </si>
  <si>
    <t>194</t>
  </si>
  <si>
    <t>195</t>
  </si>
  <si>
    <t>196</t>
  </si>
  <si>
    <t>75B218</t>
  </si>
  <si>
    <t>JEDNOTNÉ OVLÁDACÍ PRACOVIŠTĚ (JOP), TECHNOLOGIE, NEZÁLOHOVANÉ - DEMONTÁŽ</t>
  </si>
  <si>
    <t>197</t>
  </si>
  <si>
    <t>198</t>
  </si>
  <si>
    <t>75B228</t>
  </si>
  <si>
    <t>SERVISNÍ A DIAGNOSTICKÉ PRACOVIŠTĚ,  TECHNOLOGIE - DEMONTÁŽ</t>
  </si>
  <si>
    <t>199</t>
  </si>
  <si>
    <t>200</t>
  </si>
  <si>
    <t>75B238</t>
  </si>
  <si>
    <t>GRAFICKO-TECHNOLOGICKÁ NADSTAVBA  - DEMONTÁŽ</t>
  </si>
  <si>
    <t>201</t>
  </si>
  <si>
    <t>75B268</t>
  </si>
  <si>
    <t>NÁBYTEK PRO JOP A SERVISNÍ A DIAGNOSTICKÉ PRACOVIŠTĚ - STOLY PEVNÉ PRO JEDNO PRACOVIŠTĚ - DEMONTÁŽ</t>
  </si>
  <si>
    <t>202</t>
  </si>
  <si>
    <t>75B318</t>
  </si>
  <si>
    <t>PULT NOUZOVÉ OBSLUHY - DEMONTÁŽ</t>
  </si>
  <si>
    <t>203</t>
  </si>
  <si>
    <t>75B328</t>
  </si>
  <si>
    <t>SEKCE OVLÁDACÍHO STOLU - DEMONTÁŽ</t>
  </si>
  <si>
    <t>204</t>
  </si>
  <si>
    <t>75B339</t>
  </si>
  <si>
    <t>SEKCE OVLÁDACÍHO STOLU, KONTROLNÍ SKŘÍNĚ - ÚPRAVA</t>
  </si>
  <si>
    <t>205</t>
  </si>
  <si>
    <t>206</t>
  </si>
  <si>
    <t>75B468</t>
  </si>
  <si>
    <t>STOJAN IZOLOVANÝ - DEMONTÁŽ</t>
  </si>
  <si>
    <t>207</t>
  </si>
  <si>
    <t>75B478</t>
  </si>
  <si>
    <t>KABELOVÝ ROŠT VODOROVNÝ - DEMONTÁŽ</t>
  </si>
  <si>
    <t>208</t>
  </si>
  <si>
    <t>75B528</t>
  </si>
  <si>
    <t>ELEKTRONICKÁ VAZBA S PROVÁDĚCÍMI POČÍTAČI PRO ZABEZPEČENÍ VÝHYBKOVÉ JEDNOTKY - DEMONTÁŽ</t>
  </si>
  <si>
    <t>209</t>
  </si>
  <si>
    <t>75B558</t>
  </si>
  <si>
    <t>SKŘÍŇ PRO MĚNIČE - DEMONTÁŽ</t>
  </si>
  <si>
    <t>210</t>
  </si>
  <si>
    <t>211</t>
  </si>
  <si>
    <t>212</t>
  </si>
  <si>
    <t>75B648</t>
  </si>
  <si>
    <t>NAPÁJECÍ ZDROJ - DEMONTÁŽ</t>
  </si>
  <si>
    <t>213</t>
  </si>
  <si>
    <t>75B658</t>
  </si>
  <si>
    <t>STATICKÝ MĚNIČ - DEMONTÁŽ</t>
  </si>
  <si>
    <t>214</t>
  </si>
  <si>
    <t>75B668</t>
  </si>
  <si>
    <t>SKŘÍŇ NAPÁJECÍ - DEMONTÁŽ</t>
  </si>
  <si>
    <t>215</t>
  </si>
  <si>
    <t>75B678</t>
  </si>
  <si>
    <t>ODDĚLOVACÍ TRANSFORMÁTOR - DEMONTÁŽ</t>
  </si>
  <si>
    <t>216</t>
  </si>
  <si>
    <t>217</t>
  </si>
  <si>
    <t>218</t>
  </si>
  <si>
    <t>219</t>
  </si>
  <si>
    <t>75B718</t>
  </si>
  <si>
    <t>PŘEPĚŤOVÁ OCHRANA PRO PRVEK V KOLEJIŠTI - DEMONTÁŽ</t>
  </si>
  <si>
    <t>220</t>
  </si>
  <si>
    <t>221</t>
  </si>
  <si>
    <t>75B818</t>
  </si>
  <si>
    <t>SKŘÍŇ TRAŤOVÝCH KOLEJOVÝCH OBVODŮ S NJ A RJ VYSTROJENÁ DO 10-TI KO - DEMONTÁŽ</t>
  </si>
  <si>
    <t>222</t>
  </si>
  <si>
    <t>75B828</t>
  </si>
  <si>
    <t>SKŘÍŇ KOLEJOVÝCH OBVODŮ V DOPRAVNĚ S NJ A RJ VYSTROJENÁ DO 15-TI KO - DEMONTÁŽ</t>
  </si>
  <si>
    <t>223</t>
  </si>
  <si>
    <t>224</t>
  </si>
  <si>
    <t>75B858</t>
  </si>
  <si>
    <t>SKŘÍŇ DOZ - DEMONTÁŽ</t>
  </si>
  <si>
    <t>225</t>
  </si>
  <si>
    <t>226</t>
  </si>
  <si>
    <t>75B868</t>
  </si>
  <si>
    <t>SKŘÍŇ ELEKTRONICKÉHO AUTOMATICKÉHO BLOKU - DEMONTÁŽ</t>
  </si>
  <si>
    <t>227</t>
  </si>
  <si>
    <t>75B929</t>
  </si>
  <si>
    <t>ZÁKLADNÍ SW ELEKTRONICKÉHO STAVĚDLA S ELEKTRONICKÝM ROZHRANÍM - ÚPRAVA</t>
  </si>
  <si>
    <t>228</t>
  </si>
  <si>
    <t>229</t>
  </si>
  <si>
    <t>75B969</t>
  </si>
  <si>
    <t>SW PRO ELEKTRONICKÝ AUTOMATICKÝ BLOK - ÚPRAVA</t>
  </si>
  <si>
    <t>230</t>
  </si>
  <si>
    <t>231</t>
  </si>
  <si>
    <t>232</t>
  </si>
  <si>
    <t>233</t>
  </si>
  <si>
    <t>234</t>
  </si>
  <si>
    <t>235</t>
  </si>
  <si>
    <t>236</t>
  </si>
  <si>
    <t>237</t>
  </si>
  <si>
    <t>75C168</t>
  </si>
  <si>
    <t>SNÍMAČ POLOHY JAZYKŮ - DEMONTÁŽ</t>
  </si>
  <si>
    <t>238</t>
  </si>
  <si>
    <t>75C178</t>
  </si>
  <si>
    <t>PŘESTAVNÍK ELEKTROMOTORICKÝ - DEMONTÁŽ</t>
  </si>
  <si>
    <t>239</t>
  </si>
  <si>
    <t>75C218</t>
  </si>
  <si>
    <t>VÝKOLEJKA S PŘESTAVNÍKEM - DEMONTÁŽ</t>
  </si>
  <si>
    <t>240</t>
  </si>
  <si>
    <t>75C228</t>
  </si>
  <si>
    <t>VÝKOLEJKA SE ZÁMKEM - DEMONTÁŽ</t>
  </si>
  <si>
    <t>241</t>
  </si>
  <si>
    <t>75C358</t>
  </si>
  <si>
    <t>POMOCNÉ STAVĚDLO - DEMONTÁŽ</t>
  </si>
  <si>
    <t>242</t>
  </si>
  <si>
    <t>243</t>
  </si>
  <si>
    <t>244</t>
  </si>
  <si>
    <t>245</t>
  </si>
  <si>
    <t>246</t>
  </si>
  <si>
    <t>247</t>
  </si>
  <si>
    <t>248</t>
  </si>
  <si>
    <t>249</t>
  </si>
  <si>
    <t>250</t>
  </si>
  <si>
    <t>75C568</t>
  </si>
  <si>
    <t>UKAZATEL RYCHLOSTI (SVĚTELNÉ PRUHY) - DEMONTÁŽ</t>
  </si>
  <si>
    <t>251</t>
  </si>
  <si>
    <t>252</t>
  </si>
  <si>
    <t>75C648</t>
  </si>
  <si>
    <t>NÁVĚSTIDLO OD ČTYŘ SVĚTEL NA LÁVKU, ZASTŘEŠENÍ, KONSTRUKCI - DEMONTÁŽ</t>
  </si>
  <si>
    <t>253</t>
  </si>
  <si>
    <t>75C728</t>
  </si>
  <si>
    <t>VZDÁLENOSTNÍ UPOZORNOVADLO, NEPROMĚNNÉ NÁVĚSTIDLO SE ZÁKLADEM - DEMONTÁŽ</t>
  </si>
  <si>
    <t>254</t>
  </si>
  <si>
    <t>255</t>
  </si>
  <si>
    <t>256</t>
  </si>
  <si>
    <t>257</t>
  </si>
  <si>
    <t>75C831</t>
  </si>
  <si>
    <t>STYKOVÝ TRANSFORMÁTOR DT 1-150 - DODÁVKA</t>
  </si>
  <si>
    <t>258</t>
  </si>
  <si>
    <t>259</t>
  </si>
  <si>
    <t>260</t>
  </si>
  <si>
    <t>261</t>
  </si>
  <si>
    <t>262</t>
  </si>
  <si>
    <t>263</t>
  </si>
  <si>
    <t>264</t>
  </si>
  <si>
    <t>265</t>
  </si>
  <si>
    <t>266</t>
  </si>
  <si>
    <t>267</t>
  </si>
  <si>
    <t>75C8C8</t>
  </si>
  <si>
    <t>MEZIKOLEJOVÁ LANOVÁ PROPOJKA DLOUHÁ (DO 3 LAN) - DEMONTÁŽ</t>
  </si>
  <si>
    <t>268</t>
  </si>
  <si>
    <t>269</t>
  </si>
  <si>
    <t>270</t>
  </si>
  <si>
    <t>271</t>
  </si>
  <si>
    <t>272</t>
  </si>
  <si>
    <t>273</t>
  </si>
  <si>
    <t>75D148</t>
  </si>
  <si>
    <t>KABELOVÁ SKŘÍŇ - DEMONTÁŽ</t>
  </si>
  <si>
    <t>274</t>
  </si>
  <si>
    <t>275</t>
  </si>
  <si>
    <t>276</t>
  </si>
  <si>
    <t>75D158</t>
  </si>
  <si>
    <t>KABELOVÝ OBJEKT - DEMONTÁŽ</t>
  </si>
  <si>
    <t>277</t>
  </si>
  <si>
    <t>278</t>
  </si>
  <si>
    <t>279</t>
  </si>
  <si>
    <t>280</t>
  </si>
  <si>
    <t>281</t>
  </si>
  <si>
    <t>282</t>
  </si>
  <si>
    <t>283</t>
  </si>
  <si>
    <t>284</t>
  </si>
  <si>
    <t>285</t>
  </si>
  <si>
    <t>286</t>
  </si>
  <si>
    <t>287</t>
  </si>
  <si>
    <t>288</t>
  </si>
  <si>
    <t>289</t>
  </si>
  <si>
    <t>290</t>
  </si>
  <si>
    <t>291</t>
  </si>
  <si>
    <t xml:space="preserve">  PS 16-01-21</t>
  </si>
  <si>
    <t xml:space="preserve">  Poříčany - Český Brod, TZZ</t>
  </si>
  <si>
    <t>PS 16-01-21</t>
  </si>
  <si>
    <t>Poříčany - Český Brod, TZZ</t>
  </si>
  <si>
    <t>74-160121</t>
  </si>
  <si>
    <t>111205</t>
  </si>
  <si>
    <t>ODSTRANĚNÍ KŘOVIN S ODVOZEM DO 8KM</t>
  </si>
  <si>
    <t>702620</t>
  </si>
  <si>
    <t>ODKRYTÍ A ZAKRYTÍ KABELŮ KRYTÝCH FÓLIÍ, PÁSEM NEBO DESKOU</t>
  </si>
  <si>
    <t>75C631</t>
  </si>
  <si>
    <t>NÁVĚSTIDLO DO TŘÍ SVĚTEL NA LÁVKU, ZASTŘEŠENÍ, KONSTRUKCI - DODÁVKA</t>
  </si>
  <si>
    <t>75C637</t>
  </si>
  <si>
    <t>NÁVĚSTIDLO DO TŘÍ SVĚTEL NA LÁVKU, ZASTŘEŠENÍ, KONSTRUKCI - MONTÁŽ</t>
  </si>
  <si>
    <t>75C638</t>
  </si>
  <si>
    <t>NÁVĚSTIDLO DO TŘÍ SVĚTEL NA LÁVKU, ZASTŘEŠENÍ, KONSTRUKCI - DEMONTÁŽ</t>
  </si>
  <si>
    <t xml:space="preserve">  PS 17-01-11</t>
  </si>
  <si>
    <t xml:space="preserve">  ŽST Český Brod, úprava SZ</t>
  </si>
  <si>
    <t>PS 17-01-11</t>
  </si>
  <si>
    <t>ŽST Český Brod, úprava SZ</t>
  </si>
  <si>
    <t>74-170111</t>
  </si>
  <si>
    <t>D.1.2</t>
  </si>
  <si>
    <t>Železniční sdělovací zařízení</t>
  </si>
  <si>
    <t xml:space="preserve">  PS 10-02-31</t>
  </si>
  <si>
    <t xml:space="preserve">  Velim – Poříčany, úprava telefonních zapojovačů</t>
  </si>
  <si>
    <t>PS 10-02-31</t>
  </si>
  <si>
    <t>Velim – Poříčany, úprava telefonních zapojovačů</t>
  </si>
  <si>
    <t>Dodávky + nosný materiál, montáže</t>
  </si>
  <si>
    <t>75XX17R</t>
  </si>
  <si>
    <t>ÚPRAVA TELEFONNÍCH ZAPOJOVAČŮ V ŽST. (ÚPRAVA MB OKRUHŮ, MASKY, ATD.)</t>
  </si>
  <si>
    <t>75XX18R</t>
  </si>
  <si>
    <t>ÚPRAVA TELEFONNÍCH ZAPOJOVAČŮ V CDP (ÚPRAVA MB OKRUHŮ, MASKY, ATD.)</t>
  </si>
  <si>
    <t>75XX06R</t>
  </si>
  <si>
    <t>ÚPRAVA PŘENOSOVÉ A DATOVÉ SÍTĚ (KONFIGURACE, NASTAVENÍ)</t>
  </si>
  <si>
    <t>75XX07R</t>
  </si>
  <si>
    <t>ZAJIŠTĚNÍ PROVIZORNÍCH STAVŮ NA ZAŘÍZENÍ</t>
  </si>
  <si>
    <t>75XX15R</t>
  </si>
  <si>
    <t>ÚPRAVA TELEFONNÍ SÍTĚ (KONFIGURACE, NASTAVENÍ, ČÍSLOVÁNÍ)</t>
  </si>
  <si>
    <t>75XX16R</t>
  </si>
  <si>
    <t>KONFIGURACE TELEFONNÍCH ZAPOJOVAČŮ DO DOZ (OBLASTI, ŘÍZENÍ, PRIORITY)</t>
  </si>
  <si>
    <t xml:space="preserve">  PS 10-02-51</t>
  </si>
  <si>
    <t xml:space="preserve">  Velim - Č.Brod, ochrana stávající kabelizace SŽDC</t>
  </si>
  <si>
    <t>PS 10-02-51</t>
  </si>
  <si>
    <t>Velim - Č.Brod, ochrana stávající kabelizace SŽDC</t>
  </si>
  <si>
    <t>Zemní práce</t>
  </si>
  <si>
    <t>701011R</t>
  </si>
  <si>
    <t>Vytyčení trasy</t>
  </si>
  <si>
    <t>13173</t>
  </si>
  <si>
    <t>HLOUBENÍ JAM ZAPAŽ I NEPAŽ TŘ. I</t>
  </si>
  <si>
    <t>220+22=242,000 [A]</t>
  </si>
  <si>
    <t>Technická specifikace položky odpovídá příslušné cenové soustavě.</t>
  </si>
  <si>
    <t>13273</t>
  </si>
  <si>
    <t>HLOUBENÍ RÝH ŠÍŘ DO 2M PAŽ I NEPAŽ TŘ. I</t>
  </si>
  <si>
    <t>680+68=748,000 [A]</t>
  </si>
  <si>
    <t>702902</t>
  </si>
  <si>
    <t>ZASYPÁNÍ KABELOVÉHO ŽLABU VRSTVOU Z PŘESÁTÉHO PÍSKU SVĚTLÉ ŠÍŘKY PŘES 120 DO 250 MM</t>
  </si>
  <si>
    <t>702232</t>
  </si>
  <si>
    <t>KABELOVÁ CHRÁNIČKA ZEMNÍ DĚLENÁ DN PŘES 100 DO 200 MM</t>
  </si>
  <si>
    <t>702312</t>
  </si>
  <si>
    <t>ZAKRYTÍ KABELŮ VÝSTRAŽNOU FÓLIÍ ŠÍŘKY PŘES 20 DO 40 CM</t>
  </si>
  <si>
    <t>96615</t>
  </si>
  <si>
    <t>BOURÁNÍ KONSTRUKCÍ Z PROSTÉHO BETONU</t>
  </si>
  <si>
    <t>701003</t>
  </si>
  <si>
    <t>BETONOVÝ OZNAČNÍK</t>
  </si>
  <si>
    <t>709692</t>
  </si>
  <si>
    <t>DEMONTÁŽ - ODVOZ (NA LIKVIDACI ODPADŮ NEBO JINÉ URČENÉ MÍSTO)</t>
  </si>
  <si>
    <t>t.km</t>
  </si>
  <si>
    <t>701ADCR</t>
  </si>
  <si>
    <t>Geodetické zaměření trasy</t>
  </si>
  <si>
    <t>Montáže + Nosný materiál</t>
  </si>
  <si>
    <t>75I222</t>
  </si>
  <si>
    <t>KABEL ZEMNÍ DVOUPLÁŠŤOVÝ BEZ PANCÍŘE PRŮMĚRU ŽÍLY 0,8 MM DO 25XN</t>
  </si>
  <si>
    <t>KMČTYŘKA</t>
  </si>
  <si>
    <t>75I223</t>
  </si>
  <si>
    <t>KABEL ZEMNÍ DVOUPLÁŠŤOVÝ BEZ PANCÍŘE PRŮMĚRU ŽÍLY 0,8 MM DO 50XN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</si>
  <si>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</si>
  <si>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</si>
  <si>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</si>
  <si>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</si>
  <si>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</si>
  <si>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</si>
  <si>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75I32X</t>
  </si>
  <si>
    <t>KABEL ZEMNÍ DVOUPLÁŠŤOVÝ S PANCÍŘEM PRŮMĚRU ŽÍLY 0,8 MM - MONTÁŽ</t>
  </si>
  <si>
    <t>75A248</t>
  </si>
  <si>
    <t>ZATAŽENÍ A SPOJKOVÁNÍ KABELŮ SE STÍNĚNÍM PŘES 12 PÁRŮ - DEMONTÁŽ</t>
  </si>
  <si>
    <t>75A228</t>
  </si>
  <si>
    <t>ZATAŽENÍ A SPOJKOVÁNÍ KABELŮ PŘES 12 PÁRŮ - DEMONTÁŽ</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</si>
  <si>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</si>
  <si>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</si>
  <si>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</si>
  <si>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</si>
  <si>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</si>
  <si>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</si>
  <si>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742F24</t>
  </si>
  <si>
    <t>KABEL NN NEBO VODIČ JEDNOŽÍLOVÝ AL S PLASTOVOU IZOLACÍ OD 70 DO 120 MM2</t>
  </si>
  <si>
    <t>742Z23</t>
  </si>
  <si>
    <t>DEMONTÁŽ KABELOVÉHO VEDENÍ NN</t>
  </si>
  <si>
    <t>75I813</t>
  </si>
  <si>
    <t>KABEL OPTICKÝ SINGLEMODE DO 72 VLÁKEN</t>
  </si>
  <si>
    <t>75I81X</t>
  </si>
  <si>
    <t>KABEL OPTICKÝ SINGLEMODE - MONTÁŽ</t>
  </si>
  <si>
    <t>75I81Y</t>
  </si>
  <si>
    <t>KABEL OPTICKÝ SINGLEMODE - DEMONTÁŽ</t>
  </si>
  <si>
    <t>75I84X</t>
  </si>
  <si>
    <t>KABEL OPTICKÝ - REZERVA DO 500 MM - MONTÁŽ</t>
  </si>
  <si>
    <t>75I84Y</t>
  </si>
  <si>
    <t>KABEL OPTICKÝ - REZERVA DO 500 MM - DEMONTÁŽ</t>
  </si>
  <si>
    <t>703452</t>
  </si>
  <si>
    <t>ELEKTROINSTALAČNÍ TRUBKA S FUNKČNÍ ODOLNOSTÍ PŘI POŽÁRU VČETNĚ UPEVNĚNÍ A PŘÍSLUŠENSTVÍ DN PRŮMĚRU PŘES 25 DO 40 MM</t>
  </si>
  <si>
    <t>75I91X</t>
  </si>
  <si>
    <t>OPTOTRUBKA HDPE - MONTÁŽ</t>
  </si>
  <si>
    <t>75I91Y</t>
  </si>
  <si>
    <t>OPTOTRUBKA HDPE - DEMONTÁŽ</t>
  </si>
  <si>
    <t>75I951</t>
  </si>
  <si>
    <t>OPTOTRUBKA HDPE DĚLENÁ PRŮMĚRU DO 40 MM</t>
  </si>
  <si>
    <t>75I95X</t>
  </si>
  <si>
    <t>OPTOTRUBKA HDPE DĚLENÁ - MONTÁŽ</t>
  </si>
  <si>
    <t>75I95Y</t>
  </si>
  <si>
    <t>OPTOTRUBKA HDPE DĚLENÁ - DEMONTÁŽ</t>
  </si>
  <si>
    <t>75I961</t>
  </si>
  <si>
    <t>OPTOTRUBKA - HERMETIZACE ÚSEKU DO 2000 M</t>
  </si>
  <si>
    <t>ÚSEK</t>
  </si>
  <si>
    <t>75I962</t>
  </si>
  <si>
    <t>OPTOTRUBKA - KALIBRACE</t>
  </si>
  <si>
    <t>75IA11</t>
  </si>
  <si>
    <t>OPTOTRUBKOVÁ SPOJKA  PRŮMĚRU DO 40 MM</t>
  </si>
  <si>
    <t>75IA1Y</t>
  </si>
  <si>
    <t>OPTOTRUBKOVÁ SPOJKA  - DEMONTÁŽ</t>
  </si>
  <si>
    <t>75IA21</t>
  </si>
  <si>
    <t>OPTOTRUBKOVÁ SPOJKA OPRAVNÁ PRŮMĚRU DO 40 MM</t>
  </si>
  <si>
    <t>75IA2Y</t>
  </si>
  <si>
    <t>OPTOTRUBKOVÁ SPOJKA OPRAVNÁ - DEMONTÁŽ</t>
  </si>
  <si>
    <t>75IA5Y</t>
  </si>
  <si>
    <t>OPTOTRUBKOVÁ KONCOVKA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</si>
  <si>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</si>
  <si>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</si>
  <si>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</si>
  <si>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</si>
  <si>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</si>
  <si>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</si>
  <si>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</si>
  <si>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</si>
  <si>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</si>
  <si>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</si>
  <si>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75ID2X</t>
  </si>
  <si>
    <t>PLASTOVÁ ZEMNÍ KOMORA PRO ULOŽENÍ SPOJKY - MONTÁŽ</t>
  </si>
  <si>
    <t>75ID2Y</t>
  </si>
  <si>
    <t>PLASTOVÁ ZEMNÍ KOMORA PRO ULOŽENÍ SPOJKY - DEMONTÁŽ</t>
  </si>
  <si>
    <t>75IEFY</t>
  </si>
  <si>
    <t>OPTICKÝ ROZVADĚČ NA ZEĎ - DEMONTÁŽ</t>
  </si>
  <si>
    <t>75IFCY</t>
  </si>
  <si>
    <t>KABELOVÝ ZÁVĚR - DEMONTÁŽ</t>
  </si>
  <si>
    <t>75IEHY</t>
  </si>
  <si>
    <t>KONEKTOROVÝ MODUL 12 VLÁKEN - DEMONTÁŽ</t>
  </si>
  <si>
    <t>75IEJX</t>
  </si>
  <si>
    <t>ZASLEPOVACÍ MODUL 12 VLÁKEN - MONTÁŽ</t>
  </si>
  <si>
    <t>75IEJY</t>
  </si>
  <si>
    <t>ZASLEPOVACÍ MODUL 12 VLÁKEN - DEMONTÁŽ</t>
  </si>
  <si>
    <t>75IH1Y</t>
  </si>
  <si>
    <t>UKONČENÍ KABELU CELOPLASTOVÉHO BEZ PANCÍŘE - DEMONTÁŽ</t>
  </si>
  <si>
    <t>75IH5Y</t>
  </si>
  <si>
    <t>UKONČENÍ KABELU DÁLKOVÉHO - DEMONTÁŽ</t>
  </si>
  <si>
    <t>75IH63</t>
  </si>
  <si>
    <t>UKONČENÍ KABELU OPTICKÉHO DO 72 VLÁKEN</t>
  </si>
  <si>
    <t>75IH6Y</t>
  </si>
  <si>
    <t>UKONČENÍ KABELU OPTICKÉHO - DEMONTÁŽ</t>
  </si>
  <si>
    <t>75IH81</t>
  </si>
  <si>
    <t>UKONČENÍ KABELU OBJÍMKA KABELOVÁ</t>
  </si>
  <si>
    <t>75IH8Y</t>
  </si>
  <si>
    <t>UKONČENÍ KABELU OBJÍMKA KABELOVÁ - DEMONTÁŽ</t>
  </si>
  <si>
    <t>75IH91</t>
  </si>
  <si>
    <t>UKONČENÍ KABELU ŠTÍTEK KABELOVÝ</t>
  </si>
  <si>
    <t>75IH9Y</t>
  </si>
  <si>
    <t>UKONČENÍ KABELU ŠTÍTEK KABELOVÝ - DEMONTÁŽ</t>
  </si>
  <si>
    <t>75II11</t>
  </si>
  <si>
    <t>SPOJKA PRO CELOPLASTOVÉ KABELY BEZ PANCÍŘE DO 100 ŽIL</t>
  </si>
  <si>
    <t>75II12</t>
  </si>
  <si>
    <t>SPOJKA PRO CELOPLASTOVÉ KABELY BEZ PANCÍŘE PŘES 100 ŽIL</t>
  </si>
  <si>
    <t>75II1X</t>
  </si>
  <si>
    <t>SPOJKA PRO CELOPLASTOVÉ KABELY BEZ PANCÍŘE - MONTÁŽ</t>
  </si>
  <si>
    <t>75II1Y</t>
  </si>
  <si>
    <t>SPOJKA PRO CELOPLASTOVÉ KABELY BEZ PANCÍŘE - DEMONTÁŽ</t>
  </si>
  <si>
    <t>75II2Y</t>
  </si>
  <si>
    <t>SPOJKA PRO CELOPLASTOVÉ KABELY S PANCÍŘEM - DEMONTÁŽ</t>
  </si>
  <si>
    <t>75II32</t>
  </si>
  <si>
    <t>SPOJKA DÁLKOVÉHO KABELU PŘES 100 ŽIL</t>
  </si>
  <si>
    <t>75II3X</t>
  </si>
  <si>
    <t>SPOJKA DÁLKOVÉHO KABELU - MONTÁŽ</t>
  </si>
  <si>
    <t>75II3Y</t>
  </si>
  <si>
    <t>SPOJKA DÁLKOVÉHO KABELU - DEMONTÁŽ</t>
  </si>
  <si>
    <t>75II4Y</t>
  </si>
  <si>
    <t>SPOJKA MECHANICKÁ HRNCOVÁ - DEMONTÁŽ</t>
  </si>
  <si>
    <t>75II5Y</t>
  </si>
  <si>
    <t>SPOJKA ROZDĚLOVACÍ VNITŘNÍ  - DEMONTÁŽ</t>
  </si>
  <si>
    <t>75II6Y</t>
  </si>
  <si>
    <t>SPOJKA - ODBOČOVACÍ SOUPRAVA DEMONTÁŽ</t>
  </si>
  <si>
    <t>75II71</t>
  </si>
  <si>
    <t>SPOJKA OPTICKÁ DO 72 VLÁKEN</t>
  </si>
  <si>
    <t>75II7Y</t>
  </si>
  <si>
    <t>SPOJKA OPTICKÁ - DEMONTÁŽ</t>
  </si>
  <si>
    <t>SUDOP R-208</t>
  </si>
  <si>
    <t>Převedení provozu ze stávajících TK do nového TK</t>
  </si>
  <si>
    <t>75IJ12</t>
  </si>
  <si>
    <t>MĚŘENÍ JEDNOSMĚRNÉ NA SDĚLOVACÍM KABELU</t>
  </si>
  <si>
    <t>75IJ13</t>
  </si>
  <si>
    <t>MĚŘENÍ ÚTLUMU PŘESLECHU NA BLÍZKÉM KONCI NA MÍSTNÍM SDĚL. KABELU ZA 1 ČTYŘKU XN A 1 MĚŘENÝ ÚSEK</t>
  </si>
  <si>
    <t>75IJ14</t>
  </si>
  <si>
    <t>MĚŘENÍ A VYROVNÁNÍ KAPACITNÍCH NEROVNOVÁH NA MÍSTNÍM SDĚLOVACÍM KABELU, KABEL DO 4 KM DÉLKY, 1 ČTYŘKA</t>
  </si>
  <si>
    <t>75IJ21</t>
  </si>
  <si>
    <t>MĚŘENÍ ZKRÁCENÉ ZÁVĚREČNÉ DÁLKOVÉHO KABELU V OBOU SMĚRECH ZA PROVOZU</t>
  </si>
  <si>
    <t>ČTYŘKA</t>
  </si>
  <si>
    <t>75IJ22</t>
  </si>
  <si>
    <t>MĚŘENÍ ZKRÁCENÉ ZÁVĚREČNÉ DÁLKOVÉHO KABELU V JEDNOM SMĚRU ZA PROVOZU</t>
  </si>
  <si>
    <t>75IK11</t>
  </si>
  <si>
    <t>MĚŘENÍ STÁVAJÍCÍHO OPTICKÉHO KABELU</t>
  </si>
  <si>
    <t>VLÁKNO</t>
  </si>
  <si>
    <t>75IK21</t>
  </si>
  <si>
    <t>MĚŘENÍ KOMPLEXNÍ OPTICKÉHO KABELU</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</si>
  <si>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</si>
  <si>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</si>
  <si>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</si>
  <si>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</si>
  <si>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</si>
  <si>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</si>
  <si>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</si>
  <si>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</si>
  <si>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</si>
  <si>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</si>
  <si>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75J92Y</t>
  </si>
  <si>
    <t>OPTICKÝ PATCHCORD SINGLEMODE - DEMONTÁŽ</t>
  </si>
  <si>
    <t>75IECY</t>
  </si>
  <si>
    <t>VENKOVNÍ TELEFONNÍ OBJEKT - DEMONTÁŽ</t>
  </si>
  <si>
    <t>75IE3Y</t>
  </si>
  <si>
    <t>SKŘÍŇ ROZVODNÁ PŘES 100 PÁRŮ - DEMONTÁŽ</t>
  </si>
  <si>
    <t>75K11Y</t>
  </si>
  <si>
    <t>TRANSFORMÁTOR ODDĚLOVACÍ (OCHRANNÝ) - DEMONTÁŽ</t>
  </si>
  <si>
    <t>75IL71R</t>
  </si>
  <si>
    <t>Kabelová kniha - vyhotovení</t>
  </si>
  <si>
    <t>R015</t>
  </si>
  <si>
    <t>LIKVIDACE ODPADŮ včetně dopravy</t>
  </si>
  <si>
    <t>R015111</t>
  </si>
  <si>
    <t>LIKVIDACE ODPADŮ NEKONTAMINOVANÝCH - 17 05 04 VYTĚŽENÉ ZEMINY A HORNINY - I. TŘÍDA TĚŽITELNOSTI včetně dopravy</t>
  </si>
  <si>
    <t>T</t>
  </si>
  <si>
    <t>ODP+d</t>
  </si>
  <si>
    <t>LIKVIDACE ODPADŮ NEKONTAMINOVANÝCH - 17 05 04 VYTĚŽENÉ ZEMINY A HORNINY - I. TŘÍDA TĚŽITELNOSTI VČ. DOPRAVY</t>
  </si>
  <si>
    <t>162.8=162,800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</si>
  <si>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</si>
  <si>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</si>
  <si>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LIKVIDACE ODPADŮ NEKONTAMINOVANÝCH - 17 01 01 BETON Z DEMOLIC OBJEKTŮ, ZÁKLADŮ TV včetně dopravy</t>
  </si>
  <si>
    <t>LIKVIDACŮ ODPADŮ NEKONTAMINOVANÝCH - 17 01 01 BETON Z DEMOLIC OBJEKTŮ, ZÁKLADŮ TV VČ. DOPRAVY</t>
  </si>
  <si>
    <t>30=30,000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</si>
  <si>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</si>
  <si>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</si>
  <si>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LIKVIDACE ODPADŮ NEKONTAMINOVANÝCH - 16 02 14 ELEKTROŠROT (VYŘAZENÁ EL. ZAŘÍZENÍ A PŘÍSTR. - AL, CU A VZ. KOVY) včetně dopravy</t>
  </si>
  <si>
    <t>LIKVIDACE ODPADŮ NEKONTAMINOVANÝCH - 16 02 14 ELEKTROŠROT (VYŘAZENÁ EL. ZAŘÍZENÍ A PŘÍSTR. - AL, CU A VZ. KOVY) VČ. DOPRAVY</t>
  </si>
  <si>
    <t>0.3=0,300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</si>
  <si>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</si>
  <si>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10-02-52</t>
  </si>
  <si>
    <t xml:space="preserve">  Velim - Č.Brod, DOK a TK</t>
  </si>
  <si>
    <t>PS 10-02-52</t>
  </si>
  <si>
    <t>Velim - Č.Brod, DOK a TK</t>
  </si>
  <si>
    <t>632+63.2=695,200 [A]</t>
  </si>
  <si>
    <t>7204.28+72.428=7 276,708 [A]</t>
  </si>
  <si>
    <t>702820</t>
  </si>
  <si>
    <t>VYČIŠTĚNÍ STÁVAJÍCÍHO KABELOVÉHO PROSTUPU Z TVÁRNIC NEBO CHRÁNIČEK BEZ KABELOVÉ KOMORY</t>
  </si>
  <si>
    <t>703754</t>
  </si>
  <si>
    <t>PROTIPOŽÁRNÍ UCPÁVKA PROSTUPU KABELOVÉHO PR. DO 110MM, DO EI 90 MIN.</t>
  </si>
  <si>
    <t>703212</t>
  </si>
  <si>
    <t>KABELOVÝ ŽLAB NOSNÝ/DRÁTĚNÝ ŽÁROVĚ ZINKOVANÝ VČETNĚ UPEVNĚNÍ A PŘÍSLUŠENSTVÍ SVĚTLÉ ŠÍŘKY PŘES 100 DO 250 MM</t>
  </si>
  <si>
    <t>703312</t>
  </si>
  <si>
    <t>KRYT K NOSNÉMU ŽLABU/ROŠTU ŽÁROVĚ ZINKOVANÝ VČETNĚ UPEVNĚNÍ A PŘÍSLUŠENSTVÍ SVĚTLÉ ŠÍŘKY PŘES 100 DO 250 MM</t>
  </si>
  <si>
    <t>703443</t>
  </si>
  <si>
    <t>ELEKTROINSTALAČNÍ TRUBKA OCELOVÁ VČETNĚ UPEVNĚNÍ A PŘÍSLUŠENSTVÍ DN PRŮMĚRU PŘES 40 MM</t>
  </si>
  <si>
    <t>702521</t>
  </si>
  <si>
    <t>PRŮRAZ ZDIVEM (PŘÍČKOU) BETONOVÝM TLOUŠŤKY DO 45 CM</t>
  </si>
  <si>
    <t>46131</t>
  </si>
  <si>
    <t>PATKY Z PROSTÉHO BETONU</t>
  </si>
  <si>
    <t>11313</t>
  </si>
  <si>
    <t>ODSTRANĚNÍ KRYTU ZPEVNĚNÝCH PLOCH S ASFALTOVÝM POJIVEM</t>
  </si>
  <si>
    <t>11335</t>
  </si>
  <si>
    <t>ODSTRANĚNÍ PODKLADU ZPEVNĚNÝCH PLOCH Z BETONU</t>
  </si>
  <si>
    <t>574N15</t>
  </si>
  <si>
    <t>PODKLADNÍ VRSTVY Z ASF SMĚSI S VMT MODIFIK ZRN 0/16 TL. 50MM</t>
  </si>
  <si>
    <t>575B21</t>
  </si>
  <si>
    <t>LITÝ ASFALT MA II (KŘIŽ, PARKOVIŠTĚ, ZASTÁVKY) 8 TL. 25MM</t>
  </si>
  <si>
    <t>5774LB</t>
  </si>
  <si>
    <t>VRSTVY PRO OBNOVU A OPRAVY Z LITÉHO ASFALTU MA 8</t>
  </si>
  <si>
    <t>11313B</t>
  </si>
  <si>
    <t>ODSTRANĚNÍ KRYTU ZPEVNĚNÝCH PLOCH S ASFALTOVÝM POJIVEM - DOPRAVA</t>
  </si>
  <si>
    <t>11335B</t>
  </si>
  <si>
    <t>ODSTRANĚNÍ PODKLADU ZPEVNĚNÝCH PLOCH Z BETONU - DOPRAVA</t>
  </si>
  <si>
    <t>75I321</t>
  </si>
  <si>
    <t>KABEL ZEMNÍ DVOUPLÁŠŤOVÝ S PANCÍŘEM PRŮMĚRU ŽÍLY 0,8 MM DO 5XN</t>
  </si>
  <si>
    <t>75I322</t>
  </si>
  <si>
    <t>KABEL ZEMNÍ DVOUPLÁŠŤOVÝ S PANCÍŘEM PRŮMĚRU ŽÍLY 0,8 MM DO 25XN</t>
  </si>
  <si>
    <t>75I412</t>
  </si>
  <si>
    <t>KABEL ZEMNÍ DATOVÝ PRŮMĚRU ŽÍLY 0,6 MM PŘES 4 PÁRY</t>
  </si>
  <si>
    <t>km/pár</t>
  </si>
  <si>
    <t>75I41X</t>
  </si>
  <si>
    <t>KABEL ZEMNÍ DATOVÝ PRŮMĚRU ŽÍLY 0,6 MM - MONTÁŽ</t>
  </si>
  <si>
    <t>75J212</t>
  </si>
  <si>
    <t>KABEL SDĚLOVACÍ PRO VNITŘNÍ POUŽITÍ DO 10 PÁRŮ PRŮMĚRU 0,5 MM</t>
  </si>
  <si>
    <t>75I812</t>
  </si>
  <si>
    <t>KABEL OPTICKÝ SINGLEMODE DO 36 VLÁKEN</t>
  </si>
  <si>
    <t>75I841</t>
  </si>
  <si>
    <t>KABEL OPTICKÝ - REZERVA DO 500 MM</t>
  </si>
  <si>
    <t>75IA61</t>
  </si>
  <si>
    <t>OPTOTRUBKOVÁ KONCOKA S VENTILKEMPRŮMĚRU DO 40 MM</t>
  </si>
  <si>
    <t>75ID21</t>
  </si>
  <si>
    <t>PLASTOVÁ ZEMNÍ KOMORA PRO ULOŽENÍ SPOJKY</t>
  </si>
  <si>
    <t>75JB11</t>
  </si>
  <si>
    <t>DATOVÝ ROZVADĚČ 19"" 600X600 DO 15 U</t>
  </si>
  <si>
    <t>75JB1X</t>
  </si>
  <si>
    <t>DATOVÝ ROZVADĚČ 19"" 600X600 - MONTÁŽ</t>
  </si>
  <si>
    <t>75JB43</t>
  </si>
  <si>
    <t>DATOVÝ ROZVADĚČ 19" 800x800 DO 47 U</t>
  </si>
  <si>
    <t>75JB4X</t>
  </si>
  <si>
    <t>DATOVÝ ROZVADĚČ 19" 800x800 - MONTÁŽ</t>
  </si>
  <si>
    <t>OPTICKÝ ROZVADĚČ 19" PROVEDENÍ 12 VLÁKEN</t>
  </si>
  <si>
    <t>75IEE2</t>
  </si>
  <si>
    <t>OPTICKÝ ROZVADĚČ 19" PROVEDENÍ 24 VLÁKEN</t>
  </si>
  <si>
    <t>75IEE4</t>
  </si>
  <si>
    <t>OPTICKÝ ROZVADĚČ 19" PROVEDENÍ 48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</si>
  <si>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</si>
  <si>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</si>
  <si>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</si>
  <si>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</si>
  <si>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</si>
  <si>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</si>
  <si>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</si>
  <si>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</si>
  <si>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75IEF1</t>
  </si>
  <si>
    <t>OPTICKÝ ROZVADĚČ NA ZEĎ DO 12 VLÁKEN</t>
  </si>
  <si>
    <t>75IEFX</t>
  </si>
  <si>
    <t>OPTICKÝ ROZVADĚČ NA ZEĎ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</si>
  <si>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</si>
  <si>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</si>
  <si>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</si>
  <si>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</si>
  <si>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</si>
  <si>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</si>
  <si>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</si>
  <si>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</si>
  <si>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</si>
  <si>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</si>
  <si>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75IF21</t>
  </si>
  <si>
    <t>ROZPOJOVACÍ SVORKOVNICE 2/10, 2/8</t>
  </si>
  <si>
    <t>75IF2X</t>
  </si>
  <si>
    <t>ROZPOJOVACÍ SVORKOVNICE 2/10, 2/8 - MONTÁŽ</t>
  </si>
  <si>
    <t>75IF31</t>
  </si>
  <si>
    <t>ZEMNÍCÍ SVORKOVNICE - DODÁVKA</t>
  </si>
  <si>
    <t>75IF3X</t>
  </si>
  <si>
    <t>ZEMNÍCÍ SVORKOVNICE - MONTÁŽ</t>
  </si>
  <si>
    <t>75IF51</t>
  </si>
  <si>
    <t>MONTÁŽNÍ RÁM 15+1 - DODÁVKA</t>
  </si>
  <si>
    <t>75IF5X</t>
  </si>
  <si>
    <t>MONTÁŽNÍ RÁM 15+1 -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</si>
  <si>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</si>
  <si>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</si>
  <si>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</si>
  <si>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</si>
  <si>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</si>
  <si>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</si>
  <si>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</si>
  <si>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</si>
  <si>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</si>
  <si>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</si>
  <si>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</si>
  <si>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</si>
  <si>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741C01</t>
  </si>
  <si>
    <t>EKVIPOTENCIÁLNÍ PŘÍPOJNICE</t>
  </si>
  <si>
    <t>741C02</t>
  </si>
  <si>
    <t>UZEMŇOVACÍ SVORKA</t>
  </si>
  <si>
    <t>742F12</t>
  </si>
  <si>
    <t>KABEL NN NEBO VODIČ JEDNOŽÍLOVÝ CU S PLASTOVOU IZOLACÍ OD 4 DO 16 MM2</t>
  </si>
  <si>
    <t>741C04</t>
  </si>
  <si>
    <t>OCHRANNÉ POSPOJOVÁNÍ CU VODIČEM DO 16 MM2</t>
  </si>
  <si>
    <t>742K12</t>
  </si>
  <si>
    <t>UKONČENÍ JEDNOŽÍLOVÉHO KABELU V ROZVADĚČI NEBO NA PŘÍSTROJI OD 4 DO 16 MM2</t>
  </si>
  <si>
    <t>75IH11</t>
  </si>
  <si>
    <t>UKONČENÍ KABELU CELOPLASTOVÉHO BEZ PANCÍŘE DO 40 ŽIL</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</si>
  <si>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</si>
  <si>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</si>
  <si>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</si>
  <si>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</si>
  <si>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</si>
  <si>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</si>
  <si>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</si>
  <si>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</si>
  <si>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75IH71</t>
  </si>
  <si>
    <t>UKONČENÍ KABELU SMRŠŤOVACÍ KONCOVKA DO 40 MM</t>
  </si>
  <si>
    <t>75JA41</t>
  </si>
  <si>
    <t>ZÁSTRČKA DATOVÁ RJ45</t>
  </si>
  <si>
    <t>75JA4X</t>
  </si>
  <si>
    <t>ZÁSTRČKA DATOVÁ RJ45 - MONTÁŽ</t>
  </si>
  <si>
    <t>75J131</t>
  </si>
  <si>
    <t>NOSNÁ LIŠTA DIN</t>
  </si>
  <si>
    <t>75J13X</t>
  </si>
  <si>
    <t>NOSNÁ LIŠTA DIN - MONTÁŽ</t>
  </si>
  <si>
    <t>75IH62</t>
  </si>
  <si>
    <t>UKONČENÍ KABELU OPTICKÉHO DO 36 VLÁKEN</t>
  </si>
  <si>
    <t>UKONČENÍ KABELU OBJÍMKA KABELOVÁ - DODÁVKA</t>
  </si>
  <si>
    <t>UKONČENÍ KABELU ŠTÍTEK KABELOVÝ - DODÁVKA</t>
  </si>
  <si>
    <t>75II21</t>
  </si>
  <si>
    <t>SPOJKA PRO CELOPLASTOVÉ KABELY S PANCÍŘEM DO 100 ŽIL</t>
  </si>
  <si>
    <t>75II22</t>
  </si>
  <si>
    <t>SPOJKA PRO CELOPLASTOVÉ KABELY S PANCÍŘEM PŘES 100 ŽIL</t>
  </si>
  <si>
    <t>75II2X</t>
  </si>
  <si>
    <t>SPOJKA PRO CELOPLASTOVÉ KABELY S PANCÍŘEM - MONTÁŽ</t>
  </si>
  <si>
    <t>75II51</t>
  </si>
  <si>
    <t>SPOJKA ROZDĚLOVACÍ VNITŘNÍ  DO 10 ODBOČNÝCH KABELŮ</t>
  </si>
  <si>
    <t>75II5X</t>
  </si>
  <si>
    <t>SPOJKA ROZDĚLOVACÍ VNITŘNÍ  - MONTÁŽ</t>
  </si>
  <si>
    <t>75II62</t>
  </si>
  <si>
    <t>SPOJKA - ODBOČOVACÍ SOUPRAVA STŘEDNÍ</t>
  </si>
  <si>
    <t>75II6X</t>
  </si>
  <si>
    <t>SPOJKA - ODBOČOVACÍ SOUPRAVA MONTÁŽ</t>
  </si>
  <si>
    <t>75IJ11</t>
  </si>
  <si>
    <t>MĚŘENÍ - ZŘÍZENÍ VÝVODU KABELOVÉHO PLÁŠTĚ PRO MĚŘENÍ</t>
  </si>
  <si>
    <t>75IEC1</t>
  </si>
  <si>
    <t>VENKOVNÍ TELEFONNÍ OBJEKT NA SLOUPKU</t>
  </si>
  <si>
    <t>75IECX</t>
  </si>
  <si>
    <t>VENKOVNÍ TELEFONNÍ OBJEKT - MONTÁŽ</t>
  </si>
  <si>
    <t>75K112</t>
  </si>
  <si>
    <t>TRANSFORMÁTOR ODDĚLOVACÍ (OCHRANNÝ) PŘES 1000 VA</t>
  </si>
  <si>
    <t>75K11X</t>
  </si>
  <si>
    <t>TRANSFORMÁTOR ODDĚLOVACÍ (OCHRANNÝ) - MONTÁŽ</t>
  </si>
  <si>
    <t>HDPE a TK Sadská</t>
  </si>
  <si>
    <t>30+3=33,000 [A]</t>
  </si>
  <si>
    <t>236.3+23.63=259,930 [A]</t>
  </si>
  <si>
    <t>1416.8+48.15=1 464,950 [A]</t>
  </si>
  <si>
    <t>R015130</t>
  </si>
  <si>
    <t>LIKVIDACE ODPADŮ NEKONTAMINOVANÝCH - 17 03 02 VYBOURANÝ ASFALTOVÝ BETON BEZ DEHTU včetně dopravy</t>
  </si>
  <si>
    <t>LIKVIDACE ODPADŮ NEKONTAMINOVANÝCH - 17 03 02 VYBOURANÝ ASFALTOVÝ BETON BEZ DEHTU VČ. DOPRAVY</t>
  </si>
  <si>
    <t>35.7=35,700 [A]</t>
  </si>
  <si>
    <t xml:space="preserve">  PS 10-02-53</t>
  </si>
  <si>
    <t xml:space="preserve">  Velim - Č.Brod, ochrana stávající kabelizace ČD-Telematika a.s.</t>
  </si>
  <si>
    <t>PS 10-02-53</t>
  </si>
  <si>
    <t>Velim - Č.Brod, ochrana stávající kabelizace ČD-Telematika a.s.</t>
  </si>
  <si>
    <t>0.1=0,100 [A]</t>
  </si>
  <si>
    <t>5=5,000 [A]</t>
  </si>
  <si>
    <t>16+1.6=17,600 [A]</t>
  </si>
  <si>
    <t>14.4=14,400 [A]</t>
  </si>
  <si>
    <t>4=4,000 [A]</t>
  </si>
  <si>
    <t>1=1,000 [A]</t>
  </si>
  <si>
    <t>3=3,000 [A]</t>
  </si>
  <si>
    <t>46.4=46,400 [A]</t>
  </si>
  <si>
    <t>2=2,000 [A]</t>
  </si>
  <si>
    <t>219.24=219,240 [A]</t>
  </si>
  <si>
    <t>7592=7 592,000 [A]</t>
  </si>
  <si>
    <t>5895=5 895,000 [A]</t>
  </si>
  <si>
    <t>75H412</t>
  </si>
  <si>
    <t>KABEL ZÁVĚSNÝ OPTICKÝ DO 4 KN DO 36 VLÁKEN</t>
  </si>
  <si>
    <t>66.24=66,240 [A]</t>
  </si>
  <si>
    <t>75H41X</t>
  </si>
  <si>
    <t>KABEL ZÁVĚSNÝ OPTICKÝ DO 4 KN - MONTÁŽ</t>
  </si>
  <si>
    <t>1840=1 840,000 [A]</t>
  </si>
  <si>
    <t>75H41Y</t>
  </si>
  <si>
    <t>KABEL ZÁVĚSNÝ OPTICKÝ DO 4 KN - DEMONTÁŽ</t>
  </si>
  <si>
    <t>70=70,000 [A]</t>
  </si>
  <si>
    <t>580=580,000 [A]</t>
  </si>
  <si>
    <t>990=990,000 [A]</t>
  </si>
  <si>
    <t>100=100,000 [A]</t>
  </si>
  <si>
    <t>12=12,000 [A]</t>
  </si>
  <si>
    <t>16=16,000 [A]</t>
  </si>
  <si>
    <t>32=32,000 [A]</t>
  </si>
  <si>
    <t>144=144,000 [A]</t>
  </si>
  <si>
    <t>108=108,000 [A]</t>
  </si>
  <si>
    <t>84=84,000 [A]</t>
  </si>
  <si>
    <t>42=42,000 [A]</t>
  </si>
  <si>
    <t>80=80,000 [A]</t>
  </si>
  <si>
    <t>8000=8 000,000 [A]</t>
  </si>
  <si>
    <t>2.9=2,900 [A]</t>
  </si>
  <si>
    <t xml:space="preserve">  PS 10-02-91</t>
  </si>
  <si>
    <t xml:space="preserve">  Velim - Poříčany, úprava přenosového systému</t>
  </si>
  <si>
    <t>PS 10-02-91</t>
  </si>
  <si>
    <t>Velim - Poříčany, úprava přenosového systému</t>
  </si>
  <si>
    <t>ŽST Poříčany</t>
  </si>
  <si>
    <t>DATOVÝ ROZVADĚČ 19" 800x600 DO 47 U</t>
  </si>
  <si>
    <t>DATOVÝ ROZVADĚČ 19" 800x600 - MONTÁŽ</t>
  </si>
  <si>
    <t>75K233</t>
  </si>
  <si>
    <t>NAPÁJECÍ ZDROJ 48 V DC PŘES 10 A</t>
  </si>
  <si>
    <t>75K23X</t>
  </si>
  <si>
    <t>NAPÁJECÍ ZDROJ 48 V DC - MONTÁŽ</t>
  </si>
  <si>
    <t>75K415</t>
  </si>
  <si>
    <t>MĚNIČ NAPĚTÍ (STŘÍDAČ) 48 V DC/230 V AC - DOPLNĚNÍ SNMP DOHLEDU</t>
  </si>
  <si>
    <t>75K511</t>
  </si>
  <si>
    <t>BATERIOVÉ VEDENÍ O PRŮŘEZU DO 16 MM2 - DODÁVKA</t>
  </si>
  <si>
    <t>10=10,000 [A]</t>
  </si>
  <si>
    <t>75K51X</t>
  </si>
  <si>
    <t>BATERIOVÉ VEDENÍ O PRŮŘEZU DO 16 MM2 - MONTÁŽ</t>
  </si>
  <si>
    <t>75K621</t>
  </si>
  <si>
    <t>AKUMULÁTOROVÁ BATERIE DO 500 VAH - DODÁVKA</t>
  </si>
  <si>
    <t>75K62X</t>
  </si>
  <si>
    <t>AKUMULÁTOROVÁ BATERIE DO 500 VAH - MONTÁŽ</t>
  </si>
  <si>
    <t>75K331</t>
  </si>
  <si>
    <t>ZÁLOŽNÍ ZDROJ UPS 230 V DO 3000 VA - DODÁVKA</t>
  </si>
  <si>
    <t>STS Kolínské a pražské zhlaví</t>
  </si>
  <si>
    <t>75K311-R</t>
  </si>
  <si>
    <t>ZÁLOŽNÍ ZDROJ UPS 230 V DO 500 VA - DODÁVKA BATERIOVÉHO BOXU</t>
  </si>
  <si>
    <t>75K33X</t>
  </si>
  <si>
    <t>ZÁLOŽNÍ ZDROJ UPS 230 V DO 3000 VA - MONTÁŽ</t>
  </si>
  <si>
    <t>75M722-R</t>
  </si>
  <si>
    <t>PŘENOSOVÝ SYSTÉM MPLS</t>
  </si>
  <si>
    <t>75M72A</t>
  </si>
  <si>
    <t>PŘENOSOVÝ SYSTÉM MPLS - LICENCE PRO DOHLED</t>
  </si>
  <si>
    <t>75M72X</t>
  </si>
  <si>
    <t>PŘENOSOVÝ SYSTÉM MPLS - MONTÁŽ</t>
  </si>
  <si>
    <t>75M813</t>
  </si>
  <si>
    <t>SWITCH ETHERNET L3 24 PORTŮ, OPTICKÉ ROZHRANÍ</t>
  </si>
  <si>
    <t>75M866</t>
  </si>
  <si>
    <t>PŘEVODNÍK - SFP pro MPLS</t>
  </si>
  <si>
    <t>75M933</t>
  </si>
  <si>
    <t>DATOVÁ INFRASTRUKTURA LAN, SWITCH ETHERNET L3 - 48X10/100/1000 + 4XUPLINK</t>
  </si>
  <si>
    <t>Provozní budova</t>
  </si>
  <si>
    <t>75M912</t>
  </si>
  <si>
    <t>DATOVÁ INFRASTRUKTURA LAN, SWITCH ETHERNET L2 - 24X10/100 + 2XUPLINK</t>
  </si>
  <si>
    <t>75M81X</t>
  </si>
  <si>
    <t>SWITCH ETHERNET L3 - MONTÁŽ</t>
  </si>
  <si>
    <t>75M82X</t>
  </si>
  <si>
    <t>SWITCH ETHERNET L2 - MONTÁŽ</t>
  </si>
  <si>
    <t>PŘEVODNÍK - SFP</t>
  </si>
  <si>
    <t>75M86X</t>
  </si>
  <si>
    <t>PŘEVODNÍK - MONTÁŽ</t>
  </si>
  <si>
    <t>75M738</t>
  </si>
  <si>
    <t>Přenosový systém, MPLS - doplnění 1GE SFP LH</t>
  </si>
  <si>
    <t>75M73B</t>
  </si>
  <si>
    <t>Přenosový systém, MPLS - doplnění 10GE SFP SR</t>
  </si>
  <si>
    <t>75M73X</t>
  </si>
  <si>
    <t>Přenosový systém, MPLS - montáž</t>
  </si>
  <si>
    <t>75M822</t>
  </si>
  <si>
    <t>Datová infrastruktura LAN, Průmyslový RingSwitch - L2 8x10/100 + 2xUplink</t>
  </si>
  <si>
    <t>26=26,000 [A]</t>
  </si>
  <si>
    <t>75M825</t>
  </si>
  <si>
    <t>Datová infrastruktura LAN, Průmyslový RingSwitch - L3 8x10/100 + 6xUplink</t>
  </si>
  <si>
    <t>Datová infrastruktura LAN, Průmyslový RingSwitch - montáž</t>
  </si>
  <si>
    <t>28=28,000 [A]</t>
  </si>
  <si>
    <t>75M826</t>
  </si>
  <si>
    <t>Datová infrastruktura LAN, Průmyslový RingSwitch - doplnění 1FE SFP Zodolněné</t>
  </si>
  <si>
    <t>56=56,000 [A]</t>
  </si>
  <si>
    <t>75J922</t>
  </si>
  <si>
    <t>OPTICKÝ PATCHCORD SINGLEMODE PŘES 5 M</t>
  </si>
  <si>
    <t>76=76,000 [A]</t>
  </si>
  <si>
    <t>75J311</t>
  </si>
  <si>
    <t>KABEL SDĚLOVACÍ PRO STRUKTUROVANOU KABELÁŽ UTP - DODÁVKA</t>
  </si>
  <si>
    <t>0.8=0,800 [A]</t>
  </si>
  <si>
    <t>pro rozjišťovací panely</t>
  </si>
  <si>
    <t>75J521</t>
  </si>
  <si>
    <t>KABEL SILOVÝ PRO EPS BEZHALOGENOVÝ S FUNKČNÍ ODOLNOSTÍ PRŮMĚRU DO 1,5 MM2</t>
  </si>
  <si>
    <t>kmžíla</t>
  </si>
  <si>
    <t>0.4=0,400 [A]</t>
  </si>
  <si>
    <t>75J522</t>
  </si>
  <si>
    <t>KABEL SILOVÝ PRO EPS BEZHALOGENOVÝ S FUNKČNÍ ODOLNOSTÍ PRŮMĚRU DO 2,5 MM2</t>
  </si>
  <si>
    <t>75J52X</t>
  </si>
  <si>
    <t>KABEL SILOVÝ PRO EPS BEZHALOGENOVÝ S FUNKČNÍ ODOLNOSTÍ - MONTÁŽ</t>
  </si>
  <si>
    <t>744652</t>
  </si>
  <si>
    <t>JISTIČ DC OD 4 DO 10 A</t>
  </si>
  <si>
    <t>15=15,000 [A]</t>
  </si>
  <si>
    <t>744612</t>
  </si>
  <si>
    <t>JISTIČ JEDNOPÓLOVÝ (10 KA) OD 4 DO 10 A</t>
  </si>
  <si>
    <t>8=8,000 [A]</t>
  </si>
  <si>
    <t>744613</t>
  </si>
  <si>
    <t>JISTIČ JEDNOPÓLOVÝ (10 KA) OD 13 DO 20 A</t>
  </si>
  <si>
    <t>742H11</t>
  </si>
  <si>
    <t>KABEL NN ČTYŘ- A PĚTIŽÍLOVÝ CU S PLASTOVOU IZOLACÍ DO 2,5 MM2</t>
  </si>
  <si>
    <t>50=50,000 [A]</t>
  </si>
  <si>
    <t>742G11</t>
  </si>
  <si>
    <t>KABEL NN DVOU- A TŘÍŽÍLOVÝ CU S PLASTOVOU IZOLACÍ DO 2,5 MM2</t>
  </si>
  <si>
    <t>75K222</t>
  </si>
  <si>
    <t>NAPÁJECÍ ZDROJ 24 V DC DO 10 A</t>
  </si>
  <si>
    <t>75K22X</t>
  </si>
  <si>
    <t>NAPÁJECÍ ZDROJ 24 V DC - MONTÁŽ</t>
  </si>
  <si>
    <t>Kolín</t>
  </si>
  <si>
    <t>75M737</t>
  </si>
  <si>
    <t>Přenosový systém, MPLS - PE router agregační-modulární 2xRSP + 16xGESFP +4x10GESFP + 8xE1 +2xPWR</t>
  </si>
  <si>
    <t>75M934</t>
  </si>
  <si>
    <t>DATOVÁ INFRASTRUKTURA LAN, SWITCH ETHERNET L3 - 48X10/100/1000 POE + 4XUPLINK</t>
  </si>
  <si>
    <t>sděl. místnost</t>
  </si>
  <si>
    <t>Č.Brod-Praha Libeň-CDP Praha</t>
  </si>
  <si>
    <t>PŘEVODNÍK - SFP pro MPLS dlouhé ER</t>
  </si>
  <si>
    <t>Praha - Kolín</t>
  </si>
  <si>
    <t>75M93X</t>
  </si>
  <si>
    <t>DATOVÁ INFRASTRUKTURA LAN, SWITCH ETHERNET L3 - MONTÁŽ</t>
  </si>
  <si>
    <t>montáž L3, sděl. m.</t>
  </si>
  <si>
    <t>75J31X</t>
  </si>
  <si>
    <t>KABEL SDĚLOVACÍ PRO STRUKTUROVANOU KABELÁŽ UTP - MONTÁŽ</t>
  </si>
  <si>
    <t>75J511</t>
  </si>
  <si>
    <t>KABEL SILOVÝ PRO EPS OHNIODOLNÝ, BEZHALOGENOVÝ PRŮMĚRU DO 1,5 MM2</t>
  </si>
  <si>
    <t>75J51X</t>
  </si>
  <si>
    <t>KABEL SILOVÝ PRO EPS OHNIODOLNÝ, BEZHALOGENOVÝ - MONTÁŽ</t>
  </si>
  <si>
    <t>0.5=0,500 [A]</t>
  </si>
  <si>
    <t>0.2=0,200 [A]</t>
  </si>
  <si>
    <t>11=11,000 [A]</t>
  </si>
  <si>
    <t>75JB13</t>
  </si>
  <si>
    <t>DATOVÝ ROZVADĚČ 19" 600x600 DO 47 U</t>
  </si>
  <si>
    <t>DATOVÝ ROZVADĚČ 19" 600x600 - MONTÁŽ</t>
  </si>
  <si>
    <t>SWITCH ETHERNET L2 24 PORTŮ, OPTICKÉ ROZHRANÍ</t>
  </si>
  <si>
    <t>IH+IPK, zast. Zeleneč</t>
  </si>
  <si>
    <t>ZÁLOŽNÍ ZDROJ UPS 230 V Bateriový box - DODÁVKA</t>
  </si>
  <si>
    <t>Český Brod</t>
  </si>
  <si>
    <t>40=40,000 [A]</t>
  </si>
  <si>
    <t>SWITCH ETHERNET L2 DO 12 PORTŮ, PRŮMYSLOVÉ PROVEDENÍ</t>
  </si>
  <si>
    <t>20=20,000 [A]</t>
  </si>
  <si>
    <t>Praha Libeň</t>
  </si>
  <si>
    <t>6=6,000 [A]</t>
  </si>
  <si>
    <t>75M735</t>
  </si>
  <si>
    <t>Přenosový systém, MPLS - PE Router nižší agregační-fixní konfigurace 24xGE + 4x10GE Uplink + 2xPWR</t>
  </si>
  <si>
    <t>Odbočka Tatce, Cerhenice</t>
  </si>
  <si>
    <t>75K413</t>
  </si>
  <si>
    <t>MĚNIČ NAPĚTÍ (STŘÍDAČ) 48 V DC/230 V AC DO 1000 VA</t>
  </si>
  <si>
    <t>75K41X</t>
  </si>
  <si>
    <t>MĚNIČ NAPĚTÍ (STŘÍDAČ) 48 V DC/230 V AC - MONTÁŽ</t>
  </si>
  <si>
    <t>IH+IPK, u přejezdu Hořany,1x Tatce nn,1x Cerhenice nn</t>
  </si>
  <si>
    <t>75M916</t>
  </si>
  <si>
    <t>DATOVÁ INFRASTRUKTURA LAN, SWITCH ETHERNET L2 - 48X10/100 POE + 2XUPLINK</t>
  </si>
  <si>
    <t>75M91X</t>
  </si>
  <si>
    <t>DATOVÁ INFRASTRUKTURA LAN, SWITCH ETHERNET L2 - MONTÁŽ</t>
  </si>
  <si>
    <t>Pečky</t>
  </si>
  <si>
    <t>Velim</t>
  </si>
  <si>
    <t>9=9,000 [A]</t>
  </si>
  <si>
    <t>18=18,000 [A]</t>
  </si>
  <si>
    <t>742G11-R</t>
  </si>
  <si>
    <t>Zprovoznění IP komunikátoru</t>
  </si>
  <si>
    <t>75JB11-R</t>
  </si>
  <si>
    <t>DATOVÝ ROZVADĚČ   U VÝTAHU 400X600 HL 250</t>
  </si>
  <si>
    <t>75JB1X-R</t>
  </si>
  <si>
    <t>DATOVÝ ROZVADĚČ U VÝTAHU  400X600 - MONTÁŽ</t>
  </si>
  <si>
    <t>75M822-R</t>
  </si>
  <si>
    <t>Komunikátor IP ve výtahu</t>
  </si>
  <si>
    <t>Zastávka Klučov</t>
  </si>
  <si>
    <t>RD u přejezdu Hořany-Sadská</t>
  </si>
  <si>
    <t>DATOVÝ ROZVADĚČ 19" 600x600 DO 15 U</t>
  </si>
  <si>
    <t>Zastávka Cerhenice</t>
  </si>
  <si>
    <t xml:space="preserve">  PS 10-02-92</t>
  </si>
  <si>
    <t xml:space="preserve">  Velim-Poříčany, úprava DDTS ŽDC</t>
  </si>
  <si>
    <t>PS 10-02-92</t>
  </si>
  <si>
    <t>Velim-Poříčany, úprava DDTS ŽDC</t>
  </si>
  <si>
    <t>Slaboproud</t>
  </si>
  <si>
    <t>703412</t>
  </si>
  <si>
    <t>ELEKTROINSTALAČNÍ TRUBKA PLASTOVÁ VČETNĚ UPEVNĚNÍ A PŘÍSLUŠENSTVÍ DN PRŮMĚRU PŘES 25 DO 40 MM</t>
  </si>
  <si>
    <t>200=200,000 [A]</t>
  </si>
  <si>
    <t>703512</t>
  </si>
  <si>
    <t>ELEKTROINSTALAČNÍ LIŠTA ŠÍŘKY PŘES 30 DO 60 MM</t>
  </si>
  <si>
    <t>703756</t>
  </si>
  <si>
    <t>PROTIPOŽÁRNÍ TMEL ( TUBA - 1000ML ), DO EI 90 MIN.</t>
  </si>
  <si>
    <t>tkm</t>
  </si>
  <si>
    <t>75O972</t>
  </si>
  <si>
    <t>DDTS ŽDC, VYBAVENÁ SKŘÍŇ PRO DDTS ROZVADĚČOVÁ NA PODSTAVCI VÝŠKY DO 2000 MM</t>
  </si>
  <si>
    <t>75O972R</t>
  </si>
  <si>
    <t>DDTS ŽDC, VYBAVENÍ DDTS DO DATOVÉHO ROZVADĚČE</t>
  </si>
  <si>
    <t>75O97XR</t>
  </si>
  <si>
    <t>DDTS ŽDC, VYBAVENÁ SKŘÍŇ PRO DDTS - MONTÁŽ</t>
  </si>
  <si>
    <t>DDTS ŽDC, ZAŘÍZENÍ VE SKŘÍNI PRO DDTS - MONTÁŽ</t>
  </si>
  <si>
    <t>75O914</t>
  </si>
  <si>
    <t>DDTS ŽDC, ŘÍDICÍ STANICE PLC DO 96XDI / 96XDO / 48XAI</t>
  </si>
  <si>
    <t>75O912</t>
  </si>
  <si>
    <t>DDTS ŽDC,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</si>
  <si>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</si>
  <si>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</si>
  <si>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</si>
  <si>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</si>
  <si>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</si>
  <si>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</si>
  <si>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</si>
  <si>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</si>
  <si>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75O91X</t>
  </si>
  <si>
    <t>DDTS ŽDC, MONTÁŽ</t>
  </si>
  <si>
    <t>22=22,000 [A]</t>
  </si>
  <si>
    <t>75O926</t>
  </si>
  <si>
    <t>DDTS ŽDC, SW DOPLNĚNÍ TES</t>
  </si>
  <si>
    <t>75O936</t>
  </si>
  <si>
    <t>DDTS ŽDC, ÚPRAVA DOTYKOVÉHO TERMINÁLU IPDT, PRO ZPŘÍSTUPNĚNÍ TECHNOLOGIE DDTS ŽDC</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</si>
  <si>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</si>
  <si>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</si>
  <si>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</si>
  <si>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</si>
  <si>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</si>
  <si>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</si>
  <si>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</si>
  <si>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</si>
  <si>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</si>
  <si>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</si>
  <si>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</si>
  <si>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</si>
  <si>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</si>
  <si>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</si>
  <si>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</si>
  <si>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</si>
  <si>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37=37,000 [A]</t>
  </si>
  <si>
    <t>75O94D</t>
  </si>
  <si>
    <t>DDTS ŽDC, INTEGRACE ISC</t>
  </si>
  <si>
    <t>75O94E</t>
  </si>
  <si>
    <t>DDTS ŽDC, INTEGRACE NAPÁJECÍHO ZDROJE</t>
  </si>
  <si>
    <t>75O94F</t>
  </si>
  <si>
    <t>DDTS ŽDC, INTEGRACE VYT</t>
  </si>
  <si>
    <t>75O94H</t>
  </si>
  <si>
    <t>DDTS ŽDC, INTEGRACE VZT</t>
  </si>
  <si>
    <t>75O94I</t>
  </si>
  <si>
    <t>DDTS ŽDC, INTEGRACE EE</t>
  </si>
  <si>
    <t>27=27,000 [A]</t>
  </si>
  <si>
    <t>75O953R</t>
  </si>
  <si>
    <t>DDTS ŽDC, INTEGRACE ZAŘÍZENÍ Z RD</t>
  </si>
  <si>
    <t>75O94K</t>
  </si>
  <si>
    <t>DDTS ŽDC, PARAMETRIZACE EZS</t>
  </si>
  <si>
    <t>75O919R</t>
  </si>
  <si>
    <t>ZHOTOVENÍ SERVISNÍ DATOVÉ ZÁSUVKY</t>
  </si>
  <si>
    <t>75K221</t>
  </si>
  <si>
    <t>NAPÁJECÍ ZDROJ 24 V DC DO 5 A</t>
  </si>
  <si>
    <t>1.85=1,850 [A]</t>
  </si>
  <si>
    <t>75J23X</t>
  </si>
  <si>
    <t>KABEL SDĚLOVACÍ, MONTÁŽ A UPEVNĚNÍ</t>
  </si>
  <si>
    <t>375=375,000 [A]</t>
  </si>
  <si>
    <t>75J321</t>
  </si>
  <si>
    <t>KABEL SDĚLOVACÍ PRO STRUKTUROVANOU KABELÁŽ FTP/STP</t>
  </si>
  <si>
    <t>5.96=5,960 [A]</t>
  </si>
  <si>
    <t>75J32X</t>
  </si>
  <si>
    <t>KABEL SDĚLOVACÍ PRO STRUKTUROVANOU KABELÁŽ FTP/STP - MONTÁŽ</t>
  </si>
  <si>
    <t>75JA61R</t>
  </si>
  <si>
    <t>METALICKÝ PATCHCORD</t>
  </si>
  <si>
    <t>75JA5R</t>
  </si>
  <si>
    <t>METALICKÝ PATCHCORD - MONTÁŽ</t>
  </si>
  <si>
    <t>75B717R</t>
  </si>
  <si>
    <t>PŘEPĚŤOVÁ OCHRANA DATOVÉHO KABELU</t>
  </si>
  <si>
    <t>72=72,000 [A]</t>
  </si>
  <si>
    <t>75JA51</t>
  </si>
  <si>
    <t>ROZVADĚČ STRUKT. KABELÁŽE, ORGANIZAR-DODÁVKA</t>
  </si>
  <si>
    <t>75JA53</t>
  </si>
  <si>
    <t>ROZVADĚČ STRUKT. KABELÁŽE, PATCHPANEL, 24 ZÁSUVEK, DODÁVKA</t>
  </si>
  <si>
    <t>75JA5X</t>
  </si>
  <si>
    <t>ROZVADĚČ STRUKT. KABELÁŽE, MONTÁŽ ORGANIZARU, PATCHPANELU</t>
  </si>
  <si>
    <t>75JA55</t>
  </si>
  <si>
    <t>ROZVADĚČ STRUKT. KABELÁŽE, PATCHPANEL, ZÁSUVKA RJ45, DODÁVKA, MONTÁŽ, UKONČ. KABELU</t>
  </si>
  <si>
    <t>75O966</t>
  </si>
  <si>
    <t>DDTS ŽDC, KONFIGURACE PŘENOSŮ DAT JEDNOTLIVÝCH TLS</t>
  </si>
  <si>
    <t>136=136,000 [A]</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</si>
  <si>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</si>
  <si>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</si>
  <si>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</si>
  <si>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</si>
  <si>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</si>
  <si>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</si>
  <si>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</si>
  <si>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</si>
  <si>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75O958</t>
  </si>
  <si>
    <t>75O959</t>
  </si>
  <si>
    <t>DDTS ŽDC, ZÁVĚREČNÁ ZKOUŠKA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</si>
  <si>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</si>
  <si>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</si>
  <si>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</si>
  <si>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</si>
  <si>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</si>
  <si>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</si>
  <si>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</si>
  <si>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</si>
  <si>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</si>
  <si>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</si>
  <si>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</si>
  <si>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</si>
  <si>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</si>
  <si>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</si>
  <si>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75O957</t>
  </si>
  <si>
    <t>DDTS ŽDC, INTEGRACE TLS DO INS</t>
  </si>
  <si>
    <t>75O956R</t>
  </si>
  <si>
    <t>DDTS ŽDC, DOPLNĚNÍ, PARAMETRIZACE A KONFIGURACE SMS BRÁNY</t>
  </si>
  <si>
    <t>Silnoproud</t>
  </si>
  <si>
    <t>747705</t>
  </si>
  <si>
    <t>MANIPULACE NA ZAŘÍZENÍCH PROVÁDĚNÉ PROVOZOVATELEM</t>
  </si>
  <si>
    <t>747706</t>
  </si>
  <si>
    <t>ZJIŠŤOVÁNÍ STÁVAJÍCÍHO STAVU ROZVODŮ NN</t>
  </si>
  <si>
    <t>747301</t>
  </si>
  <si>
    <t>PROVEDENÍ PROHLÍDKY A ZKOUŠKY PRÁVNICKOU OSOBOU, VYDÁNÍ PRŮKAZU ZPŮSOBILOSTI</t>
  </si>
  <si>
    <t>747701</t>
  </si>
  <si>
    <t>DOKONČOVACÍ MONTÁŽNÍ PRÁCE NA ELEKTRICKÉM ZAŘÍZENÍ</t>
  </si>
  <si>
    <t>24=24,000 [A]</t>
  </si>
  <si>
    <t>747703</t>
  </si>
  <si>
    <t>ZKUŠEBNÍ PROVOZ</t>
  </si>
  <si>
    <t>747704</t>
  </si>
  <si>
    <t>ZAŠKOLENÍ OBSLUHY</t>
  </si>
  <si>
    <t>74F323</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</si>
  <si>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</si>
  <si>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</si>
  <si>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</si>
  <si>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</si>
  <si>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741311R</t>
  </si>
  <si>
    <t>ZÁSUVKA INSTALAČNÍ JEDNODUCHÁ, MONTÁŽ NA DIN LIŠTU</t>
  </si>
  <si>
    <t>744Q21</t>
  </si>
  <si>
    <t>SVODIČ PŘEPĚTÍ TYP 1+2 (TŘÍDA B+C) 1-2 PÓLOVÝ</t>
  </si>
  <si>
    <t>7=7,000 [A]</t>
  </si>
  <si>
    <t>744Q22</t>
  </si>
  <si>
    <t>SVODIČ PŘEPĚTÍ TYP 1+2 (TŘÍDA B+C) 3-4 PÓLOVÝ</t>
  </si>
  <si>
    <t>744R35</t>
  </si>
  <si>
    <t>OZNAČOVACÍ ŠTÍTEK DO ROZVADĚČE NN</t>
  </si>
  <si>
    <t>744R36</t>
  </si>
  <si>
    <t>OBAL NA VÝKRESY DO ROZVADĚČE NN</t>
  </si>
  <si>
    <t>744R33</t>
  </si>
  <si>
    <t>DIN LIŠTA - 0,5 M</t>
  </si>
  <si>
    <t>744R21</t>
  </si>
  <si>
    <t>UCPÁVKOVÁ VÝVODKA PRO KABEL O PRŮMĚRU DO 13 MM</t>
  </si>
  <si>
    <t>744R23</t>
  </si>
  <si>
    <t>UCPÁVKOVÁ VÝVODKA PRO KABEL O PRŮMĚRU OD 14 DO 21 MM</t>
  </si>
  <si>
    <t>240=240,000 [A]</t>
  </si>
  <si>
    <t>742P13</t>
  </si>
  <si>
    <t>ZATAŽENÍ KABELU DO CHRÁNIČKY - KABEL DO 4 KG/M</t>
  </si>
  <si>
    <t>800=800,000 [A]</t>
  </si>
  <si>
    <t>748151</t>
  </si>
  <si>
    <t>BEZPEČNOSTNÍ TABULKA</t>
  </si>
  <si>
    <t>742L11</t>
  </si>
  <si>
    <t>UKONČENÍ DVOU AŽ PĚTIŽÍLOVÉHO KABELU V ROZVADĚČI NEBO NA PŘÍSTROJI DO 2,5 MM2</t>
  </si>
  <si>
    <t>742G12</t>
  </si>
  <si>
    <t>KABEL NN DVOU- A TŘÍŽÍLOVÝ CU S PLASTOVOU IZOLACÍ OD 4 DO 16 MM2</t>
  </si>
  <si>
    <t>742L12</t>
  </si>
  <si>
    <t>UKONČENÍ DVOU AŽ PĚTIŽÍLOVÉHO KABELU V ROZVADĚČI NEBO NA PŘÍSTROJI OD 4 DO 16 MM2</t>
  </si>
  <si>
    <t>742I21</t>
  </si>
  <si>
    <t>KABEL NN CU OVLÁDACÍ 19-24ŽÍLOVÝ DO 2,5 MM2</t>
  </si>
  <si>
    <t>280=280,000 [A]</t>
  </si>
  <si>
    <t>742N11</t>
  </si>
  <si>
    <t>UKONČENÍ 19-24ŽÍLOVÉHO KABELU V ROZVADĚČI NEBO NA PŘÍSTROJI DO 2,5 MM2</t>
  </si>
  <si>
    <t>744L51</t>
  </si>
  <si>
    <t>RELÉ - POMOCNÝ SPÍNAČ</t>
  </si>
  <si>
    <t>744711</t>
  </si>
  <si>
    <t>PROUDOVÝ CHRÁNIČ DVOUPÓLOVÝ (10 KA) DO 30 MA, DO 25 A</t>
  </si>
  <si>
    <t>744653</t>
  </si>
  <si>
    <t>JISTIČ DC OD 13 DO 20 A</t>
  </si>
  <si>
    <t>R015120</t>
  </si>
  <si>
    <t>LIKVIDACE ODPADŮ NEKONTAMINOVANÝCH - 17 01 02 STAVEBNÍ A DEMOLIČNÍ SUŤ (CIHLY) včetně dopravy</t>
  </si>
  <si>
    <t>LIKVIDACE ODPADŮ NEKONTAMINOVANÝCH - 17 01 02 STAVEBNÍ A DEMOLIČNÍ SUŤ (CIHLY)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</si>
  <si>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</si>
  <si>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R015240</t>
  </si>
  <si>
    <t>LIKVIDACE ODPADŮ NEKONTAMINOVANÝCH - 20 03 99 ODPAD PODOBNÝ KOMUNÁLNÍMU ODPADU včetně dopravy</t>
  </si>
  <si>
    <t>LIKVIDACE ODPADŮ NEKONTAMINOVANÝCH - 20 03 99 ODPAD PODOBNÝ KOMUNÁLNÍMU ODPADU VČ. DOPRAVY</t>
  </si>
  <si>
    <t>0.05=0,050 [A]</t>
  </si>
  <si>
    <t xml:space="preserve">  PS 11-02-11</t>
  </si>
  <si>
    <t xml:space="preserve">  ŽST Velim, úprava místní kabelizace</t>
  </si>
  <si>
    <t>PS 11-02-11</t>
  </si>
  <si>
    <t>ŽST Velim, úprava místní kabelizace</t>
  </si>
  <si>
    <t>18.4=18,400 [A]</t>
  </si>
  <si>
    <t>25=25,000 [A]</t>
  </si>
  <si>
    <t>130=130,000 [A]</t>
  </si>
  <si>
    <t>0.12=0,120 [A]</t>
  </si>
  <si>
    <t>75I831</t>
  </si>
  <si>
    <t>KABEL OPTICKÝ MIKROKABEL DO 12 VLÁKEN</t>
  </si>
  <si>
    <t>km/vlákno</t>
  </si>
  <si>
    <t>1.2=1,200 [A]</t>
  </si>
  <si>
    <t>75I83X</t>
  </si>
  <si>
    <t>KABEL OPTICKÝ MIKROKABEL - MONTÁŽ</t>
  </si>
  <si>
    <t>75IB11</t>
  </si>
  <si>
    <t>MIKROTRUBIČKA DO 10/8 MM</t>
  </si>
  <si>
    <t>155=155,000 [A]</t>
  </si>
  <si>
    <t>75IC21</t>
  </si>
  <si>
    <t>MIKROTRUBIČKOVÁ KONCOVKA PRŮMĚRU DO 10 MM</t>
  </si>
  <si>
    <t>140=140,000 [A]</t>
  </si>
  <si>
    <t>1.5=1,500 [A]</t>
  </si>
  <si>
    <t xml:space="preserve">  PS 11-02-21</t>
  </si>
  <si>
    <t xml:space="preserve">  ŽST Velim, úprava rozhlasového zařízení</t>
  </si>
  <si>
    <t>PS 11-02-21</t>
  </si>
  <si>
    <t>ŽST Velim, úprava rozhlasového zařízení</t>
  </si>
  <si>
    <t>VYTÝČENÍ TRASY</t>
  </si>
  <si>
    <t>0.01=0,010 [A]</t>
  </si>
  <si>
    <t>3.3+0.33=3,630 [A]</t>
  </si>
  <si>
    <t>2.97=2,970 [A]</t>
  </si>
  <si>
    <t>703442</t>
  </si>
  <si>
    <t>ELEKTROINSTALAČNÍ TRUBKA OCELOVÁ VČETNĚ UPEVNĚNÍ A PŘÍSLUŠENSTVÍ DN PRŮMĚRU PŘES 25 DO 40 MM</t>
  </si>
  <si>
    <t>703511</t>
  </si>
  <si>
    <t>ELEKTROINSTALAČNÍ LIŠTA ŠÍŘKY DO 30 MM</t>
  </si>
  <si>
    <t>GEODETICKÉ ZAMĚŘENÍ TRASY</t>
  </si>
  <si>
    <t>Rozhlasové zařízení - zařízení</t>
  </si>
  <si>
    <t>75L175</t>
  </si>
  <si>
    <t>REPRODUKTOR VENKOVNÍ TLAKOVÝ S NASTAVITELNÝM VÝKONEM</t>
  </si>
  <si>
    <t>75L17X</t>
  </si>
  <si>
    <t>REPRODUKTOR VENKOVNÍ - MONTÁŽ</t>
  </si>
  <si>
    <t>75L17Y</t>
  </si>
  <si>
    <t>REPRODUKTOR VENKOVNÍ - DEMONTÁŽ</t>
  </si>
  <si>
    <t>75L161</t>
  </si>
  <si>
    <t>ROZHLASOVÉ PŘÍSLUŠENSTVÍ - KONZOLA PRO REPRODUKTOR</t>
  </si>
  <si>
    <t>75L163</t>
  </si>
  <si>
    <t>ROZHLASOVÉ PŘÍSLUŠENSTVÍ - ROZVODNÁ KRABICE PRO ROZHLAS</t>
  </si>
  <si>
    <t>14=14,000 [A]</t>
  </si>
  <si>
    <t>75L166</t>
  </si>
  <si>
    <t>ROZHLASOVÉ PŘÍSLUŠENSTVÍ - GALVANICKÉ ODDĚLENÍ ROZHLASOVÝCH KABELOVÝCH ROZVODŮ</t>
  </si>
  <si>
    <t>75L16X</t>
  </si>
  <si>
    <t>ROZHLASOVÉ PŘÍSLUŠENSTVÍ - MONTÁŽ</t>
  </si>
  <si>
    <t>34=34,000 [A]</t>
  </si>
  <si>
    <t>75L1C3</t>
  </si>
  <si>
    <t>DEMONTÁŽ ROZHLASOVÉHO ZAŘÍZENÍ DO 300 W</t>
  </si>
  <si>
    <t>KOMPLET</t>
  </si>
  <si>
    <t>Rozhlasové zařízení - kabelizace</t>
  </si>
  <si>
    <t>75I121</t>
  </si>
  <si>
    <t>KABEL ZEMNÍ JEDNOPLÁŠŤOVÝ BEZ PANCÍŘE PRŮMĚRU ŽÍLY 0,8 MM DO 5XN</t>
  </si>
  <si>
    <t>0.15=0,150 [A]</t>
  </si>
  <si>
    <t>75I12X</t>
  </si>
  <si>
    <t>KABEL ZEMNÍ JEDNOPLÁŠŤOVÝ BEZ PANCÍŘE PRŮMĚRU ŽÍLY 0,8 MM - MONTÁŽ</t>
  </si>
  <si>
    <t>75L191</t>
  </si>
  <si>
    <t>KABEL SILOVÝ PRO ROZHLAS PRŮMĚRU DO 1,5 MM2</t>
  </si>
  <si>
    <t>0.144=0,144 [A]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</si>
  <si>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</si>
  <si>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</si>
  <si>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</si>
  <si>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</si>
  <si>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</si>
  <si>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</si>
  <si>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</si>
  <si>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60=60,000 [A]</t>
  </si>
  <si>
    <t>R015420</t>
  </si>
  <si>
    <t>LIKVIDACE ODPADŮ NEKONTAMINOVANÝCH - 17 06 04 ZBYTKY IZOLAČNÍCH MATERIÁLŮ včetně dopravy</t>
  </si>
  <si>
    <t>LIKVIDACE ODPADŮ NEKONTAMINOVANÝCH - 17 06 04 ZBYTKY IZOLAČNÍCH MATERIÁLŮ VČ. DOPRAVY</t>
  </si>
  <si>
    <t>R015621</t>
  </si>
  <si>
    <t>LIKVIDACE ODPADŮ NEBEZPEČNÝCH - KABELY S PLASTOVOU IZOLACÍ včetně dopravy</t>
  </si>
  <si>
    <t>LIKVIDACE ODPADŮ NEBEZPEČNÝCH - KABELY S PLASTOVOU IZOLACÍ VČ. DOPRAVY</t>
  </si>
  <si>
    <t xml:space="preserve">  PS 11-02-41</t>
  </si>
  <si>
    <t xml:space="preserve">  ŽST Velim, doplnění kamerového systému</t>
  </si>
  <si>
    <t>PS 11-02-41</t>
  </si>
  <si>
    <t>ŽST Velim, doplnění kamerového systému</t>
  </si>
  <si>
    <t>R</t>
  </si>
  <si>
    <t>popis položky</t>
  </si>
  <si>
    <t>45=45,000 [A]</t>
  </si>
  <si>
    <t>zahrnuje veškeré náklady spojené s objednatelem požadovanými pracemi</t>
  </si>
  <si>
    <t>13+1.5=14,500 [A]</t>
  </si>
  <si>
    <t>Zásypy ze zemin nepropustných se zhutněním z vyzískaného materiálu</t>
  </si>
  <si>
    <t>13=13,000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</si>
  <si>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</si>
  <si>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702422</t>
  </si>
  <si>
    <t>KABELOVÝ PROSTUP DO OBJEKTU PŘES ZÁKLAD BETONOVÝ SVĚTLÉ ŠÍŘKY PŘES 100 DO 200 MM</t>
  </si>
  <si>
    <t>029113R</t>
  </si>
  <si>
    <t>PŘEVZETÍ A PŘÍPRAVA STAVENIŠTĚ, VYTÝČENÍ SÍTÍ, REVIZE, ZAJIŠTĚNÍ VÝLUK A DOZORŮ V CELÉM ÚSEKU PS</t>
  </si>
  <si>
    <t>0.045=0,045 [A]</t>
  </si>
  <si>
    <t>Kamerový systém</t>
  </si>
  <si>
    <t>75L421</t>
  </si>
  <si>
    <t>KAMERA DIGITÁLNÍ (IP) PEVNÁ</t>
  </si>
  <si>
    <t>75L431</t>
  </si>
  <si>
    <t>KAMERA DIGITÁLNÍ (IP) DOME PEVNÁ</t>
  </si>
  <si>
    <t>75L424</t>
  </si>
  <si>
    <t>KAMERA DIGITÁLNÍ (IP) - SW LICENCE</t>
  </si>
  <si>
    <t>75K231</t>
  </si>
  <si>
    <t>NAPÁJECÍ ZDROJ 48 V DC DO 5 A</t>
  </si>
  <si>
    <t>75L456</t>
  </si>
  <si>
    <t>KAMEROVÝ SERVER - HDD DO 2 TB, PRO PROVOZ 24/7</t>
  </si>
  <si>
    <t>75L458</t>
  </si>
  <si>
    <t>KAMEROVÝ SERVER - ROZŠÍŘENÍ ZÁZNAMOVÉHO ZAŘÍZENÍ O JEDEN TB</t>
  </si>
  <si>
    <t>75L45W</t>
  </si>
  <si>
    <t>KAMEROVÝ SERVER - DOPLNĚNÍ ZÁZNAMOVÉHO ZAŘÍZENÍ (HW, SW, LICENCE)</t>
  </si>
  <si>
    <t>75L46W</t>
  </si>
  <si>
    <t>KLIENSTKÉ PRACOVIŠTĚ - DOPLNĚNÍ HW, SW, LICENCE</t>
  </si>
  <si>
    <t>ZŘÍZENÍ SERVISNÍ ZÁSUVKY PRO STAHOVÁNÍ ZÁZNAMU Z KS</t>
  </si>
  <si>
    <t>DATOVÁ INFRASTRUKTURA LAN, PRŮMYSLOVÝ RINGSWITCH - L2 4X10/100 PoE + 2XUPLINK</t>
  </si>
  <si>
    <t>75M92X</t>
  </si>
  <si>
    <t>DATOVÁ INFRASTRUKTURA LAN, PRŮMYSLOVÝ RINGSWITCH - MONTÁŽ</t>
  </si>
  <si>
    <t>75I819</t>
  </si>
  <si>
    <t>KABEL OPTICKÝ SINGLEMODE - MONTÁŽ DO OSAZENÉ TRUBKY</t>
  </si>
  <si>
    <t>450=450,000 [A]</t>
  </si>
  <si>
    <t>75I851</t>
  </si>
  <si>
    <t>KABEL OPTICKÝ - REZERVA PŘES 500 MM</t>
  </si>
  <si>
    <t>75I85X</t>
  </si>
  <si>
    <t>KABEL OPTICKÝ - REZERVA PŘES 500 MM - MONTÁŽ</t>
  </si>
  <si>
    <t>75I921</t>
  </si>
  <si>
    <t>OPTOTRUBKA HDPE S LANKEM PRŮMĚRU DO 40 MM</t>
  </si>
  <si>
    <t>75I92X</t>
  </si>
  <si>
    <t>OPTOTRUBKA HDPE S LANKEM - MONTÁŽ</t>
  </si>
  <si>
    <t>OPTOTRUBKOVÁ SPOJKA PRŮMĚRU DO 40 MM</t>
  </si>
  <si>
    <t>75IA1X</t>
  </si>
  <si>
    <t>OPTOTRUBKOVÁ SPOJKA - MONTÁŽ</t>
  </si>
  <si>
    <t>400=400,000 [A]</t>
  </si>
  <si>
    <t>75IB1X</t>
  </si>
  <si>
    <t>MIKROTRUBIČKA DO 10/8 MM - MONTÁŽ</t>
  </si>
  <si>
    <t>75IC11</t>
  </si>
  <si>
    <t>MIKROTRUBIČKOVÁ SPOJKA PRŮMĚRU DO 10 MM</t>
  </si>
  <si>
    <t>75IC1X</t>
  </si>
  <si>
    <t>MIKROTRUBIČKOVÁ SPOJKA - MONTÁŽ</t>
  </si>
  <si>
    <t>75ID31</t>
  </si>
  <si>
    <t>PLASTOVÁ ZEMNÍ KOMORA TĚSNENÍ PRO HDPE TRUBKU DO 40 MM</t>
  </si>
  <si>
    <t>75ID3X</t>
  </si>
  <si>
    <t>PLASTOVÁ ZEMNÍ KOMORA TĚSNENÍ PRO HDPE TRUBKU DO 40 MM - MONTÁŽ</t>
  </si>
  <si>
    <t>SPOJKA PRO KABEL NN DVOU- A TŘÍŽÍLOVÝ CU S PLASTOVOU IZOLACÍ DO 2,5 MM2, MONTÁŽ</t>
  </si>
  <si>
    <t>75IH9X</t>
  </si>
  <si>
    <t>UKONČENÍ KABELU ŠTÍTEK KABELOVÝ - MONTÁŽ</t>
  </si>
  <si>
    <t>1.4=1,400 [A]</t>
  </si>
  <si>
    <t>741111</t>
  </si>
  <si>
    <t>KRABICE (ROZVODKA) INSTALAČNÍ PŘÍSTROJOVÁ PRÁZDNÁ</t>
  </si>
  <si>
    <t>703432</t>
  </si>
  <si>
    <t>ELEKTROINSTALAČNÍ TRUBKA PRO ULOŽENÍ DO BETONU VČETNĚ UPEVNĚNÍ A PŘÍSLUŠENSTVÍ DN PRŮMĚRU PŘES 25 DO 40 MM</t>
  </si>
  <si>
    <t>703422</t>
  </si>
  <si>
    <t>ELEKTROINSTALAČNÍ TRUBKA PLASTOVÁ UV STABILNÍ VČETNĚ UPEVNĚNÍ A PŘÍSLUŠENSTVÍ DN PRŮMĚRU PŘES 25 DO 40 MM</t>
  </si>
  <si>
    <t>75L482</t>
  </si>
  <si>
    <t>PŘÍSLUŠENSTVÍ KS - PŘEPĚŤOVÁ OCHRANA PRO KS</t>
  </si>
  <si>
    <t>75L483</t>
  </si>
  <si>
    <t>PŘÍSLUŠENSTVÍ KS - DRŽÁK PRO KAMEROVÝ KRYT (KAMERU)</t>
  </si>
  <si>
    <t>75L48X</t>
  </si>
  <si>
    <t>PŘÍSLUŠENSTVÍ KS - MONTÁŽ</t>
  </si>
  <si>
    <t>75L48Y</t>
  </si>
  <si>
    <t>PŘÍSLUŠENSTVÍ KS - DEMONTÁŽ</t>
  </si>
  <si>
    <t>703112</t>
  </si>
  <si>
    <t>KABELOVÝ ROŠT/LÁVKA NOSNÝ ŽÁROVĚ ZINKOVANÝ VČETNĚ UPEVNĚNÍ A PŘÍSLUŠENSTVÍ SVĚTLÉ ŠÍŘKY PŘES 100 DO 250 MM</t>
  </si>
  <si>
    <t>703753</t>
  </si>
  <si>
    <t>NÁSTŘIK PROTIPOŽÁRNÍ DO 2,5CM NA PŘIPRAVENÝ PODKLAD - PROSTUP</t>
  </si>
  <si>
    <t>703762</t>
  </si>
  <si>
    <t>KABELOVÁ UCPÁVKA VODĚ ODOLNÁ PRO VNITŘNÍ PRŮMĚR OTVORU 65 - 110MM</t>
  </si>
  <si>
    <t>702512</t>
  </si>
  <si>
    <t>PRŮRAZ ZDIVEM (PŘÍČKOU) ZDĚNÝM TLOUŠŤKY PŘES 45 DO 60 CM</t>
  </si>
  <si>
    <t>75J33AR</t>
  </si>
  <si>
    <t>Patch kabel Cat.5E FTP/STP</t>
  </si>
  <si>
    <t>78O958R</t>
  </si>
  <si>
    <t>Spolupráce při integraci do systému DDTS</t>
  </si>
  <si>
    <t>celek</t>
  </si>
  <si>
    <t>75L491</t>
  </si>
  <si>
    <t>ZPROVOZNĚNÍ A NASTAVENÍ KAMERY</t>
  </si>
  <si>
    <t>75L492</t>
  </si>
  <si>
    <t>ZPROVOZNĚNÍ A NASTAVENÍ POHLEDU KAMERY</t>
  </si>
  <si>
    <t>75L493</t>
  </si>
  <si>
    <t>ZPROVOZNĚNÍ A NASTAVENÍ KAMEROVÉHO SYSTÉMU</t>
  </si>
  <si>
    <t>75L495</t>
  </si>
  <si>
    <t>LICENCE PRO PŘIPOJENÍ KAMERY DO SYSTÉMU KAC</t>
  </si>
  <si>
    <t>75L496</t>
  </si>
  <si>
    <t>PŘIPOJENÍ KAMEROVÉHO SYSTÉMU DO KAC - KONFIGURAČNÍ PRÁCE</t>
  </si>
  <si>
    <t xml:space="preserve">  PS 11-02-71</t>
  </si>
  <si>
    <t xml:space="preserve">  ŽST VELIM, INFORMAČNÍ SYSTÉM PRO CESTUJÍCÍ</t>
  </si>
  <si>
    <t>PS 11-02-71</t>
  </si>
  <si>
    <t>ŽST VELIM, INFORMAČNÍ SYSTÉM PRO CESTUJÍCÍ</t>
  </si>
  <si>
    <t>VYTYČENÍ TRASY</t>
  </si>
  <si>
    <t>0.33=0,330 [A]</t>
  </si>
  <si>
    <t>3+1=4,000 [A]</t>
  </si>
  <si>
    <t>27+3=30,000 [A]</t>
  </si>
  <si>
    <t>85=85,000 [A]</t>
  </si>
  <si>
    <t>702211</t>
  </si>
  <si>
    <t>KABELOVÁ CHRÁNIČKA ZEMNÍ DN DO 100 MM</t>
  </si>
  <si>
    <t>702511</t>
  </si>
  <si>
    <t>PRŮRAZ ZDIVEM (PŘÍČKOU) ZDĚNÝM TLOUŠŤKY DO 45 CM</t>
  </si>
  <si>
    <t>150=150,000 [A]</t>
  </si>
  <si>
    <t>272315</t>
  </si>
  <si>
    <t>ZÁKLADY Z PROSTÉHO BETONU DO C30/37</t>
  </si>
  <si>
    <t>Dodávky + montáže + nosný materiál</t>
  </si>
  <si>
    <t>0.02=0,020 [A]</t>
  </si>
  <si>
    <t>75I411</t>
  </si>
  <si>
    <t>KABEL ZEMNÍ DATOVÝ PRŮMĚRU ŽÍLY 0,6 MM DO 4 PÁRŮ</t>
  </si>
  <si>
    <t>1.96=1,960 [A]</t>
  </si>
  <si>
    <t>490=490,000 [A]</t>
  </si>
  <si>
    <t>35=35,000 [A]</t>
  </si>
  <si>
    <t>410=410,000 [A]</t>
  </si>
  <si>
    <t>230=230,000 [A]</t>
  </si>
  <si>
    <t>75IB21</t>
  </si>
  <si>
    <t>MIKROTRUBIČKA PŘES 10/8 MM</t>
  </si>
  <si>
    <t>170=170,000 [A]</t>
  </si>
  <si>
    <t>75IB2X</t>
  </si>
  <si>
    <t>MIKROTRUBIČKA PŘES 10/8 MM - MONTÁŽ</t>
  </si>
  <si>
    <t>OPTICKÝ ROZVADĚČ 19"" PROVEDENÍ DO 12 VLÁKEN</t>
  </si>
  <si>
    <t>OPTICKÝ ROZVADĚČ 19"" PROVEDENÍ - MONTÁŽ</t>
  </si>
  <si>
    <t>75IG11</t>
  </si>
  <si>
    <t>TYČ UZEMŇOVACÍ</t>
  </si>
  <si>
    <t>75IG1X</t>
  </si>
  <si>
    <t>TYČ UZEMŇOVACÍ - MONTÁŽ</t>
  </si>
  <si>
    <t>75IG21</t>
  </si>
  <si>
    <t>SVORKA ROZPOJOVACÍ ZKUŠEBNÍ</t>
  </si>
  <si>
    <t>75IG2X</t>
  </si>
  <si>
    <t>SVORKA ROZPOJOVACÍ ZKUŠEBNÍ - MONTÁŽ</t>
  </si>
  <si>
    <t>741C07</t>
  </si>
  <si>
    <t>VYVEDENÍ UZEMŇOVACÍCH VODIČŮ NA POVRCH/KONSTRUKCI</t>
  </si>
  <si>
    <t>75IG41</t>
  </si>
  <si>
    <t>VODIČ SVODOVÝ Z FEZN DRÁTU Ř 10 MM</t>
  </si>
  <si>
    <t>75IG4X</t>
  </si>
  <si>
    <t>VODIČ SVODOVÝ Z FEZN DRÁTU Ř 10 MM - MONTÁŽ</t>
  </si>
  <si>
    <t>75IG51</t>
  </si>
  <si>
    <t>VEDENÍ UZEMŇOVACÍ NA POVRCHU Z FEZN DRÁTU DO 120 MM2</t>
  </si>
  <si>
    <t>75IG5X</t>
  </si>
  <si>
    <t>VEDENÍ UZEMŇOVACÍ NA POVRCHU Z FEZN DRÁTU DO 120 MM2 - MONTÁŽ</t>
  </si>
  <si>
    <t>75IH8X</t>
  </si>
  <si>
    <t>UKONČENÍ KABELU OBJÍMKA KABELOVÁ - MONTÁŽ</t>
  </si>
  <si>
    <t>741151</t>
  </si>
  <si>
    <t>KRABICE (ROZVODKA) INSTALAČNÍ PRO ULOŽENÍ DO BETONU VČETNĚ UPEVNĚNÍ A PŘÍSLUŠENSTVÍ PRÁZDNÁ</t>
  </si>
  <si>
    <t>703721</t>
  </si>
  <si>
    <t>KABELOVÁ PŘÍCHYTKA PRO ROZSAH UPNUTÍ DO 25 MM</t>
  </si>
  <si>
    <t>75L311</t>
  </si>
  <si>
    <t>ODJEZDOVÁ NEBO PŘÍJEZDOVÁ TABULE IS JEDNOSTRANNÁ DO 6-TI ŘÁDKŮ</t>
  </si>
  <si>
    <t>75L32X</t>
  </si>
  <si>
    <t>ODJEZDOVÁ NEBO PŘÍJEZDOVÁ TABULE IS - MONTÁŽ</t>
  </si>
  <si>
    <t>75L363</t>
  </si>
  <si>
    <t>NÁSTUPIŠTNÍ TABULE IS OBOUSTRANNÁ S ČÍSLEM KOLEJE</t>
  </si>
  <si>
    <t>75L364</t>
  </si>
  <si>
    <t>NÁSTUPIŠTNÍ TABULE IS OBOUSTRANNÁ S ČÍSLEM KOLEJE + HODINY</t>
  </si>
  <si>
    <t>75L36X</t>
  </si>
  <si>
    <t>NÁSTUPIŠTNÍ TABULE IS - MONTÁŽ</t>
  </si>
  <si>
    <t>75L393</t>
  </si>
  <si>
    <t>ELEKTRONICKÝ INFORMAČNÍ PANEL DVOJITÝ - JEDNOSTRANNÝ</t>
  </si>
  <si>
    <t>75L39X</t>
  </si>
  <si>
    <t>ELEKTRONICKÝ INFORMAČNÍ PANEL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</si>
  <si>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</si>
  <si>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</si>
  <si>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</si>
  <si>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</si>
  <si>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</si>
  <si>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</si>
  <si>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</si>
  <si>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</si>
  <si>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</si>
  <si>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</si>
  <si>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75L3A8</t>
  </si>
  <si>
    <t>INFORMAČNÍ PRVEK, SLOUP PRO DVĚ INFORMAČNÍ TABULE SE ZASTŘEŠENÍM</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</si>
  <si>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</si>
  <si>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</si>
  <si>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</si>
  <si>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</si>
  <si>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</si>
  <si>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</si>
  <si>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</si>
  <si>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75M852</t>
  </si>
  <si>
    <t>MEDIAKONVERTOR - MODUL (ŠASÍ) DO 6 SLOTŮ</t>
  </si>
  <si>
    <t>75M854</t>
  </si>
  <si>
    <t>MEDIAKONVERTOR - KARTA ETHERNET</t>
  </si>
  <si>
    <t>75M857</t>
  </si>
  <si>
    <t>MEDIAKONVERTOR - ETHERNET, SAMOSTATNÝ</t>
  </si>
  <si>
    <t>75M85X</t>
  </si>
  <si>
    <t>MEDIAKONVERTOR - MONTÁŽ</t>
  </si>
  <si>
    <t>75L3DW</t>
  </si>
  <si>
    <t>HW PRO ŘÍZENÍ SYSTÉMU - DOPLNĚNÍ</t>
  </si>
  <si>
    <t>75L3DX</t>
  </si>
  <si>
    <t>HW PRO ŘÍZENÍ SYSTÉMU - MONTÁŽ</t>
  </si>
  <si>
    <t>75L3E2</t>
  </si>
  <si>
    <t>SW PRO ŘÍZENÍ SYSTÉMU (TRAŤOVÉ NASAZENÍ) - SW CŘP(KLIENT + SERVER) PRO 6-15 STANIC</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</si>
  <si>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</si>
  <si>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</si>
  <si>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</si>
  <si>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</si>
  <si>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</si>
  <si>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</si>
  <si>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</si>
  <si>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</si>
  <si>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</si>
  <si>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</si>
  <si>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</si>
  <si>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</si>
  <si>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75L3EI</t>
  </si>
  <si>
    <t>SW MODUL SW, PŘÍPRAVA DAT GVD</t>
  </si>
  <si>
    <t>75L3EW</t>
  </si>
  <si>
    <t>SW PRO ŘÍZENÍ SYSTÉMU (TRAŤOVÉ NASAZENÍ) - DOPLNĚNÍ</t>
  </si>
  <si>
    <t>75L3H2</t>
  </si>
  <si>
    <t>SW PRO ŘÍZENÍ SYSTÉMU (OSTATNÍ SPOLEČNÉ POLOŽKY) - SW MODUL PRO ELEKTRONICKÝ INFORMAČNÍ PANEL JEDNOSTRANNÝ</t>
  </si>
  <si>
    <t>75O961</t>
  </si>
  <si>
    <t>DDTS ŽDC, SPOLUPRÁCE ZHOTOVITELE URČENÉHO ZAŘÍZENÍ PŘI INTEGRACI DO DDTS</t>
  </si>
  <si>
    <t>75L3I2</t>
  </si>
  <si>
    <t>ZAŠKOLENÍ OBSLUHY NA MÍSTĚ, INSTALACE, DOPRAVA PŘES 200 KM</t>
  </si>
  <si>
    <t>75L3J2</t>
  </si>
  <si>
    <t>ŠÉFMONTÁŽE, ZKOUŠENÍ, OŽIVENÍ, REVIZE INFORMAČNÍHO SYSTÉMU DO 30 PRVKŮ</t>
  </si>
  <si>
    <t>7.2=7,200 [A]</t>
  </si>
  <si>
    <t xml:space="preserve">  PS 12-02-21</t>
  </si>
  <si>
    <t xml:space="preserve">  Zast. Cerhenice, rozhlasové zařízení</t>
  </si>
  <si>
    <t>PS 12-02-21</t>
  </si>
  <si>
    <t>Zast. Cerhenice, rozhlasové zařízení</t>
  </si>
  <si>
    <t>0.445=0,445 [A]</t>
  </si>
  <si>
    <t>152.025+15.203=167,228 [A]</t>
  </si>
  <si>
    <t>136.823=136,823 [A]</t>
  </si>
  <si>
    <t>430=430,000 [A]</t>
  </si>
  <si>
    <t>445=445,000 [A]</t>
  </si>
  <si>
    <t>702412</t>
  </si>
  <si>
    <t>KABELOVÝ PROSTUP DO OBJEKTU PŘES ZÁKLAD ZDĚNÝ SVĚTLÉ ŠÍŘKY PŘES 100 DO 200 MM</t>
  </si>
  <si>
    <t>54=54,000 [A]</t>
  </si>
  <si>
    <t>75L11Y</t>
  </si>
  <si>
    <t>ROZHLASOVÁ ÚSTŘEDNA - DEMONTÁŽ</t>
  </si>
  <si>
    <t>75L11X</t>
  </si>
  <si>
    <t>ROZHLASOVÁ ÚSTŘEDNA - MONTÁŽ</t>
  </si>
  <si>
    <t>75L162</t>
  </si>
  <si>
    <t>ROZHLASOVÉ PŘÍSLUŠENSTVÍ - SVORKOVNICE PRO SKLOPNÝ ROZHLASOVÝ STOŽÁR</t>
  </si>
  <si>
    <t>75IF41</t>
  </si>
  <si>
    <t>MONTÁŽNÍ RÁM DO 10+1</t>
  </si>
  <si>
    <t>75IF4X</t>
  </si>
  <si>
    <t>MONTÁŽNÍ RÁM DO 10+1 - MONTÁŽ</t>
  </si>
  <si>
    <t>75IF11</t>
  </si>
  <si>
    <t>SPOJOVACÍ SVORKOVNICE 2/10</t>
  </si>
  <si>
    <t>75IF1X</t>
  </si>
  <si>
    <t>SPOJOVACÍ SVORKOVNICE 2/10 - MONTÁŽ</t>
  </si>
  <si>
    <t>75K111</t>
  </si>
  <si>
    <t>TRANSFORMÁTOR ODDĚLOVACÍ (OCHRANNÝ) DO 1000 VA</t>
  </si>
  <si>
    <t>744R11</t>
  </si>
  <si>
    <t>SVORKA DO 2,5 MM2</t>
  </si>
  <si>
    <t>NOSNÍK BLESKOJISTEK</t>
  </si>
  <si>
    <t>BLESKOJISTKA</t>
  </si>
  <si>
    <t>741C05</t>
  </si>
  <si>
    <t>SPOJOVÁNÍ UZEMŇOVACÍCH VODIČŮ</t>
  </si>
  <si>
    <t>75IG61</t>
  </si>
  <si>
    <t>VEDENÍ UZEMŇOVACÍ V ZEMI Z FEZN DRÁTU DO 120 MM2</t>
  </si>
  <si>
    <t>75IG6X</t>
  </si>
  <si>
    <t>VEDENÍ UZEMŇOVACÍ V ZEMI Z FEZN DRÁTU DO 120 MM2 - MONTÁŽ</t>
  </si>
  <si>
    <t>741321</t>
  </si>
  <si>
    <t>ZÁSUVKA INSTALAČNÍ JEDNODUCHÁ S PŘEPĚŤOVOU OCHRANOU, MONTÁŽ NA KRABICI</t>
  </si>
  <si>
    <t>1.605=1,605 [A]</t>
  </si>
  <si>
    <t>535=535,000 [A]</t>
  </si>
  <si>
    <t>0.72=0,720 [A]</t>
  </si>
  <si>
    <t>Metalický patchcord</t>
  </si>
  <si>
    <t>Montáž metalického patchcordu</t>
  </si>
  <si>
    <t>0.04=0,040 [A]</t>
  </si>
  <si>
    <t>75L1A2</t>
  </si>
  <si>
    <t>MĚŘENÍ AKUSTICKÉHO HLUKU NA HRANICI OCHRANNÉHO PÁSMA V ZAST.</t>
  </si>
  <si>
    <t>75L1B2</t>
  </si>
  <si>
    <t>ZKOUŠENÍ, NASTAVENÍ A UVEDENÍ ROZHLASOVÉHO ZAŘÍZENÍ DO PROVOZU</t>
  </si>
  <si>
    <t>75M713</t>
  </si>
  <si>
    <t>ZÁZNAMOVÉ ZAŘÍZENÍ, LICENCE NA JEDEN KANÁL (DOPLNĚNÍ)</t>
  </si>
  <si>
    <t>75M714</t>
  </si>
  <si>
    <t>ZÁZNAMOVÉ ZAŘÍZENÍ, LICENCE KAC</t>
  </si>
  <si>
    <t>75L3E1</t>
  </si>
  <si>
    <t>SW PRO ŘÍZENÍ SYSTÉMU (TRAŤOVÉ NASAZENÍ) - SW CŘP (KLIENT + SERVER) PRO 2-5 STANIC (TRAŤOVÉ NASAZENÍ)</t>
  </si>
  <si>
    <t>22.8=22,800 [A]</t>
  </si>
  <si>
    <t xml:space="preserve">  PS 12-02-41</t>
  </si>
  <si>
    <t xml:space="preserve">  Odb. Cerhenice, EZS</t>
  </si>
  <si>
    <t>PS 12-02-41</t>
  </si>
  <si>
    <t>Odb. Cerhenice, EZS</t>
  </si>
  <si>
    <t>75O512</t>
  </si>
  <si>
    <t>EZS, ústředna do 96 zón</t>
  </si>
  <si>
    <t>R75M215</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</si>
  <si>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</si>
  <si>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</si>
  <si>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</si>
  <si>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EZS, software ústředny</t>
  </si>
  <si>
    <t>75O5J1</t>
  </si>
  <si>
    <t>EZS, komunikační rozhraní pro integraci do programu třetích stran TCP/IP</t>
  </si>
  <si>
    <t>75O5J2</t>
  </si>
  <si>
    <t>EZS, komunikační rozhraní pro monitoring, správu uživatelů a konfiguraci TCP/IP</t>
  </si>
  <si>
    <t>75O5M2</t>
  </si>
  <si>
    <t>EZS, siréna venkovní</t>
  </si>
  <si>
    <t>75O571</t>
  </si>
  <si>
    <t>EZS, magnetický kontakt plastový - lehké provedení</t>
  </si>
  <si>
    <t>75O592</t>
  </si>
  <si>
    <t>EZS, prostorový detektor duální</t>
  </si>
  <si>
    <t>75O5B1</t>
  </si>
  <si>
    <t>EZS, hlásič kouře</t>
  </si>
  <si>
    <t>75O542</t>
  </si>
  <si>
    <t>EZS, klávesnice - LCD displej</t>
  </si>
  <si>
    <t>75O5H1</t>
  </si>
  <si>
    <t>EZS, propojovací modul pro čtečku</t>
  </si>
  <si>
    <t>75O5G1</t>
  </si>
  <si>
    <t>EZS, bezkontaktní čtečka karet</t>
  </si>
  <si>
    <t>75O551</t>
  </si>
  <si>
    <t>EZS, koncentrátor 8 zón + 4 PGM výstupy v plastovém krytu</t>
  </si>
  <si>
    <t>R75K611</t>
  </si>
  <si>
    <t>Akumulátorová baterie 12V do 17 Ah</t>
  </si>
  <si>
    <t>75O561</t>
  </si>
  <si>
    <t>EZS, rozvodná krabice</t>
  </si>
  <si>
    <t>Kabel sdělovací pro strukturovanou kabeláž FTP/STP - dodávka</t>
  </si>
  <si>
    <t>Kabel sdělovací pro strukturovanou kabeláž FTP/STP - montáž</t>
  </si>
  <si>
    <t>Kabel sdělovací pro vnitřní použití do 10 párů průměru 0,5 mm</t>
  </si>
  <si>
    <t>0.56=0,560 [A]</t>
  </si>
  <si>
    <t>75J21X</t>
  </si>
  <si>
    <t>Kabel sdělovací, montáž a upevnění</t>
  </si>
  <si>
    <t>75J111</t>
  </si>
  <si>
    <t>Nosná lišta plastová - dodávka</t>
  </si>
  <si>
    <t>75J11X</t>
  </si>
  <si>
    <t>Nosná lišta plastová - montáž</t>
  </si>
  <si>
    <t>Kabel NN dvou- a třížílový Cu s plastovou izolací do 2,5 mm2</t>
  </si>
  <si>
    <t>Ukončení dvou až pětižílového kabelu v rozvaděči nebo na přístroji do 2,5 mm2</t>
  </si>
  <si>
    <t>Jistič jednopólový (10 kA) od 4 do 10 A</t>
  </si>
  <si>
    <t>Průraz zdivem (příčkou) zděným tloušťky do 45 cm</t>
  </si>
  <si>
    <t>Průraz zdivem (příčkou) zděným tloušťky přes 45 do 60 cm</t>
  </si>
  <si>
    <t>703451</t>
  </si>
  <si>
    <t>Elektroinstalační trubka s funkční odolností při požáru včetně upevnění a příslušenství DN průměru do 25 mm</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</si>
  <si>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</si>
  <si>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</si>
  <si>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</si>
  <si>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</si>
  <si>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</si>
  <si>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</si>
  <si>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</si>
  <si>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</si>
  <si>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</si>
  <si>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</si>
  <si>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</si>
  <si>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</si>
  <si>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 xml:space="preserve">  PS 12-02-42</t>
  </si>
  <si>
    <t xml:space="preserve">  Odbočka Cerhenice, kamerový systém</t>
  </si>
  <si>
    <t>PS 12-02-42</t>
  </si>
  <si>
    <t>Odbočka Cerhenice, kamerový systém</t>
  </si>
  <si>
    <t>5.5+1=6,500 [A]</t>
  </si>
  <si>
    <t>1.2+1=2,200 [A]</t>
  </si>
  <si>
    <t>5.5=5,500 [A]</t>
  </si>
  <si>
    <t>75L42X</t>
  </si>
  <si>
    <t>KAMERA DIGITÁLNÍ (IP) - MONTÁŽ</t>
  </si>
  <si>
    <t>75L43X</t>
  </si>
  <si>
    <t>KAMERA DIGITÁLNÍ (IP) DOME - MONTÁŽ</t>
  </si>
  <si>
    <t>75M976</t>
  </si>
  <si>
    <t>75M97X</t>
  </si>
  <si>
    <t>0.24=0,240 [A]</t>
  </si>
  <si>
    <t>75L481</t>
  </si>
  <si>
    <t>PŘÍSLUŠENSTVÍ KS - ROZVODNÁ SKŘÍŇ KS</t>
  </si>
  <si>
    <t>75L484</t>
  </si>
  <si>
    <t>PŘÍSLUŠENSTVÍ KS - ADAPTÉR PRO MONTÁŽ NA SLOUP</t>
  </si>
  <si>
    <t>744811</t>
  </si>
  <si>
    <t>PROUDOVÝ CHRÁNIČ DVOUPÓLOVÝ S NADPROUDOVOU OCHRANOU (10 KA) DO 30 MA, DO 25 A</t>
  </si>
  <si>
    <t>75L494</t>
  </si>
  <si>
    <t>ZPROVOZNĚNÍ A NASTAVENÍ ŠKOLENÍ A ZÁCVIK PERSONÁLU OBSLUHUJÍCÍHO KAMEROVÝ SYSTÉM</t>
  </si>
  <si>
    <t>75H142</t>
  </si>
  <si>
    <t>STOŽÁR (SLOUP) OCELOVÝ PŘES 10 M</t>
  </si>
  <si>
    <t>75H14X</t>
  </si>
  <si>
    <t>STOŽÁR (SLOUP) OCELOVÝ - MONTÁŽ</t>
  </si>
  <si>
    <t>272314</t>
  </si>
  <si>
    <t>ZÁKLADY Z PROSTÉHO BETONU DO C25/30</t>
  </si>
  <si>
    <t>6.6=6,600 [A]</t>
  </si>
  <si>
    <t xml:space="preserve">  PS 12-02-71</t>
  </si>
  <si>
    <t xml:space="preserve">  ZAST. CERHENICE, INFORMAČNÍ SYSTÉM PRO CESTUJÍCÍ</t>
  </si>
  <si>
    <t>PS 12-02-71</t>
  </si>
  <si>
    <t>ZAST. CERHENICE, INFORMAČNÍ SYSTÉM PRO CESTUJÍCÍ</t>
  </si>
  <si>
    <t>0.22=0,220 [A]</t>
  </si>
  <si>
    <t>86+8.6=94,600 [A]</t>
  </si>
  <si>
    <t>79.4=79,400 [A]</t>
  </si>
  <si>
    <t>1.56=1,560 [A]</t>
  </si>
  <si>
    <t>390=390,000 [A]</t>
  </si>
  <si>
    <t>75L3B2</t>
  </si>
  <si>
    <t>MONITOR IS LCD PŘES 40"" PRO PROVOZ 24/7</t>
  </si>
  <si>
    <t>75L3B4</t>
  </si>
  <si>
    <t>MONITORIS OCHRANNÝ, TEMPEROVANÝ, ANTIVANDAL KRYT</t>
  </si>
  <si>
    <t>75L3BX</t>
  </si>
  <si>
    <t>MONITOR IS - MONTÁŽ</t>
  </si>
  <si>
    <t>75L3A5</t>
  </si>
  <si>
    <t>INFORMAČNÍ PRVEK, SAMOSTATNÁ KONSTRUKCE INFORMAČNÍ TABULE SE ZASTŘEŠENÍM</t>
  </si>
  <si>
    <t>75L3D4</t>
  </si>
  <si>
    <t>HW PRO ŘÍZENÍ SYSTÉMU MIKRO PC INFORMAČNÍHO SYSTÉMU VE FUNKCI ŘÍDÍCÍ JEDNOTKY</t>
  </si>
  <si>
    <t>75L3H1</t>
  </si>
  <si>
    <t>SW PRO ŘÍZENÍ SYSTÉMU (OSTATNÍ SPOLEČNÉ POLOŽKY) - SW MODUL - ODJEZDY/PŘÍJEZDY VLAKŮ NA INF.MONITORU</t>
  </si>
  <si>
    <t>17.3=17,300 [A]</t>
  </si>
  <si>
    <t xml:space="preserve">  PS 12-02-91</t>
  </si>
  <si>
    <t xml:space="preserve">  Odb. Cerhenice, sdělovací zařízení</t>
  </si>
  <si>
    <t>PS 12-02-91</t>
  </si>
  <si>
    <t>Odb. Cerhenice, sdělovací zařízení</t>
  </si>
  <si>
    <t>48=48,000 [A]</t>
  </si>
  <si>
    <t>75JA32</t>
  </si>
  <si>
    <t>ZÁSUVKA SDRUŽENNÁ NA OMÍTKU</t>
  </si>
  <si>
    <t>75JA3X</t>
  </si>
  <si>
    <t>ZÁSUVKA SDRUŽENNÁ - MONTÁŽ</t>
  </si>
  <si>
    <t>75M311</t>
  </si>
  <si>
    <t>DIGITÁLNÍ TELEFONIE A VOIP, TELEFONNÍ PŘÍSTROJ DIGITÁLNÍ ZÁKLADNÍ - DODÁVKA</t>
  </si>
  <si>
    <t>75M31X</t>
  </si>
  <si>
    <t>DIGITÁLNÍ TELEFONIE A VOIP, TELEFONNÍ PŘÍSTROJ DIGITÁLNÍ ZÁKLADNÍ - MONTÁŽ</t>
  </si>
  <si>
    <t>75HMECR</t>
  </si>
  <si>
    <t>PROPOJOVACÍ PATCH KABEL - 1M</t>
  </si>
  <si>
    <t>703421</t>
  </si>
  <si>
    <t>ELEKTROINSTALAČNÍ TRUBKA PLASTOVÁ UV STABILNÍ VČETNĚ UPEVNĚNÍ A PŘÍSLUŠENSTVÍ DN PRŮMĚRU DO 25 MM</t>
  </si>
  <si>
    <t>ELEKTROINSTALAČNÍ TRUBKA S FUNKČNÍ ODOLNOSTÍ PŘI POŽÁRU VČETNĚ UPEVNĚNÍ A PŘÍSLUŠENSTVÍ DN PRŮMĚRU DO 25 MM</t>
  </si>
  <si>
    <t xml:space="preserve">  PS 13-02-11</t>
  </si>
  <si>
    <t xml:space="preserve">  ŽST Pečky, úprava místní kabelizace</t>
  </si>
  <si>
    <t>PS 13-02-11</t>
  </si>
  <si>
    <t>ŽST Pečky, úprava místní kabelizace</t>
  </si>
  <si>
    <t>8.5=8,500 [A]</t>
  </si>
  <si>
    <t>2.5=2,500 [A]</t>
  </si>
  <si>
    <t>120=120,000 [A]</t>
  </si>
  <si>
    <t>0.35=0,350 [A]</t>
  </si>
  <si>
    <t>262=262,000 [A]</t>
  </si>
  <si>
    <t>131=131,000 [A]</t>
  </si>
  <si>
    <t>65.5=65,500 [A]</t>
  </si>
  <si>
    <t>6.25=6,250 [A]</t>
  </si>
  <si>
    <t xml:space="preserve">  PS 13-02-41</t>
  </si>
  <si>
    <t xml:space="preserve">  TNS Pečky, NTS 22kV, kamerový systém</t>
  </si>
  <si>
    <t>PS 13-02-41</t>
  </si>
  <si>
    <t>TNS Pečky, NTS 22kV, kamerový systém</t>
  </si>
  <si>
    <t>75L452</t>
  </si>
  <si>
    <t>KAMEROVÝ SERVER - ZÁZNAMOVÉ ZAŘÍZENÍ, DO 16 KAMER (HW, SW, LICENCE)</t>
  </si>
  <si>
    <t>75L457</t>
  </si>
  <si>
    <t>KAMEROVÝ SERVER - HDD PŘES 2 TB, PRO PROVOZ 24/7</t>
  </si>
  <si>
    <t xml:space="preserve">  PS 13-02-42</t>
  </si>
  <si>
    <t xml:space="preserve">  TNS Pečky, úprava EZS</t>
  </si>
  <si>
    <t>PS 13-02-42</t>
  </si>
  <si>
    <t>TNS Pečky, úprava EZS</t>
  </si>
  <si>
    <t>R75O555</t>
  </si>
  <si>
    <t>EZS, 3x modul PGM/relé v plastové instalační krabici</t>
  </si>
  <si>
    <t>250=250,000 [A]</t>
  </si>
  <si>
    <t xml:space="preserve">  PS 14-02-21</t>
  </si>
  <si>
    <t xml:space="preserve">  Zast. Tatce, rozhlasové zařízení</t>
  </si>
  <si>
    <t>PS 14-02-21</t>
  </si>
  <si>
    <t>Zast. Tatce, rozhlasové zařízení</t>
  </si>
  <si>
    <t>0.585=0,585 [A]</t>
  </si>
  <si>
    <t>200.075+20.008=220,083 [A]</t>
  </si>
  <si>
    <t>180.068=180,068 [A]</t>
  </si>
  <si>
    <t>565=565,000 [A]</t>
  </si>
  <si>
    <t>585=585,000 [A]</t>
  </si>
  <si>
    <t>96=96,000 [A]</t>
  </si>
  <si>
    <t>2.07=2,070 [A]</t>
  </si>
  <si>
    <t>690=690,000 [A]</t>
  </si>
  <si>
    <t xml:space="preserve">  PS 14-02-41</t>
  </si>
  <si>
    <t xml:space="preserve">  Odb. Tatce, EZS</t>
  </si>
  <si>
    <t>PS 14-02-41</t>
  </si>
  <si>
    <t>Odb. Tatce, EZS</t>
  </si>
  <si>
    <t>360=360,000 [A]</t>
  </si>
  <si>
    <t>Dodávky + nosný materiál, montáže EZS v RD</t>
  </si>
  <si>
    <t>75O511</t>
  </si>
  <si>
    <t>EZS, ústředna do 48 zón</t>
  </si>
  <si>
    <t xml:space="preserve">  PS 14-02-42</t>
  </si>
  <si>
    <t xml:space="preserve">  Odbočka Tatce, kamerový systém</t>
  </si>
  <si>
    <t>PS 14-02-42</t>
  </si>
  <si>
    <t>Odbočka Tatce, kamerový systém</t>
  </si>
  <si>
    <t>300=300,000 [A]</t>
  </si>
  <si>
    <t>2+0.5=2,500 [A]</t>
  </si>
  <si>
    <t>1.2+1.2=2,400 [A]</t>
  </si>
  <si>
    <t>350=350,000 [A]</t>
  </si>
  <si>
    <t>310=310,000 [A]</t>
  </si>
  <si>
    <t>0.25=0,250 [A]</t>
  </si>
  <si>
    <t xml:space="preserve">  PS 14-02-71</t>
  </si>
  <si>
    <t xml:space="preserve">  ZAST. TATCE, INFORMAČNÍ SYSTÉM PRO CESTUJÍCÍ</t>
  </si>
  <si>
    <t>PS 14-02-71</t>
  </si>
  <si>
    <t>ZAST. TATCE, INFORMAČNÍ SYSTÉM PRO CESTUJÍCÍ</t>
  </si>
  <si>
    <t>2018_OTSKP-R</t>
  </si>
  <si>
    <t>0.29=0,290 [A]</t>
  </si>
  <si>
    <t>8+2=10,000 [A]</t>
  </si>
  <si>
    <t>116+11.6=127,600 [A]</t>
  </si>
  <si>
    <t>110.4=110,400 [A]</t>
  </si>
  <si>
    <t>260=260,000 [A]</t>
  </si>
  <si>
    <t>290=290,000 [A]</t>
  </si>
  <si>
    <t>92=92,000 [A]</t>
  </si>
  <si>
    <t>1.84=1,840 [A]</t>
  </si>
  <si>
    <t>460=460,000 [A]</t>
  </si>
  <si>
    <t xml:space="preserve">  PS 14-02-91</t>
  </si>
  <si>
    <t xml:space="preserve">  Odb. Tatce, sdělovací zařízení</t>
  </si>
  <si>
    <t>PS 14-02-91</t>
  </si>
  <si>
    <t>Odb. Tatce, sdělovací zařízení</t>
  </si>
  <si>
    <t xml:space="preserve">  PS 15-02-11</t>
  </si>
  <si>
    <t xml:space="preserve">  ŽST Poříčany, místní kabelizace</t>
  </si>
  <si>
    <t>PS 15-02-11</t>
  </si>
  <si>
    <t>ŽST Poříčany, místní kabelizace</t>
  </si>
  <si>
    <t>5.7=5,700 [A]</t>
  </si>
  <si>
    <t>6.5+0.35=6,850 [A]</t>
  </si>
  <si>
    <t>940.5+94.05=1 034,550 [A]</t>
  </si>
  <si>
    <t>852.6=852,600 [A]</t>
  </si>
  <si>
    <t>1860=1 860,000 [A]</t>
  </si>
  <si>
    <t>190=190,000 [A]</t>
  </si>
  <si>
    <t>210=210,000 [A]</t>
  </si>
  <si>
    <t>2050=2 050,000 [A]</t>
  </si>
  <si>
    <t>570=570,000 [A]</t>
  </si>
  <si>
    <t>168=168,000 [A]</t>
  </si>
  <si>
    <t>2.2=2,200 [A]</t>
  </si>
  <si>
    <t>75I311</t>
  </si>
  <si>
    <t>KABEL ZEMNÍ DVOUPLÁŠŤOVÝ S PANCÍŘEM PRŮMĚRU ŽÍLY 0,6 MM DO 5XN</t>
  </si>
  <si>
    <t>5.95=5,950 [A]</t>
  </si>
  <si>
    <t>75I31X</t>
  </si>
  <si>
    <t>KABEL ZEMNÍ DVOUPLÁŠŤOVÝ S PANCÍŘEM PRŮMĚRU ŽÍLY 0,6 MM - MONTÁŽ</t>
  </si>
  <si>
    <t>1450=1 450,000 [A]</t>
  </si>
  <si>
    <t>67.14=67,140 [A]</t>
  </si>
  <si>
    <t>11070=11 070,000 [A]</t>
  </si>
  <si>
    <t>KABEL OPTICKÝ - REZERVA DO 500 MM - DODÁVKA</t>
  </si>
  <si>
    <t>3720=3 720,000 [A]</t>
  </si>
  <si>
    <t>3970=3 970,000 [A]</t>
  </si>
  <si>
    <t>ZEMNÍCÍ SVORKOVNICE</t>
  </si>
  <si>
    <t>3260=3 260,000 [A]</t>
  </si>
  <si>
    <t>74=74,000 [A]</t>
  </si>
  <si>
    <t>Převedení provozu ze stávajících MK do nových MK</t>
  </si>
  <si>
    <t>36=36,000 [A]</t>
  </si>
  <si>
    <t>348=348,000 [A]</t>
  </si>
  <si>
    <t>174=174,000 [A]</t>
  </si>
  <si>
    <t>8.8=8,800 [A]</t>
  </si>
  <si>
    <t>170.7=170,700 [A]</t>
  </si>
  <si>
    <t>10.5=10,500 [A]</t>
  </si>
  <si>
    <t>7.5=7,500 [A]</t>
  </si>
  <si>
    <t xml:space="preserve">  PS 15-02-21</t>
  </si>
  <si>
    <t xml:space="preserve">  ŽST Poříčany, úprava rozhlasového zařízení</t>
  </si>
  <si>
    <t>PS 15-02-21</t>
  </si>
  <si>
    <t>ŽST Poříčany, úprava rozhlasového zařízení</t>
  </si>
  <si>
    <t>0.14=0,140 [A]</t>
  </si>
  <si>
    <t>31.5+3.15=34,650 [A]</t>
  </si>
  <si>
    <t>28.35=28,350 [A]</t>
  </si>
  <si>
    <t>21=21,000 [A]</t>
  </si>
  <si>
    <t>75=75,000 [A]</t>
  </si>
  <si>
    <t>180=180,000 [A]</t>
  </si>
  <si>
    <t>4.73=4,730 [A]</t>
  </si>
  <si>
    <t xml:space="preserve">  PS 15-02-41</t>
  </si>
  <si>
    <t xml:space="preserve">  ŽST Poříčany, EZS</t>
  </si>
  <si>
    <t>PS 15-02-41</t>
  </si>
  <si>
    <t>ŽST Poříčany, EZS</t>
  </si>
  <si>
    <t>75O52W</t>
  </si>
  <si>
    <t>EZS, software ústředny - doplnění</t>
  </si>
  <si>
    <t>1.8=1,800 [A]</t>
  </si>
  <si>
    <t>900=900,000 [A]</t>
  </si>
  <si>
    <t>340=340,000 [A]</t>
  </si>
  <si>
    <t>R703452</t>
  </si>
  <si>
    <t>Drážka ve zdi pro kabelovou trasu, oprava povrchu, začištění</t>
  </si>
  <si>
    <t>703411</t>
  </si>
  <si>
    <t>Elektroinstalační trubka plastová včetně upevnění a příslušenství DN průměru do 25 mm</t>
  </si>
  <si>
    <t>R75O512</t>
  </si>
  <si>
    <t>Ochrana stávajících prvků EPS a EZS v místnosti bývalé SÚ</t>
  </si>
  <si>
    <t>1. Položka obsahuje:  – demontáž a zpětná montáž prvků EPS a EZS vč. dodávky příslušenství a pomocného materiálu,  – veškeré potřebné mechanizmy, včetně obsluhy, náklady na mzdy a přibližné (průměrné) náklady na pořízení potřebných materiálů včetně všech ostatních vedlejších nákladů, ověření funkčnosti 2. Způsob měření: Udává se počet kusů kompletní konstrukce nebo práce.</t>
  </si>
  <si>
    <t xml:space="preserve">  PS 15-02-42</t>
  </si>
  <si>
    <t xml:space="preserve">  ŽST Poříčany, úprava kamerového systému</t>
  </si>
  <si>
    <t>PS 15-02-42</t>
  </si>
  <si>
    <t>ŽST Poříčany, úprava kamerového systému</t>
  </si>
  <si>
    <t>95=95,000 [A]</t>
  </si>
  <si>
    <t>1+1=2,000 [A]</t>
  </si>
  <si>
    <t>0.95=0,950 [A]</t>
  </si>
  <si>
    <t>75L42Y</t>
  </si>
  <si>
    <t>KAMERA DIGITÁLNÍ (IP) - DEMONTÁŽ</t>
  </si>
  <si>
    <t>3.68=3,680 [A]</t>
  </si>
  <si>
    <t>920=920,000 [A]</t>
  </si>
  <si>
    <t>0.32=0,320 [A]</t>
  </si>
  <si>
    <t>75H141</t>
  </si>
  <si>
    <t>STOŽÁR (SLOUP) OCELOVÝ DO 10 M</t>
  </si>
  <si>
    <t xml:space="preserve">  PS 15-02-71</t>
  </si>
  <si>
    <t xml:space="preserve">  ŽST POŘÍČANY, ÚPRAVA INFORMAČNÍHO SYSTÉMU PRO CESTUJÍCÍ</t>
  </si>
  <si>
    <t>PS 15-02-71</t>
  </si>
  <si>
    <t>ŽST POŘÍČANY, ÚPRAVA INFORMAČNÍHO SYSTÉMU PRO CESTUJÍCÍ</t>
  </si>
  <si>
    <t>2+1=3,000 [A]</t>
  </si>
  <si>
    <t>2+0.2=2,200 [A]</t>
  </si>
  <si>
    <t>2.8=2,800 [A]</t>
  </si>
  <si>
    <t>75L36Y</t>
  </si>
  <si>
    <t>NÁSTUPIŠTNÍ TABULE IS - DEMONTÁŽ</t>
  </si>
  <si>
    <t>75L371</t>
  </si>
  <si>
    <t>PODCHODOVÁ TABULE IS JEDNOSTRANNÁ, DVOU NEBO TŘÍŘÁDKOVÁ</t>
  </si>
  <si>
    <t>75L37X</t>
  </si>
  <si>
    <t>PODCHODOVÁ TABULE IS - MONTÁŽ</t>
  </si>
  <si>
    <t>75L3AY</t>
  </si>
  <si>
    <t>INFORMAČNÍ PRVEK, - DEMONTÁŽ</t>
  </si>
  <si>
    <t xml:space="preserve">  PS 15-02-91</t>
  </si>
  <si>
    <t xml:space="preserve">  ŽST Poříčany, sdělovací zařízení</t>
  </si>
  <si>
    <t>PS 15-02-91</t>
  </si>
  <si>
    <t>ŽST Poříčany, sdělovací zařízení</t>
  </si>
  <si>
    <t>75L231</t>
  </si>
  <si>
    <t>HODINY PODRUŽNÉ NEBO AUTONOMNÍ VNITŘNÍ RUČIČKOVÉ JEDNOSTRANNÉ DO 50 CM</t>
  </si>
  <si>
    <t>75L23X</t>
  </si>
  <si>
    <t>HODINY PODRUŽNÉ NEBO AUTONOMNÍ VNITŘNÍ - MONTÁŽ</t>
  </si>
  <si>
    <t>3.6=3,600 [A]</t>
  </si>
  <si>
    <t>75J213</t>
  </si>
  <si>
    <t>Kabel sdělovací pro vnitřní použití do 10 párů průměru 0,8 mm</t>
  </si>
  <si>
    <t>1. Položka obsahuje:  – vyhotovení drážky ve zdi pro kabelovou trasu  – oprava povrchu a začištění po drážkování 2. Způsob měření: Měří se v metrech.</t>
  </si>
  <si>
    <t>D.1.3</t>
  </si>
  <si>
    <t>Silnoproudá technologie včetně DŘT</t>
  </si>
  <si>
    <t xml:space="preserve">  PS 00-03-11</t>
  </si>
  <si>
    <t xml:space="preserve">  ED Praha, doplnění DŘT</t>
  </si>
  <si>
    <t>PS 00-03-11</t>
  </si>
  <si>
    <t>ED Praha, doplnění DŘT</t>
  </si>
  <si>
    <t>9901</t>
  </si>
  <si>
    <t>Dodávka a montáž DŘT</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</si>
  <si>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</si>
  <si>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</si>
  <si>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</si>
  <si>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</si>
  <si>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</si>
  <si>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</si>
  <si>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</si>
  <si>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</si>
  <si>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</si>
  <si>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</si>
  <si>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</si>
  <si>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</si>
  <si>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7466A2</t>
  </si>
  <si>
    <t>ÚPRAVA STRUKTUR A ŘÍDÍCÍCH PROGRAMOVÝCH TABULEK ED PRO OBJEKT NS</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</si>
  <si>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</si>
  <si>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</si>
  <si>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</si>
  <si>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</si>
  <si>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</si>
  <si>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</si>
  <si>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</si>
  <si>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</si>
  <si>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</si>
  <si>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</si>
  <si>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</si>
  <si>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</si>
  <si>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</si>
  <si>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</si>
  <si>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</si>
  <si>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</si>
  <si>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</si>
  <si>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</si>
  <si>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 xml:space="preserve">  PS 12-03-11</t>
  </si>
  <si>
    <t xml:space="preserve">  Odb. Cerhenice, DŘT</t>
  </si>
  <si>
    <t>PS 12-03-11</t>
  </si>
  <si>
    <t>Odb. Cerhenice,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</si>
  <si>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</si>
  <si>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</si>
  <si>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</si>
  <si>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</si>
  <si>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</si>
  <si>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</si>
  <si>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</si>
  <si>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</si>
  <si>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</si>
  <si>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</si>
  <si>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</si>
  <si>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</si>
  <si>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</si>
  <si>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</si>
  <si>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</si>
  <si>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</si>
  <si>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</si>
  <si>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</si>
  <si>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</si>
  <si>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</si>
  <si>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</si>
  <si>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</si>
  <si>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</si>
  <si>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</si>
  <si>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</si>
  <si>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</si>
  <si>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</si>
  <si>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</si>
  <si>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</si>
  <si>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</si>
  <si>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</si>
  <si>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</si>
  <si>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</si>
  <si>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</si>
  <si>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</si>
  <si>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</si>
  <si>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</si>
  <si>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</si>
  <si>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ELEKTROINSTALAČNÍ TRUBKA PLASTOVÁ VČETNĚ UPEVNĚNÍ A PŘÍSLUŠENSTVÍ DN PRŮMĚRU DO 25 MM</t>
  </si>
  <si>
    <t>215=215,000 [A]</t>
  </si>
  <si>
    <t>NOSNÁ LIŠTA PLASTOVÁ</t>
  </si>
  <si>
    <t>NOSNÁ LIŠTA PLASTOVÁ - MONTÁŽ</t>
  </si>
  <si>
    <t>0.16=0,160 [A]</t>
  </si>
  <si>
    <t>742J13</t>
  </si>
  <si>
    <t>OPTICKÝ KABEL SINGLEMODE DUPLEX - SKLO</t>
  </si>
  <si>
    <t>742J14</t>
  </si>
  <si>
    <t>KONEKTORY NA OPTICKÝ KABEL</t>
  </si>
  <si>
    <t>742K11</t>
  </si>
  <si>
    <t>UKONČENÍ JEDNOŽÍLOVÉHO KABELU V ROZVADĚČI NEBO NA PŘÍSTROJI DO 2,5 MM2</t>
  </si>
  <si>
    <t>703751</t>
  </si>
  <si>
    <t>PROTIPOŽÁRNÍ UCPÁVKA POD ROZVADĚČ DO EI 90 MIN.</t>
  </si>
  <si>
    <t>744Q41</t>
  </si>
  <si>
    <t>SVODIČ PŘEPĚTÍ TYP 3 (TŘÍDA D) 1-2 PÓLOVÝ</t>
  </si>
  <si>
    <t xml:space="preserve">  PS 12-03-51</t>
  </si>
  <si>
    <t xml:space="preserve">  Odb. Cerhenice, rozvodna 0,4kV, technologie</t>
  </si>
  <si>
    <t>PS 12-03-51</t>
  </si>
  <si>
    <t>Odb. Cerhenice, rozvodna 0,4kV, technologie</t>
  </si>
  <si>
    <t>VŠEOBECNÉ PRÁCE PRO SILNOPROUD A SLABOPROUD</t>
  </si>
  <si>
    <t>703113</t>
  </si>
  <si>
    <t>KABELOVÝ ROŠT/LÁVKA NOSNÝ ŽÁROVĚ ZINKOVANÝ VČETNĚ UPEVNĚNÍ A PŘÍSLUŠENSTVÍ SVĚTLÉ ŠÍŘKY PŘES 250 DO 400 MM</t>
  </si>
  <si>
    <t>709513</t>
  </si>
  <si>
    <t>PODPŮRNÉ A POMOCNÉ KONSTRUKCE OCELOVÉ Z PROFILŮ SVAŘOVANÝCH A ŠROUBOVANÝCH S POVRCHOVOU ÚPRAVOU ŽÁROVÝM ZINKOVÁNÍM</t>
  </si>
  <si>
    <t>KG</t>
  </si>
  <si>
    <t>709512</t>
  </si>
  <si>
    <t>PODPŮRNÉ A POMOCNÉ KONSTRUKCE OCELOVÉ Z PROFILŮ SVAŘOVANÝCH A ŠROUBOVANÝCH S POVRCHOVOU ÚPRAVOU NÁTĚREM</t>
  </si>
  <si>
    <t>703711</t>
  </si>
  <si>
    <t>IZOLAČNÍ DESKA DO KABELOVÉ LÁVKY VČETNĚ NAŘEZÁNÍ TLOUŠŤKY DO 10 MM</t>
  </si>
  <si>
    <t>703722</t>
  </si>
  <si>
    <t>KABELOVÁ PŘÍCHYTKA PRO ROZSAH UPNUTÍ OD 26 DO 50 MM</t>
  </si>
  <si>
    <t>126=126,000 [A]</t>
  </si>
  <si>
    <t>SILNOPROUD</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</si>
  <si>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</si>
  <si>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</si>
  <si>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</si>
  <si>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</si>
  <si>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742G31</t>
  </si>
  <si>
    <t>KABEL NN DVOU- A TŘÍŽÍLOVÝ CU S PLASTOVOU IZOLACÍ STÍNĚNÝ DO 2,5 MM2</t>
  </si>
  <si>
    <t>741811</t>
  </si>
  <si>
    <t>UZEMŇOVACÍ VODIČ NA POVRCHU FEZN DO 120 MM2</t>
  </si>
  <si>
    <t>741831</t>
  </si>
  <si>
    <t>UZEMŇOVACÍ VODIČ NA POVRCHU MĚDĚNÝ DO 120 MM2</t>
  </si>
  <si>
    <t>741C03</t>
  </si>
  <si>
    <t>POUZDRO PRO PRŮCHOD PÁSKU STĚNOU</t>
  </si>
  <si>
    <t>748129</t>
  </si>
  <si>
    <t>DIELEKTRICKÝ KOBEREC ŠÍŘE 1300 MM, DÉLKY DO 5 M</t>
  </si>
  <si>
    <t>748152</t>
  </si>
  <si>
    <t>PLAKÁT "PRVNÍ POMOC"</t>
  </si>
  <si>
    <t>748153</t>
  </si>
  <si>
    <t>PLAKÁT "TELEFONNÍ ČÍSLA"</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</si>
  <si>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</si>
  <si>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</si>
  <si>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</si>
  <si>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</si>
  <si>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</si>
  <si>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</si>
  <si>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</si>
  <si>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</si>
  <si>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747611</t>
  </si>
  <si>
    <t>MĚŘENÍ EMC A EMI DLE ČSN EN 50 121 V ROZSAHU PS/SO</t>
  </si>
  <si>
    <t>747511</t>
  </si>
  <si>
    <t>ZKOUŠKY VODIČŮ A KABELŮ NN PRŮŘEZU ŽÍLY DO 5X25 MM2</t>
  </si>
  <si>
    <t>747617</t>
  </si>
  <si>
    <t>MĚŘENÍ A NASTAVENÍ KOMPENZACE KAPACITNÍHO VÝKONU KABELU VN 22 KV</t>
  </si>
  <si>
    <t xml:space="preserve">  PS 12-03-61</t>
  </si>
  <si>
    <t xml:space="preserve">  Odb. Cerhenice, TTS 6/0,4 kV, technologie</t>
  </si>
  <si>
    <t>PS 12-03-61</t>
  </si>
  <si>
    <t>Odb. Cerhenice, TTS 6/0,4 kV, technologie</t>
  </si>
  <si>
    <t>747126</t>
  </si>
  <si>
    <t>OŽIVENÍ JEDNOHO POLE ROZVADĚČE ZHOTOVENÉHO SUBDODAVATELEM V PODMÍNKÁCH EXTERNÍ MONTÁŽE S VELMI SLOŽITOU VÝSTROJÍ</t>
  </si>
  <si>
    <t>747111</t>
  </si>
  <si>
    <t>KONTROLA SILOVÝCH ROZVADĚČŮ NN, 1 POLE</t>
  </si>
  <si>
    <t>746723</t>
  </si>
  <si>
    <t>ROZVADĚČ VLASTNÍ SPOTŘEBY BEZVÝPADKOVÝ 24V/48V DC, VČETNĚ VYBAVENÍ, BEZ MĚNIČŮ NN/MN</t>
  </si>
  <si>
    <t>7467E4</t>
  </si>
  <si>
    <t>SKŘÍŇ PRO AKUMULÁTORY/BATERIE PŘES 150 DO 300 AH VČETNĚ CHLADÍCÍ JEDNOTKY</t>
  </si>
  <si>
    <t>746733</t>
  </si>
  <si>
    <t>USMĚRŇOVAČ 1-F AC/DC PŘES 60 DO 100 A</t>
  </si>
  <si>
    <t>746761</t>
  </si>
  <si>
    <t>ZDROJ STŘÍDAVÉHO PROUDU DC/AC 1-F DO 6 A</t>
  </si>
  <si>
    <t>747114</t>
  </si>
  <si>
    <t>KONTROLA USMĚRŇOVAČŮ NEBO MĚNIČŮ, 1 POLE</t>
  </si>
  <si>
    <t>747113</t>
  </si>
  <si>
    <t>KONTROLA STEJNOSMĚRNÝCH ROZVADĚČŮ, 1 POLE</t>
  </si>
  <si>
    <t>742H12</t>
  </si>
  <si>
    <t>KABEL NN ČTYŘ- A PĚTIŽÍLOVÝ CU S PLASTOVOU IZOLACÍ OD 4 DO 16 MM2</t>
  </si>
  <si>
    <t>742H13</t>
  </si>
  <si>
    <t>KABEL NN ČTYŘ- A PĚTIŽÍLOVÝ CU S PLASTOVOU IZOLACÍ OD 25 DO 50 MM2</t>
  </si>
  <si>
    <t>742L13</t>
  </si>
  <si>
    <t>UKONČENÍ DVOU AŽ PĚTIŽÍLOVÉHO KABELU V ROZVADĚČI NEBO NA PŘÍSTROJI OD 25 DO 50 MM2</t>
  </si>
  <si>
    <t>747512</t>
  </si>
  <si>
    <t>ZKOUŠKY VODIČŮ A KABELŮ NN PRŮŘEZU ŽÍLY OD 4X35 DO 120 MM2</t>
  </si>
  <si>
    <t>747522</t>
  </si>
  <si>
    <t>ZKOUŠKY VODIČŮ A KABELŮ OVLÁDACÍCH PŘES 12 DO 24 ŽIL</t>
  </si>
  <si>
    <t>742J29</t>
  </si>
  <si>
    <t>KABEL SDĚLOVACÍ LAN UTP/FTP UKONČENÝ KONEKTORY RJ45</t>
  </si>
  <si>
    <t>742P12</t>
  </si>
  <si>
    <t>OCHRANNÝ NÁTĚR KABELU PROTI OHNI</t>
  </si>
  <si>
    <t>703713</t>
  </si>
  <si>
    <t>IZOLAČNÍ DESKA DO KABELOVÉ LÁVKY VČETNĚ NAŘEZÁNÍ TLOUŠŤKY PŘES 15 MM</t>
  </si>
  <si>
    <t xml:space="preserve">  PS 13-03-11</t>
  </si>
  <si>
    <t xml:space="preserve">  TNS Pečky, NTS 22kV, DŘT</t>
  </si>
  <si>
    <t>PS 13-03-11</t>
  </si>
  <si>
    <t>TNS Pečky, NTS 22kV, DŘT</t>
  </si>
  <si>
    <t>746675</t>
  </si>
  <si>
    <t>PŘEVODNÍK ROZHRANÍ-ROZBOČOVAČ,ROZHRANÍ METALICKÉ (MAX.12) DLE SPEC.NA OPTICKÉ (MAX.18) S FUNKCÍ REDUNDANTNÍ KRUH.SMYČKY,PROTOKOLOVĚ TRANSPARENTNÍ</t>
  </si>
  <si>
    <t>746678</t>
  </si>
  <si>
    <t>NTP SERVER - ZDROJ ČASOVÝCH ZNAČEK, ROZHRANÍ A PROTOKOL DLE SPECIFIKACE</t>
  </si>
  <si>
    <t>0.08=0,080 [A]</t>
  </si>
  <si>
    <t xml:space="preserve">  PS 13-03-31</t>
  </si>
  <si>
    <t xml:space="preserve">  TNS Pečky, stanoviště transformátorů 110/23kV, technologie</t>
  </si>
  <si>
    <t>PS 13-03-31</t>
  </si>
  <si>
    <t>TNS Pečky, stanoviště transformátorů 110/23kV, technologie</t>
  </si>
  <si>
    <t>Silnoproudá technologie</t>
  </si>
  <si>
    <t>270=270,000 [A]</t>
  </si>
  <si>
    <t>742122</t>
  </si>
  <si>
    <t>VEDENÍ SPOJOVACÍ, PAS AL BEZ DRŽÁKŮ PŘES 500 DO 1000 MM2</t>
  </si>
  <si>
    <t>745272</t>
  </si>
  <si>
    <t>PODPĚRNÝ IZOLÁTOR VN PLASTOVÝ</t>
  </si>
  <si>
    <t>746163</t>
  </si>
  <si>
    <t>SVORKA 110 KV PRO PRAPORCE</t>
  </si>
  <si>
    <t>746164</t>
  </si>
  <si>
    <t>SVORKA 110 KV ODBOČOVACÍ</t>
  </si>
  <si>
    <t>746165</t>
  </si>
  <si>
    <t>SVORKA 110 KV PRO ZKRATOVACÍ SUPRAVY, UZEMNĚNÍ, ROZPĚRKY</t>
  </si>
  <si>
    <t>746166</t>
  </si>
  <si>
    <t>SVORKA 110 KV - UPEVŇOVACÍ SOUČÁSTI PRO VNIŘNÍ A VENKOVNÍ ROZVODY (DRŽÁKY PASOVÝCH VEDENÍ A KABELŮ), 110 KV</t>
  </si>
  <si>
    <t>R746167</t>
  </si>
  <si>
    <t>SVORKA 110 KV - Svorka podpěrná pro Al trubku 100 mm</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</si>
  <si>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</si>
  <si>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746178</t>
  </si>
  <si>
    <t>PŘÍPOJNICE 110 KV Z TRUBKY AL DO 100/10 MM NA PODPĚRNÝCH IZOLÁTORECH DO 10 M</t>
  </si>
  <si>
    <t>746181</t>
  </si>
  <si>
    <t>PŘEPONKA SVISLÁ Z LANA ALFE 350 MM2, VÝŠKY DO 8 M, BEZ IZOLÁTOROVOVÉHO ŘETĚZCE, VČETNĚ SVOREK A ARMATUR</t>
  </si>
  <si>
    <t>R746212</t>
  </si>
  <si>
    <t>TRANSFORMÁTOR VVN/VN 3-FÁZOVÝ 110/23 KV 20 MVA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</si>
  <si>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</si>
  <si>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R746213</t>
  </si>
  <si>
    <t>Uzlový odporník do 100 A</t>
  </si>
  <si>
    <t>746Z15</t>
  </si>
  <si>
    <t>DEMONTÁŽ ZAŘÍZENÍ VVN/VN - TRANSFORMÁTORU VVN/VN DO 110 KV DO 50 T</t>
  </si>
  <si>
    <t>747138</t>
  </si>
  <si>
    <t>UVEDENÍ DO PROVOZU TRANSFORMÁTORU OLEJOVÉHO VVN/VN</t>
  </si>
  <si>
    <t>R747141</t>
  </si>
  <si>
    <t>MĚŘENÍ ODBĚRU TM PO DOBU 1 MĚSÍCE VČETNĚ VYHODNOCENÍ ŠPIČKOVÝCH A DLOUHODOBÝCH ODBĚRŮ</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</si>
  <si>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</si>
  <si>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</si>
  <si>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</si>
  <si>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160=160,000 [A]</t>
  </si>
  <si>
    <t>747702</t>
  </si>
  <si>
    <t>ÚPRAVA ZAPOJENÍ STÁVAJÍCÍCH KABELOVÝCH SKŘÍNÍ/ROZVADĚČŮ</t>
  </si>
  <si>
    <t>R015690</t>
  </si>
  <si>
    <t>LIKVIDACE ODPADŮ NEBEZPEČNÝCH - 16 02 13* VÝKONOVÉ TRANSFORMÁTORY A TLUMIVKY S OLEJOVOU NÁPLNÍ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</si>
  <si>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</si>
  <si>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13-03-32</t>
  </si>
  <si>
    <t xml:space="preserve">  TNS Pečky, stanoviště transformátorů 110/23kV, systém kontroly a řízení</t>
  </si>
  <si>
    <t>PS 13-03-32</t>
  </si>
  <si>
    <t>TNS Pečky, stanoviště transformátorů 110/23kV, systém kontroly a řízení</t>
  </si>
  <si>
    <t>M21</t>
  </si>
  <si>
    <t>SILTECH SKŘ</t>
  </si>
  <si>
    <t>746611_R</t>
  </si>
  <si>
    <t>SKŘ R 110 KV - UZLOVÉ ODPORNÍKY TRANSFORMÁTORŮ 110/23 KV</t>
  </si>
  <si>
    <t>746615_R</t>
  </si>
  <si>
    <t>SKŘ R 110 KV - NAPROGRAMOVÁNÍ TERMINÁLU PRO R 110 KV, OŽIVENÍ A ODZKOUŠENÍ KOMUNIKACE TERMINÁLU PRO R 110 KV S TECHNOLOGIÍ TNS A NADŘAZENÝM SYSTÉMEM</t>
  </si>
  <si>
    <t>746616_R</t>
  </si>
  <si>
    <t>SKŘ R 110 KV - VÝPOČET NASTAVENÍ, KONFIGURACE, ODZKOUŠENÍ A UVEDENÍ OCHRANNÝCH FUNKCÍ TERMINÁLU PRO R 110 KV DO PROVOZU U ZÁKAZNÍKA</t>
  </si>
  <si>
    <t>746616</t>
  </si>
  <si>
    <t>703213</t>
  </si>
  <si>
    <t>KABELOVÝ ŽLAB NOSNÝ/DRÁTĚNÝ ŽÁROVĚ ZINKOVANÝ VČETNĚ UPEVNĚNÍ A PŘÍSLUŠENSTVÍ SVĚTLÉ ŠÍŘKY PŘES 250 DO 400 MM</t>
  </si>
  <si>
    <t>703313</t>
  </si>
  <si>
    <t>KRYT K NOSNÉMU ŽLABU/ROŠTU ŽÁROVĚ ZINKOVANÝ VČETNĚ UPEVNĚNÍ A PŘÍSLUŠENSTVÍ SVĚTLÉ ŠÍŘKY PŘES 250 DO 400 MM</t>
  </si>
  <si>
    <t>744614</t>
  </si>
  <si>
    <t>JISTIČ JEDNOPÓLOVÝ (10 KA) OD 25 DO 40 A</t>
  </si>
  <si>
    <t>744634</t>
  </si>
  <si>
    <t>JISTIČ TŘÍPÓLOVÝ (10 KA) OD 25 DO 40 A</t>
  </si>
  <si>
    <t>744R12</t>
  </si>
  <si>
    <t>SVORKA OD 4 DO 16 MM2</t>
  </si>
  <si>
    <t>742G32</t>
  </si>
  <si>
    <t>KABEL NN DVOU- A TŘÍŽÍLOVÝ CU S PLASTOVOU IZOLACÍ STÍNĚNÝ OD 4 DO 16 MM2</t>
  </si>
  <si>
    <t>742H31</t>
  </si>
  <si>
    <t>KABEL NN ČTYŘ- A PĚTIŽÍLOVÝ CU S PLASTOVOU IZOLACÍ STÍNĚNÝ DO 2,5 MM2</t>
  </si>
  <si>
    <t>742H32</t>
  </si>
  <si>
    <t>KABEL NN ČTYŘ- A PĚTIŽÍLOVÝ CU S PLASTOVOU IZOLACÍ STÍNĚNÝ OD 4 DO 16 MM2</t>
  </si>
  <si>
    <t>742I13</t>
  </si>
  <si>
    <t>KABEL NN CU OVLÁDACÍ 7-12ŽÍLOVÝ DO 2,5 MM2 STÍNĚNÝ</t>
  </si>
  <si>
    <t>747521</t>
  </si>
  <si>
    <t>ZKOUŠKY VODIČŮ A KABELŮ OVLÁDACÍCH OD 5 DO 12 ŽIL</t>
  </si>
  <si>
    <t>M22</t>
  </si>
  <si>
    <t>Demontáže SKŘ v případě výměny transformátorů</t>
  </si>
  <si>
    <t>741Z13</t>
  </si>
  <si>
    <t>DEMONTÁŽ STÁVAJÍCÍCH UCPÁVEK PROTIPOŽÁRNÍCH PRŮMĚRU OTVORU DO 200 MM</t>
  </si>
  <si>
    <t>741Z04</t>
  </si>
  <si>
    <t>DEMONTÁŽ VNITŘNÍHO UZEMNĚNÍ</t>
  </si>
  <si>
    <t>703213_R</t>
  </si>
  <si>
    <t>DEMONTÁŽ KABELOVÝ ŽLAB NOSNÝ/DRÁTĚNÝ ŽÁROVĚ ZINKOVANÝ VČETNĚ PŘÍSLUŠENSTVÍ SVĚTLÉ ŠÍŘKY PŘES 250 DO 400 MM</t>
  </si>
  <si>
    <t>703313_R</t>
  </si>
  <si>
    <t>DEMONTÁŽ KRYT K NOSNÉMU ŽLABU/ROŠTU ŽÁROVĚ ZINKOVANÝ VČETNĚ PŘÍSLUŠENSTVÍ SVĚTLÉ ŠÍŘKY PŘES 250 DO 400 MM</t>
  </si>
  <si>
    <t xml:space="preserve">  PS 13-03-33</t>
  </si>
  <si>
    <t xml:space="preserve">  TNS Pečky, NTS 22kV, technologie</t>
  </si>
  <si>
    <t>PS 13-03-33</t>
  </si>
  <si>
    <t>TNS Pečky, NTS 22kV, technologie</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</si>
  <si>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</si>
  <si>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</si>
  <si>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</si>
  <si>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</si>
  <si>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703114</t>
  </si>
  <si>
    <t>KABELOVÝ ROŠT/LÁVKA NOSNÝ ŽÁROVĚ ZINKOVANÝ VČETNĚ UPEVNĚNÍ A PŘÍSLUŠENSTVÍ SVĚTLÉ ŠÍŘKY PŘES 400 DO 600 MM</t>
  </si>
  <si>
    <t>703742</t>
  </si>
  <si>
    <t>KABELOVÁ PŘÍCHYTKA VN VČETNĚ UPEVNĚNÍ A PŘÍSLUŠENSTVÍ PRO ROZSAH UPNUTÍ OD 26 DO 50 MM</t>
  </si>
  <si>
    <t>709621</t>
  </si>
  <si>
    <t>DEMONTÁŽ UCPÁVKY PROTIPOŽÁRNÍ</t>
  </si>
  <si>
    <t>701</t>
  </si>
  <si>
    <t>Zemní práce pro elektro</t>
  </si>
  <si>
    <t>R701CBU</t>
  </si>
  <si>
    <t>Hloubení a zához kabelové rýhy 1100/1700mm zemina do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</si>
  <si>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</si>
  <si>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R701CFA</t>
  </si>
  <si>
    <t>Zřízení kab.lože z prosáté zeminy bez zakrytí v rýze do š.65cm, tl.vrstvy 5cm</t>
  </si>
  <si>
    <t>Položka obsahuje: Zřízení nebo rekonstrukce kabelového lože z prosáté zeminy (zrna max.7mm) bez zakrytí, přísun zeminy do rýhy, pokrytí rýhy souvislou vrstvou prosáté zeminy tloušťky 5cm nad kabel. Dále obsahuje cenu za pom. mechanismy včetně všech ostatních vedlejších nákladů.</t>
  </si>
  <si>
    <t>R701IA</t>
  </si>
  <si>
    <t>Hutnění zeminy po vrstvách - vrstva zeminy 20cm</t>
  </si>
  <si>
    <t>Položka obsahuje: Hutnění zeminy po vrstvách při záhrnu rýh strojem. Dále obsahuje cenu za pom. mechanismy včetně všech ostatních vedlejších nákladů.</t>
  </si>
  <si>
    <t>11343</t>
  </si>
  <si>
    <t>ODSTRAN KRYTU ZPEVNĚNÝCH PLOCH S ASFALT POJIVEM VČET PODKLADU</t>
  </si>
  <si>
    <t>R56336</t>
  </si>
  <si>
    <t>VOZOVKOVÉ VRSTVY ZE ŠTĚRKODRTI TL. DO 300MM</t>
  </si>
  <si>
    <t>- dodání kameniva předepsané kvality a zrnitosti - rozprostření a zhutnění vrstvy v předepsané tloušťce - zřízení vrstvy bez rozlišení šířky, pokládání vrstvy po etapách - nezahrnuje postřiky, nátěry</t>
  </si>
  <si>
    <t>R575A65-12</t>
  </si>
  <si>
    <t>LITÝ ASFALT TL. 45MM VČETNĚ PODKLADNÍCH VRSTEV Z ASFALTOVÉ SMĚSY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</si>
  <si>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</si>
  <si>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741213</t>
  </si>
  <si>
    <t>HAVARIJNÍ TLAČÁTKO KOMPLETNÍ NÁSTĚNNÉ - KRYTÍ MIN. IP 44</t>
  </si>
  <si>
    <t>742121</t>
  </si>
  <si>
    <t>VEDENÍ SPOJOVACÍ, PAS AL BEZ DRŽÁKŮ DO 500 MM2</t>
  </si>
  <si>
    <t>742571</t>
  </si>
  <si>
    <t>KABEL VN - JEDNOŽÍLOVÝ, 22-AXEKVC(V)E(Y) DO 70 MM2</t>
  </si>
  <si>
    <t>742572</t>
  </si>
  <si>
    <t>KABEL VN - JEDNOŽÍLOVÝ, 22-AXEKVC(V)E(Y) OD 95 DO 150 MM2</t>
  </si>
  <si>
    <t>742A21</t>
  </si>
  <si>
    <t>KABELOVÁ KONCOVKA VN VNITŘNÍ JEDNOŽÍLOVÁ PRO KABELY PŘES 6 KV DO 70 MM2</t>
  </si>
  <si>
    <t>742A22</t>
  </si>
  <si>
    <t>KABELOVÁ KONCOVKA VN VNITŘNÍ JEDNOŽÍLOVÁ PRO KABELY PŘES 6 KV OD 95 DO 150 MM2</t>
  </si>
  <si>
    <t>742C11</t>
  </si>
  <si>
    <t>KABELOVÁ KONCOVKA VN VENKOVNÍ JEDNOŽÍLOVÁ PRO KABELY DO 6 KV DO 70 MM2</t>
  </si>
  <si>
    <t>742F15</t>
  </si>
  <si>
    <t>KABEL NN NEBO VODIČ JEDNOŽÍLOVÝ CU S PLASTOVOU IZOLACÍ OD 150 DO 240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</si>
  <si>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</si>
  <si>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</si>
  <si>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</si>
  <si>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</si>
  <si>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</si>
  <si>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</si>
  <si>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742P16</t>
  </si>
  <si>
    <t>SVAZKOVÁNÍ JEDNOŽILOVÝCH KABELŮ VN</t>
  </si>
  <si>
    <t>744322</t>
  </si>
  <si>
    <t>ROZVADĚČ NN SKŘÍŇOVÝ OCELOPLECHOVÝ PRÁZDNÝ, IP 40, HLOUBKY OD 510 DO 800 MM, ŠÍŘKY OD 510 DO 800 MM, VÝŠKY DO 2250 MM</t>
  </si>
  <si>
    <t>744513</t>
  </si>
  <si>
    <t>ROZVADĚČ KOMPENZAČNÍ VNITŘNÍ OD 41 DO 60 KVAR</t>
  </si>
  <si>
    <t>744514</t>
  </si>
  <si>
    <t>ROZVADĚČ KOMPENZAČNÍ VNITŘNÍ OD 61 DO 150 KVAR</t>
  </si>
  <si>
    <t>744542</t>
  </si>
  <si>
    <t>ROZVADĚČ - REGULAČNÍ A MONITOROVACÍ ELEKTROENERGETICKÉ ZAŘÍZENÍ PRO SLEDOVÁNÍ ODBĚRU, PROGRAMOVÉ REGULOVÁNÍ ODBĚRU A PŘENOS DAT DO CENTRÁLNÍ DATABÁZE</t>
  </si>
  <si>
    <t>744O32</t>
  </si>
  <si>
    <t>INTERFACE - OPTODODĚLOVAČ NEBO ZDVOJOVAČ</t>
  </si>
  <si>
    <t>744O36</t>
  </si>
  <si>
    <t>UNIVERZÁLNÍ SKŘÍŇ MĚŘENÍ VČETNĚ ELEKTROVÝZBROJE DLE POŽADAVKŮ SŽE</t>
  </si>
  <si>
    <t>R7451C</t>
  </si>
  <si>
    <t>ROZVADĚČ VN - ZÁKLADOVÝ RÁM POD 1 POLE ROZVADĚČE</t>
  </si>
  <si>
    <t>R7451A5</t>
  </si>
  <si>
    <t>MODULÁRNÍ ROZVADĚČ 3-F DO UN 25KV, 630A, DO 20KA/1S,ŽIVÉ ČÁSTI A SPÍNACÍ PRVKY BEZ IZOLACE PLYNU SF6,POLE S VYPÍNAČEM,PROUDOVÝMI A NAPĚŤOVÝMI SENZORY</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</si>
  <si>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</si>
  <si>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R7451A51</t>
  </si>
  <si>
    <t>MODULÁRNÍ ROZVADĚČ 3-F DO UN 25KV, 630A, DO 20KA/1S,ŽIVÉ ČÁSTI A SPÍNACÍ PRVKY BEZ IZOLACE PLYNU SF6,POLE S VYPÍNAČEM,PROUDOVÝMI A NAPĚŤOVÝMI SENZORY, PROUDOVÝM</t>
  </si>
  <si>
    <t>MODULÁRNÍ ROZVADĚČ 3-F DO UN 25KV, 630A, DO 20KA/1S,ŽIVÉ ČÁSTI A SPÍNACÍ PRVKY BEZ IZOLACE PLYNU SF6,POLE S VYPÍNAČEM,PROUDOVÝMI A NAPĚŤOVÝMI SENZORY, PROUDOVÝMI A NAPĚŤOVÝMI MĚNIČI</t>
  </si>
  <si>
    <t>R7451A8</t>
  </si>
  <si>
    <t>MODULÁRNÍ ROZVADĚČ 3-F DO UN 25KV, 630A, DO 20KA/1S,ŽIVÉ ČÁSTI A SPÍNACÍ PRVKY BEZ IZOLACE PLYNU SF6,POLE PODÉLNÉ SPOJKY S VYPÍNAČEM A PROUDOVÝMI A NAPĚŤOVÝMI S</t>
  </si>
  <si>
    <t>MODULÁRNÍ ROZVADĚČ 3-F DO UN 25KV, 630A, DO 20KA/1S,ŽIVÉ ČÁSTI A SPÍNACÍ PRVKY BEZ IZOLACE PLYNU SF6,POLE PODÉLNÉ SPOJKY S VYPÍNAČEM A PROUDOVÝMI A NAPĚŤOVÝMI SENZORY</t>
  </si>
  <si>
    <t>7451A9</t>
  </si>
  <si>
    <t>MODULÁRNÍ ROZVADĚČ 3-F DO UN 25KV, 630A, DO 20KA/1S, ŽIVÉ ČÁSTI A SPÍNACÍ PRVKY BEZ IZOLACE PLYNU SF6, POLE PŘECHODU PŘÍPOJNIC</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</si>
  <si>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</si>
  <si>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</si>
  <si>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</si>
  <si>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</si>
  <si>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</si>
  <si>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</si>
  <si>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</si>
  <si>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</si>
  <si>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7452A1</t>
  </si>
  <si>
    <t>PŘÍSTROJOVÝ TRANSFORMÁTOR PROUDU VN JEDNOJÁDROVÝ</t>
  </si>
  <si>
    <t>745432</t>
  </si>
  <si>
    <t>TRANSFORMÁTOR 3-F, 22/0,4 KV, OLEJOVÝ HERMETIZOVANÝ PŘES 160 DO 400 KVA</t>
  </si>
  <si>
    <t>745803</t>
  </si>
  <si>
    <t>TLUMIČ VIBRACÍ TRANSFORMÁTORU (PODLOŽKY POD KOLEČKA Z ANTIVIBRAČNÍ HMOTY)</t>
  </si>
  <si>
    <t>R745808</t>
  </si>
  <si>
    <t>DŘEVĚNÁ ZÁBRANA NA STANOVIŠTĚ TRANSFORMÁTORŮ</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</si>
  <si>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</si>
  <si>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746751</t>
  </si>
  <si>
    <t>USMĚRŇOVAČ 3-F SAMOSTATNĚ STOJÍCÍ AC/DC DO 60 A</t>
  </si>
  <si>
    <t>746763</t>
  </si>
  <si>
    <t>ZDROJ STŘÍDAVÉHO PROUDU DC/AC 1-F PŘES 10 DO 20 A</t>
  </si>
  <si>
    <t>746781</t>
  </si>
  <si>
    <t>ELEKTRONICKÁ SPÍNACÍ JEDNOTKA S BY-PASSEM, 6 KVA</t>
  </si>
  <si>
    <t>7467B1</t>
  </si>
  <si>
    <t>AKUMULÁTOR/BATERIE 24 V DC DO 150 AH</t>
  </si>
  <si>
    <t>7467E1</t>
  </si>
  <si>
    <t>SKŘÍŇ PRO AKUMULÁTORY/BATERIE DO 150 AH</t>
  </si>
  <si>
    <t>747116</t>
  </si>
  <si>
    <t>KONTROLA ROZVADĚČŮ VN, BEZ NASTAVENÍ OCHRANY, 1 POLE</t>
  </si>
  <si>
    <t>747124</t>
  </si>
  <si>
    <t>NAPĚŤOVÁ ZKOUŠKA ROZVODNY VČETNĚ SPÍNACÍCH PRVKŮ DO 35 KV</t>
  </si>
  <si>
    <t>747132</t>
  </si>
  <si>
    <t>UVEDENÍ DO PROVOZU TRANSFORMÁTORU OLEJOVÉHO VN/NN DO 1000 KVA</t>
  </si>
  <si>
    <t>747513</t>
  </si>
  <si>
    <t>ZKOUŠKY VODIČŮ A KABELŮ NN PRŮŘEZU ŽÍLY OD 4X150 DO 300 MM2</t>
  </si>
  <si>
    <t>747531</t>
  </si>
  <si>
    <t>ZKOUŠKY VODIČŮ A KABELŮ VN ZVÝŠENÝM NAPĚTÍM DO 35 KV</t>
  </si>
  <si>
    <t>747532</t>
  </si>
  <si>
    <t>ZKOUŠKY VODIČŮ A KABELŮ VN - PROVOZ MĚŘÍCÍHO VOZU PO DOBU ZKOUŠEK VN KABELŮ</t>
  </si>
  <si>
    <t>PLAKÁT ""TELEFONNÍ ČÍSLA""</t>
  </si>
  <si>
    <t>748243</t>
  </si>
  <si>
    <t>PÍSMENA A ČÍSLICE VÝŠKY PŘES 100 DO 150 MM</t>
  </si>
  <si>
    <t xml:space="preserve">  PS 14-03-11</t>
  </si>
  <si>
    <t xml:space="preserve">  Odb. Tatce, DŘT</t>
  </si>
  <si>
    <t>PS 14-03-11</t>
  </si>
  <si>
    <t>Odb. Tatce, DŘT</t>
  </si>
  <si>
    <t>395=395,000 [A]</t>
  </si>
  <si>
    <t>220=220,000 [A]</t>
  </si>
  <si>
    <t>44=44,000 [A]</t>
  </si>
  <si>
    <t xml:space="preserve">  PS 14-03-51</t>
  </si>
  <si>
    <t xml:space="preserve">  Odb. Tatce, TTS 22/0,4kV, technologie</t>
  </si>
  <si>
    <t>PS 14-03-51</t>
  </si>
  <si>
    <t>Odb. Tatce, TTS 22/0,4kV, technologie</t>
  </si>
  <si>
    <t>7451A5</t>
  </si>
  <si>
    <t>MODULÁRNÍ ROZVADĚČ 3-F DO UN 25KV, 630A, DO 20KA/1S,ŽIVÉ ČÁSTI A SPÍNACÍ PRVKY BEZ IZOLACE PLYNU SF6,POLE S VYPÍNAČEM,PROUDOVÝMI A NAPĚŤOVÝMI MĚNIČI</t>
  </si>
  <si>
    <t>747144</t>
  </si>
  <si>
    <t>REVIZE, SEŘÍZENÍ A NASTAVENÍ OCHRANNÉHO A OVLÁDACÍHO TERMINÁLU, VČETNĚ VYSTAVENÍ PROTOKOLU</t>
  </si>
  <si>
    <t>R 745127</t>
  </si>
  <si>
    <t>742E41</t>
  </si>
  <si>
    <t>IZOLOVANÝ ADAPTÉR PRO PŘIPOJENÍ DO IZOLOVANÉHO ROZVADĚČE, K TRANSFORMÁTORU DO 35 KV, SADA TŘÍ ŽIL, PARALELNÍ TANDEM S OMEZOVAČEM PŘEPĚTÍ DO 70 MM2</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</si>
  <si>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</si>
  <si>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</si>
  <si>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</si>
  <si>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</si>
  <si>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745431</t>
  </si>
  <si>
    <t>TRANSFORMÁTOR 3-F, 22/0,4 KV, OLEJOVÝ HERMETIZOVANÝ DO 160 KVA</t>
  </si>
  <si>
    <t>R 745433</t>
  </si>
  <si>
    <t>DEKOMPENZAČNÍ TLUMIVKA 22kV, OLEJOVÁ HERMETIZOVANÁ DO 175 kVAr, PŘEPÍNATELNÁ  V 5 STUPNÍCH, 175, 150, 125, 100 a 75 kVA</t>
  </si>
  <si>
    <t>745804</t>
  </si>
  <si>
    <t>ZARÁŽKA KOLEČEK TRANSFORMÁTORU</t>
  </si>
  <si>
    <t>R 745807</t>
  </si>
  <si>
    <t>DŘEVĚNÁ ZÁBRANA NA STANOVIŠTĚ TRANSFORMÁTORU A TLUMIVKY</t>
  </si>
  <si>
    <t>746563</t>
  </si>
  <si>
    <t>SPOJOVACÍ VEDENÍ VN ZAOBLENÉ VČETNĚ DRŽÁKŮ - CU PAS DO 500 MM2</t>
  </si>
  <si>
    <t>746565</t>
  </si>
  <si>
    <t>SPOJOVACÍ VEDENÍ VN ZAOBLENÉ VČETNĚ DRŽÁKŮ - UKONČENÍ PASU</t>
  </si>
  <si>
    <t>746566</t>
  </si>
  <si>
    <t>SPOJOVACÍ VEDENÍ VN ZAOBLENÉ VČETNĚ DRŽÁKŮ - PRUŽNÁ SPOJKA</t>
  </si>
  <si>
    <t>742581</t>
  </si>
  <si>
    <t>KABEL VN - JEDNOŽÍLOVÝ, 22-CXEKVC(V)E(Y) DO 70 MM2</t>
  </si>
  <si>
    <t>81=81,000 [A]</t>
  </si>
  <si>
    <t>742H33</t>
  </si>
  <si>
    <t>KABEL NN ČTYŘ- A PĚTIŽÍLOVÝ CU S PLASTOVOU IZOLACÍ STÍNĚNÝ OD 25 DO 50 MM2</t>
  </si>
  <si>
    <t xml:space="preserve">  PS 14-03-61</t>
  </si>
  <si>
    <t xml:space="preserve">  Odb. Tatce, TTS 6/0,4 kV, technologie</t>
  </si>
  <si>
    <t>PS 14-03-61</t>
  </si>
  <si>
    <t>Odb. Tatce, TTS 6/0,4 kV, technologie</t>
  </si>
  <si>
    <t xml:space="preserve">  PS 15-03-11</t>
  </si>
  <si>
    <t xml:space="preserve">  ŽST Poříčany, STS 22kV, DŘT</t>
  </si>
  <si>
    <t>PS 15-03-11</t>
  </si>
  <si>
    <t>ŽST Poříčany, STS 22kV, DŘT</t>
  </si>
  <si>
    <t>380=380,000 [A]</t>
  </si>
  <si>
    <t>110=110,000 [A]</t>
  </si>
  <si>
    <t>38=38,000 [A]</t>
  </si>
  <si>
    <t>744Y03</t>
  </si>
  <si>
    <t>PŘELOŽENÍ OVLÁDACÍ SKŘÍNĚ NEBO OVLÁDACÍHO PANELU NN</t>
  </si>
  <si>
    <t>746Z71</t>
  </si>
  <si>
    <t>DEMONTÁŽ ZAŘÍZENÍ SKŘ, DŘT, DD TSŽDC - SKŘÍNĚ, ROZVADĚČE NEBO OPTICKÉHO ROZVÁDĚČE</t>
  </si>
  <si>
    <t xml:space="preserve">  PS 15-03-12</t>
  </si>
  <si>
    <t xml:space="preserve">  ŽST Poříčany, zhlaví Kolín, TS 22/0,4kV, DŘT</t>
  </si>
  <si>
    <t>PS 15-03-12</t>
  </si>
  <si>
    <t>ŽST Poříčany, zhlaví Kolín, TS 22/0,4kV, DŘT</t>
  </si>
  <si>
    <t>335=335,000 [A]</t>
  </si>
  <si>
    <t>55=55,000 [A]</t>
  </si>
  <si>
    <t xml:space="preserve">  PS 15-03-13</t>
  </si>
  <si>
    <t xml:space="preserve">  ŽST Poříčany, zhlaví Praha, TS 22/0,4kV, DŘT</t>
  </si>
  <si>
    <t>PS 15-03-13</t>
  </si>
  <si>
    <t>ŽST Poříčany, zhlaví Praha, TS 22/0,4kV, DŘT</t>
  </si>
  <si>
    <t xml:space="preserve">  PS 15-03-51</t>
  </si>
  <si>
    <t xml:space="preserve">  ŽST Poříčany, STS 22/0,4kV, technologie</t>
  </si>
  <si>
    <t>PS 15-03-51</t>
  </si>
  <si>
    <t>ŽST Poříčany, STS 22/0,4kV, technologie</t>
  </si>
  <si>
    <t>745411</t>
  </si>
  <si>
    <t>TRANSFORMÁTOR 3-F, 22/0,4 KV, VZDUCHEM CHLAZENÝ DO 160 KVA</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</si>
  <si>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</si>
  <si>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742I12</t>
  </si>
  <si>
    <t>KABEL NN CU OVLÁDACÍ 7-12ŽÍLOVÝ OD 4 DO 6 MM2</t>
  </si>
  <si>
    <t>744O35</t>
  </si>
  <si>
    <t>UNIVERZÁLNÍ SKŘÍŇ MĚŘENÍ USM</t>
  </si>
  <si>
    <t>R 7452E1</t>
  </si>
  <si>
    <t>KOBKA VN - REKONSTUKCE PRIMÁRNÍHO MĚŘENÍ (TYP A) V ROZVODNĚ 22 KV, DODÁVKA PŘÍPOJNIC, MTP, MTN</t>
  </si>
  <si>
    <t>obsahuje - veškerý podružný, pomocný a upevňovací materiál, kompletní výroba, dodávka a montáž na místě, nátěry  – technický popis viz.  1=1,000 [A]</t>
  </si>
  <si>
    <t>R 745Z34</t>
  </si>
  <si>
    <t>DEMONTÁŽ SILNOPROUDÉ TECHNOLOGIE STÁVAJÍCÍ TS 22/0,4kV</t>
  </si>
  <si>
    <t>obsahuje - demontáž stávající technologie (4 pole kobkového rozvaděče s mezistěnami,  2 ks olejového transformátoru o výkonu 250 kVA  1=1,000 [A]</t>
  </si>
  <si>
    <t>POPIS V TZ</t>
  </si>
  <si>
    <t>R015550</t>
  </si>
  <si>
    <t>LIKVIDACE ODPADŮ NEBEZPEČNÝCH - 16 02 09* TRANSFORMÁTORY A KONDENZÁTORY S OBSAHEM PCB včetně dopravy</t>
  </si>
  <si>
    <t>LIKVIDACE ODPADŮ NEBEZPEČNÝCH - 16 02 09* TRANSFORMÁTORY A KONDENZÁTORY S OBSAHEM PCB VČ. DOPRAVY</t>
  </si>
  <si>
    <t>2.08=2,080 [A]</t>
  </si>
  <si>
    <t>R015280</t>
  </si>
  <si>
    <t>LIKVIDACE ODPADŮ NEKONTAMINOVANÝCH - 17 01 03 ODPOJOVAČE-OCEL, PORCELÁN 100KG včetně dopravy</t>
  </si>
  <si>
    <t>LIKVIDACE ODPADŮ NEKONTAMINOVANÝCH - 17 01 03 ODPOJOVAČE-OCEL, PORCELÁN 100KG VČ. DOPRAVY</t>
  </si>
  <si>
    <t>R015290</t>
  </si>
  <si>
    <t>LIKVIDACE ODPADŮ NEKONTAMINOVANÝCH - 17 01 03 PORCELÁNOVÉ PODPĚRKY včetně dopravy</t>
  </si>
  <si>
    <t>LIKVIDACE ODPADŮ NEKONTAMINOVANÝCH - 17 01 03 PORCELÁNOVÉ PODPĚRKY VČ. DOPRAVY</t>
  </si>
  <si>
    <t>0.6=0,600 [A]</t>
  </si>
  <si>
    <t>4.2=4,200 [A]</t>
  </si>
  <si>
    <t>R015620</t>
  </si>
  <si>
    <t>LIKVIDACE ODPADŮ NEBEZPEČNÝCH - 17 04 10* KABELY S IZOLACÍ PAPÍR - OLEJ včetně dopravy</t>
  </si>
  <si>
    <t>LIKVIDACE ODPADŮ NEBEZPEČNÝCH - 17 04 10* KABELY S IZOLACÍ PAPÍR - OLEJ VČ. DOPRAVY</t>
  </si>
  <si>
    <t>0.34=0,340 [A]</t>
  </si>
  <si>
    <t>R015720</t>
  </si>
  <si>
    <t>LIKVIDACE ODPADŮ NEBEZPEČNÝCH - 16 02 13* VÝKONOVÉ VYPÍNAČE VVN, VN S OLEJOVOU NÁPLNÍ včetně dopravy</t>
  </si>
  <si>
    <t>R015390</t>
  </si>
  <si>
    <t>LIKVIDACE ODPADŮ NEKONTAMINOVANÝCH - 16 02 14 PRŮCHODKY, POJISTKY včetně dopravy</t>
  </si>
  <si>
    <t>LIKVIDACE ODPADŮ NEKONTAMINOVANÝCH - 16 02 14 PRŮCHODKY, POJISTKY VČ. DOPRAVY</t>
  </si>
  <si>
    <t xml:space="preserve">  PS 15-03-52</t>
  </si>
  <si>
    <t xml:space="preserve">  ŽST Poříčany, zhlaví Kolín, STS 22/0,4kV, technologie</t>
  </si>
  <si>
    <t>PS 15-03-52</t>
  </si>
  <si>
    <t>ŽST Poříčany, zhlaví Kolín, STS 22/0,4kV, technologie</t>
  </si>
  <si>
    <t>746742</t>
  </si>
  <si>
    <t>USMĚRŇOVAČ 3-F MODULÁRNÍ AC/DC PŘES 20 DO 60 A</t>
  </si>
  <si>
    <t>7467B2</t>
  </si>
  <si>
    <t>AKUMULÁTOR/BATERIE 24 V DC PŘES 150 DO 300 AH</t>
  </si>
  <si>
    <t>7467E2</t>
  </si>
  <si>
    <t>SKŘÍŇ PRO AKUMULÁTORY/BATERIE PŘES 150 DO 300 AH</t>
  </si>
  <si>
    <t xml:space="preserve">  PS 15-03-53</t>
  </si>
  <si>
    <t xml:space="preserve">  ŽST Poříčany, zhlaví Praha, STS 22/0,4kV, technologie</t>
  </si>
  <si>
    <t>PS 15-03-53</t>
  </si>
  <si>
    <t>ŽST Poříčany, zhlaví Praha, STS 22/0,4kV, technologie</t>
  </si>
  <si>
    <t>DEKOMPENZAČNÍ TLUMIVKA 22kV, OLEJOVÁ HERMETIZOVANÁ DO 40 kVAr, PŘEPÍNATELNÁ  V 5 STUPNÍCH, ROZSAH 20 - 40 kVAr</t>
  </si>
  <si>
    <t xml:space="preserve">  PS 15-03-61</t>
  </si>
  <si>
    <t xml:space="preserve">  ŽST Poříčany, STS 6/0,4kV, technologie</t>
  </si>
  <si>
    <t>PS 15-03-61</t>
  </si>
  <si>
    <t>ŽST Poříčany, STS 6/0,4kV, technologie</t>
  </si>
  <si>
    <t>0</t>
  </si>
  <si>
    <t>Všeobecné konstrukce a práce</t>
  </si>
  <si>
    <t>R015230</t>
  </si>
  <si>
    <t>LIKVIDACE ODPADŮ NEKONTAMINOVANÝCH - 16 02 14 TRAFO BEZ NÁPLNĚ PCB A ŠKODLIVIN včetně dopravy</t>
  </si>
  <si>
    <t>R015360</t>
  </si>
  <si>
    <t>LIKVIDACE ODPADŮ NEKONTAMINOVANÝCH - 16 02 14 PŘÍSTROJOVÉ TRANSFORMÁTORY BEZ OLEJOVÉ NÁPLNĚ včetně dopravy</t>
  </si>
  <si>
    <t>745193</t>
  </si>
  <si>
    <t>MODULÁRNÍ ROZVADĚČ 3-F DO UN 12KV, 630A, DO 20KA/1S, ŽIVÉ ČÁSTI A SPÍNACÍ PRVKY BEZ IZOLACE PLYNU SF6, TRANSFORMÁTOROVÉ POLE S POJISTKOVÝM ODPÍNAČEM</t>
  </si>
  <si>
    <t>745194</t>
  </si>
  <si>
    <t>MODULÁRNÍ ROZVADĚČ 3-F DO UN 12KV, 630A, DO 20KA/1S, ŽIVÉ ČÁSTI A SPÍNACÍ PRVKY BEZ IZOLACE PLYNU SF6, POLE S VYPÍNAČEM, PROUDOVÝMI MĚNIČI</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</si>
  <si>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</si>
  <si>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</si>
  <si>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</si>
  <si>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745311</t>
  </si>
  <si>
    <t>TRANSFORMÁTOR 3-F, 6/0,4 KV, VZDUCHEM CHLAZENÝ DO 160 KVA</t>
  </si>
  <si>
    <t>7452E1</t>
  </si>
  <si>
    <t>KOBKA VN - VÝROBA A MONTÁŽ KOMPLETNÍ KOBKY VČETNĚ IZOLÁTORŮ, PRŮCHODEK, PŘÍPOJNIC, DVEŘÍ, ZÁKRYTŮ</t>
  </si>
  <si>
    <t>R746531</t>
  </si>
  <si>
    <t>KOMPENZAČNÍ TLUMIVKA TŘÍFÁZOVÁ 6 KV</t>
  </si>
  <si>
    <t>745231</t>
  </si>
  <si>
    <t>POJISTKOVÝ ODPÍNAČ VN 3-F VNITŘNÍ UN DO 25 KV</t>
  </si>
  <si>
    <t>745282</t>
  </si>
  <si>
    <t>MOTOROVÝ POHON PRO 3-F VN ODPÍNAČ/ODPOJOVAČ</t>
  </si>
  <si>
    <t>745261</t>
  </si>
  <si>
    <t>SVODIČ PŘEPĚTÍ VN UN DO 25 KV</t>
  </si>
  <si>
    <t>745285</t>
  </si>
  <si>
    <t>POJISTKOVÁ PATRONA VN</t>
  </si>
  <si>
    <t>745286</t>
  </si>
  <si>
    <t>DVEŘNÍ SPÍNAČ PRO VN KOBKU</t>
  </si>
  <si>
    <t>7452E6</t>
  </si>
  <si>
    <t>KOBKA VN - DOKONČOVACÍ PRÁCE</t>
  </si>
  <si>
    <t>742611</t>
  </si>
  <si>
    <t>KABEL VN - TŘÍŽÍLOVÝ 6-AYKCY DO 70 MM2</t>
  </si>
  <si>
    <t>742B11</t>
  </si>
  <si>
    <t>KABELOVÁ KONCOVKA VN VNITŘNÍ, SADA TŘÍ ŽIL NEBO TŘÍŽÍLOVÁ PRO KABELY DO 6 KV DO 70 MM2</t>
  </si>
  <si>
    <t>R70DK02</t>
  </si>
  <si>
    <t>KOMPLETNÍ VÝPOČET, MĚŘENÍ A ÚPRAVA PARAMETRŮ KOMPENZAČNÍCH ČLENŮ ROZVODU 6 kV</t>
  </si>
  <si>
    <t>KPL</t>
  </si>
  <si>
    <t>Položka obsahuje : Výpočet a nastavení ochran, uvedení zařízení do provozu, včetně předepsaných zkoušek a vystavení protokolů a výchozí revize. Dále obsahuje cenu za pom. mechanismy včetně všech ostatních vedlejších nákladů.</t>
  </si>
  <si>
    <t>747123</t>
  </si>
  <si>
    <t>NAPĚŤOVÁ ZKOUŠKA ROZVODNY VČETNĚ SPÍNACÍCH PRVKŮ DO 6 KV</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</si>
  <si>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</si>
  <si>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</si>
  <si>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</si>
  <si>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</si>
  <si>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</si>
  <si>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</si>
  <si>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R13173</t>
  </si>
  <si>
    <t>R709310</t>
  </si>
  <si>
    <t>ZŘÍZENÍ KABELOVÉHO LOŽE Z PROSÁTÉ ZEMINY</t>
  </si>
  <si>
    <t>1. Položka obsahuje: – úprava dna výkopu, provedení podkladové a zásypové vrstvy zeminy – pomocné mechanismy 2. Položka neobsahuje: X 3. Způsob měření: Měří se metr délkový.</t>
  </si>
  <si>
    <t>R745B12</t>
  </si>
  <si>
    <t>SKŘÍŇ DRÁŽNÍ TTS 6 KV,  DO 3 KS VÝVODŮ VN</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</si>
  <si>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odpínač 3. Způsob měření: Udává se počet kusů kompletní konstrukce nebo práce.</t>
  </si>
  <si>
    <t>R745B15</t>
  </si>
  <si>
    <t>SKŘÍŇ DRÁŽNÍ TTS 6 KV, TRANSFORMÁTOR SUCHÝ 6/0,4KV 40KVA, DO 2 KS VÝVODŮ VN, 1 KS VÝVOD NN</t>
  </si>
  <si>
    <t>745221</t>
  </si>
  <si>
    <t>ODPÍNAČ VN 3-F VNITŘNÍ UN DO 25 KV</t>
  </si>
  <si>
    <t>745283</t>
  </si>
  <si>
    <t>RUČNÍ POHON PRO 3-F VN ODPÍNAČ/ODPOJOVAČ</t>
  </si>
  <si>
    <t>747413</t>
  </si>
  <si>
    <t>MĚŘENÍ ZEMNÍCH ODPORŮ - ZEMNICÍ SÍTĚ DÉLKY PÁSKU DO 100 M</t>
  </si>
  <si>
    <t>747423</t>
  </si>
  <si>
    <t>MĚŘENÍ KROKOVÉHO A DOTYKOVÉHO NAPĚTÍ ZEMNÍCÍ SÍTĚ DO 200 M2 PLOCHY</t>
  </si>
  <si>
    <t>747613</t>
  </si>
  <si>
    <t>MĚŘENÍ KOROZIVNÍCH ÚČÍNKŮ BLUDNÝCH PROUDŮ NA ZEMNICÍ SÍŤ ELEKTRIZOVANÉ STANICE</t>
  </si>
  <si>
    <t>R74DK03</t>
  </si>
  <si>
    <t>DOPLNĚNÍ ROZVADĚČŮ O JISTIČE VČETNĚ MĚŘENÍ A DOPLNĚNÍ DO SYSTÉMU DALKOVÉ DIAGNOSTIKY, VÝMĚNA KABELŮ</t>
  </si>
  <si>
    <t>1. Položka obsahuje: – Veškerý elektroinstalační materiál, přístroje,veškerý spojovací materiál vč. připojovacího vedení – technický popis viz. projektová dokumentace 2. Položka neobsahuje: X 3. Způsob měření: Udává se počet kusů kompletní konstrukce nebo práce.</t>
  </si>
  <si>
    <t>R74DK04</t>
  </si>
  <si>
    <t>DOPLNĚNÍ ROZVADĚČE RU 24 V</t>
  </si>
  <si>
    <t>Demontáže</t>
  </si>
  <si>
    <t>745Z13</t>
  </si>
  <si>
    <t>DEMONTÁŽ KOBKY ROZVODNY VN VČETNĚ JEJÍ NÁPLNĚ</t>
  </si>
  <si>
    <t>74F446</t>
  </si>
  <si>
    <t>DEMONTÁŽ ODPOJOVAČE NEBO ODPÍNAČE S POHONEM VČETNĚ TÁHEL A UPEVŇOVACÍCH LIŠT</t>
  </si>
  <si>
    <t>742Z25</t>
  </si>
  <si>
    <t>DEMONTÁŽ PŘÍPOJNIC SPOJOVACÍHO VEDENÍ VČETNĚ PODPĚRNÝCH IZOLÁTORŮ/DRŽÁKŮ</t>
  </si>
  <si>
    <t>742Z14</t>
  </si>
  <si>
    <t>DEMONTÁŽ PODPĚRNÝCH IZOLÁTORŮ</t>
  </si>
  <si>
    <t>745Z17</t>
  </si>
  <si>
    <t>DEMONTÁŽ MĚŘÍCÍHO TRANSFORMÁTORU NAPĚTÍ VN</t>
  </si>
  <si>
    <t>745Z14</t>
  </si>
  <si>
    <t>DEMONTÁŽ OVLÁDACÍ SKŘÍNĚ VN, PULTU, VČETNĚ JEJÍ NÁPLNĚ, JEDNO POLE</t>
  </si>
  <si>
    <t>745Z33</t>
  </si>
  <si>
    <t>DEMONTÁŽ TRANSFORMÁTORU VN/NN DO 160 KVA</t>
  </si>
  <si>
    <t>R742Z24</t>
  </si>
  <si>
    <t>DEMONTÁŽ KABELOVÉHO VEDENÍ VN VČETNĚ UPEVNĚNÍ</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</si>
  <si>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</si>
  <si>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R742Z23</t>
  </si>
  <si>
    <t>DEMONTÁŽ KABELOVÉHO VEDENÍ NN VČETNĚ UPEVNĚNÍ</t>
  </si>
  <si>
    <t>R741Z11</t>
  </si>
  <si>
    <t>DEMONTÁŽ OCELOVÉ NOSNÉ, PODPŮRNÉ A POMOCNÉ KONSTRUKCE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</si>
  <si>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</si>
  <si>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R709613</t>
  </si>
  <si>
    <t>DEMONTÁŽ KABELOVÝCH LÁVEK VČETNĚ UPEVNĚNÍ</t>
  </si>
  <si>
    <t>1. Položka obsahuje: – veškeré práce a materiál obsažený v názvu položky 2. Položka neobsahuje: X 3. Způsob měření: Udává se počet kusů kompletní konstrukce nebo práce.</t>
  </si>
  <si>
    <t>R74DK05</t>
  </si>
  <si>
    <t>DEMONTÁŽ IZOLAČNÍCH PŘEPÁŽEK DO ŠÍŘKY 500 MM S S AZBESTEM V KABELOVÝCH LÁVKÁCH</t>
  </si>
  <si>
    <t>745Z41</t>
  </si>
  <si>
    <t>DEMONTÁŽ KIOSKOVÉ TRAFOSTANICE/ROZVODNY</t>
  </si>
  <si>
    <t>R015270</t>
  </si>
  <si>
    <t>LIKVIDACE ODPADŮ NEKONTAMINOVANÝCH - 17 01 03 IZOLÁTORY PORCELÁNOVÉ včetně dopravy</t>
  </si>
  <si>
    <t>LIKVIDACE ODPADŮ NEKONTAMINOVANÝCH - 17 01 03 IZOLÁTORY PORCELÁNOVÉ VČ. DOPRAVY</t>
  </si>
  <si>
    <t>LIKVIDACE ODPADŮ NEKONTAMINOVANÝCH - 16 02 14 PŘÍSTROJOVÉ TRANSFORMÁTORY BEZ OLEJOVÉ NÁPLNĚ VČ. DOPRAVY</t>
  </si>
  <si>
    <t>R015380</t>
  </si>
  <si>
    <t>LIKVIDACE ODPADŮ NEKONTAMINOVANÝCH - 16 02 14 ODPÍNAČE, ZKRATOVAČE S PORCELÁNOVÝMI IZOLÁTORY včetně dopravy</t>
  </si>
  <si>
    <t>LIKVIDACE ODPADŮ NEKONTAMINOVANÝCH - 16 02 14 ODPÍNAČE, ZKRATOVAČE S PORCELÁNOVÝMI IZOLÁTORY VČ. DOPRAVY</t>
  </si>
  <si>
    <t>R015750</t>
  </si>
  <si>
    <t>LIKVIDACE ODPADŮ NEBEZPEČNÝCH - 17 06 01* IZOLAČNÍ MATERIÁLY S OBSAHEM AZBESTU včetně dopravy</t>
  </si>
  <si>
    <t>D.1.4</t>
  </si>
  <si>
    <t>Osobní výtahy, schodišťové výtahy</t>
  </si>
  <si>
    <t xml:space="preserve">  PS 11-04-11</t>
  </si>
  <si>
    <t xml:space="preserve">  Velim – Poříčany, B-C, ŽST Velim, výtahy na nástupiště</t>
  </si>
  <si>
    <t>PS 11-04-11</t>
  </si>
  <si>
    <t>Velim – Poříčany, B-C, ŽST Velim, výtahy na nástupiště</t>
  </si>
  <si>
    <t>9902</t>
  </si>
  <si>
    <t>Montáže technologických dopravních zařízení (výtahy)</t>
  </si>
  <si>
    <t>R9911041101</t>
  </si>
  <si>
    <t>Montáž výtahu, 2 stanice</t>
  </si>
  <si>
    <t>Rpoložka</t>
  </si>
  <si>
    <t>přesun k místu zabudování, montáž, pomocné práce, výkony a dodávky</t>
  </si>
  <si>
    <t>výtah V1, V2  1+1=2,000 [A]</t>
  </si>
  <si>
    <t>kompletní provedení montáže prvku dle projektové dokumentace, viz.Technická zpráva odd.3</t>
  </si>
  <si>
    <t>R9911041102</t>
  </si>
  <si>
    <t>Dodávka samoobslužného neprůchozího výtahu V1</t>
  </si>
  <si>
    <t>Typ výtahu: trakční bez strojovny, Jmenovitá nosnost: 1000kg, Nosnost: 13 osob, Jmenovitá rychlost: 1,0m/s, Počet stanic: 2, Počet výtahů: 1, Zdvih: 4200mm, Klec: 1200/2100mm, Šachta: 1850/2500mm, Prohlubeň: 1300mm, Horní přejezd: 3500mm, Kabina: neprůchozí, temperovaná, Jednostranně posuvné dveře: 1000/2100mm, Ostatní: bateriový dojezd s II.stupněm přěpěťové ochrany, viz.technická specifikace v projektové dokumentaci, technické zprávě.</t>
  </si>
  <si>
    <t>výtah V1  1=1,000 [A]</t>
  </si>
  <si>
    <t>dodávka zařízení dle specifikace projektové dokumentace, viz.Technická zpráva odd.3</t>
  </si>
  <si>
    <t>R9911041103</t>
  </si>
  <si>
    <t>Dodávka samoobslužného průchozího výtahu V2</t>
  </si>
  <si>
    <t>Typ výtahu: trakční bez strojovny, Jmenovitá nosnost: 1050kg, Nosnost: 14 osob, Jmenovitá rychlost: 1,0m/s, Počet stanic: 2, Počet výtahů: 1, zdvih: 4200mm, Klec: 1200/2100mm, Šachta: 1650/2700mm, Prohlubeň: 1300mm, Horní přejezd: 2900mm, Kabina: průchozí, temperovaná, Jednostranně posuvné dveře: 900/2100mm, Ostatní: bateriový dojezd s II.stupněm přěpěťové ochrany, viz.technická specifikace v projektové dokumentaci, technické zprávě.</t>
  </si>
  <si>
    <t>výtah V21=1,000 [A]</t>
  </si>
  <si>
    <t>D.2.1.01</t>
  </si>
  <si>
    <t>Železniční spodek a svršek</t>
  </si>
  <si>
    <t xml:space="preserve">  SO 10-14-01</t>
  </si>
  <si>
    <t xml:space="preserve">  Velim-Poříčany, vystrojení trati</t>
  </si>
  <si>
    <t>SO 10-14-01</t>
  </si>
  <si>
    <t>Velim-Poříčany, vystrojení trati</t>
  </si>
  <si>
    <t>923</t>
  </si>
  <si>
    <t>Výstroj trati</t>
  </si>
  <si>
    <t>91323</t>
  </si>
  <si>
    <t>HEKTOMETROVNÍKY BETONOVÉ</t>
  </si>
  <si>
    <t>VK/9  69=69,000 [A]</t>
  </si>
  <si>
    <t>923311</t>
  </si>
  <si>
    <t>PŘEDVĚSTNÍK N - TROJÚHELNÍKOVÝ ŠTÍT</t>
  </si>
  <si>
    <t>VK/15  8=8,000 [A]</t>
  </si>
  <si>
    <t>923341</t>
  </si>
  <si>
    <t>RYCHLOSTNÍK N - TABULE</t>
  </si>
  <si>
    <t>VK/16  26=26,000 [A]</t>
  </si>
  <si>
    <t>923411</t>
  </si>
  <si>
    <t>NÁVĚST "VLAK SE BLÍŽÍ K ZASTÁVCE" - ZÁKLADNÍ TABULE</t>
  </si>
  <si>
    <t>VK/13  8=8,000 [A]</t>
  </si>
  <si>
    <t>923431</t>
  </si>
  <si>
    <t>NÁVĚST "KONEC NÁSTUPIŠTĚ"</t>
  </si>
  <si>
    <t>VK/14  12=12,000 [A]</t>
  </si>
  <si>
    <t>923441</t>
  </si>
  <si>
    <t>NÁVĚST "POSUN ZAKÁZÁN"</t>
  </si>
  <si>
    <t>VK/17  2=2,000 [A]</t>
  </si>
  <si>
    <t>923491</t>
  </si>
  <si>
    <t>STANIČNÍK - TABULE "ŠIROKÁ"</t>
  </si>
  <si>
    <t>VK/10  286=286,000 [A]</t>
  </si>
  <si>
    <t>923821</t>
  </si>
  <si>
    <t>SLOUPEK DN 60 PRO NÁVĚST</t>
  </si>
  <si>
    <t>VK/12  53=53,000 [A]</t>
  </si>
  <si>
    <t>923371</t>
  </si>
  <si>
    <t>TABULKA S LOKOMOTIVOU PRO RYCHLOSTNÍK</t>
  </si>
  <si>
    <t>VK/19  1=1,000 [A]</t>
  </si>
  <si>
    <t>923941</t>
  </si>
  <si>
    <t>ZAJIŠŤOVACÍ ZNAČKA KONZOLOVÁ (K) VČETNĚ OCELOVÉHO SLOUPKU</t>
  </si>
  <si>
    <t>VK/21  641=641,000 [A]</t>
  </si>
  <si>
    <t>923921</t>
  </si>
  <si>
    <t>ZAJIŠŤOVACÍ ZNAČKA HŘEBOVÁ (H) NA NÁSTUPIŠTI</t>
  </si>
  <si>
    <t>VK/22  32=32,000 [A]</t>
  </si>
  <si>
    <t>923451</t>
  </si>
  <si>
    <t>NÁVĚST "ZKRÁCENÁ VZDÁLENOST"</t>
  </si>
  <si>
    <t>VK/18  1=1,000 [A]</t>
  </si>
  <si>
    <t>914351</t>
  </si>
  <si>
    <t>DOPRAV ZNAČKY ZMENŠ VEL HLINÍK - DODÁVKA A MONTÁŽ</t>
  </si>
  <si>
    <t>VK/20 srovnatelně pro Indikátorová šipka  3=3,000 [A]</t>
  </si>
  <si>
    <t>Bourání a demontáže</t>
  </si>
  <si>
    <t>965841</t>
  </si>
  <si>
    <t>DEMONTÁŽ JAKÉKOLIV NÁVĚSTI</t>
  </si>
  <si>
    <t>VK/2+3+4+6+7+8 + vč sloupků dle VK/5  0+8+26+3+8+8=53,000 [A]</t>
  </si>
  <si>
    <t>965842</t>
  </si>
  <si>
    <t>DEMONTÁŽ JAKÉKOLIV NÁVĚSTI - ODVOZ (NA LIKVIDACI ODPADŮ NEBO JINÉ URČENÉ MÍSTO)</t>
  </si>
  <si>
    <t>VK/26, všechny kov souč,předpoklad,  43 km  0.5*43=21,500 [A]  
VK/25, základy z betonu  v kapitole 015  
Celkem: A=21,500 [B]</t>
  </si>
  <si>
    <t>965821</t>
  </si>
  <si>
    <t>DEMONTÁŽ KILOMETROVNÍKU, HEKTOMETROVNÍKU, MEZNÍKU</t>
  </si>
  <si>
    <t>VK/1  141=141,000 [A]</t>
  </si>
  <si>
    <t>VK/25  35=35,000 [A]</t>
  </si>
  <si>
    <t xml:space="preserve">  SO 11-10-01</t>
  </si>
  <si>
    <t xml:space="preserve">  ŽST Velim, železniční svršek</t>
  </si>
  <si>
    <t>SO 11-10-01</t>
  </si>
  <si>
    <t>ŽST Velim, železniční svršek</t>
  </si>
  <si>
    <t>Zřízení drážního svršku</t>
  </si>
  <si>
    <t>512550</t>
  </si>
  <si>
    <t>KOLEJOVÉ LOŽE - ZŘÍZENÍ Z KAMENIVA HRUBÉHO DRCENÉHO (ŠTĚRK)</t>
  </si>
  <si>
    <t>VK/5 zahrnut i štěrk pro vyrovnání  204=204,000 [A]</t>
  </si>
  <si>
    <t>524352</t>
  </si>
  <si>
    <t>KOLEJ 60 E2 DLOUHÉ PASY, ROZD. "U", BEZSTYKOVÁ, PR. BET. BEZPODKLADNICOVÝ, UP. PRUŽNÉ</t>
  </si>
  <si>
    <t>VK/12-VK/9  24=24,000 [A]</t>
  </si>
  <si>
    <t>525352</t>
  </si>
  <si>
    <t>KOLEJ 60 E2 REGENEROVANÁ, ROZD. "U", BEZSTYKOVÁ, PR. BET. BEZPODKLADNICOVÝ, UP. PRUŽNÉ</t>
  </si>
  <si>
    <t>VK/8  48=48,000 [A]</t>
  </si>
  <si>
    <t>545111</t>
  </si>
  <si>
    <t>SVAR KOLEJNIC (STEJNÉHO TVARU) 60 E2, R 65 JEDNOTLIVĚ</t>
  </si>
  <si>
    <t>VK/10  6=6,000 [A]</t>
  </si>
  <si>
    <t>545210</t>
  </si>
  <si>
    <t>SVAR PŘECHODOVÝ (PŘECHODOVÁ KOLEJNICE) 49 E1/60 E2</t>
  </si>
  <si>
    <t>VK/13  4*2=8,000 [A]</t>
  </si>
  <si>
    <t>549111</t>
  </si>
  <si>
    <t>BROUŠENÍ KOLEJE A VÝHYBEK</t>
  </si>
  <si>
    <t>dle položek koleje  24+48=72,000 [A]</t>
  </si>
  <si>
    <t>542121</t>
  </si>
  <si>
    <t>SMĚROVÉ A VÝŠKOVÉ VYROVNÁNÍ KOLEJE NA PRAŽCÍCH BETONOVÝCH DO 0,05 M</t>
  </si>
  <si>
    <t>VK/7  182=182,000 [A]</t>
  </si>
  <si>
    <t>543411</t>
  </si>
  <si>
    <t>VÝMĚNA UPEVNĚNÍ (ŠROUBŮ, SPON, SVĚREK, KROUŽKŮ) TUHÉHO</t>
  </si>
  <si>
    <t>PÁR</t>
  </si>
  <si>
    <t>VK/11, převod na ks pražců= na páry při rozdělení d  67*1.64+0.12=110,000 [A]</t>
  </si>
  <si>
    <t>543412</t>
  </si>
  <si>
    <t>VÝMĚNA UPEVNĚNÍ (ŠROUBŮ, SPON, SVĚREK, KROUŽKŮ) PRUŽNÉHO</t>
  </si>
  <si>
    <t>VK/12, převod na ks pražců = páry při rozdělení u  57/0.6=95,000 [A]</t>
  </si>
  <si>
    <t>549220</t>
  </si>
  <si>
    <t>PRAŽCOVÁ KOTVA VE STÁVAJÍCÍ KOLEJI</t>
  </si>
  <si>
    <t>VK/14  56=56,000 [A]</t>
  </si>
  <si>
    <t>Doplňující konstrukce a práce na železnici</t>
  </si>
  <si>
    <t>925110</t>
  </si>
  <si>
    <t>DRÁŽNÍ STEZKY Z DRTI TL. DO 50 MM</t>
  </si>
  <si>
    <t>VK/60, frakce 4/16  18/0.05=360,000 [A]</t>
  </si>
  <si>
    <t>965010</t>
  </si>
  <si>
    <t>ODSTRANĚNÍ KOLEJOVÉHO LOŽE A DRÁŽNÍCH STEZEK</t>
  </si>
  <si>
    <t>VK/1  185=185,000 [A]</t>
  </si>
  <si>
    <t>965023</t>
  </si>
  <si>
    <t>ODSTRANĚNÍ KOLEJOVÉHO LOŽE A DRÁŽNÍCH STEZEK - ODVOZ NA RECYKLACI</t>
  </si>
  <si>
    <t>M3KM</t>
  </si>
  <si>
    <t>VK/1, na RZ Poříčany 24 km  185*24=4 440,000 [A]</t>
  </si>
  <si>
    <t>965113</t>
  </si>
  <si>
    <t>DEMONTÁŽ KOLEJE NA BETONOVÝCH PRAŽCÍCH DO KOLEJOVÝCH POLÍ S ODVOZEM NA MONTÁŽNÍ ZÁKLADNU S NÁSLEDNÝM - ROZEBRÁNÍM</t>
  </si>
  <si>
    <t>VK/3  72=72,000 [A]</t>
  </si>
  <si>
    <t>R015150</t>
  </si>
  <si>
    <t>LIKVIDACE ODPADŮ NEKONTAMINOVANÝCH - 17 05 08 ŠTĚRK Z KOLEJIŠTĚ (ODPAD PO RECYKLACI) včetně dopravy</t>
  </si>
  <si>
    <t>VK/15  166.54=166,540 [A]</t>
  </si>
  <si>
    <t>R015210</t>
  </si>
  <si>
    <t>LIKVIDACE ODPADŮ NEKONTAMINOVANÝCH - 17 01 01 ŽELEZNIČNÍ PRAŽCE BETONOVÉ včetně dopravy</t>
  </si>
  <si>
    <t>VK/16  40*0.272=10,880 [A]</t>
  </si>
  <si>
    <t>R015250</t>
  </si>
  <si>
    <t>LIKVIDACE ODPADŮ NEKONTAMINOVANÝCH - 17 02 03 POLYETYLÉNOVÉ PODLOŽKY (ŽEL. SVRŠEK) včetně dopravy</t>
  </si>
  <si>
    <t>VK/17  0.02=0,020 [A]</t>
  </si>
  <si>
    <t>R015260</t>
  </si>
  <si>
    <t>LIKVIDACE ODPADŮ NEKONTAMINOVANÝCH - 07 02 99 PRYŽOVÉ PODLOŽKY (ŽEL. SVRŠEK) včetně dopravy</t>
  </si>
  <si>
    <t>VK/18  0.02=0,020 [A]</t>
  </si>
  <si>
    <t xml:space="preserve">  SO 11-10-01.1</t>
  </si>
  <si>
    <t>SO 11-10-01.1</t>
  </si>
  <si>
    <t>549</t>
  </si>
  <si>
    <t>Následná úprava</t>
  </si>
  <si>
    <t>542312</t>
  </si>
  <si>
    <t>NÁSLEDNÁ ÚPRAVA SMĚROVÉHO A VÝŠKOVÉHO USPOŘÁDÁNÍ KOLEJE - PRAŽCE BETONOVÉ</t>
  </si>
  <si>
    <t>vč doplnění kolejového lože, jehož výměna vzejde ze zaměření ve smyslu technické specifikace'  
dle položek kolej....v díle 52  48+24=72,000 [A]</t>
  </si>
  <si>
    <t xml:space="preserve">  SO 11-11-01</t>
  </si>
  <si>
    <t xml:space="preserve">  ŽST Velim, železniční spodek</t>
  </si>
  <si>
    <t>SO 11-11-01</t>
  </si>
  <si>
    <t>ŽST Velim, železniční spodek</t>
  </si>
  <si>
    <t>12373A</t>
  </si>
  <si>
    <t>ODKOP PRO SPOD STAVBU SILNIC A ŽELEZNIC TŘ. I - BEZ DOPRAVY</t>
  </si>
  <si>
    <t>VK/1  použito pro zpětný zásyp, doprava v místě stavby  12=12,000 [A]</t>
  </si>
  <si>
    <t>12373B</t>
  </si>
  <si>
    <t>ODKOP PRO SPOD STAVBU SILNIC A ŽELEZNIC TŘ. I - DOPRAVA</t>
  </si>
  <si>
    <t>VK/1  použito pro zpětný zásyp, doprava v místě stavby  12*2=24,000 [A]</t>
  </si>
  <si>
    <t>R12970</t>
  </si>
  <si>
    <t>ČIŠTĚNÍ KANALIZAČNÍCH ŠACHET</t>
  </si>
  <si>
    <t>VK/5 čištění šachet,  8=8,000 [A]</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</si>
  <si>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</si>
  <si>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17110</t>
  </si>
  <si>
    <t>ULOŽENÍ SYPANINY DO NÁSYPŮ SE ZHUTNĚNÍM</t>
  </si>
  <si>
    <t>VK/2 zpětný dosyp z výkopku  12=12,000 [A]</t>
  </si>
  <si>
    <t>Trubní vedení</t>
  </si>
  <si>
    <t>895823</t>
  </si>
  <si>
    <t>DRENÁŽNÍ ŠACHTICE KONTROLNÍ Z PLAST DÍLCŮ ŠK 100</t>
  </si>
  <si>
    <t>VK/3+4  8=8,000 [A]</t>
  </si>
  <si>
    <t>Ostatní konstrukce a práce, bourání</t>
  </si>
  <si>
    <t>R96688</t>
  </si>
  <si>
    <t>VYBOURÁNÍ KANALIZAČ ŠACHET KOMPLETNÍCH</t>
  </si>
  <si>
    <t>VK/6 předpoklad ubourání částí šachet  8=8,000 [A]</t>
  </si>
  <si>
    <t>- Položka zahrnuje vlastní vybourání šachet,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</si>
  <si>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2,5 dle VK/6 =2,500 [A]</t>
  </si>
  <si>
    <t>R015190</t>
  </si>
  <si>
    <t>LIKVIDACE ODPADŮ NEKONTAMINOVANÝCH - 17 02 03 PLASTY Z INTERIÉRŮ REKONSTRUOVANÝCH OBJEKTŮ včetně dopravy</t>
  </si>
  <si>
    <t>0,04 dle VK/7 =0,040 [A]</t>
  </si>
  <si>
    <t>10 dle VK/8 =10,000 [A]</t>
  </si>
  <si>
    <t xml:space="preserve">  SO 12-10-01</t>
  </si>
  <si>
    <t xml:space="preserve">  Velim-Pečky, železniční svršek</t>
  </si>
  <si>
    <t>SO 12-10-01</t>
  </si>
  <si>
    <t>Velim-Pečky, železniční svršek</t>
  </si>
  <si>
    <t>02</t>
  </si>
  <si>
    <t>Požadavky objednatele</t>
  </si>
  <si>
    <t>R029111</t>
  </si>
  <si>
    <t>OSTATNÍ POŽADAVKY - průběžné měření a vyhodnocování nivelety během hloubkové sanace</t>
  </si>
  <si>
    <t>HM</t>
  </si>
  <si>
    <t>VK/31B, převod na hm, po dobu 90 dnů  prům 1*denně  (3950/100)*90=3 555,000 [A]</t>
  </si>
  <si>
    <t>Zahrnuje veškeré náklady spojené s objednatelem požadovanými pracemi. 1. Položka obsahuje zejména: - zaměření geometrických parametrů koleje v aktuálním čase - vyhodnocení odchylek oproti vytyčovacímu výkresu, podélnému profilu a stanovenénu převýšení, jejich posouzení s ohledem na povolené odchylky za provozu - zpracování podkladů pro provedení směrové a výškové úpravy koleje - vybudování a průběžná údržba dočasné geodetické sítě - příplatky za práce prováděné za provozu na dráze 2. Položka neobsahuje vlastní provedení směrové a výškové úpravy, která se popisuje položkami řady 542 3. Měrnou jednotkou je jeden hektometr, tj. 100 m, délky koleje, měřené v její ose dle ČSN 736360. Počet měrných jednotek se určí vynásobením délky měřeného úseku požadovaným počtem prováděných měření.</t>
  </si>
  <si>
    <t>R116010011500</t>
  </si>
  <si>
    <t>Pohotovost automatické podbíječky během provádění hloubkové sanace, včetně strojníků</t>
  </si>
  <si>
    <t>SH</t>
  </si>
  <si>
    <t>VK/31A, převod dnů na hodiny  90*24=2 160,000 [A]</t>
  </si>
  <si>
    <t>1. Položka obsahuje: - náklady na pohotovost a pobyt stroje mimo domovské depo, kdy nemůže být stroj využit pro jiné práce - náklady na mzdy strojníků včetně příplatků za dny pracovního volna a svátků, v noci - náklady na stravování a ubytování strojníků poblíž parkování stroje - náklady na střežení stroje - náklady na pronájem koleje, na které bude stroj parkován - náklady na přesun z domovského depa do místa jeho parkování v  železniční stanici nejbližší místu prováděné sanace a zpět - náklady na průběžné provozní ošetřování stroje tak, aby byl kdykoliv schopen vykonávat požadovanou činnost 2. Položka neobsahuje: - vlastní činnost stroje při podbíjení koleje, která je zahrnuta v položkách řady 542 3. Měrnou jednotkou je jedna strojohodina, kdy je stroj zaparkován na odstavné koleji v  železniční stanici nejbližší místu prováděné sanace</t>
  </si>
  <si>
    <t>VK/12 dle přílohy 5 zahrnut i štěrk pro vyrovnání  22176=22 176,000 [A]</t>
  </si>
  <si>
    <t>odpočet délky, která se položila jako provizorium a bude využita v definitivu po výměně kolejových pasů'  
VK/15-VK/17, nově pokládaná kolej, nové pražce, nové kolejnice  11209-1975=9 234,000 [A]</t>
  </si>
  <si>
    <t>524372</t>
  </si>
  <si>
    <t>KOLEJ 60 E2 DLOUHÉ PASY, ROZD. "U", BEZSTYKOVÁ, PR. BET. VÝHYBKOVÝ KRÁTKÝ, UP. PRUŽNÉ</t>
  </si>
  <si>
    <t>VK/19  42=42,000 [A]</t>
  </si>
  <si>
    <t>524392</t>
  </si>
  <si>
    <t>KOLEJ 60 E2 DLOUHÉ PASY, ROZD. "U", BEZSTYKOVÁ, PR. BET. VÝHYBKOVÝ DLOUHÝ, UP. PRUŽNÉ</t>
  </si>
  <si>
    <t>VK/18  39=39,000 [A]</t>
  </si>
  <si>
    <t>VK/17, jako provizorium  1975=1 975,000 [A]</t>
  </si>
  <si>
    <t>543312</t>
  </si>
  <si>
    <t>VÝMĚNA KOLEJNICE 60 E2 SPOJITĚ</t>
  </si>
  <si>
    <t>VK/17, výměna kolejnic za nové v definitivu (pražce položeny v 525352)  1975*2=3 950,000 [A]</t>
  </si>
  <si>
    <t>549321</t>
  </si>
  <si>
    <t>ZRUŠENÍ BEZSTYKOVÉ KOLEJE NA NEDEMONTOVANÝCH ÚSECÍCH V KOLEJI</t>
  </si>
  <si>
    <t>VK/16  1975=1 975,000 [A]</t>
  </si>
  <si>
    <t>549520</t>
  </si>
  <si>
    <t>KOLEJNICOVÝ STYK MONTOVANÝ JAKÉHOKOLIV TVARU</t>
  </si>
  <si>
    <t>VK/16, 2 kolejnice  (1975/25+1)*2=160,000 [A]</t>
  </si>
  <si>
    <t>R548930013</t>
  </si>
  <si>
    <t>Vrtání kolejnic vrtačkou</t>
  </si>
  <si>
    <t>VK/16, 2 kolejnice, 4 vrty na každou spojku  (1975/25+1)*2*4=640,000 [A]</t>
  </si>
  <si>
    <t>5331E3</t>
  </si>
  <si>
    <t>J 60 1:14-760, PR. BET., UP. PRUŽNÉ</t>
  </si>
  <si>
    <t>VK/20  4=4,000 [A]</t>
  </si>
  <si>
    <t>539103</t>
  </si>
  <si>
    <t>ZVLÁŠTNÍ VYBAVENÍ VÝHYBEK, PRAŽCE ŽLABOVÉ, SESTAVA 3 KS</t>
  </si>
  <si>
    <t>VK/21  4=4,000 [A]</t>
  </si>
  <si>
    <t>539540</t>
  </si>
  <si>
    <t>ZVLÁŠTNÍ VYBAVENÍ VÝHYBEK, ČELISŤOVÝ ZÁVĚR</t>
  </si>
  <si>
    <t>VK/20 a 21  4*3=12,000 [A]</t>
  </si>
  <si>
    <t>53931E</t>
  </si>
  <si>
    <t>ZVLÁŠTNÍ VYBAVENÍ VÝHYBEK, TEPELNĚ OPRACOVANÝ JAZYK S OPORNICÍ 60 E2 PRO TVAR 1:14-760</t>
  </si>
  <si>
    <t>VK/20 a tab. 4- oba jazyky  4*2=8,000 [A]</t>
  </si>
  <si>
    <t>KOLEJOVÁ PROPOJKA VÝHYBKOVÁ - DODÁVKA</t>
  </si>
  <si>
    <t>VK/24  8=8,000 [A]</t>
  </si>
  <si>
    <t>KOLEJOVÁ PROPOJKA VÝHYBKOVÁ - MONTÁŽ</t>
  </si>
  <si>
    <t>539511</t>
  </si>
  <si>
    <t>ZVLÁŠTNÍ VYBAVENÍ VÝHYBEK, VÁLEČKOVÁ STOLIČKA DOTLAČOVACÍ</t>
  </si>
  <si>
    <t>VK/22  8=8,000 [A]</t>
  </si>
  <si>
    <t>53940E</t>
  </si>
  <si>
    <t>ZVLÁŠTNÍ VYBAVENÍ VÝHYBEK, VÁLEČKOVÉ STOLIČKY NADZVEDÁVACÍ (BEZ ROZLIŠENÍ PROFILU KOLEJNIC) PRO TVAR - 1:14-760</t>
  </si>
  <si>
    <t>VK/20 a tab.4  4=4,000 [A]</t>
  </si>
  <si>
    <t>539551</t>
  </si>
  <si>
    <t>ZVLÁŠTNÍ VYBAVENÍ VÝHYBEK, PRODLOUŽENÍ KLUZNÉ STOLIČKY PRO SNÍMAČ POLOHY JAZYKŮ</t>
  </si>
  <si>
    <t>VK/23  8=8,000 [A]</t>
  </si>
  <si>
    <t>539212</t>
  </si>
  <si>
    <t>ZVLÁŠTNÍ VYBAVENÍ VÝHYBEK, LIS 60 E2 TEPELNĚ OPRACOVANÝ OHNUTÝ</t>
  </si>
  <si>
    <t>VK/26  4*2=8,000 [A]</t>
  </si>
  <si>
    <t>dle tab 5, kol. 1+2, závěrné svary po 300 m, 2 kolejnice, úseky delší než 300m  (11290+1975)/300=44,217 [A]  
2 koleje (1+2)  -KÚ/ZÚ dle tab.5, 2 kolejnice  1.783+8=9,783 [B]  
Celkem: A+B=54,000 [C]</t>
  </si>
  <si>
    <t>545112</t>
  </si>
  <si>
    <t>SVAR KOLEJNIC (STEJNÉHO TVARU) 60 E2, R 65 SPOJITĚ</t>
  </si>
  <si>
    <t>VK/27 - odp jedn + VK/25  320-54+56=322,000 [A]</t>
  </si>
  <si>
    <t>VK/28 koleje + VK/29 vyhybky  11920+244-630=11 534,000 [A]</t>
  </si>
  <si>
    <t>VK/14  395=395,000 [A]</t>
  </si>
  <si>
    <t>544</t>
  </si>
  <si>
    <t>Izolované styky</t>
  </si>
  <si>
    <t>549510</t>
  </si>
  <si>
    <t>ŘEZÁNÍ KOLEJNIC BEZ OHLEDU NA TVAR</t>
  </si>
  <si>
    <t>VK/30, vyříznutí kolejnice pro vložení IS  (26)*2*2=104,000 [A]</t>
  </si>
  <si>
    <t>544311</t>
  </si>
  <si>
    <t>IZOLOVANÝ STYK LEPENÝ STANDARDNÍ DÉLKY (3,4-8,0 M), TEPELNĚ OPRACOVANÝ, TVARU 60 E2 NEBO R 65</t>
  </si>
  <si>
    <t>VK/30  26*2=52,000 [A]</t>
  </si>
  <si>
    <t>VK/30  26*2*2=104,000 [A]</t>
  </si>
  <si>
    <t>VK/14, frakce 4/16  34/0.05=680,000 [A]</t>
  </si>
  <si>
    <t>923131</t>
  </si>
  <si>
    <t>NÁMEZNÍK</t>
  </si>
  <si>
    <t>VK/32  4=4,000 [A]</t>
  </si>
  <si>
    <t>VK/1 + VK/6  14531.9+15=14 546,900 [A]</t>
  </si>
  <si>
    <t>VK/2, na RZ Poříčany, průměrně 13 km z tú  14531.9*13=188 914,700 [A]</t>
  </si>
  <si>
    <t>514000</t>
  </si>
  <si>
    <t>KOLEJOVÉ LOŽE - PROČIŠTĚNÍ</t>
  </si>
  <si>
    <t>VK/4  8532.5=8 532,500 [A]</t>
  </si>
  <si>
    <t>VK/8  11418=11 418,000 [A]</t>
  </si>
  <si>
    <t>965116</t>
  </si>
  <si>
    <t>DEMONTÁŽ KOLEJE NA BETONOVÝCH PRAŽCÍCH - ODVOZ ROZEBRANÝCH SOUČÁSTÍ (Z MÍSTA DEMONTÁŽE NEBO Z - MONTÁŽNÍ ZÁKLADNY) K LIKVIDACI</t>
  </si>
  <si>
    <t>ocelový šrot dle VK/37+VK/38 do Týnec n.L, vzdál. průměrně z DZ Pečky a Velim 37,5km  (12.5+0.1)*(43+32)/2=472,500 [B]  
Celkem: B=472,500 [C]</t>
  </si>
  <si>
    <t>965123</t>
  </si>
  <si>
    <t>DEMONTÁŽ KOLEJE NA DŘEVĚNÝCH PRAŽCÍCH DO KOLEJOVÝCH POLÍ S ODVOZEM NA MONTÁŽNÍ ZÁKLADNU S NÁSLEDNÝM - ROZEBRÁNÍM</t>
  </si>
  <si>
    <t>VK/7  50=50,000 [A]</t>
  </si>
  <si>
    <t>965431</t>
  </si>
  <si>
    <t>ODSTRANĚNÍ ZARÁŽEDLA BETONOVÉHO</t>
  </si>
  <si>
    <t>VK/11  1=1,000 [A]</t>
  </si>
  <si>
    <t>VK/33  12523.95=12 523,950 [A]</t>
  </si>
  <si>
    <t>R015510</t>
  </si>
  <si>
    <t>LIKVIDACI ODPADŮ NEBEZPEČNÝCH - 17 05 07* LOKÁLNĚ ZNEČIŠTĚNÝ ŠTĚRK A ZEMINA Z KOLEJIŠTĚ (VÝHYBKY) včetně dopravy</t>
  </si>
  <si>
    <t>VK/34  27.15=27,150 [A]</t>
  </si>
  <si>
    <t>VK/36, převod na tuny  978*0.272=266,016 [A]</t>
  </si>
  <si>
    <t>R015520</t>
  </si>
  <si>
    <t>LIKVIDACE ODPADŮ NEBEZPEČNÝCH - 17 02 04* ŽELEZNIČNÍ PRAŽCE DŘEVĚNÉ včetně dopravy</t>
  </si>
  <si>
    <t>VK/35, převod na tuny jeden pražec 70 kg  47*0.07=3,290 [A]</t>
  </si>
  <si>
    <t>VK/39  0.49=0,490 [A]</t>
  </si>
  <si>
    <t>VK/40  0.59=0,590 [A]</t>
  </si>
  <si>
    <t>VK/41  27.5=27,500 [A]</t>
  </si>
  <si>
    <t xml:space="preserve">  SO 12-10-01.1</t>
  </si>
  <si>
    <t>SO 12-10-01.1</t>
  </si>
  <si>
    <t>vč doplnění kolejového lože, jehož výměna vzejde ze zaměření ve smyslu technické specifikace'  
dle položek kolej....dílu 52  9234+42+39+1975=11 290,000 [A]</t>
  </si>
  <si>
    <t>542322</t>
  </si>
  <si>
    <t>NÁSLEDNÁ ÚPRAVA SMĚROVÉHO A VÝŠKOVÉHO USPOŘÁDÁNÍ VÝHYBKOVÉ KONSTRUKCE - PRAŽCE BETONOVÉ</t>
  </si>
  <si>
    <t>vč doplnění kolejového lože, jehož výměna vzejde ze zaměření ve smyslu technické specifikace'  
VK/29  244=244,000 [A]</t>
  </si>
  <si>
    <t xml:space="preserve">  SO 12-11-01</t>
  </si>
  <si>
    <t xml:space="preserve">  Velim-Pečky, železniční spodek</t>
  </si>
  <si>
    <t>SO 12-11-01</t>
  </si>
  <si>
    <t>Velim-Pečky, železniční spodek</t>
  </si>
  <si>
    <t>016</t>
  </si>
  <si>
    <t>VŠEOBECNÉ KONSTRUKCE A PRÁCE</t>
  </si>
  <si>
    <t>027121</t>
  </si>
  <si>
    <t>PROVIZORNÍ PŘÍSTUPOVÉ CESTY - ZŘÍZENÍ</t>
  </si>
  <si>
    <t>VK/93  2*(383+550)=1 866,000 [A]</t>
  </si>
  <si>
    <t>027123</t>
  </si>
  <si>
    <t>PROVIZORNÍ PŘÍSTUPOVÉ CESTY - ZRUŠENÍ</t>
  </si>
  <si>
    <t>12110A</t>
  </si>
  <si>
    <t>SEJMUTÍ ORNICE NEBO LESNÍ PŮDY - BEZ DOPRAVY</t>
  </si>
  <si>
    <t>VK/7   268m3 ponecháno pro zpětné použití  368=368,000 [A]</t>
  </si>
  <si>
    <t>12110B</t>
  </si>
  <si>
    <t>SEJMUTÍ ORNICE NEBO LESNÍ PŮDY - DOPRAVA</t>
  </si>
  <si>
    <t>VK/7   268m3 ponecháno pro zpětné použití  (368-268)*14=1 400,000 [A]  
ornice pro zpětné použití - doprava na a z mezideponie  268*5=1 340,000 [B]  
Celkem: A+B=2 740,000 [C]</t>
  </si>
  <si>
    <t>12190</t>
  </si>
  <si>
    <t>PŘEVRSTVENÍ ORNICE</t>
  </si>
  <si>
    <t>ornice pro zpětné použití  268=268,000 [A]</t>
  </si>
  <si>
    <t>VK/1  26589=26 589,000 [A]  
VK/19 výkop-pro-zpev-kci-praž-podl odvoz na mezideponii  772=772,000 [B]  
Celkem: A+B=27 361,000 [C]</t>
  </si>
  <si>
    <t>PŘESUN-PO-STAVBě - na mezideponii 2 km pro budoucí využití v rámci objektu:  dle VK/3+4+52+53+64  (649+1034+256.15+210.95+27)*2=4 354,200 [D]  
Celkem: D=4 354,200 [E]</t>
  </si>
  <si>
    <t>12573A</t>
  </si>
  <si>
    <t>VYKOPÁVKY ZE ZEMNÍKŮ A SKLÁDEK TŘ. I - BEZ DOPRAVY</t>
  </si>
  <si>
    <t>bez VK/4- zahrnouto do položky 17111 dle její TS  
VK/3+52+53+64, tj. naložení na mezideponii  (649+256.15+210.95+27)=1 143,100 [A]  
naložení ornice na mzdp ke zpětnému použití  268=268,000 [B]  
Celkem: A+B=1 411,100 [C]</t>
  </si>
  <si>
    <t>12573B</t>
  </si>
  <si>
    <t>VYKOPÁVKY ZE ZEMNÍKŮ A SKLÁDEK TŘ. I - DOPRAVA</t>
  </si>
  <si>
    <t>bez VK/4- zahrnouto do položky 17111 dle její TS  
VK/3+52+53+64, tj. naložení na mezideponii  (649+256.15+210.95+27)*2=2 286,200 [A]  
naložení ornice na mzdp ke zpětnému použití  268*5=1 340,000 [B]  
Celkem: A+B=3 626,200 [C]</t>
  </si>
  <si>
    <t>R12932</t>
  </si>
  <si>
    <t>ČIŠTĚNÍ PŘÍKOPŮ OD NÁNOSU DO 0,5M3/M</t>
  </si>
  <si>
    <t>VK/43  1096=1 096,000 [A]</t>
  </si>
  <si>
    <t>VK/28+29+68+69  10+5=15,000 [A]</t>
  </si>
  <si>
    <t>R12993</t>
  </si>
  <si>
    <t>ČIŠTĚNÍ POTRUBÍ DN DO 200MM</t>
  </si>
  <si>
    <t>VK/38 čištění stáv trativodů + frézování  405=405,000 [A]</t>
  </si>
  <si>
    <t>13273A</t>
  </si>
  <si>
    <t>HLOUBENÍ RÝH ŠÍŘ DO 2M PAŽ I NEPAŽ TŘ. I - BEZ DOPRAVY</t>
  </si>
  <si>
    <t>VK/61+62  27m3 použ pro zpět násyp  28+6=34,000 [A]</t>
  </si>
  <si>
    <t>13373A</t>
  </si>
  <si>
    <t>HLOUBENÍ ŠACHET ZAPAŽ I NEPAŽ TŘ. I - BEZ DOPRAVY</t>
  </si>
  <si>
    <t>VK/26+27  5=5,000 [A]</t>
  </si>
  <si>
    <t>17111</t>
  </si>
  <si>
    <t>ULOŽENÍ SYPANINY DO NÁSYPŮ SE ZLEPŠENÍM ZEMINY</t>
  </si>
  <si>
    <t>VK/3 mat-z-výkopku  649=649,000 [A]</t>
  </si>
  <si>
    <t>VK/64+52+53 z výkopku  256.15+210.95+27=494,100 [A]</t>
  </si>
  <si>
    <t>17481</t>
  </si>
  <si>
    <t>ZÁSYP JAM A RÝH Z NAKUPOVANÝCH MATERIÁLŮ</t>
  </si>
  <si>
    <t>VK/25 fr. 0/64 záhot trv. šachet+ VK/37 fr. 16/32 přesyp trativodů+ VK/54  fr. 8/63 + VK/75 za gabiony fr. 8/63  (3+19+489.76+113.05)=624,810 [A]</t>
  </si>
  <si>
    <t>17581</t>
  </si>
  <si>
    <t>OBSYP POTRUBÍ A OBJEKTŮ Z NAKUPOVANÝCH MATERIÁLŮ</t>
  </si>
  <si>
    <t>VK/63 u svod potrubí - písek  7=7,000 [A]</t>
  </si>
  <si>
    <t>18110</t>
  </si>
  <si>
    <t>ÚPRAVA PLÁNĚ SE ZHUTNĚNÍM V HORNINĚ TŘ. I</t>
  </si>
  <si>
    <t>VK/5  41406=41 406,000 [A]</t>
  </si>
  <si>
    <t>18130</t>
  </si>
  <si>
    <t>ÚPRAVA PLÁNĚ BEZ ZHUTNĚNÍ</t>
  </si>
  <si>
    <t>VK/6  6199=6 199,000 [A]</t>
  </si>
  <si>
    <t>18230</t>
  </si>
  <si>
    <t>ROZPROSTŘENÍ ORNICE V ROVINĚ</t>
  </si>
  <si>
    <t>zpětné použití sejmuté ornice  268=268,000 [A]  
srovnatelmě pro první rozprostření zeminy z výkopku na mzdp před ZZVC frézou, tl. 0,5 m,dle VK/4 druhé rozprost v pol 17111 dle TS 1034=1 034,000 [B]  
Celkem: A+B=1 302,000 [C]</t>
  </si>
  <si>
    <t>18245</t>
  </si>
  <si>
    <t>ZALOŽENÍ TRÁVNÍKU ZATRAVŇOVACÍ TEXTILIÍ (ROHOŽÍ)</t>
  </si>
  <si>
    <t>VK/9  2224=2 224,000 [A]</t>
  </si>
  <si>
    <t>18247</t>
  </si>
  <si>
    <t>OŠETŘOVÁNÍ TRÁVNÍKU</t>
  </si>
  <si>
    <t>VK/9 3x  2224*3=6 672,000 [A]</t>
  </si>
  <si>
    <t>18600</t>
  </si>
  <si>
    <t>ZALÉVÁNÍ VODOU</t>
  </si>
  <si>
    <t>VK/9 3x 5L/m2  2224*0.005*3=33,360 [A]</t>
  </si>
  <si>
    <t>18710</t>
  </si>
  <si>
    <t>OŠETŘENÍ ORNICE NA SKLÁDCE</t>
  </si>
  <si>
    <t>Zakládání</t>
  </si>
  <si>
    <t>21197</t>
  </si>
  <si>
    <t>OPLÁŠTĚNÍ ODVODŇOVACÍCH ŽEBER Z GEOTEXTILIE</t>
  </si>
  <si>
    <t>VK/33 geotext 300g/m2 u trativodu  504=504,000 [A]</t>
  </si>
  <si>
    <t>21203</t>
  </si>
  <si>
    <t>TRATIVODY KOMPLET Z TRUB NEKOV DN DO 150MM</t>
  </si>
  <si>
    <t>VK/30  127=127,000 [A]</t>
  </si>
  <si>
    <t>21461</t>
  </si>
  <si>
    <t>SEPARAČNÍ GEOTEXTILIE</t>
  </si>
  <si>
    <t>VK/55 u žlabů UCH a UCB 200g/m2  2282.73=2 282,730 [A]  
VK/74 u gabionů 300g/m2  506=506,000 [B]  
Celkem: A+B=2 788,730 [C]</t>
  </si>
  <si>
    <t>22452</t>
  </si>
  <si>
    <t>PILOTY Z KAMENIVA DRCENÉHO</t>
  </si>
  <si>
    <t>VK/18+12 štěrkové piloty, pilíře  27578=27 578,000 [A]</t>
  </si>
  <si>
    <t>22694</t>
  </si>
  <si>
    <t>ZÁPOROVÉ PAŽENÍ Z KOVU DOČASNÉ</t>
  </si>
  <si>
    <t>VK/78 HEB200  2000*0.062=124,000 [A]  
VK/79  IPE300  9396*0.043=404,028 [B]  
VK/81 U140  1000*0.016=16,000 [C]  
Celkem: A+B+C=544,028 [D]</t>
  </si>
  <si>
    <t>22695</t>
  </si>
  <si>
    <t>VÝDŘEVA ZÁPOROVÉHO PAŽENÍ DOČASNÁ (KUBATURA)</t>
  </si>
  <si>
    <t>VK/80 1,45/0,1/0,15  366=366,000 [A]</t>
  </si>
  <si>
    <t>264127</t>
  </si>
  <si>
    <t>VRTY PRO PILOTY TŘ. I D DO 500MM</t>
  </si>
  <si>
    <t>VK/18  54864=54 864,000 [A]</t>
  </si>
  <si>
    <t>286645</t>
  </si>
  <si>
    <t>KOTVY OCELOVÉ TYČOVÉ SN V PODZEMÍ DL DO 6M ÚNOS PŘES 200KN</t>
  </si>
  <si>
    <t>VK/76 pro spínací-závit-tyče-6m-220ks - vč protlačení skrz štěrkové těleso, vč. montáže a demontáže  250=250,000 [A]</t>
  </si>
  <si>
    <t>Svislé a kompletní konstrukce</t>
  </si>
  <si>
    <t>3272A9</t>
  </si>
  <si>
    <t>ZDI OPĚR, ZÁRUB, NÁBŘEŽ Z GABIONŮ RUČNĚ ROVNANÝCH, DRÁT O4,0MM, POVRCHOVÁ ÚPRAVA Zn + Al + PA6</t>
  </si>
  <si>
    <t>VK/70+71  (1*1*1)*236+(1*1*0.5)*67=269,500 [A]</t>
  </si>
  <si>
    <t>Vodorovné konstrukce</t>
  </si>
  <si>
    <t>451312</t>
  </si>
  <si>
    <t>PODKLADNÍ A VÝPLŇOVÉ VRSTVY Z PROSTÉHO BETONU C12/15</t>
  </si>
  <si>
    <t>VK/72 u gabionů  107=107,000 [A]</t>
  </si>
  <si>
    <t>451313</t>
  </si>
  <si>
    <t>PODKLADNÍ A VÝPLŇOVÉ VRSTVY Z PROSTÉHO BETONU C16/20</t>
  </si>
  <si>
    <t>VK/51 u žlabů UCH a UCB  175.79=175,790 [A]  
VK/42 tl. 0,15m  10*0.15=1,500 [B]  
Celkem: A+B=177,290 [C]</t>
  </si>
  <si>
    <t>45152</t>
  </si>
  <si>
    <t>PODKLADNÍ A VÝPLŇOVÉ VRSTVY Z KAMENIVA DRCENÉHO</t>
  </si>
  <si>
    <t>VK/54 u žlabů UCH a UCB  f 8/63  489.76=489,760 [A]</t>
  </si>
  <si>
    <t>465512</t>
  </si>
  <si>
    <t>DLAŽBY Z LOMOVÉHO KAMENE NA MC</t>
  </si>
  <si>
    <t>VK/42 do bet C16/20 tl 15cm  10*0.2=2,000 [A]</t>
  </si>
  <si>
    <t>Komunikace pozemní</t>
  </si>
  <si>
    <t>501101</t>
  </si>
  <si>
    <t>ZŘÍZENÍ KONSTRUKČNÍ VRSTVY TĚLESA ŽELEZNIČNÍHO SPODKU ZE ŠTĚRKODRTI NOVÉ</t>
  </si>
  <si>
    <t>VK/11  3799=3 799,000 [A]</t>
  </si>
  <si>
    <t>501103</t>
  </si>
  <si>
    <t>ZŘÍZENÍ KONSTRUKČNÍ VRSTVY TĚLESA ŽELEZNIČNÍHO SPODKU ZE ŠTĚRKODRTI VYZÍSKANÉ</t>
  </si>
  <si>
    <t>VK/10  f-0/63 + 0/32  13076=13 076,000 [A]</t>
  </si>
  <si>
    <t>501410</t>
  </si>
  <si>
    <t>ZŘÍZENÍ KONSTRUKČNÍ VRSTVY TĚLESA ŽELEZNIČNÍHO SPODKU ZE ZEMINY ZLEPŠENÉ (STABILIZOVANÉ) CEMENTEM</t>
  </si>
  <si>
    <t>VK/20 - zpev-kce-praž-podl - z-výkopku  772=772,000 [A]</t>
  </si>
  <si>
    <t>501430</t>
  </si>
  <si>
    <t>ZŘÍZENÍ KONSTRUKČNÍ VRSTVY TĚLESA ŽELEZNIČNÍHO SPODKU ZE ZEMINY ZLEPŠENÉ (STABILIZOVANÉ) VÁPNO-CEMENTEM</t>
  </si>
  <si>
    <t>VK/13  3311=3 311,000 [A]</t>
  </si>
  <si>
    <t>502941</t>
  </si>
  <si>
    <t>ZŘÍZENÍ KONSTRUKČNÍ VRSTVY TĚLESA ŽELEZNIČNÍHO SPODKU Z GEOTEXTILIE</t>
  </si>
  <si>
    <t>VK/15 výzt-geotext 100/100 kN/m  23688=23 688,000 [A]</t>
  </si>
  <si>
    <t>502942</t>
  </si>
  <si>
    <t>ZŘÍZENÍ KONSTRUKČNÍ VRSTVY TĚLESA ŽELEZNIČNÍHO SPODKU Z GEOMŘÍŽKY</t>
  </si>
  <si>
    <t>VK/16+17  40/40 kN/m + 40 kN/m  21714+770=22 484,000 [A]</t>
  </si>
  <si>
    <t>711</t>
  </si>
  <si>
    <t>Izolace proti vodě, vlhkosti a plynům</t>
  </si>
  <si>
    <t>711311</t>
  </si>
  <si>
    <t>IZOLACE PODZEMNÍCH OBJEKTŮ PROTI ZEMNÍ VLHKOSTI ASFALTOVÝMI NÁTĚRY</t>
  </si>
  <si>
    <t>VK/56 u žlabů UCH a UCB  2873.23=2 873,230 [A]</t>
  </si>
  <si>
    <t>87446</t>
  </si>
  <si>
    <t>POTRUBÍ Z TRUB PLASTOVÝCH ODPADNÍCH DN DO 400MM</t>
  </si>
  <si>
    <t>VK/59+60  175+8=183,000 [A]</t>
  </si>
  <si>
    <t>894146</t>
  </si>
  <si>
    <t>ŠACHTY KANALIZAČNÍ Z BETON DÍLCŮ NA POTRUBÍ DN DO 400MM</t>
  </si>
  <si>
    <t>VK/65 až 68  5=5,000 [A]</t>
  </si>
  <si>
    <t>89483</t>
  </si>
  <si>
    <t>ŠACHTY KANALIZAČNÍ PLASTOVÉ D 200MM</t>
  </si>
  <si>
    <t>VK/21 až 24, srovnatelně pro trativodní šachty  4=4,000 [A]</t>
  </si>
  <si>
    <t>899523</t>
  </si>
  <si>
    <t>OBETONOVÁNÍ POTRUBÍ Z PROSTÉHO BETONU DO C16/20</t>
  </si>
  <si>
    <t>VK/34+35 3+3=6,000 [A]</t>
  </si>
  <si>
    <t>935422</t>
  </si>
  <si>
    <t>ŽLABY A RIGOLY Z BETONOVÝCH ŽLABOVEK ŠÍŘKY DO 900 MM DO BETONU</t>
  </si>
  <si>
    <t>VK/40 TZZ4  300*0.3=90,000 [A]</t>
  </si>
  <si>
    <t>935432</t>
  </si>
  <si>
    <t>ŽLABY A RIGOLY Z BETONOVÝCH ŽLABOVEK ŠÍŘKY DO 1200 MM DO BETONU</t>
  </si>
  <si>
    <t>VK/39  TZZ3  3580*0.3=1 074,000 [A]</t>
  </si>
  <si>
    <t>935903</t>
  </si>
  <si>
    <t>ŽLABY A RIGOLY Z PŘÍKOPOVÝCH ŽLABŮ (VČETNĚ POKLOPŮ A MŘÍŽÍ) UCB 0</t>
  </si>
  <si>
    <t>VK/47  UCB 0  49*2.5=122,500 [A]</t>
  </si>
  <si>
    <t>935904</t>
  </si>
  <si>
    <t>ŽLABY A RIGOLY Z PŘÍKOPOVÝCH ŽLABŮ (VČETNĚ POKLOPŮ A MŘÍŽÍ) UCH 0</t>
  </si>
  <si>
    <t>VK/45 UCH 0  107*2.5=267,500 [A]</t>
  </si>
  <si>
    <t>935905</t>
  </si>
  <si>
    <t>ŽLABY A RIGOLY Z PŘÍKOPOVÝCH ŽLABŮ (VČETNĚ POKLOPŮ A MŘÍŽÍ) UCB 1</t>
  </si>
  <si>
    <t>VK/48  UCB 1  43*2.5=107,500 [A]</t>
  </si>
  <si>
    <t>935907</t>
  </si>
  <si>
    <t>ŽLABY A RIGOLY Z PŘÍKOPOVÝCH ŽLABŮ (VČETNĚ POKLOPŮ A MŘÍŽÍ) UCB 2</t>
  </si>
  <si>
    <t>VK/49  UCB 2  6*2.5=15,000 [A]</t>
  </si>
  <si>
    <t>935908</t>
  </si>
  <si>
    <t>ŽLABY A RIGOLY Z PŘÍKOPOVÝCH ŽLABŮ (VČETNĚ POKLOPŮ A MŘÍŽÍ) UCH 2</t>
  </si>
  <si>
    <t>VK/46  UCH 2  82*2.5=205,000 [A]</t>
  </si>
  <si>
    <t>96618A</t>
  </si>
  <si>
    <t>BOURÁNÍ KONSTRUKCÍ KOVOVÝCH - BEZ DOPRAVY</t>
  </si>
  <si>
    <t>43km předpokladf  
VK/89  0.=90,000 [A]</t>
  </si>
  <si>
    <t>96618B</t>
  </si>
  <si>
    <t>BOURÁNÍ KONSTRUKCÍ KOVOVÝCH - DOPRAVA</t>
  </si>
  <si>
    <t>43km předpopklad  
VK/89  0.5*43=21,500 [A]</t>
  </si>
  <si>
    <t>R96711A</t>
  </si>
  <si>
    <t>VYBOURÁNÍ ČÁSTÍ KONSTRUKCÍ Z BETON DÍLCŮ - BEZ DOPRAVY</t>
  </si>
  <si>
    <t>VK/83 bour žlabu TZZ3  238/2.5=95,200 [A]  
VK/85 bet-oplocení  10/2.5=4,000 [B]  
VK/90 bet-kce-kanalizace odhad  21/2.5=8,400 [C]  
VK/91 dren-šachty odhad  38/2.5=15,200 [D]  
VK/92 přík-žlab J  61/2.5=24,400 [E]  
Celkem: A+B+C+D+E=147,200 [F]</t>
  </si>
  <si>
    <t>- Položka zahrnuje vlastní bourací práce,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</si>
  <si>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R969234</t>
  </si>
  <si>
    <t>VYBOURÁNÍ POTRUBÍ DN DO 200MM KANALIZAČ</t>
  </si>
  <si>
    <t>VK/87 vybourání trativodu  488=488,000 [A]</t>
  </si>
  <si>
    <t>--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</si>
  <si>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R936384</t>
  </si>
  <si>
    <t>DROBNÉ DOPLŇK KONSTR BETON MONOLIT DO C30/37 S VÝZTUŽÍ</t>
  </si>
  <si>
    <t>VK/58 u žlabů UCH a UCB čela-žlabů  2=2,000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</si>
  <si>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</si>
  <si>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VK/97 -   36527*2=73 054,000 [A]</t>
  </si>
  <si>
    <t>VK/94 -   368=368,000 [A]</t>
  </si>
  <si>
    <t>VK/96 - plastový trativod  0.732=0,732 [A]</t>
  </si>
  <si>
    <t>VK/98 - ostatní odpad z demolic, bourání, čištění příkopů apod  10.96=10,960 [A]</t>
  </si>
  <si>
    <t xml:space="preserve">  SO 14-10-01</t>
  </si>
  <si>
    <t xml:space="preserve">  Pečky-Poříčany, železniční svršek</t>
  </si>
  <si>
    <t>SO 14-10-01</t>
  </si>
  <si>
    <t>Pečky-Poříčany, železniční svršek</t>
  </si>
  <si>
    <t>VK/29B, převod na hektometry, v průměru 1* denně po dobu 38 dní  (800/100)*38=304,000 [A]</t>
  </si>
  <si>
    <t>VK/29A  38*24=912,000 [A]</t>
  </si>
  <si>
    <t>VK/12 zahrnut i štěrk pro vyrovnání  16434=16 434,000 [A]</t>
  </si>
  <si>
    <t>VK/12-VK/14, nově pokládaná kolej, nové pražce, nové kolejnice - provizorium  10527-400=10 127,000 [A]</t>
  </si>
  <si>
    <t>VK/15  39=39,000 [A]</t>
  </si>
  <si>
    <t>VK/14, provizorium  400=400,000 [A]</t>
  </si>
  <si>
    <t>VK/14, výměna kolejnic za nové v definitivu (pražce položeny v 525352)  400*2=800,000 [A]</t>
  </si>
  <si>
    <t>VK/13  400=400,000 [A]</t>
  </si>
  <si>
    <t>VK/13, 2 kolejnice  (400/25+1)*2=34,000 [A]</t>
  </si>
  <si>
    <t>VK/13, 2 kolejnice, 4 vrty na každou spojku  (400/25+1)*2*4=136,000 [A]</t>
  </si>
  <si>
    <t>VK/17  4=4,000 [A]</t>
  </si>
  <si>
    <t>VK/18  4=4,000 [A]</t>
  </si>
  <si>
    <t>VK/17 a 18  4*3=12,000 [A]</t>
  </si>
  <si>
    <t>VK/17 a tab. 4- oba jazyky  4*2=8,000 [A]</t>
  </si>
  <si>
    <t>VK/21  8=8,000 [A]</t>
  </si>
  <si>
    <t>VK/19  8=8,000 [A]</t>
  </si>
  <si>
    <t>VK/17 a tab.4  4=4,000 [A]</t>
  </si>
  <si>
    <t>VK/20  8=8,000 [A]</t>
  </si>
  <si>
    <t>VK/23  4*2=8,000 [A]</t>
  </si>
  <si>
    <t>dle tab 5, kol. 1+2, závěrné svary po 300m, 2 kolejnice, úseky delší než 300m  (10608+400)/300=36,693 [A]  
2 koleje (1+2)  -KÚ/ZÚ dle tab.5, 2 kolejnice  2*2*2+1.307=9,307 [B]  
Celkem: A+B=46,000 [C]</t>
  </si>
  <si>
    <t>VK/24 - odp-jednotl + VK/22  304-46+56=314,000 [A]</t>
  </si>
  <si>
    <t>VK/25 koleje + VK/26 vyhybky  10608+244=10 852,000 [A]</t>
  </si>
  <si>
    <t>VK/11  931=931,000 [A]</t>
  </si>
  <si>
    <t>VK/27, vyříznutí kolejnice pro vložení IS  (22)*2*2=88,000 [A]</t>
  </si>
  <si>
    <t>VK/27  22*2=44,000 [A]</t>
  </si>
  <si>
    <t>VK/27  22*2*2=88,000 [A]</t>
  </si>
  <si>
    <t>VK/10, frakce 4/16  34/0.05=680,000 [A]</t>
  </si>
  <si>
    <t>VK/30  4=4,000 [A]</t>
  </si>
  <si>
    <t>921930</t>
  </si>
  <si>
    <t>ANTIKOROZNÍ PROVEDENÍ UPEVŇOVADEL A JINÉHO DROBNÉHO KOLEJIVA</t>
  </si>
  <si>
    <t>VK/28  94=94,000 [A]</t>
  </si>
  <si>
    <t>VK/1  7952.7=7 952,700 [A]</t>
  </si>
  <si>
    <t>VK/1, na RZ Poříčany, průměrně 6 km z t  7952.7*6=47 716,200 [A]</t>
  </si>
  <si>
    <t>VK/4  13925.9=13 925,900 [A]</t>
  </si>
  <si>
    <t>VK/6  10831=10 831,000 [A]</t>
  </si>
  <si>
    <t>ocelový šrot dle VK/33+VK/34 do (předpoklad)  47 km  (11.7+0.2)*(43+51)/2=559,300 [B]  
Celkem: B=559,300 [C]</t>
  </si>
  <si>
    <t>VK/31  11880.09=11 880,090 [A]</t>
  </si>
  <si>
    <t>VK/32  1097*0.272=298,384 [A]</t>
  </si>
  <si>
    <t>VK/35  0.55=0,550 [A]</t>
  </si>
  <si>
    <t>VK/36  0.66=0,660 [A]</t>
  </si>
  <si>
    <t xml:space="preserve">  SO 14-10-01.1</t>
  </si>
  <si>
    <t>SO 14-10-01.1</t>
  </si>
  <si>
    <t>vč doplnění kolejového lože, jehož výměna vzejde ze zaměření ve smyslu technické specifikace'  
dle položek kolej.... v díle 52  10127+42+39+400=10 608,000 [A]</t>
  </si>
  <si>
    <t>vč doplnění kolejového lože, jehož výměna vzejde ze zaměření ve smyslu technické specifikace'  
VK/26  244=244,000 [A]</t>
  </si>
  <si>
    <t xml:space="preserve">  SO 14-11-01</t>
  </si>
  <si>
    <t xml:space="preserve">  Pečky-Poříčany, železniční spodek</t>
  </si>
  <si>
    <t>SO 14-11-01</t>
  </si>
  <si>
    <t>Pečky-Poříčany, železniční spodek</t>
  </si>
  <si>
    <t>VK/97  1548=1 548,000 [A]</t>
  </si>
  <si>
    <t>VK/6   45m3 ponecháno pro zpětné použití  730=730,000 [A]</t>
  </si>
  <si>
    <t>VK/6   45m3 ponecháno pro zpětné použití  (730-45)*14=9 590,000 [A]  
ornice pro zpětné použití - doprava na a z mezideponie  45*5=225,000 [B]  
Celkem: A+B=9 815,000 [C]</t>
  </si>
  <si>
    <t>ornice pro zpětné použití  45=45,000 [A]</t>
  </si>
  <si>
    <t>VK/1  20007=20 007,000 [A]  
VK/17 výkop-pro-zpev-kci-praž-podl - přesun po stavbě  540=540,000 [B]  
Celkem: A+B=20 547,000 [C]</t>
  </si>
  <si>
    <t>VK/1-(VK/3+VK/56+VK/57+VK/66)  (doprava v položce R015***  
VK/2 vývrt-ze-zápor-a-pilířů  doprava v položce R015***  
VK/3+VK/56+VK/57+VK/66 na mezideponii 2 km  (758+286.49+235.94+50)*2=2 660,860 [A]  
Celkem: A=2 660,860 [B]</t>
  </si>
  <si>
    <t>VK/56+VK/57+VK/66 naložení na mezideponii,  VK/3 je v rámci položky 17111  (286.49+235.94+50)=572,430 [A]  
VK/45 zemina pro ohumusování na mezideponii  45=45,000 [B]  
Celkem: A+B=617,430 [C]</t>
  </si>
  <si>
    <t>VK/56+VK/57+VK/66 naložení na mezideponii,  VK/3 je v rámci položky 17111  (286.49+235.94+50)*2=1 144,860 [A]  
VK/45 zemina pro ohumusování na mezideponii  45*5=225,000 [B]  
Celkem: A+B=1 369,860 [C]</t>
  </si>
  <si>
    <t>VK/50  562=562,000 [A]</t>
  </si>
  <si>
    <t>VK/32+33  cca 10 m3  10=10,000 [A]</t>
  </si>
  <si>
    <t>VK/38 čištění a frézování stáv trativodů  401=401,000 [A]  
VK/63  27.5=27,500 [B]  
Celkem: A+B=428,500 [C]</t>
  </si>
  <si>
    <t>R12996</t>
  </si>
  <si>
    <t>ČIŠTĚNÍ POTRUBÍ DN DO 800MM</t>
  </si>
  <si>
    <t>VK/69  22=22,000 [A]</t>
  </si>
  <si>
    <t>R129972</t>
  </si>
  <si>
    <t>ČIŠTĚNÍ POTRUBÍ DN DO 1200MM</t>
  </si>
  <si>
    <t>VK/70  30=30,000 [A]</t>
  </si>
  <si>
    <t>13173A</t>
  </si>
  <si>
    <t>HLOUBENÍ JAM ZAPAŽ I NEPAŽ TŘ. I - BEZ DOPRAVY</t>
  </si>
  <si>
    <t>vk/96  1=1,000 [A]</t>
  </si>
  <si>
    <t>VK/67+68  50m3 použ pro zpět násyp  22+50=72,000 [A]</t>
  </si>
  <si>
    <t>VK/24  30=30,000 [A]</t>
  </si>
  <si>
    <t>VK/3  758=758,000 [A]</t>
  </si>
  <si>
    <t>VK/56+VK/57+VK/66  (286.49+235.94+50)=572,430 [A]</t>
  </si>
  <si>
    <t>VK/58 u žlabů UCB, fr.8/63  691.14=691,140 [A]  
VK/45 přesyp trativodu fr. 16/32 87=87,000 [B]  
VK/23 fr. 0/64  21=21,000 [C]  
Celkem: A+B+C=799,140 [D]</t>
  </si>
  <si>
    <t>VK/65 u svod potrubí - písek  22=22,000 [A]</t>
  </si>
  <si>
    <t>VK/4  15824=15 824,000 [A]</t>
  </si>
  <si>
    <t>VK/5  15406=15 406,000 [A]</t>
  </si>
  <si>
    <t>zpětné použití sejmuté ornice  45=45,000 [A]  
VK/3 rozprostření na mezideponii tl. 0,5 m pro zamíchání V+C 758=758,000 [B]  
Celkem: A+B=803,000 [C]</t>
  </si>
  <si>
    <t>VK/8  2459=2 459,000 [A]</t>
  </si>
  <si>
    <t>VK/8 3x  2459*3=7 377,000 [A]</t>
  </si>
  <si>
    <t>VK/8 3x 5L/m2  2459*0.005*3=36,885 [A]</t>
  </si>
  <si>
    <t>VK/39 geotext 300g/m2 u trativodu  1305=1 305,000 [A]</t>
  </si>
  <si>
    <t>VK/36  286=286,000 [A]</t>
  </si>
  <si>
    <t>VK/59 u žlabů UCB 200g/m2  4469.44=4 469,440 [A]  
VK/77 u gabionů 300g/m2  31=31,000 [B]  
Celkem: A+B=4 500,440 [C]</t>
  </si>
  <si>
    <t>VK/18+12 štěrkové piloty, pilíře  8897=8 897,000 [A]</t>
  </si>
  <si>
    <t>VK/80 HEB200  4320*0.062=267,840 [A]  
VK/81  IPE300  4840*0.043=208,120 [B]  
VK/83 U140  2160*0.016=34,560 [C]  
Celkem: A+B+C=510,520 [D]</t>
  </si>
  <si>
    <t>VK/80 1,45/0,1/0,15  212=212,000 [A]</t>
  </si>
  <si>
    <t>VK/16  17700=17 700,000 [A]</t>
  </si>
  <si>
    <t>272313</t>
  </si>
  <si>
    <t>ZÁKLADY Z PROSTÉHO BETONU DO C16/20</t>
  </si>
  <si>
    <t>VK/96 patky pro sloupky a vzpěry  1=1,000 [A]</t>
  </si>
  <si>
    <t>VK/78 pro spínací-závit-tyče-6m-540ks, protlačení skrz štěrkové lože, odstranění  540=540,000 [A]</t>
  </si>
  <si>
    <t>VK/72+73+74  (1*1*1)*12+(1*1*0.5)*14+(1*0.5*0.5)*2=19,500 [A]</t>
  </si>
  <si>
    <t>33817A</t>
  </si>
  <si>
    <t>SLOUPKY OHRADNÍ A PLOTOVÉ Z DÍLCŮ KOVOVÝCH  KOTVENÉ DO PATEK NEBO BERANĚNÉ</t>
  </si>
  <si>
    <t>VK/94 sloupky  11*0.0046=0,051 [A]  
VK/95 vzpěry  4*0.0027=0,011 [B]  
Celkem: A+B=0,062 [C]</t>
  </si>
  <si>
    <t>VK/75 u gabionů  5=5,000 [A]</t>
  </si>
  <si>
    <t>VK/55 u žlabů UCB  196.61=196,610 [A]  
VK/35+49 výusť+příkop  tl. 15cm  26*0.15+20*0.15=6,900 [B]  
Celkem: A+B=203,510 [C]</t>
  </si>
  <si>
    <t>45851</t>
  </si>
  <si>
    <t>VÝPLŇ ZA OPĚRAMI A ZDMI Z LOM KAMENE</t>
  </si>
  <si>
    <t>VK/76 u gabionů f63/256  20=20,000 [A]</t>
  </si>
  <si>
    <t>VK/35+49 výusť+příkop do bet C16/20 tl 15cm  26*0.2+20*0.2=9,200 [A]</t>
  </si>
  <si>
    <t>VK/10 f0/63  3521=3 521,000 [A]</t>
  </si>
  <si>
    <t>VK/9  f-0/63 + 0/32  8378=8 378,000 [A]</t>
  </si>
  <si>
    <t>VK/18  zpev-kce-praž-podl - z-výkopku  540=540,000 [A]</t>
  </si>
  <si>
    <t>VK/12  7552=7 552,000 [A]</t>
  </si>
  <si>
    <t>VK/14 výzt-geotext 100/100 kN/m  4800=4 800,000 [A]</t>
  </si>
  <si>
    <t>VK/15  40/40 kN/m + 40 kN/m  4400=4 400,000 [A]</t>
  </si>
  <si>
    <t>Přidružená stavební výroba</t>
  </si>
  <si>
    <t>76792</t>
  </si>
  <si>
    <t>OPLOCENÍ Z DRÁTĚNÉHO PLETIVA POTAŽENÉHO PLASTEM</t>
  </si>
  <si>
    <t>VK/93  30*1.6=48,000 [A]</t>
  </si>
  <si>
    <t>VK/60 u žlabů UCB  6816.06=6 816,060 [A]  
vk/27  9=9,000 [B]  
Celkem: A+B=6 825,060 [C]</t>
  </si>
  <si>
    <t>87434</t>
  </si>
  <si>
    <t>POTRUBÍ Z TRUB PLASTOVÝCH ODPADNÍCH DN DO 200MM</t>
  </si>
  <si>
    <t>VK/64 svodné-potrubí  44=44,000 [A]</t>
  </si>
  <si>
    <t>89413</t>
  </si>
  <si>
    <t>ŠACHTY KANALIZAČNÍ Z BETON DÍLCŮ NA POTRUBÍ DN DO 200MM</t>
  </si>
  <si>
    <t>VK/26  2=2,000 [A]</t>
  </si>
  <si>
    <t>VK/20  16=16,000 [A]</t>
  </si>
  <si>
    <t>89536</t>
  </si>
  <si>
    <t>DRENÁŽNÍ VÝUSŤ Z PROST BETONU</t>
  </si>
  <si>
    <t>VK/34  7=7,000 [A]</t>
  </si>
  <si>
    <t>VK/40+41  12+14=26,000 [A]</t>
  </si>
  <si>
    <t>VK/47  TZZ3  3854*0.3=1 156,200 [A]</t>
  </si>
  <si>
    <t>VK/52  UCB 0  775*2.5=1 937,500 [A]</t>
  </si>
  <si>
    <t>VK/53  UCB 2  28*2.5=70,000 [A]</t>
  </si>
  <si>
    <t>43km výkupna předpoklad  
VK/91  0.25=0,250 [A]</t>
  </si>
  <si>
    <t>43km předpoklad  
VK/91  0.25*4=41,000 [A]</t>
  </si>
  <si>
    <t>VK/85 bour žlabu TZZ3  (38/2.5)=15,200 [A]  
VK/88 bet-oplocení  1/2.5=0,400 [B]  
VK/92 dren-šachty  22/2.5=8,800 [C]  
Celkem: A+B+C=24,400 [D]</t>
  </si>
  <si>
    <t>936384</t>
  </si>
  <si>
    <t>VK/62 u žlabů UCB čela-žlabů  3=3,000 [A]</t>
  </si>
  <si>
    <t>VK/87 vybourání trativodu  226=226,000 [A]</t>
  </si>
  <si>
    <t>VK/101  23515*2=47 030,000 [A]</t>
  </si>
  <si>
    <t>VK/98  61=61,000 [A]</t>
  </si>
  <si>
    <t>VK/100 - plastový trativod  0.339=0,339 [A]</t>
  </si>
  <si>
    <t>VK/102 - ostatní odpad z demolic, bourání, čištění příkopů apod  5.62=5,620 [A]</t>
  </si>
  <si>
    <t xml:space="preserve">  SO 15-10-01</t>
  </si>
  <si>
    <t xml:space="preserve">  ŽST Poříčany, železniční svršek</t>
  </si>
  <si>
    <t>SO 15-10-01</t>
  </si>
  <si>
    <t>ŽST Poříčany, železniční svršek</t>
  </si>
  <si>
    <t>VK/11  32019.803=32 019,803 [A]</t>
  </si>
  <si>
    <t>513550</t>
  </si>
  <si>
    <t>KOLEJOVÉ LOŽE - DOPLNĚNÍ Z KAMENIVA HRUBÉHO DRCENÉHO (ŠTĚRK)</t>
  </si>
  <si>
    <t>VK/12  349.923=349,923 [A]</t>
  </si>
  <si>
    <t>VK/15 + odpočet R350 dle VK/24  6999.207-3049=3 950,207 [A]</t>
  </si>
  <si>
    <t>527352</t>
  </si>
  <si>
    <t>KOLEJ 60 E2 DLOUHÉ PASY TEPELNĚ OPRACOVANÉ, ROZD. "U", BEZSTYKOVÁ, PR. BET. BEZPODKLADNICOVÝ, UP. PRUŽNÉ</t>
  </si>
  <si>
    <t>VK/24  3049=3 049,000 [A]</t>
  </si>
  <si>
    <t>R524352přípl1</t>
  </si>
  <si>
    <t>KOLEJ 60 E2 příplatek za zpružnělé upevnění</t>
  </si>
  <si>
    <t>VK/15- na koleji UIC  35=35,000 [A]</t>
  </si>
  <si>
    <t>1. Položka obsahuje dodávku a montáž zpružnělého upevnění namísto upevnění předepsaného pro běžnou kolej   3. Způsob měření: Měří se délka koleje ve smyslu ČSN 73 6360, tj. v ose koleje</t>
  </si>
  <si>
    <t>VK/16  347.538=347,538 [A]</t>
  </si>
  <si>
    <t>VK/17  315.636=315,636 [A]</t>
  </si>
  <si>
    <t>529352</t>
  </si>
  <si>
    <t>KOLEJ 49 E1 DLOUHÉ PASY, ROZD. "U", BEZSTYKOVÁ, PR. BET. BEZPODKLADNICOVÝ, UP. PRUŽNÉ</t>
  </si>
  <si>
    <t>VK/18  2409.792=2 409,792 [A]</t>
  </si>
  <si>
    <t>R529352přípl1</t>
  </si>
  <si>
    <t>KOLEJ 49 E1 příplatek za zpružnělé upevnění</t>
  </si>
  <si>
    <t>VK/24.1 na koleji 49  5=5,000 [A]</t>
  </si>
  <si>
    <t>1. Položka obsahuje dodávku a montáž zpružnělého upevnění namísto upevnění předepsaného pro běžnou kolej  3. Způsob měření: Měří se délka koleje ve smyslu ČSN 73 6360, tj. v ose koleje.</t>
  </si>
  <si>
    <t>529372</t>
  </si>
  <si>
    <t>KOLEJ 49 E1 DLOUHÉ PASY, ROZD. "U", BEZSTYKOVÁ, PR. BET. VÝHYBKOVÝ KRÁTKÝ, UP. PRUŽNÉ</t>
  </si>
  <si>
    <t>VK/19  53.613=53,613 [A]</t>
  </si>
  <si>
    <t>529392</t>
  </si>
  <si>
    <t>KOLEJ 49 E1 DLOUHÉ PASY, ROZD. "U", BEZSTYKOVÁ, PR. BET. VÝHYBKOVÝ DLOUHÝ, UP. PRUŽNÉ</t>
  </si>
  <si>
    <t>VK/20  22.06=22,060 [A]</t>
  </si>
  <si>
    <t>52A531</t>
  </si>
  <si>
    <t>KOLEJ 49 E1 REGENEROVANÁ, ROZD. "C", STYKOVANÁ, PR. BET. PODKLADNICOVÝ, UP. TUHÉ</t>
  </si>
  <si>
    <t>VK/21  52.504=52,504 [A]</t>
  </si>
  <si>
    <t>52D141</t>
  </si>
  <si>
    <t>KOLEJ R 65 REGENEROVANÁ, ROZD. "C", BEZSTYKOVÁ, PR. BET. PODKLADNICOVÝ UŽITÝ, UP. TUHÉ</t>
  </si>
  <si>
    <t>VK/22  52.385=52,385 [A]</t>
  </si>
  <si>
    <t>533173</t>
  </si>
  <si>
    <t>J 60 1:9-300, PR. BET., UP. PRUŽNÉ</t>
  </si>
  <si>
    <t>VK/33  3=3,000 [A]</t>
  </si>
  <si>
    <t>R533173přípl1</t>
  </si>
  <si>
    <t>J 60 1:9-300, PR. BET., UP. PRUŽNÉ- příplatek za vložení pružných podložek</t>
  </si>
  <si>
    <t>VK/24.2- do výhybky č. 46  1=1,000 [A]</t>
  </si>
  <si>
    <t>1. Položka obsahuje dodávku a montáž zpružnělého upevnění namísto upevnění předepsaného pro běžnou kolej       3. Způsob měření:          Sadou se rozumí kompletní dodávka a montáž pro jednu výhybku uvedeného tvaru</t>
  </si>
  <si>
    <t>5331C3</t>
  </si>
  <si>
    <t>J 60 1:12-500, PR. BET., UP. PRUŽNÉ</t>
  </si>
  <si>
    <t>VK/35  14=14,000 [A]</t>
  </si>
  <si>
    <t>VK/36  4=4,000 [A]</t>
  </si>
  <si>
    <t>5331G3</t>
  </si>
  <si>
    <t>J 60 1:18,5-1200, PR. BET., UP. PRUŽNÉ</t>
  </si>
  <si>
    <t>VK/37  5=5,000 [A]</t>
  </si>
  <si>
    <t>5331I3</t>
  </si>
  <si>
    <t>J 60 1:26,5-2500-PHS, PR. BET., UP. PRUŽNÉ</t>
  </si>
  <si>
    <t>VK/38  2=2,000 [A]</t>
  </si>
  <si>
    <t>533233</t>
  </si>
  <si>
    <t>J 49 1:6,6-190, PR. BET., UP. PRUŽNÉ</t>
  </si>
  <si>
    <t>VK/29  1=1,000 [A]</t>
  </si>
  <si>
    <t>533331</t>
  </si>
  <si>
    <t>J S 49 1:6,6-190, PR. DŘ., UP. TUHÉ</t>
  </si>
  <si>
    <t>VK/30  1=1,000 [A]</t>
  </si>
  <si>
    <t>533341</t>
  </si>
  <si>
    <t>J S 49 1:7,5-190, PR. DŘ., UP. TUHÉ</t>
  </si>
  <si>
    <t>VK/31  1=1,000 [A]</t>
  </si>
  <si>
    <t>533273</t>
  </si>
  <si>
    <t>J 49 1:9-300, PR. BET., UP. PRUŽNÉ</t>
  </si>
  <si>
    <t>VK/32  2=2,000 [A]</t>
  </si>
  <si>
    <t>539101</t>
  </si>
  <si>
    <t>ZVLÁŠTNÍ VYBAVENÍ VÝHYBEK, PRAŽCE ŽLABOVÉ, SESTAVA 1 KS</t>
  </si>
  <si>
    <t>VK/39  3=3,000 [A]</t>
  </si>
  <si>
    <t>539102</t>
  </si>
  <si>
    <t>ZVLÁŠTNÍ VYBAVENÍ VÝHYBEK, PRAŽCE ŽLABOVÉ, SESTAVA 2 KS</t>
  </si>
  <si>
    <t>VK/40  17=17,000 [A]</t>
  </si>
  <si>
    <t>VK/41  9=9,000 [A]</t>
  </si>
  <si>
    <t>R539106</t>
  </si>
  <si>
    <t>ZVLÁŠTNÍ VYBAVENÍ VÝHYBEK, PRAŽCE ŽLABOVÉ, SESTAVA 6 ks</t>
  </si>
  <si>
    <t>VK/42  2=2,000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</si>
  <si>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</si>
  <si>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dle tab 2.2, sloupec N  31=31,000 [A]</t>
  </si>
  <si>
    <t>539541</t>
  </si>
  <si>
    <t>ZVLÁŠTNÍ VYBAVENÍ VÝHYBEK, HÁKOVÝ ZÁVĚR</t>
  </si>
  <si>
    <t>dle tab 2.2, sloupec N  2=2,000 [A]</t>
  </si>
  <si>
    <t>539317</t>
  </si>
  <si>
    <t>ZVLÁŠTNÍ VYBAVENÍ VÝHYBEK, TEPELNĚ OPRACOVANÝ JAZYK S OPORNICÍ 60 E2 PRO TVAR 1:9-300</t>
  </si>
  <si>
    <t>VK/49+50  1=1,000 [A]</t>
  </si>
  <si>
    <t>53931C</t>
  </si>
  <si>
    <t>ZVLÁŠTNÍ VYBAVENÍ VÝHYBEK, TEPELNĚ OPRACOVANÝ JAZYK S OPORNICÍ 60 E2 PRO TVAR 1:12-500</t>
  </si>
  <si>
    <t>VK/51+52  12=12,000 [A]</t>
  </si>
  <si>
    <t>53931G</t>
  </si>
  <si>
    <t>ZVLÁŠTNÍ VYBAVENÍ VÝHYBEK, TEPELNĚ OPRACOVANÝ JAZYK S OPORNICÍ 60 E2 PRO TVAR 1:18,5-1200</t>
  </si>
  <si>
    <t>VK/53+54  2=2,000 [A]</t>
  </si>
  <si>
    <t>53931I</t>
  </si>
  <si>
    <t>ZVLÁŠTNÍ VYBAVENÍ VÝHYBEK, TEPELNĚ OPRACOVANÝ JAZYK S OPORNICÍ 60 E2 PRO TVAR 1:26,5-2500-PHS</t>
  </si>
  <si>
    <t>VK/54+55  4=4,000 [A]</t>
  </si>
  <si>
    <t>R53931E</t>
  </si>
  <si>
    <t>ZVLÁŠTNÍ VYBAVENÍ VÝHYBEK, TEPELNĚ OPRACOVANá celá výhybka 60 E2 PRO TVAR 1:14-760</t>
  </si>
  <si>
    <t>VK/57  1=1,000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</si>
  <si>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</si>
  <si>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VK/43+44  20+66=86,000 [A]</t>
  </si>
  <si>
    <t>VK/43+66  20+66=86,000 [A]</t>
  </si>
  <si>
    <t>VK/58  36=36,000 [A]</t>
  </si>
  <si>
    <t>539403</t>
  </si>
  <si>
    <t>ZVLÁŠTNÍ VYBAVENÍ VÝHYBEK, VÁLEČKOVÉ STOLIČKY NADZVEDÁVACÍ (BEZ ROZLIŠENÍ PROFILU KOLEJNIC) PRO TVAR - 1:6,6-190</t>
  </si>
  <si>
    <t>VK/59  2=2,000 [A]</t>
  </si>
  <si>
    <t>539404</t>
  </si>
  <si>
    <t>ZVLÁŠTNÍ VYBAVENÍ VÝHYBEK, VÁLEČKOVÉ STOLIČKY NADZVEDÁVACÍ (BEZ ROZLIŠENÍ PROFILU KOLEJNIC) PRO TVAR - 1:7,5-190</t>
  </si>
  <si>
    <t>VK/60  1=1,000 [A]</t>
  </si>
  <si>
    <t>539407</t>
  </si>
  <si>
    <t>ZVLÁŠTNÍ VYBAVENÍ VÝHYBEK, VÁLEČKOVÉ STOLIČKY NADZVEDÁVACÍ (BEZ ROZLIŠENÍ PROFILU KOLEJNIC) PRO TVAR - 1:9-300</t>
  </si>
  <si>
    <t>VK/61  5=5,000 [A]</t>
  </si>
  <si>
    <t>53940C</t>
  </si>
  <si>
    <t>ZVLÁŠTNÍ VYBAVENÍ VÝHYBEK, VÁLEČKOVÉ STOLIČKY NADZVEDÁVACÍ (BEZ ROZLIŠENÍ PROFILU KOLEJNIC) PRO TVAR - 1:12-500</t>
  </si>
  <si>
    <t>VK/63  14=14,000 [A]</t>
  </si>
  <si>
    <t>VK/64  4=4,000 [A]</t>
  </si>
  <si>
    <t>53940G</t>
  </si>
  <si>
    <t>ZVLÁŠTNÍ VYBAVENÍ VÝHYBEK, VÁLEČKOVÉ STOLIČKY NADZVEDÁVACÍ (BEZ ROZLIŠENÍ PROFILU KOLEJNIC) PRO TVAR - 1:18,5-1200</t>
  </si>
  <si>
    <t>VK/65  5=5,000 [A]</t>
  </si>
  <si>
    <t>53940I</t>
  </si>
  <si>
    <t>ZVLÁŠTNÍ VYBAVENÍ VÝHYBEK, VÁLEČKOVÉ STOLIČKY NADZVEDÁVACÍ (BEZ ROZLIŠENÍ PROFILU KOLEJNIC) PRO TVAR - 1:26,5-2500-PHS</t>
  </si>
  <si>
    <t>VK/66  2=2,000 [A]</t>
  </si>
  <si>
    <t>VK/75.1  1166.411=1 166,411 [A]</t>
  </si>
  <si>
    <t>539211</t>
  </si>
  <si>
    <t>ZVLÁŠTNÍ VYBAVENÍ VÝHYBEK, LIS 60 E2 TEPELNĚ OPRACOVANÝ PŘÍMÝ</t>
  </si>
  <si>
    <t>dle tabulky výhybek 2.2 a VK/68.1  2*2=4,000 [A]</t>
  </si>
  <si>
    <t>dle tabulky výhybek 2.2 a VK/68.2  2*19=38,000 [A]</t>
  </si>
  <si>
    <t>závěrné svary po 300 m, 2 kolejnice, úseky delší než 300m, ř.10+23+35+42+45  2*2+4*2+4*2+2*2+3*2=30,000 [A]  
počet úseků -KÚ/ZÚ dle tab.2.1, 2 kolejnice, počet ř. celkem mínus prázdné ř.18-ř.31-ř.51-ř.53,54- 5ř. S49  (62-5-1-5-5)*2*2=184,000 [B]  
Celkem: A+B=214,000 [C]</t>
  </si>
  <si>
    <t>VK/71+73+74 - odp.jedn  (208+4+420)-214=418,000 [A]</t>
  </si>
  <si>
    <t>545121</t>
  </si>
  <si>
    <t>SVAR KOLEJNIC (STEJNÉHO TVARU) 49 E1, T JEDNOTLIVĚ</t>
  </si>
  <si>
    <t>dle tab. 2.1, 11 úseků, ZÚ, KÚ, 2 kolejnice  11*2*2=44,000 [A]  
závěrné svary na úsecích delších než 300 m dle tab. 2.1  3*2+2*2+2*2=14,000 [B]  
Celkem: A+B=58,000 [C]</t>
  </si>
  <si>
    <t>545122</t>
  </si>
  <si>
    <t>SVAR KOLEJNIC (STEJNÉHO TVARU) 49 E1, T SPOJITĚ</t>
  </si>
  <si>
    <t>VK/72+75 - odp.jedntl  78+70-58=90,000 [A]</t>
  </si>
  <si>
    <t>545240</t>
  </si>
  <si>
    <t>SVAR PŘECHODOVÝ (PŘECHODOVÁ KOLEJNICE) 60 E2/R 65</t>
  </si>
  <si>
    <t>dle tab. 2.1 ř.61 v koleji 4a  2=2,000 [A]</t>
  </si>
  <si>
    <t>VK/25+45  5676.531+2338.819=8 015,350 [A]</t>
  </si>
  <si>
    <t>dle přílohy 2.2 a počtu snímačů v objektu zabzař. PS 15-01  51=51,000 [A]</t>
  </si>
  <si>
    <t>549311</t>
  </si>
  <si>
    <t>ZRUŠENÍ A ZNOVUZŘÍZENÍ BEZSTYKOVÉ KOLEJE NA NEDEMONTOVANÝCH ÚSECÍCH V KOLEJI</t>
  </si>
  <si>
    <t>549210</t>
  </si>
  <si>
    <t>PRAŽCOVÁ KOTVA V NOVĚ ZŘIZOVANÉ KOLEJI</t>
  </si>
  <si>
    <t>VK/26  110=110,000 [A]</t>
  </si>
  <si>
    <t>VK/67+67.1, vyříznutí kolejnice pro vložení IS  (25+5)*2*2=120,000 [A]</t>
  </si>
  <si>
    <t>VK/67  25*2=50,000 [A]</t>
  </si>
  <si>
    <t>R544311-350</t>
  </si>
  <si>
    <t>IZOLOVANÝ STYK LEPENÝ STANDARDNÍ DÉLKY (3,4-8,0 M), TEPELNĚ OPRACOVANÝ, TVARU 60 E2 NEBO R 65 - z kolejnic R350 HT</t>
  </si>
  <si>
    <t>VK/67.1  5*2=10,000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</si>
  <si>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</si>
  <si>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VK/67+67.1  (25+5)*2*2=120,000 [A]</t>
  </si>
  <si>
    <t>VK/145, převod na m2 při tl. 0,05 m, frakce 4/16  (1126.189/0.05)=22 523,780 [A]</t>
  </si>
  <si>
    <t>R925120mj</t>
  </si>
  <si>
    <t>DRÁŽNÍ STEZKY TL. PŘES 50 MM</t>
  </si>
  <si>
    <t>VK/13, frakce 32/63  5130.417=5 130,417 [A]</t>
  </si>
  <si>
    <t>922301</t>
  </si>
  <si>
    <t>ZARÁŽEDLO BETONOVÉ (MONOLITICKÉ)</t>
  </si>
  <si>
    <t>VK/74.1  2=2,000 [A]</t>
  </si>
  <si>
    <t>VK/46  33=33,000 [A]</t>
  </si>
  <si>
    <t>VK/1+2  16848.431+495=17 343,431 [A]</t>
  </si>
  <si>
    <t>VK/1, na RZ Poříčany 1 km  16848.431*1=16 848,431 [A]</t>
  </si>
  <si>
    <t>VK/4  9400.143=9 400,143 [A]</t>
  </si>
  <si>
    <t>ocelový šrot dle VK/92 , odpočet výhybek dle tab. 1.2 W41,  předpoklad do11km  (374.693-107.177)*(11)=2 942,676 [B]  
Celkem: B=2 942,676 [C]</t>
  </si>
  <si>
    <t>VK/5  946.642=946,642 [A]</t>
  </si>
  <si>
    <t>965223</t>
  </si>
  <si>
    <t>DEMONTÁŽ VÝHYBKOVÉ KONSTRUKCE NA DŘEVĚNÝCH PRAŽCÍCH DO KOLEJOVÝCH POLÍ S ODVOZEM NA MONTÁŽNÍ - ZÁKLADNU S NÁSLEDNÝM ROZEBRÁNÍM</t>
  </si>
  <si>
    <t>VK/6  2280.529=2 280,529 [A]</t>
  </si>
  <si>
    <t>965226</t>
  </si>
  <si>
    <t>DEMONTÁŽ VÝHYBKOVÉ KONSTRUKCE NA DŘEVĚNÝCH PRAŽCÍCH - ODVOZ ROZEBRANÝCH SOUČÁSTÍ (Z MÍSTA DEMONTÁŽE - NEBO Z MONTÁŽNÍ ZÁKLADNY) K LIKVIDACI</t>
  </si>
  <si>
    <t>výhybky dle přílohy 1.2 W41, předpoklad 17,5 km  107.177*17.5=1 875,598 [A]</t>
  </si>
  <si>
    <t>965441</t>
  </si>
  <si>
    <t>ODSTRANĚNÍ ZARÁŽEDLA KOLEJNICOVÉHO</t>
  </si>
  <si>
    <t>VK/10  1=1,000 [A]</t>
  </si>
  <si>
    <t>Provizorní stavy</t>
  </si>
  <si>
    <t>VK/78  506.573=506,573 [A]</t>
  </si>
  <si>
    <t>VK/82  46.198=46,198 [A]</t>
  </si>
  <si>
    <t>VK/80  46.198=46,198 [A]</t>
  </si>
  <si>
    <t>na RZ ve stanici, průměrně 1km  46.198*(1)=46,198 [A]</t>
  </si>
  <si>
    <t>52A341</t>
  </si>
  <si>
    <t>KOLEJ 49 E1 REGENEROVANÁ, ROZD. "U", BEZSTYKOVÁ, PR. BET. PODKLADNICOVÝ UŽITÝ, UP. TUHÉ</t>
  </si>
  <si>
    <t>VK/81  65.997=65,997 [A]</t>
  </si>
  <si>
    <t>VK/76  1202.199=1 202,199 [A]</t>
  </si>
  <si>
    <t>542211</t>
  </si>
  <si>
    <t>SMĚROVÉ A VÝŠKOVÉ VYROVNÁNÍ VÝHYBKOVÉ KONSTRUKCE NA PRAŽCÍCH DŘEVĚNÝCH DO 0,05 M</t>
  </si>
  <si>
    <t>VK/77  330.888=330,888 [A]</t>
  </si>
  <si>
    <t>543231</t>
  </si>
  <si>
    <t>VÝMĚNA JEDNOTLIVÉHO PRAŽCE BETONOVÉHO PODKLADNICOVÉHO, UPEVNĚNÍ TUHÉ</t>
  </si>
  <si>
    <t>VK/79  87=87,000 [A]</t>
  </si>
  <si>
    <t>VK/84  55=55,000 [A]</t>
  </si>
  <si>
    <t>965811</t>
  </si>
  <si>
    <t>DEMONTÁŽ PRAŽCOVÉ KOTVY</t>
  </si>
  <si>
    <t>965812</t>
  </si>
  <si>
    <t>DEMONTÁŽ PRAŽCOVÉ KOTVY - ODVOZ (NA LIKVIDACI ODPADŮ NEBO JINÉ URČENÉ MÍSTO)</t>
  </si>
  <si>
    <t>VK/84, jedna kotva 8 kg, odvoz na DZ k následnému využití  55*0.008*1.5=0,660 [A]</t>
  </si>
  <si>
    <t>VK/83+87  (4*2)+(2*2)=12,000 [A]</t>
  </si>
  <si>
    <t>VK/85  6=6,000 [A]</t>
  </si>
  <si>
    <t>VK/86  40=40,000 [A]</t>
  </si>
  <si>
    <t>543311</t>
  </si>
  <si>
    <t>VÝMĚNA KOLEJNICE 60 E2 JEDNOTLIVĚ</t>
  </si>
  <si>
    <t>výměna při zřizování provizoria, demontáž v rámci demontáží kolejí kap.96'  
'nové pražce na straně UIC provedeny v předstihu včetně lože a spodku, vykázány v kap. 52'  
VK/83, 4 páry= 2 kolejnice dl. 12,5 m, 1/2 UIC (+ 1/2 S49)  4*2*12.5/2=50,000 [A]  
VK/87, 2 páry= 2 kolejnice dl. 8,3 m, 1/2 UIC (+ 1/2 S49)  2*2*8.3/2=16,600 [B]  
Celkem: A+B=66,600 [C]</t>
  </si>
  <si>
    <t>543331</t>
  </si>
  <si>
    <t>VÝMĚNA KOLEJNICE 49 E1 JEDNOTLIVĚ</t>
  </si>
  <si>
    <t>výměna při zřizování provizoria, demontáž v rámci demontáží kolejí kap.96'   
VK/83, 4 páry= 2 kolejnice dl. 12,5 m, (1/2 UIC +) 1/2 S49  4*2*12.5/2=50,000 [A]  
VK/87, 2 páry= 2 kolejnice dl. 8,3 m, (1/2 UIC +) 1/2 S49  2*2*8.3/2=16,600 [B]  
Celkem: A+B=66,600 [C]</t>
  </si>
  <si>
    <t>921332</t>
  </si>
  <si>
    <t>ŽELEZNIČNÍ PŘEJEZD A PŘECHOD ZE ZÁDLAŽBOVÝCH PANELŮ PRO KOLEJ NA BETONOVÝCHH PRAŽCÍCH</t>
  </si>
  <si>
    <t>VK/87.1+.2+.3  48=48,000 [A]</t>
  </si>
  <si>
    <t>965311</t>
  </si>
  <si>
    <t>ROZEBRÁNÍ PŘEJEZDU, PŘECHODU Z DÍLCŮ</t>
  </si>
  <si>
    <t>dle položky montáž+VK/87.2+.3  48=48,000 [A]</t>
  </si>
  <si>
    <t>VK/89  894.96=894,960 [A]</t>
  </si>
  <si>
    <t>VK/88  9138.589=9 138,589 [A]</t>
  </si>
  <si>
    <t>VK/91  8076*0.272=2 196,672 [A]</t>
  </si>
  <si>
    <t>VK/90  2318*0.7=1 622,600 [A]</t>
  </si>
  <si>
    <t>VK/94  1.871=1,871 [A]</t>
  </si>
  <si>
    <t>VK/95  3.784=3,784 [A]</t>
  </si>
  <si>
    <t xml:space="preserve">  SO 15-10-01.1</t>
  </si>
  <si>
    <t>SO 15-10-01.1</t>
  </si>
  <si>
    <t>vč doplnění kolejového lože, jehož výměna vzejde ze zaměření ve smyslu technické specifikace'  
VK/15 až 22  6999.207+347.538+315.636+2409.792+53.613+22.060+52.504+52.385=10 252,735 [A]</t>
  </si>
  <si>
    <t>vč doplnění kolejového lože, jehož výměna vzejde ze zaměření ve smyslu technické specifikace'  
VK/27+28  2126.378+212.441=2 338,819 [A]</t>
  </si>
  <si>
    <t xml:space="preserve">  SO 15-11-01</t>
  </si>
  <si>
    <t xml:space="preserve">  ŽST Poříčany, železniční spodek</t>
  </si>
  <si>
    <t>SO 15-11-01</t>
  </si>
  <si>
    <t>ŽST Poříčany, železniční spodek</t>
  </si>
  <si>
    <t>VK/1 480m3 do recykl-centra pro pol 501430  16702=16 702,000 [A]  
VK/2 odstranění škváry  480=480,000 [B]  
VK/4 výměna horní vrstvy stáv-trativodu  50=50,000 [C]  
VK/12 odkop pro zpev kce praž podl - doprava do recykl-centra pro pol 501430  690=690,000 [D]  
Celkem: A+B+C+D=17 922,000 [E]</t>
  </si>
  <si>
    <t>zemina z recyklačního centra pro pol 501430  480+690=1 170,000 [A]  
vyzískání ornice  90=90,000 [B]  
Celkem: A+B=1 260,000 [C]</t>
  </si>
  <si>
    <t>zemina z recyklačního centra pro pol 501430  (480+690)*10=11 700,000 [A]  
vyzískání ornice - předpoklad do 30km doprava  90*30=2 700,000 [B]  
Celkem: A+B=14 400,000 [C]</t>
  </si>
  <si>
    <t>VK/72 odtěžení zeminy pro technol budovu  781=781,000 [A]  
VK/88.08 výkop pro příkop - tvárnice  15=15,000 [B]  
Celkem: A+B=796,000 [C]</t>
  </si>
  <si>
    <t>VK/38 svod-potrubí  165=165,000 [A]  
VK/45 vyústění odvodnění  450=450,000 [B]  
Celkem: A+B=615,000 [C]</t>
  </si>
  <si>
    <t>VK/13 drenážní šachty  120=120,000 [A]  
VK/84 náhrada vrchol šachtice š9 a 35  10=10,000 [B]  
Celkem: A+B=130,000 [C]</t>
  </si>
  <si>
    <t>17511</t>
  </si>
  <si>
    <t>OBSYP POTRUBÍ A OBJEKTŮ SE ZHUTNĚNÍM</t>
  </si>
  <si>
    <t>VK/40 rýha svod-potr zpětný zásyp výkopovou zeminou z pol 13273A  120=120,000 [A]</t>
  </si>
  <si>
    <t>svodné potrubí - lože, obsyp, vyrovnávací vrstva - stěrkopísek  20=20,000 [A]</t>
  </si>
  <si>
    <t>VK/5+6  150+58000=58 150,000 [A]</t>
  </si>
  <si>
    <t>VK/75.2 ornice u technol budovy  600*0.15=90,000 [A]</t>
  </si>
  <si>
    <t>VK/75.1 u techn-budovy  600=600,000 [A]</t>
  </si>
  <si>
    <t>2x 600*2=1 200,000 [A]</t>
  </si>
  <si>
    <t>3x 600*3=1 800,000 [A]</t>
  </si>
  <si>
    <t>21152</t>
  </si>
  <si>
    <t>SANAČNÍ ŽEBRA Z KAMENIVA DRCENÉHO</t>
  </si>
  <si>
    <t>vsakovací příkop + žebro  15=15,000 [A]  
vsakovací šachta + žebro  30+2=32,000 [B]  
Celkem: A+B=47,000 [C]</t>
  </si>
  <si>
    <t>vsakovací příkop + žebro  60=60,000 [A]</t>
  </si>
  <si>
    <t>21263</t>
  </si>
  <si>
    <t>TRATIVODY KOMPLET Z TRUB Z PLAST HMOT DN DO 150MM</t>
  </si>
  <si>
    <t>VK/31  1550=1 550,000 [A]</t>
  </si>
  <si>
    <t>21361</t>
  </si>
  <si>
    <t>DRENÁŽNÍ VRSTVY Z GEOTEXTILIE</t>
  </si>
  <si>
    <t>opláštění trativodu  8600=8 600,000 [A]</t>
  </si>
  <si>
    <t>21566</t>
  </si>
  <si>
    <t>ÚPRAVA PODLOŽÍ HYDRAULICKÝMI POJIVY HL DO 0,5M</t>
  </si>
  <si>
    <t>VK/8 úprava zemní pláně zlepš vápnem a cementem  2000=2 000,000 [A]</t>
  </si>
  <si>
    <t>32712</t>
  </si>
  <si>
    <t>ZDI OPĚRNÉ, ZÁRUBNÍ, NÁBŘEŽNÍ Z DÍLCŮ ŽELEZOBETONOVÝCH</t>
  </si>
  <si>
    <t>VK/63 krabicový díl opěrných zdí U3  0.9*55=49,500 [A]</t>
  </si>
  <si>
    <t>svodné potrubí - lože + obetonování  30=30,000 [A]  
trativod - bet opěrky + obetonování  35=35,000 [B]  
Celkem: A+B=65,000 [C]</t>
  </si>
  <si>
    <t>VK/4 výměna horní vrstvy stáv-trativodu  50=50,000 [A]  
VK/64 podkl u krab-dílu-U3  40=40,000 [B]  
VK/65 zásyp u krab-dílu -U3  70=70,000 [C]  
Celkem: A+B+C=160,000 [D]</t>
  </si>
  <si>
    <t>u vyústění trativodů, bet C20/25 nXF3 15cm  25*0.4=10,000 [A]  
u tech-budovy - náhrada za stáv výusť, bet C20/25 nXF3 15cm  20*0.4=8,000 [B]  
Celkem: A+B=18,000 [C]</t>
  </si>
  <si>
    <t>46591</t>
  </si>
  <si>
    <t>DLAŽBY Z KAMENICKÝCH VÝROBKŮ</t>
  </si>
  <si>
    <t>vsakovací šachta - odrazné desky  0.25*0.25*15=0,938 [A]</t>
  </si>
  <si>
    <t>501202</t>
  </si>
  <si>
    <t>ZŘÍZENÍ KONSTRUKČNÍ VRSTVY TĚLESA ŽELEZNIČNÍHO SPODKU Z DRCENÉHO KAMENIVA RECYKLOVANÉ</t>
  </si>
  <si>
    <t>VK/7  4124=4 124,000 [A]</t>
  </si>
  <si>
    <t>VK/3 zemina zlep hydr pojivy - náhrada za škvárové podloží  480=480,000 [A]  
VK/11 zpev kce praž podl  690=690,000 [B]  
Celkem: A+B=1 170,000 [C]</t>
  </si>
  <si>
    <t>VK/10  10000=10 000,000 [A]</t>
  </si>
  <si>
    <t>502949</t>
  </si>
  <si>
    <t>ZŘÍZENÍ KONSTRUKČNÍ VRSTVY TĚLESA ŽELEZNIČNÍHO SPODKU Z JINÝCH GEOSYNTETIK</t>
  </si>
  <si>
    <t>VK/9  výzt-geosyntetikum VG 40kn/m - tuhá, integrální, biaxiální  2000=2 000,000 [A]</t>
  </si>
  <si>
    <t>Úpravy povrchů, podlahy a osazování výplní</t>
  </si>
  <si>
    <t>626231</t>
  </si>
  <si>
    <t>REPROFIL VODOR PLOCH SHORA SANAČ MALTOU TŘÍVRST TL DO 70MM</t>
  </si>
  <si>
    <t>úprava hrany sávající rampy  16*0.3=4,800 [A]  
oprava zaklopení stávajícího žlabu  20*0.5=10,000 [B]  
Celkem: A+B=14,800 [C]</t>
  </si>
  <si>
    <t>VK/39 svpdné potrubí  205=205,000 [A]</t>
  </si>
  <si>
    <t>895123</t>
  </si>
  <si>
    <t>DRENÁŽNÍ ŠACHTICE KONTROLNÍ Z BETON DÍLCŮ ŠK 100</t>
  </si>
  <si>
    <t>přípojné s reviz nástavcem  5=5,000 [A]  
přípojné bez rev nástavce  11=11,000 [B]  
v případě potřeby - náhrada vrcholové šachtice š9 a 35  2=2,000 [C]  
oprava stávající dren šachtice  57=57,000 [D]  
Celkem: A+B+C+D=75,000 [E]</t>
  </si>
  <si>
    <t>drenážní výusť  6=6,000 [A]</t>
  </si>
  <si>
    <t>kontrolní 2 vstupy  35=35,000 [A]  
kontrolní 3 vstupy  2=2,000 [B]  
vrcholové 1 vstup  23=23,000 [C]  
vrcholové 2 vstupy  2=2,000 [D]  
Celkem: A+B+C+D=62,000 [E]</t>
  </si>
  <si>
    <t>VK/66 proplach stávajícího dren potrubí tlakovou vodou  1800=1 800,000 [A]</t>
  </si>
  <si>
    <t>RR12993</t>
  </si>
  <si>
    <t>OPRAVA - SANACE STáV DREN POTR RUKáVCEM DO DN200</t>
  </si>
  <si>
    <t>VK/67 předpoklad rozsahu oprav stáv trativodů  80=80,000 [A]</t>
  </si>
  <si>
    <t>- Položka obsahuje kamerovou prohlídku, vyhodnocení, návrh rozsahu oprav, frézu potrubí, potřebné prác s rukávcem, dodávku veškerých potřebných materiálů pro bezvadné dokončení opravy, veškerou manipulaci a dopravu nového materiálu, písemný návrh opravy  
- Položka zahrnuje vlastní čištění, veškerou manipulaci s vybouranou sutí a s vybouranými hmotami až po první naložení na dopravní prostředek.  Nezahrnuje další vodorovnou dopravu, uložení na skládku, poplatek za skládku, které se vykazují v položce R015*** .</t>
  </si>
  <si>
    <t>R89443</t>
  </si>
  <si>
    <t>ŠACHTY VSAKOVACí ZE ŽELEZOBET</t>
  </si>
  <si>
    <t>ŠACHTY KANAL ZE ŽELEZOBET VČET VÝZT NA POTRUBÍ DN DO 200MM</t>
  </si>
  <si>
    <t>vsakovací šachta  1=1,000 [A]</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</si>
  <si>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</si>
  <si>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935232</t>
  </si>
  <si>
    <t>PŘÍKOPOVÉ ŽLABY Z BETON TVÁRNIC ŠÍŘ DO 1200MM DO BETONU TL 100MM</t>
  </si>
  <si>
    <t>VK/88.09 příkop TZZ3, bet C20/25 nXF3  70*0.3=21,000 [A]</t>
  </si>
  <si>
    <t>R96615A</t>
  </si>
  <si>
    <t>BOURÁNÍ KONSTRUKCÍ Z PROSTÉHO BETONU - BEZ DOPRAVY</t>
  </si>
  <si>
    <t>14km trvalá skládka Obec Radim  
podkladní betony apod  20=20,000 [A]</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</si>
  <si>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</si>
  <si>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odpad po čištění drenážního potrubí - předpoklad 0,03t/bm  1800*0.03=54,000 [A]</t>
  </si>
  <si>
    <t>12373B  
VK/1 480m3 do recykl-centra pro pol 501430  (16702-480)*1.8=29 199,600 [A]  
VK/2 odstranění škváry  480*1.8=864,000 [B]  
VK/4 výměna horní vrstvy stáv-trativodu  50*1.8=90,000 [C]  
13173B  
VK/72 odtěžení zeminy pro technol budovu  781*1.8=1 405,800 [D]  
VK/88.08 výkop pro příkop - tvárnice  15*1.8=27,000 [E]  
13273B  
VK/31 trativod  (1550*0.7*1.3)*1.8=2 538,900 [F]  
VK/38 svod-potrubí - pol-17511  (165-120)*1.8=81,000 [G]  
VK/45 vyústění odvodnění  450*1.8=810,000 [H]  
13373B  
VK/13 drenážní šachty  120*1.8=216,000 [I]  
VK/84 náhrada vrchol šachtice š9 a 35  10*1.8=18,000 [J]  
Celkem: A+B+C+D+E+F+G+H+I+J=35 250,300 [K]</t>
  </si>
  <si>
    <t>626231  (3*2.4)=7,200 [A]  
96615B  20*2.4=48,000 [B]  
Celkem: A+B=55,200 [C]</t>
  </si>
  <si>
    <t>D.2.1.02</t>
  </si>
  <si>
    <t>Nástupiště</t>
  </si>
  <si>
    <t xml:space="preserve">  SO 11-12-01</t>
  </si>
  <si>
    <t xml:space="preserve">  ŽST Velim, úprava nástupiště</t>
  </si>
  <si>
    <t>SO 11-12-01</t>
  </si>
  <si>
    <t>ŽST Velim, úprava nástupiště</t>
  </si>
  <si>
    <t>VK/11 prov-příst-chodník - např ŽB panel 10cm + podklad ŠD 15cm, případně zámk-dlaž + podkl ŠD  1.5*5=7,500 [A]</t>
  </si>
  <si>
    <t>VK/4  35=35,000 [A]</t>
  </si>
  <si>
    <t>VK/12 separ-geotext-300g/m2  270=270,000 [A]</t>
  </si>
  <si>
    <t>45131</t>
  </si>
  <si>
    <t>PODKL A VÝPLŇ VRSTVY Z PROST BET</t>
  </si>
  <si>
    <t>VK/10  pochozí-bet-plochy-přístupy  20=20,000 [A]</t>
  </si>
  <si>
    <t>VK/9 násypy-prov-nástup, chodníčky apod.  35=35,000 [A]</t>
  </si>
  <si>
    <t>9111B1</t>
  </si>
  <si>
    <t>ZÁBRADLÍ SILNIČNÍ SE SVISLOU VÝPLNÍ - DODÁVKA A MONTÁŽ</t>
  </si>
  <si>
    <t>VK/13 dvoumadlové  5=5,000 [A]</t>
  </si>
  <si>
    <t>924271</t>
  </si>
  <si>
    <t>NÁSTUPIŠTĚ TISCHER ÚROVŇOVÉ OBOUSTRANNÉ, O. V. 6,00 M, 2X TVÁRNICE</t>
  </si>
  <si>
    <t>VK/8  160=160,000 [A]</t>
  </si>
  <si>
    <t>924913</t>
  </si>
  <si>
    <t>NÁSTUPIŠTĚ - OPTICKÉ ZNAČENÍ NÁTĚREM ŠÍŘKY 0,15 M, ODSTÍN ŽLUTÁ 6200</t>
  </si>
  <si>
    <t>nástupištní hrana + schody + výškové hrany  160+20+20=200,000 [A]</t>
  </si>
  <si>
    <t>VK/6 přejezdy prefabrikáty  45=45,000 [A]</t>
  </si>
  <si>
    <t>965511</t>
  </si>
  <si>
    <t>ROZEBRÁNÍ NÁSTUPIŠTĚ TYPU TISCHER</t>
  </si>
  <si>
    <t>VK/2  160=160,000 [A]</t>
  </si>
  <si>
    <t>965521</t>
  </si>
  <si>
    <t>ROZEBRÁNÍ NÁSTUPIŠTĚ TYPU SUDOP</t>
  </si>
  <si>
    <t>VK/1 hrana SUDOP  260=260,000 [A]</t>
  </si>
  <si>
    <t>965551</t>
  </si>
  <si>
    <t>ROZEBRÁNÍ NÁSTUPIŠTĚ ZE STAVENIŠTNÍCH PREFABRIKÁTŮ</t>
  </si>
  <si>
    <t>VK/5 nástupištní prefabrikáty  160=160,000 [A]</t>
  </si>
  <si>
    <t>VK/7 podkladní betony apod  20=20,000 [A]</t>
  </si>
  <si>
    <t>12373B  35*1.8=63,000 [A]</t>
  </si>
  <si>
    <t>965312  (45*0.7)=31,500 [A]  
965522  (260*1.3)=338,000 [B]  
96615B  20*2.4=48,000 [C]  
Celkem: A+B+C=417,500 [D]</t>
  </si>
  <si>
    <t xml:space="preserve">  SO 12-12-01</t>
  </si>
  <si>
    <t xml:space="preserve">  Zast. Cerhenice, nástupiště</t>
  </si>
  <si>
    <t>SO 12-12-01</t>
  </si>
  <si>
    <t>Zast. Cerhenice, nástupiště</t>
  </si>
  <si>
    <t>R11313As</t>
  </si>
  <si>
    <t>ODSTRANĚNÍ KRYTU ZPEVNĚNÝCH PLOCH S ASFALTOVÝM POJIVEM - BEZ DOPRAVY</t>
  </si>
  <si>
    <t>VK/2 stáv-živič-souvrství  982*0.08=78,560 [A]</t>
  </si>
  <si>
    <t>Položka zahrnuje vlastní bourání a veškerou manipulaci s vybouranou sutí a s vybouranými hmotami až po první nalpžení na dopravní prostředek. Nezahrnuje vodorovnou dopravu, vč. uložení na skládku a poplatek za skládku, vykazuje se v položce R015***.</t>
  </si>
  <si>
    <t>R11328s</t>
  </si>
  <si>
    <t>ODSTRANĚNÍ PŘÍKOPŮ, ŽLABŮ A RIGOLŮ Z PŘÍKOPOVÝCH TVÁRNIC</t>
  </si>
  <si>
    <t>VK/4 vč podkladních vrstev a bet lože  50*1  =50,000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</si>
  <si>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vykazuí v položce R015*** .</t>
  </si>
  <si>
    <t>10km mezideponie  
VK/18  360*0.15=54,000 [A]</t>
  </si>
  <si>
    <t>10km mezideponie  
VK/18  (360*0.15)*10=540,000 [A]</t>
  </si>
  <si>
    <t>12273A</t>
  </si>
  <si>
    <t>ODKOPÁVKY A PROKOPÁVKY OBECNÉ TŘ. I - BEZ DOPRAVY</t>
  </si>
  <si>
    <t>odkopy ve stávajících nástupištích - 820m3 mezideponie do nového násypu tělesa nástupiště  1300=1 300,000 [A]</t>
  </si>
  <si>
    <t>12273B</t>
  </si>
  <si>
    <t>ODKOPÁVKY A PROKOPÁVKY OBECNÉ TŘ. I - DOPRAVA</t>
  </si>
  <si>
    <t>480 m3 na trvalou skládku, doprava v položce R015***  
 820m3 mzdp + do nového násypu tělesa nástupiště  820*10=8 200,000 [A]</t>
  </si>
  <si>
    <t>VK/19  (300*0.15)=45,000 [A]  
zemina - štěrk z recyklačního centra pro pol 17160 - násyp nástupiště  820=820,000 [B]  
Celkem: A+B=865,000 [C]</t>
  </si>
  <si>
    <t>10km z mzdp  
VK/19  (300*0.15)*10=450,000 [A]  
zemina - štěrk z recyklačního centra pro pol 17160 - násyp nástupiště  820*10=8 200,000 [B]  
Celkem: A+B=8 650,000 [C]</t>
  </si>
  <si>
    <t>VK/23 u monol zídek  6=6,000 [A]</t>
  </si>
  <si>
    <t>17160</t>
  </si>
  <si>
    <t>ULOŽENÍ SYPANINY DO NÁSYPŮ Z HORNIN KAMENITÝCH SE ZHUTNĚNÍM</t>
  </si>
  <si>
    <t>VK/10 násyp tělesa nástupiště, dovoz zmzdp  820=820,000 [A]</t>
  </si>
  <si>
    <t>10km recyklační centrum  
VK/19  300*0.15=45,000 [A]</t>
  </si>
  <si>
    <t>VK/20  400=400,000 [A]</t>
  </si>
  <si>
    <t>2x 400*2=800,000 [A]</t>
  </si>
  <si>
    <t>3x 400*3=1 200,000 [A]</t>
  </si>
  <si>
    <t>327325</t>
  </si>
  <si>
    <t>ZDI OPĚRNÉ, ZÁRUBNÍ, NÁBŘEŽNÍ ZE ŽELEZOVÉHO BETONU DO C30/37</t>
  </si>
  <si>
    <t>VK/24 monol zídky ukončení nástupiště  5=5,000 [A]</t>
  </si>
  <si>
    <t>327365</t>
  </si>
  <si>
    <t>VÝZTUŽ ZDÍ OPĚRNÝCH, ZÁRUBNÍCH, NÁBŘEŽNÍCH Z OCELI 10505, B500B</t>
  </si>
  <si>
    <t>VK/30 monol zídky ukončení nástupiště  0.1=0,100 [A]</t>
  </si>
  <si>
    <t>327366</t>
  </si>
  <si>
    <t>VÝZTUŽ ZDÍ OPĚRNÝCH, ZÁRUBNÍCH, NÁBŘEŽNÍCH Z KARI SÍTÍ</t>
  </si>
  <si>
    <t>VK/29 monol zídky ukončení nástupiště  0.1=0,100 [A]</t>
  </si>
  <si>
    <t>VK/9 pod úložné bloky bet C12/15 XF3  10=10,000 [A]</t>
  </si>
  <si>
    <t>451315</t>
  </si>
  <si>
    <t>PODKLADNÍ A VÝPLŇOVÉ VRSTVY Z PROSTÉHO BETONU C30/37</t>
  </si>
  <si>
    <t>VK/26 pod monol zídky ukončení nástupiště XF3  2=2,000 [A]</t>
  </si>
  <si>
    <t>VK/26 pod monol zídky ukončení nástupiště  2=2,000 [A]</t>
  </si>
  <si>
    <t>56330</t>
  </si>
  <si>
    <t>VOZOVKOVÉ VRSTVY ZE ŠTĚRKODRTI</t>
  </si>
  <si>
    <t>VK/16  fr 0/32  190=190,000 [A]</t>
  </si>
  <si>
    <t>582612</t>
  </si>
  <si>
    <t>KRYTY Z BETON DLAŽDIC SE ZÁMKEM ŠEDÝCH TL 80MM DO LOŽE Z KAM</t>
  </si>
  <si>
    <t>VK/11 se zkos hranami  800=800,000 [A]  
VK/12 bez zkos hran  15=15,000 [B]  
Celkem: A+B=815,000 [C]</t>
  </si>
  <si>
    <t>58261B</t>
  </si>
  <si>
    <t>KRYTY Z BETON DLAŽDIC SE ZÁMKEM BAREV RELIÉF TL 80MM DO LOŽE Z KAM</t>
  </si>
  <si>
    <t>VK/13  15=15,000 [A]</t>
  </si>
  <si>
    <t>783</t>
  </si>
  <si>
    <t>Dokončovací práce - nátěry</t>
  </si>
  <si>
    <t>78383</t>
  </si>
  <si>
    <t>NÁTĚRY BETON KONSTR TYP S4 (OS-C)</t>
  </si>
  <si>
    <t>VK/14 nátěr dlažby proti UV záření  582612 + 58261B  815+15=830,000 [A]</t>
  </si>
  <si>
    <t>VK/21 vč zarážky pro slep hůl  50=50,000 [A]</t>
  </si>
  <si>
    <t>917223</t>
  </si>
  <si>
    <t>SILNIČNÍ A CHODNÍKOVÉ OBRUBY Z BETONOVÝCH OBRUBNÍKŮ ŠÍŘ 100MM</t>
  </si>
  <si>
    <t>VK/17 s boč opěrou  500=500,000 [A]</t>
  </si>
  <si>
    <t>919112</t>
  </si>
  <si>
    <t>ŘEZÁNÍ ASFALTOVÉHO KRYTU VOZOVEK TL DO 100MM</t>
  </si>
  <si>
    <t>před bouráním a frézováním stávajícího asfaltu - odhad  100=100,000 [A]</t>
  </si>
  <si>
    <t>924365</t>
  </si>
  <si>
    <t>NÁSTUPIŠTĚ SUDOP PŘES 500 MM S U 95, ZADNÍ HRANA NA OPĚŘE Z DRTI S KONZOLOVÝMI DESKAMI 230</t>
  </si>
  <si>
    <t>VK/5+6 pravá+7 levá  439+3+3=445,000 [A]</t>
  </si>
  <si>
    <t>924845</t>
  </si>
  <si>
    <t>NÁSTUPIŠTĚ - UKONČENÍ NÁSTUPIŠŤ SCHODY Z UŽITÉHO MATERIÁLU - 3 TVÁRNICE TISCHER + MONOLITICKÁ ZÍDKA</t>
  </si>
  <si>
    <t>VK/32+33+34 3x schod + zídka ze ztrac bednění  2=2,000 [A]</t>
  </si>
  <si>
    <t>nástupištní hrana + schody + výškové hrany  230*2+30+30=520,000 [A]</t>
  </si>
  <si>
    <t>VK/1 hrana SUDOP  530=530,000 [A]</t>
  </si>
  <si>
    <t>podkladní betony apod  20=20,000 [A]</t>
  </si>
  <si>
    <t>40km sběrna předpoklad  
VK/3 odstr ocel zábradlí 3=3,000 [A]</t>
  </si>
  <si>
    <t>40km sběrna předpoklad  
VK/3 odstr ocel zábradlí   
3*4=12,000 [A]</t>
  </si>
  <si>
    <t>12273B  (480*1.8)=864,000 [A]  
13273B  (6*1.8)=10,800 [B]  
Celkem: A+B=874,800 [C]</t>
  </si>
  <si>
    <t>11313B  (982*0.08*2.4)=188,544 [A]</t>
  </si>
  <si>
    <t>11328  (50*1*0.3)*2.4=36,000 [A]  
965522  (530*1.3)=689,000 [B]  
96615B  20*2.4=48,000 [C]  
Celkem: A+B+C=773,000 [D]</t>
  </si>
  <si>
    <t xml:space="preserve">  SO 14-12-01</t>
  </si>
  <si>
    <t xml:space="preserve">  Zast. Tatce, nástupiště</t>
  </si>
  <si>
    <t>SO 14-12-01</t>
  </si>
  <si>
    <t>Zast. Tatce, nástupiště</t>
  </si>
  <si>
    <t>VK/2 stáv-živič-souvrství  650*0.08=52,000 [A]</t>
  </si>
  <si>
    <t>10km mzdp  
VK/21  20*0.15=3,000 [A]</t>
  </si>
  <si>
    <t>10km mzdp  
VK/21  (20*0.15)*10=30,000 [A]</t>
  </si>
  <si>
    <t>odkopy ve stávajících nástupištích - 150m3 mzdp+  do nového násypu tělesa nástupiště  730=730,000 [A]</t>
  </si>
  <si>
    <t>odkopy ve stávajících nástupištích - 150m3 mzdp+ do nového násypu tělesa nástupiště  150*10=1 500,000 [A]  
zbytek na skládku, doprava v položce R015***</t>
  </si>
  <si>
    <t>10km mzdp  
ornice pro pol 18230  (10*0.15)=1,500 [A]  
zemina - štěrk zmzdp pro pol 17160 - násyp nástupiště  150=150,000 [B]  
Celkem: A+B=151,500 [C]</t>
  </si>
  <si>
    <t>ornice pro pol 18230  (10*0.15)*10=15,000 [A]  
zemina - štěrk zmzdp pro pol 17160 - násyp nástupiště  150*10=1 500,000 [B]  
Celkem: A+B=1 515,000 [C]</t>
  </si>
  <si>
    <t>VK/27 u monol zídek  70=70,000 [A]</t>
  </si>
  <si>
    <t>VK/13 násyp tělesa nástupiště, dovoz z recykl centra  150=150,000 [A]</t>
  </si>
  <si>
    <t>10km recyklační centrum  
VK/22  10*0.15=1,500 [A]</t>
  </si>
  <si>
    <t>VK/22  100=100,000 [A]</t>
  </si>
  <si>
    <t>2x 100*2=200,000 [A]</t>
  </si>
  <si>
    <t>3x 100*3=300,000 [A]</t>
  </si>
  <si>
    <t>VK/24 monol zídky ukončení nástupiště  20=20,000 [A]</t>
  </si>
  <si>
    <t>monol zídky ukončení nástupiště  0.3=0,300 [A]</t>
  </si>
  <si>
    <t>VK/33 monol zídky ukončení nástupiště  0.3=0,300 [A]</t>
  </si>
  <si>
    <t>VK/12 pod úložné bloky bet C12/15 XF3  5=5,000 [A]</t>
  </si>
  <si>
    <t>VK/29 pod monol zídky ukončení nástupiště XF3  5=5,000 [A]</t>
  </si>
  <si>
    <t>VK/19  fr 0/32  150=150,000 [A]</t>
  </si>
  <si>
    <t>VK/14 se zkos hranami  550=550,000 [A]  
VK/15 bez zkos hran  5=5,000 [B]  
Celkem: A+B=555,000 [C]</t>
  </si>
  <si>
    <t>VK/16  5=5,000 [A]</t>
  </si>
  <si>
    <t>VK/17 nátěr dlažby proti UV záření  582612 + 58261B  555+5=560,000 [A]</t>
  </si>
  <si>
    <t>9111A1</t>
  </si>
  <si>
    <t>ZÁBRADLÍ SILNIČNÍ S VODOR MADLY - DODÁVKA A MONTÁŽ</t>
  </si>
  <si>
    <t>VK/23 trojmadlo vč zarážky pro slep hůl  70=70,000 [A]</t>
  </si>
  <si>
    <t>VK/24 vč zarážky pro slep hůl  100=100,000 [A]</t>
  </si>
  <si>
    <t>VK/20 s boč opěrou  640=640,000 [A]</t>
  </si>
  <si>
    <t>VK/7 + 9 pravá + 10 levá  99+2+2=103,000 [A]  
VK/8 nové konzolové desky K230 + odhad 10% výměny stáv zídek Tischer  440=440,000 [B]  
Celkem: A+B=543,000 [C]</t>
  </si>
  <si>
    <t>VK/34+35+36 3x schod + zídka ze ztrac bednění  2=2,000 [A]</t>
  </si>
  <si>
    <t>nástupištní hrana + schody + výškové hrany  280*2+30+30=620,000 [A]</t>
  </si>
  <si>
    <t>VK/4+5 zídky nástupišť Tischer včetně desek  15*2+20=50,000 [A]</t>
  </si>
  <si>
    <t>VK/1 hrana SUDOP - komplet včetně desek a zídek  100=100,000 [A]  
VK/1 hrana SUDOP - jen desky + poškozené prvky zídek  420=420,000 [B]  
Celkem: A+B=520,000 [C]</t>
  </si>
  <si>
    <t>40km sběrna předpokladf  
VK/3 odstr ocel zábradlí 3*40=120,000 [A]</t>
  </si>
  <si>
    <t>12273B  (570*1.8)=1 026,000 [A]  
13273B  (6*1.8)=10,800 [B]  
Celkem: A+B=1 036,800 [C]</t>
  </si>
  <si>
    <t>11313B  (650*0.08*2.4)=124,800 [A]</t>
  </si>
  <si>
    <t>11328  (50*1*0.3)*2.4=36,000 [A]  
965512  ((15*(0.7+1.2)+20*1.2))=52,500 [B]  
965522  (100*1.3)+(420*0.55)=361,000 [C]  
96615B  20*2.4=48,000 [D]  
Celkem: A+B+C+D=497,500 [E]</t>
  </si>
  <si>
    <t xml:space="preserve">  SO 15-12-01</t>
  </si>
  <si>
    <t xml:space="preserve">  ŽST Poříčany, nástupiště</t>
  </si>
  <si>
    <t>SO 15-12-01</t>
  </si>
  <si>
    <t>ŽST Poříčany, nástupiště</t>
  </si>
  <si>
    <t>02742</t>
  </si>
  <si>
    <t>PROVIZORNÍ LÁVKY</t>
  </si>
  <si>
    <t>VK/10 prov lávka k prov nástup, min š 1,6m, min dél 3,6m, montáž, demontáž, nájemné po dobu stavby  (2*4)*2=16,000 [A]</t>
  </si>
  <si>
    <t>VK/3 stáv-živič-souvrství  180*0.08=14,400 [A]</t>
  </si>
  <si>
    <t>R11318As</t>
  </si>
  <si>
    <t>ODSTRANĚNÍ KRYTU ZPEVNĚNÝCH PLOCH Z DLAŽDIC - BEZ DOPRAVY</t>
  </si>
  <si>
    <t>VK/7  70*0.08=5,600 [A]</t>
  </si>
  <si>
    <t>Položka zahrnuje vlastní bourání a veškerou manipulaci s vybouranou sutí a s vybouranými hmotami až po první naložení na dopravní prostředek. Nezahrnuje vodorovnou dopravu, vč. uložení na skládku a poplatek za skládku, vykazuje se v položce R015***.</t>
  </si>
  <si>
    <t>10km mzdp  
VK/21  40*0.15=6,000 [A]</t>
  </si>
  <si>
    <t>10km mzdp  
VK/21  (40*0.15)*10=60,000 [A]</t>
  </si>
  <si>
    <t>VK/10  90=90,000 [A]</t>
  </si>
  <si>
    <t>ornice pro pol 18230  (20*0.15)=3,000 [A]  
zemina - štěrk z recyklačního centra pro pol 17160 - násyp nástupiště  380+70=450,000 [B]  
Celkem: A+B=453,000 [C]</t>
  </si>
  <si>
    <t>10km mzdp  
ornice pro pol 18230  (20*0.15)*10=30,000 [A]  
zemina - štěrk z mzdp  pro pol 17160 - násyp nástupiště  380*10=3 800,000 [B]  
Celkem: A+B=3 830,000 [C]</t>
  </si>
  <si>
    <t>VK/30 u monol zídek  10=10,000 [A]</t>
  </si>
  <si>
    <t>10km recyklační centrum  
VK/13 do nást z L profilů  380=380,000 [A]  
VK/44 násyp tělesa prov nást, dovoz z recykl centra  70=70,000 [B]  
Celkem: A+B=450,000 [C]</t>
  </si>
  <si>
    <t>10km recyklační centrum  
VK/22  20*0.15=3,000 [A]</t>
  </si>
  <si>
    <t>2x 200*2=400,000 [A]</t>
  </si>
  <si>
    <t>3x 200*3=600,000 [A]</t>
  </si>
  <si>
    <t>VK/45 prov nást  700=700,000 [A]</t>
  </si>
  <si>
    <t>VK/31 monol zídky ukončení nástupiště  10=10,000 [A]</t>
  </si>
  <si>
    <t>monol zídky ukončení nástupiště  0.5=0,500 [A]</t>
  </si>
  <si>
    <t>VK/12 pod L nást  40=40,000 [A]  
VK/33 pod monol kce  2=2,000 [B]  
VK/42 prov nást  15=15,000 [C]  
Celkem: A+B+C=57,000 [D]</t>
  </si>
  <si>
    <t>do monol zídek a ztr bedn ukončení nástupiště XF3  10=10,000 [A]</t>
  </si>
  <si>
    <t>VK/34 pod monol zídky  3=3,000 [A]  
VK/43 proviz nást  16=16,000 [B]  
Celkem: A+B=19,000 [C]</t>
  </si>
  <si>
    <t>46611</t>
  </si>
  <si>
    <t>DLAŽBY VEGETAČNÍ Z DÍLCŮ BETONOVÝCH</t>
  </si>
  <si>
    <t>VK/14  20*0.08=1,600 [A]</t>
  </si>
  <si>
    <t>VK/20  pod bet dlažbu 0/32  60=60,000 [A]</t>
  </si>
  <si>
    <t>VK/15 se zkos hranami  300=300,000 [A]</t>
  </si>
  <si>
    <t>VK/18 nátěr dlažby proti UV záření  582612 + 58261B + 924911  300+5+90/2=350,000 [A]</t>
  </si>
  <si>
    <t>914221</t>
  </si>
  <si>
    <t>DOPRAVNÍ ZNAČKY ZVĚTŠENÉ VELIKOSTI OCELOVÉ FÓLIE TŘ 1 - DODÁVKA A MONTÁŽ</t>
  </si>
  <si>
    <t>VK/38 obdelníková značka  2=2,000 [A]</t>
  </si>
  <si>
    <t>914941</t>
  </si>
  <si>
    <t>SLOUPKY A STOJKY DOPRAVNÍCH ZNAČEK Z HLINÍK TRUBEK DO PATKY - DODÁVKA A MONTÁŽ</t>
  </si>
  <si>
    <t>VK/37 ke značkám kobdelníkovým  2=2,000 [A]</t>
  </si>
  <si>
    <t>VK/23 trojmadlo vč zarážky pro slep hůl  100=100,000 [A]</t>
  </si>
  <si>
    <t>VK/24 vč zarážky pro slep hůl  20=20,000 [A]</t>
  </si>
  <si>
    <t>VK/21 s boč opěrou  170=170,000 [A]</t>
  </si>
  <si>
    <t>924221</t>
  </si>
  <si>
    <t>NÁSTUPIŠTĚ TISCHER ÚROVŇOVÉ JEDNOSTRANNÉ, O. V. 4,50 M, 2X TVÁRNICE</t>
  </si>
  <si>
    <t>VK/40 nový materiál  160=160,000 [A]</t>
  </si>
  <si>
    <t>VK/5  10=10,000 [A]</t>
  </si>
  <si>
    <t>924420</t>
  </si>
  <si>
    <t>NÁSTUPIŠTĚ L (H) BEZ KONZOLOVÝCH DESEK</t>
  </si>
  <si>
    <t>VK/11  120=120,000 [A]</t>
  </si>
  <si>
    <t>924825</t>
  </si>
  <si>
    <t>NÁSTUPIŠTĚ - UKONČENÍ NÁSTUPIŠŤ RAMPOU TYPU L (H) BEZ KONZOLOVÝCH DESEK</t>
  </si>
  <si>
    <t>VK/28+29 L ukosené - svahové L/P  4*4 =16,000 [A]</t>
  </si>
  <si>
    <t>924911</t>
  </si>
  <si>
    <t>NÁSTUPIŠTĚ - VODICÍ LINIE ŠÍŘKY 0,40 M Z DLAŽDIC S PODÉLNÝMI DRÁŽKAMI</t>
  </si>
  <si>
    <t>nástupištní hrana + schody + výškové hrany  (180+140)+50+50=420,000 [A]</t>
  </si>
  <si>
    <t>VK/4 zídky nástupišť Tischer včetně desek  160=160,000 [A]</t>
  </si>
  <si>
    <t>VK/1 ukončení nástupišť  10=10,000 [A]  
VK/2 ubourání a rozebrání monol bet nástupištní hrany - kotvení zachovat  2=2,000 [B]  
VK/6 podkladní betony, bet kce apod  20=20,000 [C]  
VK/8 služ schodiště  3=3,000 [D]  
Celkem: A+B+C+D=35,000 [E]</t>
  </si>
  <si>
    <t>50km sběrna předpoklad  
VK/3 odstr ocel zábradlí + ost kovové kce 3=3,000 [A]</t>
  </si>
  <si>
    <t>50km sběrna předpoklad  
VK/3 odstr ocel zábradlí + ost kovové kce 3*50=150,000 [A]</t>
  </si>
  <si>
    <t>R924232</t>
  </si>
  <si>
    <t>NÁSTUPIŠTĚ TISCHER ÚROVŇOVÉ JEDNOSTRANNÉ, O. V. 4,75 M, TVÁRNICE Z UŽITÉHO MATERIÁLU</t>
  </si>
  <si>
    <t>VK/41 užitý materiál  160=160,000 [A]</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</si>
  <si>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</si>
  <si>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R924845</t>
  </si>
  <si>
    <t>NÁSTUPIŠTĚ - UKONČENÍ NÁSTUPIŠŤ SCHODY Z UŽITÉHO MATERIÁLU - 34 TVÁRNICE TISCHER + MONOLITICKÁ ZÍDKA</t>
  </si>
  <si>
    <t>34x schod + zídka ze ztrac bednění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</si>
  <si>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</si>
  <si>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12293B  90*1.8=162,000 [A]  
13293B  10*1.8=18,000 [B]  
Celkem: A+B=180,000 [C]</t>
  </si>
  <si>
    <t>11313B  (180*0.08*2.4)=34,560 [A]</t>
  </si>
  <si>
    <t>11318B  (70*0.08*2.4)=13,440 [A]  
96615B  (10*2.4)+(2*2.4)+(20*2.4)+(3*2.4)=84,000 [B]  
Celkem: A+B=97,440 [C]</t>
  </si>
  <si>
    <t xml:space="preserve">  SO 16-12-01</t>
  </si>
  <si>
    <t xml:space="preserve">  Zast. Klučov, provizorní nástupiště</t>
  </si>
  <si>
    <t>SO 16-12-01</t>
  </si>
  <si>
    <t>Zast. Klučov, provizorní nástupiště</t>
  </si>
  <si>
    <t>odkopy ve stávajících nástupištích  20=20,000 [A]  
1,51+7,60 ; dle VK/12+13 =9,110 [B]  
Celkem: A+B=29,110 [C]</t>
  </si>
  <si>
    <t>10km recyklační centrum  
zemina - štěrk z recyklačního centra pro pol 17160 - násyp nástupiště  10=10,000 [A]</t>
  </si>
  <si>
    <t>zemina - štěrk z recyklačního centra pro pol 17160 - násyp nástupiště  10=10,000 [A]</t>
  </si>
  <si>
    <t>50,3*0,08 ;dle VK/11, převod na m3 =4,024 [A]</t>
  </si>
  <si>
    <t>11352A</t>
  </si>
  <si>
    <t>ODSTRANĚNÍ CHODNÍKOVÝCH A SILNIČNÍCH OBRUBNÍKŮ BETONOVÝCH - BEZ DOPRAVY</t>
  </si>
  <si>
    <t>83 dle VK/14 =83,000 [A]</t>
  </si>
  <si>
    <t>VK/9 separ-geotex  50=50,000 [A]</t>
  </si>
  <si>
    <t>VK/6 pod úložné bloky bet C12/15 XF3  2=2,000 [A]</t>
  </si>
  <si>
    <t>VK/7 pod úložné bloky  3=3,000 [A]</t>
  </si>
  <si>
    <t>Komunikace</t>
  </si>
  <si>
    <t>7,60 dle VK/13 =7,600 [A]</t>
  </si>
  <si>
    <t>58251</t>
  </si>
  <si>
    <t>DLÁŽDĚNÉ KRYTY Z BETONOVÝCH DLAŽDIC DO LOŽE Z KAMENIVA</t>
  </si>
  <si>
    <t>50,30 dle VK/11 =50,300 [A]</t>
  </si>
  <si>
    <t>R924271</t>
  </si>
  <si>
    <t>NÁSTUPIŠTĚ TISCHER ÚROVŇOVÉ OBOUSTRANNÉ, O. V. 4,75 M, 2X TVÁRNICE</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</si>
  <si>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</si>
  <si>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nástupištní hrana + schody + výškové hrany  20*2+20+20=80,000 [A]</t>
  </si>
  <si>
    <t>VK/1 zídky nástupišť Tischer včetně desek, zídka po obou stranách  10=10,000 [A]</t>
  </si>
  <si>
    <t>965512</t>
  </si>
  <si>
    <t>ROZEBRÁNÍ NÁSTUPIŠTĚ TYPU TISCHER - ODVOZ (NA LIKVIDACI ODPADŮ NEBO JINÉ URČENÉ MÍSTO)</t>
  </si>
  <si>
    <t>60 dle VK/2 =60,000 [A]</t>
  </si>
  <si>
    <t>30,63 ;dle VK/15 =30,630 [A]</t>
  </si>
  <si>
    <t>14 dle VK/16 =14,000 [A]</t>
  </si>
  <si>
    <t>D.2.1.03</t>
  </si>
  <si>
    <t>Železniční přejezdy</t>
  </si>
  <si>
    <t xml:space="preserve">  SO 12-13-01</t>
  </si>
  <si>
    <t xml:space="preserve">  Velim - Pečky, zrušení přejezdu v ev.km 362,135, P4928</t>
  </si>
  <si>
    <t>SO 12-13-01</t>
  </si>
  <si>
    <t>Velim - Pečky, zrušení přejezdu v ev.km 362,135, P4928</t>
  </si>
  <si>
    <t>VK/2 stáv-živič-souvrství  75*0.1=7,500 [A]</t>
  </si>
  <si>
    <t>R11332As</t>
  </si>
  <si>
    <t>ODSTRANĚNÍ PODKLADŮ ZPEVNĚNÝCH PLOCH Z KAMENIVA NESTMELENÉHO - BEZ DOPRAVY</t>
  </si>
  <si>
    <t>VK/3 stáv-podklad-pod-živ-souvrstvím  75*0.1=7,500 [A]</t>
  </si>
  <si>
    <t>před bouráním a frézováním stávajícího asfaltu - odhad  30=30,000 [A]</t>
  </si>
  <si>
    <t>VK/1 přejezdy prefabrikáty  35=35,000 [A]</t>
  </si>
  <si>
    <t>podkladní betony apod  5=5,000 [A]</t>
  </si>
  <si>
    <t>11332B  (75*0.1*1.8)=13,500 [A]</t>
  </si>
  <si>
    <t>11313B  (75*0.1*2.4)=18,000 [A]</t>
  </si>
  <si>
    <t>965312  (35*0.7)=24,500 [A]  
96615B  (5*2.4)=12,000 [B]  
Celkem: A+B=36,500 [C]</t>
  </si>
  <si>
    <t xml:space="preserve">  SO 14-13-01</t>
  </si>
  <si>
    <t xml:space="preserve">  Pečky - Poříčany, přejezd v ev.km 364/406, P4929</t>
  </si>
  <si>
    <t>SO 14-13-01</t>
  </si>
  <si>
    <t>Pečky - Poříčany, přejezd v ev.km 364/406, P4929</t>
  </si>
  <si>
    <t>VK/2 stáv-živič-souvrství  70*0.1=7,000 [A]</t>
  </si>
  <si>
    <t>VK/3 stáv-podklad-pod-živ-souvrstvím  70*0.1=7,000 [A]</t>
  </si>
  <si>
    <t>R113764</t>
  </si>
  <si>
    <t>FRÉZOVÁNÍ DRÁŽKY PRŮŘEZU DO 400MM2 V ASFALTOVÉ VOZOVCE</t>
  </si>
  <si>
    <t>pro napojení nových a stávajících živ souvrství - odhad  30=30,000 [A]</t>
  </si>
  <si>
    <t>- Položka zahrnuje vlastní frézování, veškerou manipulaci s vybouranou sutí a s vybouranými hmotami až po první naložení na dopravní prostředek.  Nezahrnuje další vodorovnou dopravu, uložení na skládku, poplatek za skládku, které se vykazují v položce R015*** .</t>
  </si>
  <si>
    <t>VK/6  10=10,000 [A]</t>
  </si>
  <si>
    <t>VK/11 šD A  45*0.15=6,750 [A]  
VK/12 šD D  45*0.15=6,750 [B]  
Celkem: A+B=13,500 [C]</t>
  </si>
  <si>
    <t>572121</t>
  </si>
  <si>
    <t>INFILTRAČNÍ POSTŘIK ASFALTOVÝ DO 1,0KG/M2</t>
  </si>
  <si>
    <t>pod ACL  45=45,000 [A]</t>
  </si>
  <si>
    <t>572214</t>
  </si>
  <si>
    <t>SPOJOVACÍ POSTŘIK Z MODIFIK EMULZE DO 0,5KG/M2</t>
  </si>
  <si>
    <t>pod ACO  45=45,000 [A]</t>
  </si>
  <si>
    <t>574B04</t>
  </si>
  <si>
    <t>ASFALTOVÝ BETON PRO OBRUSNÉ VRSTVY MODIFIK ACO 11+, 11S</t>
  </si>
  <si>
    <t>VK/7   45*0.04=1,800 [A]</t>
  </si>
  <si>
    <t>574D06</t>
  </si>
  <si>
    <t>ASFALTOVÝ BETON PRO LOŽNÍ VRSTVY MODIFIK ACL 16+, 16S</t>
  </si>
  <si>
    <t>VK/9  45*0.07=3,150 [A]</t>
  </si>
  <si>
    <t>57631</t>
  </si>
  <si>
    <t>POSYP LOMOVÝMI VÝSIVKAMI 5KG/M2</t>
  </si>
  <si>
    <t>do inf-postřiku pod ACL  45=45,000 [A]</t>
  </si>
  <si>
    <t>VK/15 kruhová značka  2=2,000 [A]</t>
  </si>
  <si>
    <t>VK/14 ke značkám kruhovým  2=2,000 [A]</t>
  </si>
  <si>
    <t>921410</t>
  </si>
  <si>
    <t>ŽELEZNIČNÍ PŘEJEZD PLASTBETONOVÝ</t>
  </si>
  <si>
    <t>VK/4  55=55,000 [A]</t>
  </si>
  <si>
    <t>931324</t>
  </si>
  <si>
    <t>TĚSNĚNÍ DILATAČ SPAR ASF ZÁLIVKOU MODIFIK PRŮŘ DO 400MM2</t>
  </si>
  <si>
    <t>VK/1 přejezdy prefabrikáty  45=45,000 [A]</t>
  </si>
  <si>
    <t>R921410-atyp</t>
  </si>
  <si>
    <t>ŽELEZNIČNÍ PŘEJEZD PLASTBETONOVÝ - ATYP</t>
  </si>
  <si>
    <t>VK/5  12=12,000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</si>
  <si>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</si>
  <si>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11332B  (70*0.1*1.8)=12,600 [A]  
12393B  10*1.8=18,000 [B]  
Celkem: A+B=30,600 [C]</t>
  </si>
  <si>
    <t>11313B  (70*0.1*2.4)=16,800 [A]</t>
  </si>
  <si>
    <t>965312  (45*0.7)=31,500 [A]  
96615B  (5*2.4)=12,000 [B]  
Celkem: A+B=43,500 [C]</t>
  </si>
  <si>
    <t xml:space="preserve">  SO 14-13-02</t>
  </si>
  <si>
    <t xml:space="preserve">  Pečky - Poříčany, přejezd v ev.km 365,114, P4930</t>
  </si>
  <si>
    <t>SO 14-13-02</t>
  </si>
  <si>
    <t>Pečky - Poříčany, přejezd v ev.km 365,114, P4930</t>
  </si>
  <si>
    <t>VK/11 šD A  60*0.15=9,000 [A]  
VK/12 šD D  60*0.15=9,000 [B]  
Celkem: A+B=18,000 [C]</t>
  </si>
  <si>
    <t>pod ACL  60=60,000 [A]</t>
  </si>
  <si>
    <t>pod ACO  60=60,000 [A]</t>
  </si>
  <si>
    <t>VK/6   60*0.04=2,400 [A]</t>
  </si>
  <si>
    <t>VK/8  60*0.07=4,200 [A]</t>
  </si>
  <si>
    <t>do inf-postřiku pod ACL  60=60,000 [A]</t>
  </si>
  <si>
    <t xml:space="preserve">  SO 14-13-03</t>
  </si>
  <si>
    <t xml:space="preserve">  Pečky - Poříčany, přejezd v ev.km 366,468, P4931</t>
  </si>
  <si>
    <t>SO 14-13-03</t>
  </si>
  <si>
    <t>Pečky - Poříčany, přejezd v ev.km 366,468, P4931</t>
  </si>
  <si>
    <t>VK/3 stáv-živič-souvrství  110*0.1=11,000 [A]</t>
  </si>
  <si>
    <t>VK/4 stáv-podklad-pod-živ-souvrstvím  110*0.1=11,000 [A]</t>
  </si>
  <si>
    <t>R11346As</t>
  </si>
  <si>
    <t>ODSTRANĚNÍ KRYTU ZPEVNĚNÝCH PLOCH ZE SILNIČ DÍLCŮ (PANELŮ) VČET PODKL - BEZ DOPRAVY</t>
  </si>
  <si>
    <t>VK/2  16*0.4=6,400 [A]</t>
  </si>
  <si>
    <t>20km mezideponie stavby pro další použití  
VK/7  70*0.2=14,000 [A]</t>
  </si>
  <si>
    <t>20km mezideponie stavby pro další použití  
VK/7  (70*0.2)*20=280,000 [A]</t>
  </si>
  <si>
    <t>VK/6  45=45,000 [A]</t>
  </si>
  <si>
    <t>pro svodné potrubí od štěrb-žlabů  (9*1*0.6)=5,400 [A]</t>
  </si>
  <si>
    <t>272124</t>
  </si>
  <si>
    <t>ZÁKLADY Z DÍLCŮ ŽELEZOBETONOVÝCH DO C25/30</t>
  </si>
  <si>
    <t>VK/9 prefa základ pod štěrb-žlab  20*0.2*0.4=1,600 [A]</t>
  </si>
  <si>
    <t>451114</t>
  </si>
  <si>
    <t>PODKL A VÝPLŇ VRSTVY Z DÍLCŮ BETON DO C25/30</t>
  </si>
  <si>
    <t>VK/10  podkl beton pod štěrbin-žlab XF3  2=2,000 [A]</t>
  </si>
  <si>
    <t>56310</t>
  </si>
  <si>
    <t>VOZOVKOVÉ VRSTVY Z MECHANICKY ZPEVNĚNÉHO KAMENIVA</t>
  </si>
  <si>
    <t>VK/18  55*0.17=9,350 [A]</t>
  </si>
  <si>
    <t>VK/19 (pod živice) + VK/27 (pod dlažby)  55*0.25+25*0.15=17,500 [A]</t>
  </si>
  <si>
    <t>pod ACP  55=55,000 [A]</t>
  </si>
  <si>
    <t>pod ACL + ACO  55+55=110,000 [A]</t>
  </si>
  <si>
    <t>5740E6</t>
  </si>
  <si>
    <t>ASFALTOVÝ BETON PRO PODKLADNÍ VRSTVY ACP 16+, 16S</t>
  </si>
  <si>
    <t>VK/16  55*0.05=2,750 [A]</t>
  </si>
  <si>
    <t>VK/12   55*0.04=2,200 [A]</t>
  </si>
  <si>
    <t>VK/14  55*0.06=3,300 [A]</t>
  </si>
  <si>
    <t>do inf-postřiku pod ACP  55=55,000 [A]</t>
  </si>
  <si>
    <t>VK/21 zkos hrany  90=90,000 [A]  
VK/23 bez zkos hran  4=4,000 [B]  
Celkem: A+B=94,000 [C]</t>
  </si>
  <si>
    <t>582615</t>
  </si>
  <si>
    <t>KRYTY Z BETON DLAŽDIC SE ZÁMKEM BAREV TL 80MM DO LOŽE Z KAM</t>
  </si>
  <si>
    <t>VK/22 zkos hrany tmavě šedá  40=40,000 [A]</t>
  </si>
  <si>
    <t>VK/24  20=20,000 [A]</t>
  </si>
  <si>
    <t>VK/25 nátěr dlažby proti UV záření  
582612 + 582615 + 58261B  94+40+20=154,000 [A]</t>
  </si>
  <si>
    <t>87427</t>
  </si>
  <si>
    <t>POTRUBÍ Z TRUB PLASTOVÝCH ODPADNÍCH DN DO 100MM</t>
  </si>
  <si>
    <t>VK/11 svodné-potrubí od štěrbin-žlabu  10=10,000 [A]</t>
  </si>
  <si>
    <t>VK/30 kruhová značka  2=2,000 [A]</t>
  </si>
  <si>
    <t>VK/29 ke značkám kruhovým  2=2,000 [A]</t>
  </si>
  <si>
    <t>VK/28   100=100,000 [A]</t>
  </si>
  <si>
    <t>VK/5  100=100,000 [A]</t>
  </si>
  <si>
    <t>935111</t>
  </si>
  <si>
    <t>ŠTĚRBINOVÉ ŽLABY Z BETONOVÝCH DÍLCŮ ŠÍŘ DO 400MM VÝŠ DO 500MM BEZ OBRUBY</t>
  </si>
  <si>
    <t>VK/8  š=300mm, v=400mm, umělý spád  20=20,000 [A]</t>
  </si>
  <si>
    <t>VK/1 přejezdy celopryžové  40=40,000 [A]</t>
  </si>
  <si>
    <t>podkladní betony apod  10=10,000 [A]</t>
  </si>
  <si>
    <t>13273B  (9*1*0.6*1.8)=9,720 [A]  
11332B  (110*0.1*1.8)=19,800 [C]  
12393B  45*1.8=81,000 [B]  
Celkem: A+C+B=110,520 [D]</t>
  </si>
  <si>
    <t>11313B  (110*0.1*2.4)=26,400 [A]</t>
  </si>
  <si>
    <t>96615B  (10*2.4)=24,000 [A]</t>
  </si>
  <si>
    <t>965312  (40*0.2)=8,000 [A]</t>
  </si>
  <si>
    <t xml:space="preserve">  SO 14-13-04</t>
  </si>
  <si>
    <t xml:space="preserve">  Pečky - Poříčany, přejezd v ev.km 368,619, P4932</t>
  </si>
  <si>
    <t>SO 14-13-04</t>
  </si>
  <si>
    <t>Pečky - Poříčany, přejezd v ev.km 368,619, P4932</t>
  </si>
  <si>
    <t>VK/2 stáv-živič-souvrství  100*0.1=10,000 [A]</t>
  </si>
  <si>
    <t>VK/3 stáv-podklad-pod-živ-souvrstvím  100*0.1=10,000 [A]</t>
  </si>
  <si>
    <t>pro napojení nových a stávajících živ souvrství - odhad  40=40,000 [A]</t>
  </si>
  <si>
    <t>VK/5  30=30,000 [A]</t>
  </si>
  <si>
    <t>VK/12  80*0.17=13,600 [A]</t>
  </si>
  <si>
    <t>VK/13 šD D  80*0.25=20,000 [A]</t>
  </si>
  <si>
    <t>pod ACP  80=80,000 [A]</t>
  </si>
  <si>
    <t>pod ACL + ACO  80+80=160,000 [A]</t>
  </si>
  <si>
    <t>VK/10  80*0.05=4,000 [A]</t>
  </si>
  <si>
    <t>VK/6   80*0.04=3,200 [A]</t>
  </si>
  <si>
    <t>VK/8  80*0.06=4,800 [A]</t>
  </si>
  <si>
    <t>do inf-postřiku pod ACP  80=80,000 [A]</t>
  </si>
  <si>
    <t>před bouráním a frézováním stávajícího asfaltu - odhad  40=40,000 [A]</t>
  </si>
  <si>
    <t>VK/4  70=70,000 [A]</t>
  </si>
  <si>
    <t>11332B  (100*0.1*1.8)=18,000 [A]  
12393B  30*1.8=54,000 [B]  
Celkem: A+B=72,000 [C]</t>
  </si>
  <si>
    <t>11313B  (100*0.1*2.4)=24,000 [A]</t>
  </si>
  <si>
    <t>D.2.1.04</t>
  </si>
  <si>
    <t>Mosty, propustky a zdi</t>
  </si>
  <si>
    <t xml:space="preserve">  SO 11-20-01</t>
  </si>
  <si>
    <t xml:space="preserve">  Žel. most (podchod) v ev.km 355,800</t>
  </si>
  <si>
    <t>SO 11-20-01</t>
  </si>
  <si>
    <t>Žel. most (podchod) v ev.km 355,800</t>
  </si>
  <si>
    <t>v kolejišti  2.5*2*13=65,000 [A]  
VŠ na I nást.  2.7*3.2*5+7.5*7.85=102,075 [B]  
VŠ ns II nást.  14.2*2.5=35,500 [C]  
vsak. žebro u VB  8*0.8*1.0=6,400 [D]  
pro dlažbu před VŠ na I nást.  3.6*7.6*0.3=8,208 [E]  
Celkem: 65+102.075+35.5+6.4+8.208=217,183 [F]</t>
  </si>
  <si>
    <t>Základy</t>
  </si>
  <si>
    <t>vsakovací žebro u výpravní budovy  1.0*8*0.8=6,400 [A]</t>
  </si>
  <si>
    <t>opláštění vsakovacího žebra z geotextílie min 500 g/m2  1.0*(8+8+0.8+0.8)+2*8*0.8=30,400 [A]</t>
  </si>
  <si>
    <t>224367</t>
  </si>
  <si>
    <t>VÝZTUŽ PILOT TUHÁ</t>
  </si>
  <si>
    <t>trubky vkládané do sloupů tryskové injektáže  
1. nást.viz příloha č. 6.2: 2.898=2,898 [A]  
2. nást. viz příloha č. 6.3: 2.374=2,374 [B]  
Celkem: 2.898+2.374=5,272 [C]</t>
  </si>
  <si>
    <t>26174</t>
  </si>
  <si>
    <t>VRTY PRO KOTV, INJEKT, MIKROPIL NA POVR TŘ I A II D DO 200MM</t>
  </si>
  <si>
    <t>vrty pro tryskovou injektážv zemině 1. nást, + 2. nást.  (9*6+4*4+3*2)+(14*7.5*0.5)=128,500 [A]</t>
  </si>
  <si>
    <t>26194</t>
  </si>
  <si>
    <t>VRTY PRO KOTV, INJEKT, MIKROPIL NA POVR TŘ V A VI D DO 200MM</t>
  </si>
  <si>
    <t>vrty pro trysk injektáž skrz původní kce 1nást + 2nást  (4*2+3*4)+(14*7.5*0.5)=72,500 [A]</t>
  </si>
  <si>
    <t>264115</t>
  </si>
  <si>
    <t>VRTY PRO PILOTY TŘ. I D DO 300MM</t>
  </si>
  <si>
    <t>vrty pro zápory průměr 300 mm  8*3=24,000 [A]</t>
  </si>
  <si>
    <t>288331</t>
  </si>
  <si>
    <t>TRYSKOVÁ INJEKTÁŽ D SLOUPU DO 800MM DL VRTU DO 8M NA POVRCHU</t>
  </si>
  <si>
    <t>průměr sloupu 1,20 m  vrty a vložené trubky vykázány samostatně  
1. nást. viz příloha č. 6.2  96.7=96,700 [A]  
2. nást. viz příloha č. 6.3  70.5=70,500 [B]  
Celkem: 96.7+70.5=167,200 [C]</t>
  </si>
  <si>
    <t>289125</t>
  </si>
  <si>
    <t>STŘÍKANÝ ŽELEZOBETON DO C30/37 (B37)</t>
  </si>
  <si>
    <t>1. nást.  0.1*(2.5*1.6+(3.1+3.1+2.5)*5.5)=5,185 [A]  
2. nást.  0.1*(2.05*1.6+(3.3+3.3+2.05)*5.5)=5,086 [B]  
Celkem: 5.185+5.086=10,271 [C]</t>
  </si>
  <si>
    <t>289368</t>
  </si>
  <si>
    <t>VÝZTUŽ STŘÍKANÉHO BETONU ZE SVAŘ SÍTÍ</t>
  </si>
  <si>
    <t>síť R8/100x100, přesahy 0.933 kotvení 15%  102.71*1.15*20*0.395/1000=0,933 [A]</t>
  </si>
  <si>
    <t>Svislé konstrukce</t>
  </si>
  <si>
    <t>311325</t>
  </si>
  <si>
    <t>ZDI A STĚNY PODP A VOL ZE ŽELEZOBET DO C30/37</t>
  </si>
  <si>
    <t>výtahové šachty, viz přílohy č. 7.1 60.83 7.2  33.35+27.48=60,830 [A]</t>
  </si>
  <si>
    <t>311365</t>
  </si>
  <si>
    <t>VÝZTUŽ ZDÍ A STĚN PODP A VOL Z OCELI 10505, B500B</t>
  </si>
  <si>
    <t>výztuž nových ŽB výtahových šachet  3.620+3.518=7,138 [A]</t>
  </si>
  <si>
    <t>333368</t>
  </si>
  <si>
    <t>VÝZTUŽ MOST OPĚR A KŘÍDEL ZE SVAŘ SÍTÍ</t>
  </si>
  <si>
    <t>výztuž dobetonávky líce podchodu profilR8-100x100, včetně kotvení vlepováním do vrtů  
Sanované plochy D - výpočet dílčích ploch viz položka č. 938544  205.780*1.15*20*0.000395=1,870 [A]</t>
  </si>
  <si>
    <t>348945</t>
  </si>
  <si>
    <t>ZÁBRADLÍ A ZÁBRADEL ZÍDKY Z NEREZ OCELI</t>
  </si>
  <si>
    <t>madla na stěnách schodišť  0.05*3.14*2*0.00785*4*(10.3+9.4)*1.1=0,214 [A]</t>
  </si>
  <si>
    <t>34894A</t>
  </si>
  <si>
    <t>ZÁBRADLÍ A ZÁBRADEL ZÍDKY Z OCELI S 235</t>
  </si>
  <si>
    <t>madla na schodištích  3.0*6*3.54/1000=0,064 [A]  
ochranné zábradlí před výtahovou šachtou  3*0.05=0,150 [B]  
Celkem: 0.064+0.15=0,214 [C]</t>
  </si>
  <si>
    <t>R333325-tpc01</t>
  </si>
  <si>
    <t>MOSTNÍ OPĚRY A KŘÍDLA ZE ŽELEZOVÉHO BETONU DO C30/37</t>
  </si>
  <si>
    <t>Přibetonávka opěr ze samozhutnitelného betonu tl. 100 mm vyztuženého sítí  
Sanované plochy D - výpočet dílčích ploch viz položka č. 938544  0.1*205.780=20,578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</si>
  <si>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</si>
  <si>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417325</t>
  </si>
  <si>
    <t>ZTUŽUJÍCÍ PÁSY ZE ŽELEZOBETONU DO C30/37</t>
  </si>
  <si>
    <t>převázka sloupů TI na 1. nástupištiviz příloha č. 6.2  5.01=5,010 [A]</t>
  </si>
  <si>
    <t>417365</t>
  </si>
  <si>
    <t>VÝZTUŽ ZTUŽUJÍCÍCH PÁSŮ Z BETONÁŘSKÉ OCELI 10505, B500B</t>
  </si>
  <si>
    <t>převázka sloupů TI na 1. nástupištiviz příloha č. 6.2  0.366=0,366 [A]</t>
  </si>
  <si>
    <t>výplňový beton u schodiště na 2. nástupišti  2*1*0.5*2=2,000 [A]</t>
  </si>
  <si>
    <t>podkladní beton pod dna výtahových šachet  (3.1*2.5+3.3*2.3)*0.15=2,301 [A]</t>
  </si>
  <si>
    <t>45131A</t>
  </si>
  <si>
    <t>PODKLADNÍ A VÝPLŇOVÉ VRSTVY Z PROSTÉHO BETONU C20/25</t>
  </si>
  <si>
    <t>pod drenáží 11.565 izolací v přechodové oblasti v kolejišti  2*1.8*0.25*12.85=11,565 [A]  
pod izolací před vstupem do výtahu na 1. nást.  0.5*0.9*0.5*3.0=0,675 [B]  
Celkem: 11.565+0.675=12,240 [C]</t>
  </si>
  <si>
    <t>45132A</t>
  </si>
  <si>
    <t>PODKL A VÝPLŇ VRSTVY ZE ŽELEZOBET DO C20/25</t>
  </si>
  <si>
    <t>tvrdá ochrana vodotěsné izolae na NK:  0.05*6.4*12.5=4,000 [A]  
na stříkané izolaci: 0.05*(3.3*2.25+3.1*2.45+6.75*3.58+2)=2,059 [B]  
Celkem: 4+2.059=6,059 [C]</t>
  </si>
  <si>
    <t>obsyp drenáže štěrkem frakce 8-16  (2*(12.5+1.5)+8)*0.25=9,000 [A]</t>
  </si>
  <si>
    <t>457325</t>
  </si>
  <si>
    <t>VYROVNÁVACÍ A SPÁDOVÝ ŽELEZOBETON C30/37</t>
  </si>
  <si>
    <t>pochozí plocha 2. nástupiště  ((2.0+2.5)*2.05+7.5*2*0.5)*0.2=3,345 [A]  
základ zábradlí na 1. nástupišti  1.0*0.2*3=0,600 [B]  
Celkem: 3.345+0.6=3,945 [C]</t>
  </si>
  <si>
    <t>457368</t>
  </si>
  <si>
    <t>VÝZTUŽ VYROV A SPÁD BETONU ZE SVAŘ SÍTÍ</t>
  </si>
  <si>
    <t>pochozí plocha 2. nástupiště  ((2.0+2.5)*2.05+7.5*2*0.5)*1.15*20*0.222/1000=0,085 [A]  
základ zábradlí na 1. nástupišti  1.0*3*2*1.15*20*0.222/1000=0,031 [B]  
tvrdá ochrana vodotěsné izolace  6.059/0.05*1.15*20*0.222/1000=0,619 [C]  
Celkem: 0.085+0.031+0.619=0,735 [D]</t>
  </si>
  <si>
    <t>458523</t>
  </si>
  <si>
    <t>VÝPLŇ ZA OPĚRAMI A ZDMI Z KAMENIVA DRCENÉHO, INDEX ZHUTNĚNÍ ID DO 0,9</t>
  </si>
  <si>
    <t>v kolejišti  2.5*0.6*12.85*2=38,550 [A]  
kolem VŠ na I nást.  0.8*0.8*(4+2.9+4)=6,976 [B]  
pod dlažbou na I nást.  3.6*7.625*0.15=4,118 [C]  
Celkem: 38.55+6.976+4.118=49,644 [D]</t>
  </si>
  <si>
    <t>R411368-tpc-01</t>
  </si>
  <si>
    <t>VÝZTUŽ STROPŮ ZE SVAŘ SÍTÍ</t>
  </si>
  <si>
    <t>síť profil 2 mm s oky 40 x 40 mm včtně kotvení do stropu vlepovanou výztuží  
Sanované plochy C - výpočet dílčích ploch viz položka č. 938544  118.970*1.2*50*0.001*0.001*3.14*7.850=0,176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</si>
  <si>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</si>
  <si>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58250</t>
  </si>
  <si>
    <t>DLÁŽDĚNÉ KRYTY Z BETONOVÝCH DLAŽDIC BEZ LOŽE</t>
  </si>
  <si>
    <t>doplněnípoškozených dlaždic 10%  23*3.5*0.1=8,050 [A]</t>
  </si>
  <si>
    <t>582617</t>
  </si>
  <si>
    <t>KRYTY Z BETON DLAŽDIC SE ZÁMKEM ŠEDÝCH RELIÉF TL 60MM DO LOŽE Z KAM</t>
  </si>
  <si>
    <t>2*3.1+1.8*1.3+7.6*3.6=35,900 [A]</t>
  </si>
  <si>
    <t>587206</t>
  </si>
  <si>
    <t>PŘEDLÁŽDĚNÍ KRYTU Z BETONOVÝCH DLAŽDIC SE ZÁMKEM</t>
  </si>
  <si>
    <t>23*3.5=80,500 [A]</t>
  </si>
  <si>
    <t>Úpravy povrchů, podlahy, výplně otvorů</t>
  </si>
  <si>
    <t>626111</t>
  </si>
  <si>
    <t>REPROFILACE PODHLEDŮ, SVISLÝCH PLOCH SANAČNÍ MALTOU JEDNOVRST TL 10MM</t>
  </si>
  <si>
    <t>Sanované plochy 50%B - výpočet dílčích ploch viz položka č. 938544  0.50*149.820=74,910 [A]</t>
  </si>
  <si>
    <t>626113</t>
  </si>
  <si>
    <t>REPROFILACE PODHLEDŮ, SVISLÝCH PLOCH SANAČNÍ MALTOU JEDNOVRST TL 30MM</t>
  </si>
  <si>
    <t>Sanované plochy 40%B+100%C - výpočet dílčích ploch viz položka č. 938544  0.40*149.820+118.970=178,898 [A]</t>
  </si>
  <si>
    <t>626122</t>
  </si>
  <si>
    <t>REPROFILACE PODHLEDŮ, SVISLÝCH PLOCH SANAČNÍ MALTOU DVOUVRST TL 50MM</t>
  </si>
  <si>
    <t>Sanované plochy 5%B - výpočet dílčích ploch viz položka č. 938544  0.05*149.820=7,491 [A]</t>
  </si>
  <si>
    <t>626211</t>
  </si>
  <si>
    <t>REPROFILACE VODOROVNÝCH PLOCH SHORA SANAČNÍ MALTOU JEDNOVRST TL 10MM</t>
  </si>
  <si>
    <t>Sanované plochy 60%69.87 - výpočet dílčích ploch viz položka č. 938544  0.60*116.450=69,870 [A]</t>
  </si>
  <si>
    <t>626213</t>
  </si>
  <si>
    <t>REPROFILACE VODOROVNÝCH PLOCH SHORA SANAČNÍ MALTOU JEDNOVRST TL 30MM</t>
  </si>
  <si>
    <t>Sanované plochy 20%23.29 - výpočet dílčích ploch viz položka č. 938544  0.20*116.450=23,290 [A]</t>
  </si>
  <si>
    <t>626222</t>
  </si>
  <si>
    <t>REPROFIL VODOR PLOCH SHORA SANAČ MALTOU DVOUVRST TL DO 50MM</t>
  </si>
  <si>
    <t>Sanované plochy 10%11.645 - výpočet dílčích ploch viz položka č. 938544  0.10*116.450=11,645 [A]</t>
  </si>
  <si>
    <t>62631</t>
  </si>
  <si>
    <t>SPOJOVACÍ MŮSTEK MEZI STARÝM A NOVÝM BETONEM</t>
  </si>
  <si>
    <t>Sanované plochy 266.27+B - výpočet dílčích ploch viz položka č. 938544  116.450+149.820=266,270 [A]</t>
  </si>
  <si>
    <t>62641</t>
  </si>
  <si>
    <t>SJEDNOCUJÍCÍ STĚRKA JEMNOU MALTOU TL CCA 2MM</t>
  </si>
  <si>
    <t>Sanované plochy B+C - výpočet dílčích ploch viz položka č. 938544  149.820+118.970=268,790 [A]</t>
  </si>
  <si>
    <t>62652</t>
  </si>
  <si>
    <t>OCHRANA VÝZTUŽE PŘI NEDOSTATEČNÉM KRYTÍ</t>
  </si>
  <si>
    <t>Sanované plochy 5%39.906+20%C+5%D - dílčí plochy viz pol č. 938544  0.05*116.450+0.20*118.970+0.05*205.780=39,906 [A]</t>
  </si>
  <si>
    <t>62662</t>
  </si>
  <si>
    <t>INJEKTÁŽ TRHLIN TĚSNÍCÍ</t>
  </si>
  <si>
    <t>odhad  50=50,000 [A]</t>
  </si>
  <si>
    <t>711412</t>
  </si>
  <si>
    <t>IZOLACE MOSTOVEK CELOPLOŠNÁ ASFALTOVÝMI PÁSY</t>
  </si>
  <si>
    <t>izolace asfaltová, pásová proti stékající vodě v kolejišti  13.5*11=148,500 [A]</t>
  </si>
  <si>
    <t>711415</t>
  </si>
  <si>
    <t>IZOLACE MOSTOVEK CELOPLOŠ POLYMERNÍ</t>
  </si>
  <si>
    <t>stříkaná ve dvou vrstvách, včetně příprané vrstvy 1. nást  3.1*2.45+2*(3.1+2.45)*(6.2+0.3)+6.75*3.58+0.7*2.0=105,310 [A]  
2. nástupiště  3.3*2.25+2*(3.3+2.25)*(6.3+0.3)+2.0*2.0+2.0*2.0=88,685 [B]  
Celkem: 105.31+88.685=193,995 [C]</t>
  </si>
  <si>
    <t>711509</t>
  </si>
  <si>
    <t>OCHRANA IZOLACE NA POVRCHU TEXTILIÍ</t>
  </si>
  <si>
    <t>měkká ochrana dle příslušného SVI pro asfalt pás izolaci  13.5*11-6.4*12.5=68,500 [A]</t>
  </si>
  <si>
    <t>měkká ochrana dle příslušného SVI pro bezešvou izolaci  194-128.76-(121.19-80)=24,050 [A]</t>
  </si>
  <si>
    <t>měkká ochrana bezešvé izolace během provádění ŽB kcí, geotext 1200 g/m2  2*(3.1+2.45)*5.5+2*(3.3+2.25)*6.1=128,760 [A]</t>
  </si>
  <si>
    <t>geotextílie o plošné hmotnosti 500 g/m2 pod tvrdou ochrannou vrstvu  121.19=121,190 [A]</t>
  </si>
  <si>
    <t>76411</t>
  </si>
  <si>
    <t>KRYTINA STŘECH Z POZINK PLECHU</t>
  </si>
  <si>
    <t>pozink tl. 0,7 mm, poplastovaný, viz příloha č. 10  10.6=10,600 [A]</t>
  </si>
  <si>
    <t>76421</t>
  </si>
  <si>
    <t>OPLECHOVÁNÍ A LEMOVÁNÍ KONSTRUKCÍ Z POZINKOVANÉHO PLECHU</t>
  </si>
  <si>
    <t>pozink tl. 0,7 mm, poplastovaný, viz příloha č.10  12.3*0.25+2.5*0.46+4.5*0.25=5,350 [A]</t>
  </si>
  <si>
    <t>764411</t>
  </si>
  <si>
    <t>ŽLABY Z POZINK PLECHU RŠ DO 250MM</t>
  </si>
  <si>
    <t>pozink tl. 0,7 mm, poplastovaný, včetně plastového lapače listí  4.5=4,500 [A]</t>
  </si>
  <si>
    <t>764512</t>
  </si>
  <si>
    <t>ODPAD TROUBY KRUH (ČTVERC) Z POZINK PLECHU DN DO 100MM</t>
  </si>
  <si>
    <t>pozink tl. 0,7 mm, poplastovaný  4.1=4,100 [A]</t>
  </si>
  <si>
    <t>783162</t>
  </si>
  <si>
    <t>PROTIKOROZ OCHRANA OK KOMBIN POVLAKEM SE ŽÁR ZINK PONOREM</t>
  </si>
  <si>
    <t>madla na schodištích  3.0*6*0.05*3.14=2,826 [A]  
ochranné zábradlí před výtahovou šachtou  (3*3+3*0.9)*0.05*3.14+3*0.2*0.2=1,957 [B]  
Celkem: 2.826+1.957=4,783 [C]</t>
  </si>
  <si>
    <t>78382</t>
  </si>
  <si>
    <t>NÁTĚRY BETON KONSTR TYP S2 (OS-B)</t>
  </si>
  <si>
    <t>dvouvrstvý systém na bázi kopolymerů, Sanované plochy B+C+D - výpočet dílčích ploch viz položka č. 938544  
149.820+118.970+205.780=474,570 [A]</t>
  </si>
  <si>
    <t>Potrubí</t>
  </si>
  <si>
    <t>875152</t>
  </si>
  <si>
    <t>POTRUBÍ DREN Z TRUB PLAST (I FLEXIBIL) DN DO 50MM DĚROVANÝCH</t>
  </si>
  <si>
    <t>drenáž podél dilataních spár u výtahových šachet  1.nást: 2*(2.4+1.3)=7,400 [A]  
2. nást: 2*(4.0+2.7)=13,400 [B]  
Celkem: 7.4+13.4=20,800 [C]</t>
  </si>
  <si>
    <t>875332</t>
  </si>
  <si>
    <t>POTRUBÍ DREN Z TRUB PLAST DN DO 150MM DĚROVANÝCH</t>
  </si>
  <si>
    <t>drenáž odvodnění izolace v kolejišti  2*(12.5+1.5)=28,000 [A]  
ve vsakovacím žebru  8.0=8,000 [B]  
Celkem: 28+8=36,000 [C]</t>
  </si>
  <si>
    <t>894846</t>
  </si>
  <si>
    <t>ŠACHTY KANALIZAČNÍ PLASTOVÉ D 400MM</t>
  </si>
  <si>
    <t>na příčné drenáži v kolejišti: 2=2,000 [A]  
na odvodnění stropu VŠ na I. nást.: 1=1,000 [B]  
Celkem: 2+1=3,000 [C]</t>
  </si>
  <si>
    <t>Ostatní konstrukce a práce</t>
  </si>
  <si>
    <t>93541</t>
  </si>
  <si>
    <t>ŽLABY Z DÍLCŮ Z POLYMERBETONU SVĚTLÉ ŠÍŘKY DO 100MM VČETNĚ MŘÍŽÍ</t>
  </si>
  <si>
    <t>2*(23+3.5)=53,000 [A]</t>
  </si>
  <si>
    <t>93543</t>
  </si>
  <si>
    <t>ŽLABY Z DÍLCŮ Z POLYMERBETONU SVĚTLÉ ŠÍŘKY DO 200MM VČETNĚ MŘÍŽÍ</t>
  </si>
  <si>
    <t>před vstupem do výtahu na I. nást.  2=2,000 [A]</t>
  </si>
  <si>
    <t>938541</t>
  </si>
  <si>
    <t>OČIŠTĚNÍ BETON KONSTR OTRYSKÁNÍM TLAK VODOU DO 200 BARŮ</t>
  </si>
  <si>
    <t>Sanované plochy 591.02+B+C+D - výpoč dílčí ploch polož č. 938544  116.450+149.820+118.970+205.780=591,020 [A]</t>
  </si>
  <si>
    <t>938544</t>
  </si>
  <si>
    <t>OČIŠTĚNÍ BETON KONSTR OTRYSKÁNÍM TLAK VODOU PŘES 1000 BARŮ</t>
  </si>
  <si>
    <t>Sanace 116.45 - horní povrch (deska mostovky pod izolací) (kolejiště + II. nástupiště + I. nástupiště)  13.3*7.0+1.0*3.0+3.7*5.5=116,450 [A]  
'Sanace B - pohledové plochy kromě podhledu, včetně stěn schodiště na II. nást. - nekotvená sanace  
'(boky schodiště na II. nástupiště+zábradelní zídky na nást.+10 ks bet. sloupů zastřešení)  
2*16.20+2*1.1*(6.5+6.5+2.1+5+1.0+3.6+1.0+0.4)+2*3*10=149,820 [B]  
'Sanace C - strop v podchodu (pod I. nást. +  pod kolejištěm vč. čel +  pod II. nást.)  
5.6*4.7+(1.2+14.5+1.3)*3.5+3.9*8.5=118,970 [C]  
'Sanace D - líc stěn a opěr, kromě schodiště na II. nást. (schodiště na I. nást. + stěny pod kolejištěm + ostatní stěny)  
2*15+6+2*14.5*2.5+3.8*(1.5+3.5+2.6+4.7+1.3+0.6+3.5+0.6+3.0+3.0+1.3)=205,780 [D]  
Celkem: 116.45+149.82+118.97+205.78=591,020 [E]</t>
  </si>
  <si>
    <t>94490</t>
  </si>
  <si>
    <t>OCHRANNÁ KONSTRUKCE</t>
  </si>
  <si>
    <t>oddělení staveniště 157.5 koridoru pro pěší v podchodu157.5 na schodišti u výpravní budovy - prachotěsné  2*2.5*(21.5+10)=157,500 [A]</t>
  </si>
  <si>
    <t>94818</t>
  </si>
  <si>
    <t>DOČASNÉ KONSTRUKCE DŘEVĚNÉ VČET ODSTRAN</t>
  </si>
  <si>
    <t>dřevěné pažiny tl. 50 mm záporové pažení 10*1.3*0.05=0,650 [A]  
pažení kolejového lože na mostě 6.5*0.6*2*2*1.5*0.05=1,170 [B]  
Celkem: 0.65+1.17=1,820 [C]</t>
  </si>
  <si>
    <t>R96713A</t>
  </si>
  <si>
    <t>VYBOURÁNÍ ČÁSTÍ KONSTRUKCÍ KAMENNÝCH NA MC - BEZ DOPRAVY</t>
  </si>
  <si>
    <t>vybourání kamenných stupňů schodiště na 2. nástupiště  2.0*0.04*28=2,240 [A]</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</si>
  <si>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</si>
  <si>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t>
  </si>
  <si>
    <t>VYBOURÁNÍ ČÁSTÍ KONSTRUKCÍ ŽELEZOBET - BEZ DOPRAVY</t>
  </si>
  <si>
    <t>1. nástupiště - opěra  5.428*1.3=7,056 [A]  
1. nástupiště - kanalizační šachta  4*3*0.3=3,600 [B]  
2. nástupiště  4.3*2+0.12*2+3.5*0.3*3.3+(2*6.6+2)*0.2*1.0=15,345 [C]  
Celkem: 7.056+3.6+15.345=26,001 [D]</t>
  </si>
  <si>
    <t>96718A</t>
  </si>
  <si>
    <t>VYBOURÁNÍ ČÁSTÍ KONSTRUKCÍ KOVOVÝCH - BEZ DOPRAVY</t>
  </si>
  <si>
    <t>madla na schodištích  5*10*0.05*3.14*0.002*7.85=0,123 [A]  
plošiny pro invalidní vozíky - dráha na stěnách  6*10*0.05*3.14*0.004*7.85=0,296 [B]  
plošiny pro invalidní vozíky - plošiny - odhad  2*0.2=0,400 [C]  
Celkem: 0.123+0.296+0.4=0,819 [D]</t>
  </si>
  <si>
    <t>96718B</t>
  </si>
  <si>
    <t>VYBOURÁNÍ ČÁSTÍ KONSTRUKCÍ KOVOVÝCH - DOPRAVA</t>
  </si>
  <si>
    <t>0.819*32=26,208 [A]</t>
  </si>
  <si>
    <t>R97811</t>
  </si>
  <si>
    <t>OTLUČENÍ OMÍTKY</t>
  </si>
  <si>
    <t>[bez vazby na CS]</t>
  </si>
  <si>
    <t>otlučení omítek včetně případných keramockých obkladů  
'Sanované plochy ''B''+C+D - výpočet dílčích ploch viz položka č. 938544  
149.820+118.970+205.780=474,570 [A]</t>
  </si>
  <si>
    <t>- Položka zahrnuje odstranění omítky,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</si>
  <si>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R97816</t>
  </si>
  <si>
    <t>ODSEKÁNÍ VRSTVY VYROVNÁVACÍHO BETONU NA MOSTECH</t>
  </si>
  <si>
    <t>odstranění tvrdé ochrany izolace na NK  (13.5*6.5+1.2*2.8+6.75*3.58)*0.05=5,764 [A]</t>
  </si>
  <si>
    <t>- Položka zahrnuje odstranění vyrovnávacího betonu,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</si>
  <si>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R97817</t>
  </si>
  <si>
    <t>ODSTRANĚNÍ MOSTNÍ IZOLACE</t>
  </si>
  <si>
    <t>13.5*11+1.2*2.8+6.75*3.58=176,025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</si>
  <si>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</si>
  <si>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R96718A-tpc01</t>
  </si>
  <si>
    <t>demontáž a zpětná montáž části zastřešení nástupiště</t>
  </si>
  <si>
    <t>- zahrnuje veškeré práce nutné pro demontáž a zpětnou montáž části zastřešení nástupiště v místě budované výtahové šachty na druhém nástupišti, zejména výrobní dokumentaci, lešení, doplnění spojovacího materiálu, opravu PKO v nutném rozsahu, přetěsnění odvodňovacího žlabu, doplnění poškozeného materiálu včetně PKO, odvoz a likvidaci poškozených částí</t>
  </si>
  <si>
    <t>výkopová zemina  217.183*1.8=390,929 [A]</t>
  </si>
  <si>
    <t>vybouraný beton  (26.001+5.764)*2.5=79,413 [A]</t>
  </si>
  <si>
    <t>R015330</t>
  </si>
  <si>
    <t>LIKVIDACE ODPADŮ NEKONTAMINOVANÝCH - 17 05 04 KAMENNÁ SUŤ včetně dopravy</t>
  </si>
  <si>
    <t>vybourané kamenné schodišťové stupně  2.24*2.5=5,600 [A]</t>
  </si>
  <si>
    <t>suť z otlučených omítek včetně keramických obkladů  474.570*0.05*2.3=54,576 [A]</t>
  </si>
  <si>
    <t>R015760</t>
  </si>
  <si>
    <t>LIKVIDACE ODPADŮ NEBEZPEČNÝCH - 17 06 03* IZOLAČNÍ MATERIÁLY OBSAHUJÍCÍ NEBEZPEČNÉ LÁTKY včetně dopravy</t>
  </si>
  <si>
    <t>odstraněná původní izolace, může obsahovat dehet  176.025*0.01*2.2=3,873 [A]</t>
  </si>
  <si>
    <t xml:space="preserve">  SO 12-20-01</t>
  </si>
  <si>
    <t xml:space="preserve">  Velim-Pečky, žel. most (podchod) v ev. km 359,175</t>
  </si>
  <si>
    <t>SO 12-20-01</t>
  </si>
  <si>
    <t>Velim-Pečky, žel. most (podchod) v ev. km 359,175</t>
  </si>
  <si>
    <t>02750</t>
  </si>
  <si>
    <t>PROVIZORNÍ KONSTRUKCE, MONTÁŽE, PŘÍSTUPY, JEŘÁBY</t>
  </si>
  <si>
    <t>v kolejišti: 13.7*10.5*1.2+2.1*11.5=196,770 [A]  
podél výstupů: 1.8*15.0+2.5*12.8=59,000 [B]  
Celkem: 196.77+59=255,770 [C]</t>
  </si>
  <si>
    <t>21264</t>
  </si>
  <si>
    <t>TRATIVODY KOMPLET Z TRUB Z PLAST HMOT DN DO 200MM</t>
  </si>
  <si>
    <t>Drenážní TR DN 200</t>
  </si>
  <si>
    <t>2*5.0+5.0+8.2+2*5.2+5.3+5.0=43,900 [A]</t>
  </si>
  <si>
    <t>viz příloha č. 5</t>
  </si>
  <si>
    <t>1.2*3.126=3,751 [A]</t>
  </si>
  <si>
    <t>Zápory do vrtu. Pažení v případě pojezdu po koleji, která je blízko výkopu.</t>
  </si>
  <si>
    <t>7*5*0.15+20*1.5*0.15=9,750 [A]</t>
  </si>
  <si>
    <t>vrty pro zápory průměr 300 mm</t>
  </si>
  <si>
    <t>2.9*2+3.3+6.5+7.9+3.0*2+4.2*2+3.4*3+3.9*3=59,800 [A]</t>
  </si>
  <si>
    <t>madla na stěnách schodišť  
viz příloha 08</t>
  </si>
  <si>
    <t>1.103=1,103 [A]</t>
  </si>
  <si>
    <t>podkladní beton pod izolaci</t>
  </si>
  <si>
    <t>1.2*10.0+1.25*13.85+0.2*(10.0+13.0)=33,913 [A]</t>
  </si>
  <si>
    <t>přebetonávka zpětného spoje izolace na tubusu</t>
  </si>
  <si>
    <t>0.7*13.85=9,695 [A]</t>
  </si>
  <si>
    <t>451324</t>
  </si>
  <si>
    <t>PODKL A VÝPLŇ VRSTVY ZE ŽELEZOBET DO C25/30</t>
  </si>
  <si>
    <t>tvrdá ochrana vodotěsné izolace</t>
  </si>
  <si>
    <t>0.05*10.0*13.9=6,950 [A]</t>
  </si>
  <si>
    <t>obsyp drenáže stěrkom frakce 8-16</t>
  </si>
  <si>
    <t>0.25*(13.0+10.0+10.0)=8,250 [A]</t>
  </si>
  <si>
    <t>10.0*13.9*1.15*20*0.222/1000=0,710 [A]</t>
  </si>
  <si>
    <t>v kolejišti: 8.2*10.5+(1.4+0.7)*13.85=115,185 [A]  
podél výstupů: 1.3*15.0+2.0*12.8=45,100 [B]  
Celkem: 115.185+45.1=160,285 [C]</t>
  </si>
  <si>
    <t>Sanace B - 50% ploch  
Sanace C - 50% ploch  
Sanace D - 30% ploch</t>
  </si>
  <si>
    <t>rub NK:109.15*1.2*0.5=65,490 [A]  
tubus, římsy, pohledové plochy: 112.12*1.2*0.5=67,272 [B]  
schodiště 65.49 šikmý chodník: 361.04*1.2*0.3=129,974 [C]  
Celkem: 65.49+67.272+129.974=262,736 [D]</t>
  </si>
  <si>
    <t>Sanace B - 35% ploch  
Sanace C - 40% ploch  
Sanace D - 20% ploch</t>
  </si>
  <si>
    <t>rub NK:109.15*1.2*0.35=45,843 [A]  
tubus, římsy, pohledové plochy: 112.12*1.05*0.4=47,090 [B]  
schodiště 45.843 šikmý chodník: 361.04*1.05*0.2=75,818 [C]  
Celkem: 45.843+47.09+75.818=168,751 [D]</t>
  </si>
  <si>
    <t>Sanace B - 5% ploch  
Sanace C - 5% ploch</t>
  </si>
  <si>
    <t>rub NK:109.15*1.2*0.05=6,549 [A]  
tubus, římsy, pohledové plochy: 112.12*1.05*0.05=5,886 [B]  
Celkem: 6.549+5.886=12,435 [C]</t>
  </si>
  <si>
    <t>Sanace A - 60% ploch</t>
  </si>
  <si>
    <t>NK shora: 43.37*1.2*0.6=31,226 [A]</t>
  </si>
  <si>
    <t>Sanace A - 20% ploch</t>
  </si>
  <si>
    <t>NK shora: 43.37*1.2*0.2=10,409 [A]</t>
  </si>
  <si>
    <t>Sanace A - 10% ploch</t>
  </si>
  <si>
    <t>NK shora: 43.37*1.05*0.1=4,554 [A]</t>
  </si>
  <si>
    <t>100% sanovaných ploch</t>
  </si>
  <si>
    <t>NK shora: 43.37*1.05=45,539 [A]  
rub NK:109.15*1.05=114,608 [B]  
tubus, římsy, pohledové plochy: 112.12*1.05=117,726 [C]  
schodiště 45.539 šikmý chodník: 361.04*1.05=379,092 [D]  
Celkem: 45.539+114.608+117.726+379.092=656,965 [E]</t>
  </si>
  <si>
    <t>Sanace C - 100% ploch  
Sanace D - 100% ploch</t>
  </si>
  <si>
    <t>tubus, římsy, pohledové plochy: 112.12*1.2=134,544 [A]  
schodiště 134.544 šikmý chodník: 361.04*1.2=433,248 [B]  
Celkem: 134.544+433.248=567,792 [C]</t>
  </si>
  <si>
    <t>pasivační nátěr odhalené betonářské výztuže</t>
  </si>
  <si>
    <t>NK shora: 43.37*1.05*0.1=4,554 [A]  
rub NK:109.15*1.05*0.1=11,461 [B]  
tubus, římsy, pohledové plochy: 112.12*1.05*0.1=11,773 [C]  
schodiště 4.554 šikmý chodník: 361.04*1.05*0.1=37,909 [D]  
Celkem: 4.554+11.461+11.773+37.909=65,697 [E]</t>
  </si>
  <si>
    <t>izolace asfaltová, pásová, proti stékající vodě</t>
  </si>
  <si>
    <t>10.0*13.9+2.9*(14.5+11.8)+4.0*(13.85+2*3.35)=297,470 [A]</t>
  </si>
  <si>
    <t>71150</t>
  </si>
  <si>
    <t>OCHRANA IZOLACE NA POVRCHU-XPS</t>
  </si>
  <si>
    <t>měkká ochranná vrstva - desky XPS tl. 50 mm</t>
  </si>
  <si>
    <t>4.0*(13.85+2*3.35)=82,200 [A]</t>
  </si>
  <si>
    <t>geotextilie o plošné hmotnosti 300 g/m2 pod tvrdou ochrannou vrstvu</t>
  </si>
  <si>
    <t>10.0*13.9=139,000 [A]</t>
  </si>
  <si>
    <t>měkká ochrana dle příslušného SVI</t>
  </si>
  <si>
    <t>2.9*(14.5+11.8)=76,270 [A]</t>
  </si>
  <si>
    <t>geotextilie o plošné hmotnosti 500 g/m2</t>
  </si>
  <si>
    <t>tubus, římsy, pohledové plochy: 112.12*1.05=117,726 [A]  
schodiště 117.726 šikmý chodník: 361.04*1.05=379,092 [B]  
Celkem: 117.726+379.092=496,818 [C]</t>
  </si>
  <si>
    <t>938542</t>
  </si>
  <si>
    <t>OČIŠTĚNÍ BETON KONSTR OTRYSKÁNÍM TLAK VODOU DO 500 BARŮ</t>
  </si>
  <si>
    <t>NK shora: 43.37*1.05*2=91,077 [A]  
rub NK:109.15*1.05*2=229,215 [B]  
tubus, římsy, pohledové plochy: 112.12*1.05*2=235,452 [C]  
schodiště 91.077 šikmý chodník: 361.04*1.05*2=758,184 [D]  
Celkem: 91.077+229.215+235.452+758.184=1 313,928 [E]</t>
  </si>
  <si>
    <t>94190</t>
  </si>
  <si>
    <t>LEHKÉ PRACOVNÍ LEŠENÍ DO 1,5 KPA</t>
  </si>
  <si>
    <t>M3OP</t>
  </si>
  <si>
    <t>20.2*1.5*3*6+10.3*1.5*3*2+14.25*3.0*3=766,350 [A]</t>
  </si>
  <si>
    <t>oddělení staveniště a koridoru pro pěší v podchodu - prachotěsné</t>
  </si>
  <si>
    <t>2*2.5*(10.25+14.25+10.25)*2=347,500 [A]</t>
  </si>
  <si>
    <t>94817</t>
  </si>
  <si>
    <t>DOČASNÉ KONSTRUKCE Z OCEL NOSNÍKŮ VČET ODSTRAN</t>
  </si>
  <si>
    <t>Provizorní rozepření stavení jímy.</t>
  </si>
  <si>
    <t>dřevěné pažiny tl. 50 MM</t>
  </si>
  <si>
    <t>ostatní pom.: 7.5=7,500 [A]</t>
  </si>
  <si>
    <t>R96714A</t>
  </si>
  <si>
    <t>VYBOURÁNÍ ČÁSTÍ KONSTRUKCÍ Z CIHEL A TVÁRNIC - BEZ DOPRAVY</t>
  </si>
  <si>
    <t>0.14*3.5*13.85=6,787 [A]</t>
  </si>
  <si>
    <t>96999</t>
  </si>
  <si>
    <t>OSTATNÍ KONSTRUKCE A PRÁCE VÝŠE NEUVEDENÉ</t>
  </si>
  <si>
    <t>SOUBOR</t>
  </si>
  <si>
    <t>NK shora: 43.37*1.05*0.3=13,662 [A]  
rub NK:109.15*1.05*0.2=22,922 [B]  
tubus, římsy, pohledové plochy: 112.12*1.05*0.2=23,545 [C]  
schodiště 13.662 šikmý chodník: 361.04*1.05*0.2=75,818 [D]  
Celkem: 13.662+22.922+23.545+75.818=135,947 [E]</t>
  </si>
  <si>
    <t>12.5*3.5*0.05=2,188 [A]</t>
  </si>
  <si>
    <t>13.5*3.5+3.6*(13.85+2*3.35)+1.8*10.5*2=159,030 [A]</t>
  </si>
  <si>
    <t>255.770*1.8=460,386 [A]</t>
  </si>
  <si>
    <t>(660+111+158+48)*0.02*2.5=48,850 [A]  
0.14*3.5*13.85*1.8=12,216 [B]  
Celkem: A+B=61,066 [C]</t>
  </si>
  <si>
    <t>12.5*3.5*0.05*2.5=5,469 [A]</t>
  </si>
  <si>
    <t>(13.5*3.5+3.6*(13.85+2*3.35)+1.8*10.5*2)*0.01*2.2=3,499 [A]</t>
  </si>
  <si>
    <t>R015590</t>
  </si>
  <si>
    <t>LIKVIDACE ODPADŮ NEBEZPEČNÝCH - 08 01 11* ODPADNÍ NÁTĚROVÉ HMOTY včetně dopravy</t>
  </si>
  <si>
    <t>15/1000=0,015 [A]</t>
  </si>
  <si>
    <t xml:space="preserve">  SO 12-20-03</t>
  </si>
  <si>
    <t xml:space="preserve">  Velim-Pečky, žel. most v ev. km 362,088</t>
  </si>
  <si>
    <t>SO 12-20-03</t>
  </si>
  <si>
    <t>Velim-Pečky, žel. most v ev. km 362,088</t>
  </si>
  <si>
    <t>02851</t>
  </si>
  <si>
    <t>PRŮZKUMNÉ PRÁCE DIAGNOSTIKY KONSTRUKCÍ NA POVRCHU</t>
  </si>
  <si>
    <t>Diagnostika předpínací výztuže na základě požadavků investora.</t>
  </si>
  <si>
    <t>2.0*8.2+2.9*8.1+17.0*1.2=60,290 [A]</t>
  </si>
  <si>
    <t>Drenážní TR DN 150</t>
  </si>
  <si>
    <t>8.4+8.5=16,900 [A]</t>
  </si>
  <si>
    <t>Pažení kolejového lože</t>
  </si>
  <si>
    <t>30*1.5*0.15=6,750 [A]</t>
  </si>
  <si>
    <t>272324</t>
  </si>
  <si>
    <t>ZÁKLADY ZE ŽELEZOBETONU DO C25/30</t>
  </si>
  <si>
    <t>nový ŽB práh, C25/30-XF3</t>
  </si>
  <si>
    <t>2*11.0*0.5*0.6=6,600 [A]</t>
  </si>
  <si>
    <t>272365</t>
  </si>
  <si>
    <t>VÝZTUŽ ZÁKLADŮ Z OCELI 10505, B500B</t>
  </si>
  <si>
    <t>výztuž ŽB prahů, předpoklad 175 kg/m3</t>
  </si>
  <si>
    <t>2*11.0*0.5*0.6*0.175=1,155 [A]</t>
  </si>
  <si>
    <t>421325</t>
  </si>
  <si>
    <t>MOSTNÍ NOSNÉ DESKOVÉ KONSTRUKCE ZE ŽELEZOBETONU C30/37</t>
  </si>
  <si>
    <t>Nové konce NK, C30/37-XF1, XD1</t>
  </si>
  <si>
    <t>0.145*(8.115+8.06)=2,345 [A]</t>
  </si>
  <si>
    <t>421365</t>
  </si>
  <si>
    <t>VÝZTUŽ MOSTNÍ DESKOVÉ KONSTRUKCE Z OCELI 10505, B500B</t>
  </si>
  <si>
    <t>386/1000=0,386 [A]</t>
  </si>
  <si>
    <t>428400</t>
  </si>
  <si>
    <t>MOSTNÍ LOŽISKA Z OCELI (OCELOLITINY) - SANACE</t>
  </si>
  <si>
    <t>Sanace ložisek, očištění, obnova PKO, impregnace kluzných ploch.</t>
  </si>
  <si>
    <t>bet. lože C25/30-XF3 pod odláždění</t>
  </si>
  <si>
    <t>(18.5*2+17.6+16.6)*0.8*0.1=5,696 [A]</t>
  </si>
  <si>
    <t>451368</t>
  </si>
  <si>
    <t>VÝZTUŽ PODKL VRSTEV ZE SVAŘ SÍTÍ</t>
  </si>
  <si>
    <t>síť R6-100x100 do bet. lože pod odláždění</t>
  </si>
  <si>
    <t>((18.5*2+17.6+16.6)*0.8)*1.1*4.44/1000=0,278 [A]</t>
  </si>
  <si>
    <t>45852</t>
  </si>
  <si>
    <t>VÝPLŇ ZA OPĚRAMI A ZDMI Z KAMENIVA DRCENÉHO</t>
  </si>
  <si>
    <t>zásyp ze ŠD za opěrou okolo drenáže</t>
  </si>
  <si>
    <t>2.0*8.2+2.9*8.1=39,890 [A]</t>
  </si>
  <si>
    <t>nové odláždění podél křídel a pod mostem</t>
  </si>
  <si>
    <t>(18.5*2+17.6+16.6)*0.8*0.2*1.2=13,670 [A]</t>
  </si>
  <si>
    <t>465513</t>
  </si>
  <si>
    <t>PŘEDLÁŽDĚNÍ DLAŽBY Z LOMOVÉHO KAMENE</t>
  </si>
  <si>
    <t>odláždění pod mostem - očištění a přespárování</t>
  </si>
  <si>
    <t>(6.6+5.6)*9.3*0.2*1.2=27,230 [A]</t>
  </si>
  <si>
    <t>575C43</t>
  </si>
  <si>
    <t>LITÝ ASFALT MA IV (OCHRANA MOSTNÍ IZOLACE) 11 TL. 35MM</t>
  </si>
  <si>
    <t>deska NK: 12.1*2*8.0=193,600 [A]  
přech. deska: (2.5+3.0)*8.1+2*2.3*8.8=85,030 [B]  
Celkem: 193.6+85.03=278,630 [C]</t>
  </si>
  <si>
    <t>Sanace B - 50% ploch</t>
  </si>
  <si>
    <t>NK zespodu: (0.38*2+0.13*2+0.9*2+0.425*2+0.33)*10*23.1*1.2*0.5=554,400 [A]  
římsy: (2.55*23.1*2+0.68*2.2*4+1.0*(5.35+5.5)*2)*1.2*0.5=87,296 [B]  
křídla 554.4 opěry: (14.32*4+2*5.1*9.04)*1.2*0.5=89,693 [C]  
Celkem: 554.4+87.296+89.693=731,389 [D]</t>
  </si>
  <si>
    <t>Sanace B - 40% ploch</t>
  </si>
  <si>
    <t>NK zespodu: (0.38*2+0.13*2+0.9*2+0.425*2+0.33)*10*23.1*1.2*0.4=443,520 [A]  
římsy: (2.55*23.1*2+0.68*2.2*4+1.0*(5.35+5.5)*2)*1.2*0.4=69,837 [B]  
křídla 443.52 opěry: (14.32*4+2*5.1*9.04)*1.2*0.4=71,754 [C]  
Celkem: 443.52+69.837+71.754=585,111 [D]</t>
  </si>
  <si>
    <t>Sanace B - 5% ploch</t>
  </si>
  <si>
    <t>NK zespodu: (0.38*2+0.13*2+0.9*2+0.425*2+0.33)*10*23.1*1.2*0.05=55,440 [A]  
římsy: (2.55*23.1*2+0.68*2.2*4+1.0*(5.35+5.5)*2)*1.2*0.05=8,730 [B]  
křídla 55.44 opěry: (14.32*4+2*5.1*9.04)*1.2*0.05=8,969 [C]  
Celkem: 55.44+8.73+8.969=73,139 [D]</t>
  </si>
  <si>
    <t>Sanace A - 70% ploch</t>
  </si>
  <si>
    <t>NK shora: 23.0*7.8*0.7=125,580 [A]  
přech. desky: (2*5.4*8.1+2*2.2*8.8)*0.7=88,340 [B]  
Celkem: 125.58+88.34=213,920 [C]</t>
  </si>
  <si>
    <t>Sanace A - 15% ploch</t>
  </si>
  <si>
    <t>NK shora: 23.0*7.8*0.15=26,910 [A]  
přech. desky: (2*5.4*8.1+2*2.2*8.8)*0.15=18,930 [B]  
Celkem: 26.91+18.93=45,840 [C]</t>
  </si>
  <si>
    <t>Sanace A - 5% ploch</t>
  </si>
  <si>
    <t>NK shora: 23.0*7.8*0.05=8,970 [A]  
přech. desky: (2*5.4*8.1+2*2.2*8.8)*0.05=6,310 [B]  
Celkem: 8.97+6.31=15,280 [C]</t>
  </si>
  <si>
    <t>NK shora: 23.0*7.8=179,400 [A]  
přech. desky: 2*5.4*8.1+2*2.2*8.8=126,200 [B]  
NK zespodu: (0.38*2+0.13*2+0.9*2+0.425*2+0.33)*10*23.1=924,000 [C]  
římsy: 2.55*23.1*2+0.68*2.2*4+1.0*(5.35+5.5)*2=145,494 [D]  
křídla 179.4 opěry: 14.32*4+2*5.1*9.04=149,488 [E]  
Celkem: 179.4+126.2+924+145.494+149.488=1 524,582 [F]</t>
  </si>
  <si>
    <t>Sanace B - 100% ploch</t>
  </si>
  <si>
    <t>NK zespodu: (0.38*2+0.13*2+0.9*2+0.425*2+0.33)*10*23.1=924,000 [A]  
římsy: 2.55*23.1*2+0.68*2.2*4+1.0*(5.35+5.5)*2=145,494 [B]  
křídla 924 opěry: 14.32*4+2*5.1*9.04=149,488 [C]  
Celkem: 924+145.494+149.488=1 218,982 [D]</t>
  </si>
  <si>
    <t>NK shora: 23.0*7.8*0.1=17,940 [A]  
přech. desky: (2*5.4*8.1+2*2.2*8.8)*0.1=12,620 [B]  
NK zespodu: (0.38*2+0.13*2+0.9*2+0.425*2+0.33)*10*23.1*0.1=92,400 [C]  
římsy: (2.55*23.1*2+0.68*2.2*4+1.0*(5.35+5.5)*2)*0.1=14,549 [D]  
křídla 17.94 opěry: (14.32*4+2*5.1*9.04)*0.1=14,949 [E]  
Celkem: 17.94+12.62+92.4+14.549+14.949=152,458 [F]</t>
  </si>
  <si>
    <t>62665</t>
  </si>
  <si>
    <t>REINJEKTÁŽ KANÁLKŮ PODÉLNÉHO A PŘÍČNÉHO PŘEDPJETÍ</t>
  </si>
  <si>
    <t>Odhad, ktarý bude upřesněn na základě výsledků provrdené diagnostiky.</t>
  </si>
  <si>
    <t>711132</t>
  </si>
  <si>
    <t>IZOLACE BĚŽNÝCH KONSTRUKCÍ PROTI VOLNĚ STÉKAJÍCÍ VODĚ ASFALTOVÝMI PÁSY</t>
  </si>
  <si>
    <t>izolační systém viz příloha č. 08  
Skladba A - dvoupásová  
Skladba B - pásová</t>
  </si>
  <si>
    <t>deska NK: 12.1*2*8.0*2=387,200 [A]  
přech. deska: ((2.5+3.0)*8.1+2*2.3*8.8)*2=170,060 [B]  
konec desky NK: 0.5*2*8.0=8,000 [C]  
okolo drenáže: (2.9+2.4)*8.1=42,930 [D]  
rub křídel: 4.0*2+5.0*2=18,000 [E]  
Celkem: 387.2+170.06+8+42.93+18=626,190 [F]</t>
  </si>
  <si>
    <t>gramáž dle příslušného SVI</t>
  </si>
  <si>
    <t>konec desky NK: 0.5*2*8.0=8,000 [A]  
okolo drenáže: (2.9+2.4)*8.1=42,930 [B]  
rub křídel: 4.0*2+5.0*2=18,000 [C]  
Celkem: 8+42.93+18=68,930 [D]</t>
  </si>
  <si>
    <t>78312</t>
  </si>
  <si>
    <t>PROTIKOROZ OCHRANA OCEL KONSTR NÁTĚREM VÍCEVRST</t>
  </si>
  <si>
    <t>PKO stávajícího zábradlí na mostě</t>
  </si>
  <si>
    <t>38.3*1.0*2.2=84,260 [A]</t>
  </si>
  <si>
    <t>NK zespodu: (0.38*2+0.13*2+0.9*2+0.425*2+0.33)*10*23.1*1.2=1 108,800 [A]  
římsy: 2.55*23.1*2+0.68*2.2*4+1.0*(5.35+5.5)*2*1.2=149,834 [B]  
křídla 1108.8 opěry: 14.32*4+2*5.1*9.04=149,488 [C]  
Celkem: 1108.8+149.834+149.488=1 408,122 [D]</t>
  </si>
  <si>
    <t>obruby odláždění podél křídel a pod mostem</t>
  </si>
  <si>
    <t>18.5*2+17.6+16.6+4*0.8=74,400 [A]</t>
  </si>
  <si>
    <t>931244</t>
  </si>
  <si>
    <t>VLOŽKA DILAT SPAR Z PRYŽ PÁSŮ ŠÍŘ DO 400MM PROFIL TL DO 12MM</t>
  </si>
  <si>
    <t>krycí pryžový pás tl. 12 mm, š. 250 mm  
podélná spára mezi pravým a elvým mostem</t>
  </si>
  <si>
    <t>931255</t>
  </si>
  <si>
    <t>VLOŽ DIL SPAR Z PRYŽ PÁSŮ ŠÍŘ PŘES 400MM PROF TL PŘES 12MM</t>
  </si>
  <si>
    <t>elastomerový těsnící profil pro svislý pohyb +-15 mm</t>
  </si>
  <si>
    <t>93135</t>
  </si>
  <si>
    <t>TĚSNĚNÍ DILATAČ SPAR PRYŽ PÁSKOU NEBO KRUH PROFILEM</t>
  </si>
  <si>
    <t>elastomerový těsnící profil mezi novou dobetonávkou a stávající opěrou</t>
  </si>
  <si>
    <t>8.115+8.06=16,175 [A]</t>
  </si>
  <si>
    <t>NK shora: 23.0*7.8*2=358,800 [A]  
přech. desky: (2*5.4*8.1+2*2.2*8.8)*2=252,400 [B]  
NK zespodu: (0.38*2+0.13*2+0.9*2+0.425*2+0.33)*10*23.1*2=1 848,000 [C]  
římsy: (2.55*23.1*2+0.68*2.2*4+1.0*(5.35+5.5)*2)*2=290,988 [D]  
křídla 358.8 opěry: (14.32*4+2*5.1*9.04)*2=298,976 [E]  
Celkem: 358.8+252.4+1848+290.988+298.976=3 049,164 [F]</t>
  </si>
  <si>
    <t>25*15*6=2 250,000 [A]</t>
  </si>
  <si>
    <t>pomocná konstrukce zakrytí  25*6*2=300,000 [A]</t>
  </si>
  <si>
    <t>Dočasné podepření a zajištění sloupů.</t>
  </si>
  <si>
    <t>pomocné konstrukce  6=6,000 [A]</t>
  </si>
  <si>
    <t>otryskané 15.24 odpadlé části nk  0.01*(1524)=15,240 [A]</t>
  </si>
  <si>
    <t>NK shora: 23.0*7.8*0.3=53,820 [A]  
přech. desky: (2*5.4*8.1+2*2.2*8.8)*0.03=3,786 [B]  
NK zespodu: ((0.38*2+0.13*2+0.9*2+0.425*2+0.33)*10*23.1)*0.2=184,800 [C]  
římsy: (2.55*23.1*2+0.68*2.2*4+1.0*(5.35+5.5)*2)*0.2=29,099 [D]  
křídla 53.82 opěry: (14.32*4+2*5.1*9.04)*0.2=29,898 [E]  
Celkem: 53.82+3.786+184.8+29.099+29.898=301,403 [F]</t>
  </si>
  <si>
    <t>12.1*2*8.0*0.04+2*5.6*8.1*0.04+2*2.2*8.8*0.04=12,922 [A]</t>
  </si>
  <si>
    <t>12.1*2*8.0+2*5.6*8.1+2*2.2*8.8+4.0*2+5.0*2=341,040 [A]</t>
  </si>
  <si>
    <t>výkopová zemina  60.29*1.8=108,522 [A]</t>
  </si>
  <si>
    <t>vybouraný beton  (15.24+12.95)*2.5=70,475 [A]</t>
  </si>
  <si>
    <t>odstraněná původní izolace, může obsahovat dehet  341*0.01*2.2=7,502 [A]</t>
  </si>
  <si>
    <t xml:space="preserve">  SO 12-26-01</t>
  </si>
  <si>
    <t xml:space="preserve">  Velim-Pečky, kabelová lávka v km 362,088</t>
  </si>
  <si>
    <t>SO 12-26-01</t>
  </si>
  <si>
    <t>Velim-Pečky, kabelová lávka v km 362,088</t>
  </si>
  <si>
    <t>03630</t>
  </si>
  <si>
    <t>DOPRAVNÍ ZAŘÍZENÍ - AUTOJEŘÁBY</t>
  </si>
  <si>
    <t>Osazení lávky do otvoru - délka vyložení cca 24m, hmotnost břemene 19t komplet.</t>
  </si>
  <si>
    <t>R11120s</t>
  </si>
  <si>
    <t>ODSTRANĚNÍ KŘOVIN</t>
  </si>
  <si>
    <t>odstranění křovin a stromů do průměru 100 mm  
doprava dřevin bez ohledu na vzdálenost ke štěpkovači nebo na hromady ke spálení  
spálení na hromadách nebo štěpkování  
doprava štěpky bez ohledu na vzdálenost a uložení na skládku včetně poplatku se vykazuje v položkách R015***</t>
  </si>
  <si>
    <t>odkopy kolem patek pro sanace pod úroveň terénu</t>
  </si>
  <si>
    <t>(6.6*7+6.7*9)*1.1=117,150 [A]</t>
  </si>
  <si>
    <t>18221</t>
  </si>
  <si>
    <t>ROZPROSTŘENÍ ORNICE VE SVAHU V TL DO 0,10M</t>
  </si>
  <si>
    <t>10*10=100,000 [A]</t>
  </si>
  <si>
    <t>18241</t>
  </si>
  <si>
    <t>ZALOŽENÍ TRÁVNÍKU RUČNÍM VÝSEVEM</t>
  </si>
  <si>
    <t>((6+7)/1)*6*42.6/1000=3,323 [A]</t>
  </si>
  <si>
    <t>13*4*0.15=7,800 [A]</t>
  </si>
  <si>
    <t>227851</t>
  </si>
  <si>
    <t>MIKROPILOTY KOMPLET D DO 300MM NA POVRCHU</t>
  </si>
  <si>
    <t>Mikropiloty tr. 108/16 dl. 10,15 m  
(kořen na  délku 9,3m mikropiloty), ocel 11523.0  
do vrtu DN190mm s typovou hlavou  
na tah i tlak 300/300/40</t>
  </si>
  <si>
    <t>10.150*8=81,200 [A]</t>
  </si>
  <si>
    <t>26134</t>
  </si>
  <si>
    <t>VRTY PRO KOTVENÍ, INJEKTÁŽ A MIKROPILOTY NA POVRCHU TŘ. III D DO 200MM</t>
  </si>
  <si>
    <t>Vrty pro mikropiloty a zápory pažení.</t>
  </si>
  <si>
    <t>vrty pro mikkropiloty: 12*8=96,000 [A]</t>
  </si>
  <si>
    <t>333325</t>
  </si>
  <si>
    <t>6.74*2=13,480 [A]</t>
  </si>
  <si>
    <t>333365</t>
  </si>
  <si>
    <t>VÝZTUŽ MOSTNÍCH OPĚR A KŘÍDEL Z OCELI 10505, B500B</t>
  </si>
  <si>
    <t>0.998=0,998 [A]</t>
  </si>
  <si>
    <t>42194A</t>
  </si>
  <si>
    <t>MOSTNÍ NOSNÉ DESKOVÉ KONSTR Z OCELI S 235</t>
  </si>
  <si>
    <t>Prvky nosné konstrukce, zábradlí ochrany žlaby S235.</t>
  </si>
  <si>
    <t>1.03*(2.7304+2.065+0.916+4.668+0.06+0.025)=10,778 [A]</t>
  </si>
  <si>
    <t>42194B</t>
  </si>
  <si>
    <t>MOSTNÍ NOSNÉ DESKOVÉ KONSTR Z OCELI S 355</t>
  </si>
  <si>
    <t>7.9465*1.03=8,185 [A]</t>
  </si>
  <si>
    <t>42860</t>
  </si>
  <si>
    <t>MOSTNÍ LOŽISKA ELASTOMEROVÁ</t>
  </si>
  <si>
    <t>1.7*3*0.15*2+0.9*0.9*0.12*2=1,724 [A]</t>
  </si>
  <si>
    <t>451314</t>
  </si>
  <si>
    <t>PODKLADNÍ A VÝPLŇOVÉ VRSTVY Z PROSTÉHO BETONU C25/30</t>
  </si>
  <si>
    <t>beton pod dlažby, prahy, schody</t>
  </si>
  <si>
    <t>(4.2*5.2-1.4*2.7)*0.1+(4.8*5.2-1.4*2.7)*0.1+0.65*0.32*4.2+0.3*0.81*2=5,284 [A]</t>
  </si>
  <si>
    <t>0.192=0,192 [A]</t>
  </si>
  <si>
    <t>45147</t>
  </si>
  <si>
    <t>PODKL A VÝPLŇ VRSTVY Z MALTY PLASTICKÉ</t>
  </si>
  <si>
    <t>Nové podlití ložisek a desek pod lis.</t>
  </si>
  <si>
    <t>ložiska: 0.4*0.4*0.02*4=0,013 [A]  
desky pod lis: 0.15*4*0.4=0,240 [B]  
Celkem: 0.013+0.24=0,253 [C]</t>
  </si>
  <si>
    <t>Zpětný zásyp odkopané patky</t>
  </si>
  <si>
    <t>93*1.2=111,600 [A]</t>
  </si>
  <si>
    <t>Odlaždění svahů.</t>
  </si>
  <si>
    <t>4.2*5.2*0.3+4.8*4.2*0.3*1.1=13,205 [A]</t>
  </si>
  <si>
    <t>709511</t>
  </si>
  <si>
    <t>PODPŮRNÉ A POMOCNÉ KONSTRUKCE OCELOVÉ Z PROFILŮ SVAŘOVANÝCH A ŠROUBOVANÝCH BEZ POVRCHOVÉ ÚPRAVY</t>
  </si>
  <si>
    <t>3000=3 000,000 [A]</t>
  </si>
  <si>
    <t>711111</t>
  </si>
  <si>
    <t>IZOLACE BĚŽNÝCH KONSTRUKCÍ PROTI ZEMNÍ VLHKOSTI ASFALTOVÝMI NÁTĚRY</t>
  </si>
  <si>
    <t>Izolace zasypaných sanovaných částí patek.</t>
  </si>
  <si>
    <t>1.7*2.7*4+1.7*1.4*4=27,880 [A]</t>
  </si>
  <si>
    <t>Ochrana zasypaných izolovaných částí opěr.</t>
  </si>
  <si>
    <t>(1.7*2.7*4+1.7*1.4*4)*1.2=33,456 [A]</t>
  </si>
  <si>
    <t>783161</t>
  </si>
  <si>
    <t>PROTIKOROZ OCHRANA OK KOMBIN POVLAKEM S NÁSTŘIKEM METALIZACÍ</t>
  </si>
  <si>
    <t>Nové prvky.</t>
  </si>
  <si>
    <t>252+48+110+249+0.2=659,200 [A]</t>
  </si>
  <si>
    <t>4.8*4+4.2*4=36,000 [A]</t>
  </si>
  <si>
    <t>93261</t>
  </si>
  <si>
    <t>POCHOZÍ ROŠT Z KOMPOZITU - PODLAHA</t>
  </si>
  <si>
    <t>Kompletní dodávka pochozích roštů o min. nosnosti 750 kg/m2, všetně úprav - řezání a kotevního materiálu - dodávka, montáž.</t>
  </si>
  <si>
    <t>33.3*1.2=39,960 [A]</t>
  </si>
  <si>
    <t>93631</t>
  </si>
  <si>
    <t>DROBNÉ DOPLŇK KONSTR BETON MONOLIT</t>
  </si>
  <si>
    <t>Vlys do betonu - rok výstavby.</t>
  </si>
  <si>
    <t>93650</t>
  </si>
  <si>
    <t>DROBNÉ DOPLŇK KONSTR KOVOVÉ</t>
  </si>
  <si>
    <t>tabulky na vstupech a na žlabech IS</t>
  </si>
  <si>
    <t>10*4*4*2=320,000 [A]</t>
  </si>
  <si>
    <t>Pomocné konstrukce - aretace sloupů...</t>
  </si>
  <si>
    <t>Pomocné konstrukce pro zakrytí a ochranu.</t>
  </si>
  <si>
    <t>(7.75*5.74+9.9*4.14)*1.4*1.8=215,387 [A]</t>
  </si>
  <si>
    <t>R015160</t>
  </si>
  <si>
    <t>LIKVIDACE ODPADŮ NEKONTAMINOVANÝCH - 02 01 03 SMÝCENÉ STROMY A KEŘE včetně dopravy</t>
  </si>
  <si>
    <t>10/1000=0,010 [A]</t>
  </si>
  <si>
    <t xml:space="preserve">  SO 15-20-03</t>
  </si>
  <si>
    <t xml:space="preserve">  ŽST Poříčany, žel. most (podchod) v ev.km 371,544</t>
  </si>
  <si>
    <t>SO 15-20-03</t>
  </si>
  <si>
    <t>ŽST Poříčany, žel. most (podchod) v ev.km 371,544</t>
  </si>
  <si>
    <t>I + II + III:   (111+88+53)*1.25=315,000 [A]</t>
  </si>
  <si>
    <t>5*1.25=6,250 [A]</t>
  </si>
  <si>
    <t>3.3*5*0.15*7=17,325 [A]</t>
  </si>
  <si>
    <t>261116</t>
  </si>
  <si>
    <t>VRTY PRO KOTV, INJEKT, MIKROPIL NA POVRCHU TŘ I D DO 80MM</t>
  </si>
  <si>
    <t>vrty pro kotvení :16*8=128,000 [A]</t>
  </si>
  <si>
    <t>vrty pro zápory průměr 300 mm  25*6=150,000 [A]</t>
  </si>
  <si>
    <t>285391</t>
  </si>
  <si>
    <t>DODATEČNÉ KOTVENÍ VLEPENÍM BETONÁŘSKÉ VÝZTUŽE D DO 10MM DO VRTŮ</t>
  </si>
  <si>
    <t>Kotvení sítí přibetonávky svislých stěn</t>
  </si>
  <si>
    <t>kotvení sítí přibetonávky svislých stěn  2240=2 240,000 [A]</t>
  </si>
  <si>
    <t>Pozinkované kotvy sanace  podhledu 10ks/m2</t>
  </si>
  <si>
    <t>pozinkované kotvy sanace podhledu 10ks/m2   28*3.6*10=1 008,000 [A]</t>
  </si>
  <si>
    <t>285392</t>
  </si>
  <si>
    <t>DODATEČNÉ KOTVENÍ VLEPENÍM BETONÁŘSKÉ VÝZTUŽE D DO 16MM DO VRTŮ</t>
  </si>
  <si>
    <t>Dodatečné vlepení kotevní výztuže R16 dl. 1m, do vrtu 0,5m</t>
  </si>
  <si>
    <t>kotvení nové římsy: 35=35,000 [A]</t>
  </si>
  <si>
    <t>286535</t>
  </si>
  <si>
    <t>KOTVY OCEL INJEKTOVANÉ V PODZEMÍ DÉLKY DO 5M ÚNOS PŘES 200KN</t>
  </si>
  <si>
    <t>Kotvení pažení.</t>
  </si>
  <si>
    <t>317325</t>
  </si>
  <si>
    <t>ŘÍMSY ZE ŽELEZOBETONU DO C30/37</t>
  </si>
  <si>
    <t>Nová římsa.</t>
  </si>
  <si>
    <t>0.6*0.35*(1.25+10.6+4.2)=3,371 [A]</t>
  </si>
  <si>
    <t>317365</t>
  </si>
  <si>
    <t>VÝZTUŽ ŘÍMS Z OCELI 10505, B500B</t>
  </si>
  <si>
    <t>0.408=0,408 [A]</t>
  </si>
  <si>
    <t>výztuž dobet líce podch profilR8-100x100, vč kotvení   0.552+0.879=1,431 [A]</t>
  </si>
  <si>
    <t>0.120=0,120 [A]</t>
  </si>
  <si>
    <t>0.711+0.705=1,416 [A]</t>
  </si>
  <si>
    <t>Přibet svisl stěn ze samozhut betonu tl. 100 mm vyzt sítí   (2*78+18)*0.2=34,800 [A]</t>
  </si>
  <si>
    <t>411368</t>
  </si>
  <si>
    <t>Tenká  ocelová  svařovaná  síť  vyrobená  z oceli  11 343,  opatřená  ochranným  vysoce chemicky odolným povlakem na bázi polyester-epoxidových pryskyřic.</t>
  </si>
  <si>
    <t>síť profil 2 mm s oky 40 x 40 mm  0.42=0,420 [A]</t>
  </si>
  <si>
    <t>přebetonávka u paty stěny: 0.75*28=21,000 [A]  
podkladní beton pod izolaci: 0.7*28=19,600 [B]  
Celkem: 21+19.6=40,600 [C]</t>
  </si>
  <si>
    <t>obsyp drenáže štěrkem frakce 8-16    0.15*28*2=8,400 [A]</t>
  </si>
  <si>
    <t>252*1.2=302,400 [A]</t>
  </si>
  <si>
    <t>ochrana izolace mostovky</t>
  </si>
  <si>
    <t>4.6*28=128,800 [A]</t>
  </si>
  <si>
    <t>doplněnípoškozených dlaždic 20%   23*3.5*0.2=16,100 [A]</t>
  </si>
  <si>
    <t>587205</t>
  </si>
  <si>
    <t>PŘEDLÁŽDĚNÍ KRYTU Z BETONOVÝCH DLAŽDIC</t>
  </si>
  <si>
    <t>30*3.5*0.5=52,500 [A]</t>
  </si>
  <si>
    <t>B 50%  +  C 50%    0.5*142*1.2+0.5*88*1.2=138,000 [A]</t>
  </si>
  <si>
    <t>B 35% + C 40%    0.35*142*1.2+0.4*88*1.2=101,880 [A]</t>
  </si>
  <si>
    <t>B 5% + C 5% + D 100%    0.05*142*1.2+0.05*88*1.2+3.6*28*1.2=134,760 [A]</t>
  </si>
  <si>
    <t>73.44 60%: 0.6*102*1.2=73,440 [A]</t>
  </si>
  <si>
    <t>66.72 20% + C 40%   0.2*102*1.2+0.4*88*1.2=66,720 [A]</t>
  </si>
  <si>
    <t>12.24 10%: 0.1*102*1.2=12,240 [A]</t>
  </si>
  <si>
    <t>Sanované plochy 420+B+C+D   102+142+88+88=420,000 [A]</t>
  </si>
  <si>
    <t>C+D+schody   2*88*1.2+2.5+18.6*2=250,900 [A]</t>
  </si>
  <si>
    <t>Sanované plochy 20%127.4+30%B+20%C+20D+20E    0.2*102+0.3*142+0.2*88+0.2*88+0.2*146=127,400 [A]</t>
  </si>
  <si>
    <t>odhad  70=70,000 [A]</t>
  </si>
  <si>
    <t>izolační systém viz příloha č. 08  
Skladba A - dvoupásová</t>
  </si>
  <si>
    <t>5.6*30*1.2=201,600 [A]</t>
  </si>
  <si>
    <t>izolační systém viz příloha č. 08  
Skladba B - pásová</t>
  </si>
  <si>
    <t>(30*3*2+30*4*2)*1.2=504,000 [A]</t>
  </si>
  <si>
    <t>ochrana izolace - desky xps - tl. 50mm</t>
  </si>
  <si>
    <t>30*3*2=180,000 [A]</t>
  </si>
  <si>
    <t>měkká ochrana dle příslušného SVI pro asfalt pás izolaci    (30*3*2+30*4*2)*1.2=504,000 [A]</t>
  </si>
  <si>
    <t>783121</t>
  </si>
  <si>
    <t>PROTIKOROZ OCHR OK NÁTĚREM VÍCEVRST SE ZÁKL S VYS OBSAHEM ZN</t>
  </si>
  <si>
    <t>Obnova PKO na stávajícím zábradlí.</t>
  </si>
  <si>
    <t>zábradlí na římse   25.5=25,500 [A]</t>
  </si>
  <si>
    <t>2-vrst systém na bázi kopolymerů C+D+E+schody   2*88+2.5+18.6*2+146=361,700 [A]</t>
  </si>
  <si>
    <t>drenáž odvodnění izolace v kolejišti   2*26=52,000 [A]</t>
  </si>
  <si>
    <t>na příčné drenáži v kolejišti: 3*2=6,000 [A]</t>
  </si>
  <si>
    <t>(3+4+3)*3=30,000 [A]</t>
  </si>
  <si>
    <t>(3+3+4.6)*2=21,200 [A]</t>
  </si>
  <si>
    <t>(3+3+4.6)=10,600 [A]</t>
  </si>
  <si>
    <t>Sanované plochy 1124+B+C+D+E   (102+142+88+88+142)*2=1 124,000 [A]</t>
  </si>
  <si>
    <t>Sanované plochy 674.4+B+C+D+E  (102+142+88+88+142)*1.2=674,400 [A]</t>
  </si>
  <si>
    <t>938652</t>
  </si>
  <si>
    <t>OČIŠTĚNÍ OCEL KONSTR OTRYSKÁNÍM NA SUCHO KŘEMIČ PÍSKEM</t>
  </si>
  <si>
    <t>Stávající zábradlí - obnova PKO</t>
  </si>
  <si>
    <t>93884</t>
  </si>
  <si>
    <t>OŠETŘENÍ KONSTRUKCÍ ZAKRYTÍM FÓLIÍ</t>
  </si>
  <si>
    <t>Zakrytí NK při tryskání po etapách.</t>
  </si>
  <si>
    <t>2*2.5*(30+10)=200,000 [A]</t>
  </si>
  <si>
    <t>30*3.6*2.5+10*3*2*2=390,000 [A]</t>
  </si>
  <si>
    <t>oddělení staveniště 200 koridoru pro pěší v podchodu200 na schodišti  - prachotěsné  2*2.5*(30+10)=200,000 [A]</t>
  </si>
  <si>
    <t>3*30*2*0.15=27,000 [A]</t>
  </si>
  <si>
    <t>otryskané 28.3 odpadlé části nk  0.05*(102+142+88+88+146)=28,300 [A]</t>
  </si>
  <si>
    <t>Odstranění zábradlí u schodiště.</t>
  </si>
  <si>
    <t>stávající zábradlí   0.15*15=2,250 [A]</t>
  </si>
  <si>
    <t>2.250*55=123,750 [A]</t>
  </si>
  <si>
    <t>0.3*102+0.2*142+0.2*88+0.2*88+0.2*146=123,400 [A]</t>
  </si>
  <si>
    <t>odstranění tvrdé ochrany izolace na NK   28*4.6*0.08=10,304 [A]</t>
  </si>
  <si>
    <t>4.6*30+3*30*2=318,000 [A]</t>
  </si>
  <si>
    <t>výkopová zemina  315*1.8=567,000 [A]</t>
  </si>
  <si>
    <t>vybouraný beton  (28.3+10.33)*2.5=96,575 [A]</t>
  </si>
  <si>
    <t>27*1.8=48,600 [A]</t>
  </si>
  <si>
    <t>odstraněná původní izolace, může obsahovat dehet  318*0.01*2.2=6,996 [A]</t>
  </si>
  <si>
    <t xml:space="preserve">  SO 15-20-04</t>
  </si>
  <si>
    <t xml:space="preserve">  ŽST Poříčany, žel. most v ev. km 371,784</t>
  </si>
  <si>
    <t>SO 15-20-04</t>
  </si>
  <si>
    <t>ŽST Poříčany, žel. most v ev. km 371,784</t>
  </si>
  <si>
    <t>I + II + III   (103+55+167)*1.25=406,250 [A]</t>
  </si>
  <si>
    <t>2.8*6*0.15*4=10,080 [A]</t>
  </si>
  <si>
    <t>vrty pro zápory průměr 300 mm  16*6=96,000 [A]</t>
  </si>
  <si>
    <t>Kotvení sítí přibetonávky svislých stěn a křídel.</t>
  </si>
  <si>
    <t>kotvení sítí přibetonávky svislých stěn 2545 křídel  1960+585=2 545,000 [A]</t>
  </si>
  <si>
    <t>pozinkované kotvy sanace podhledu 10ks/m2   2630=2 630,000 [A]</t>
  </si>
  <si>
    <t>kotvení nové římsy: 72=72,000 [A]</t>
  </si>
  <si>
    <t>3.52=3,520 [A]</t>
  </si>
  <si>
    <t>0.456*2=0,912 [A]</t>
  </si>
  <si>
    <t>výztuž dobet stěny 1.045 křídla profilR8-100x100, vč kotvení   1.045+0.4=1,045 [A]</t>
  </si>
  <si>
    <t>0.55=0,550 [A]</t>
  </si>
  <si>
    <t>Přibet svisl stěn ze samozhut betonu tl. 100 mm vyzt sítí   11.56+15.45*2=42,460 [A]</t>
  </si>
  <si>
    <t>síť profil 2 mm s oky 40 x 40 mm    0.42+20.5*10.5*1.3*1.2/1000=0,756 [A]</t>
  </si>
  <si>
    <t>podkladní beton pod izolaci   0.77*25*2=38,500 [A]</t>
  </si>
  <si>
    <t>obsyp drenáže štěrkem frakce 8-16   0.15*26*2=7,800 [A]</t>
  </si>
  <si>
    <t>457385</t>
  </si>
  <si>
    <t>VYROVNÁVACÍ A SPÁD ŽELEZOBETON DO C30/37 VČET VÝZTUŽE</t>
  </si>
  <si>
    <t>15*20*0.1=30,000 [A]</t>
  </si>
  <si>
    <t>325*1.2=390,000 [A]</t>
  </si>
  <si>
    <t>B 50% + C40%    0.5*50.3*1.2+0.5*165=112,680 [A]</t>
  </si>
  <si>
    <t>B 35% + C 40%    0.35*50.3*1.2+0.4*165*1.2=100,326 [A]</t>
  </si>
  <si>
    <t>B 5% + C 5% + D 100%    0.05*50.3*1.2+0.05*1651.2+215*1.2=343,578 [A]</t>
  </si>
  <si>
    <t>182.88 60%: 0.6*254*1.2=182,880 [A]</t>
  </si>
  <si>
    <t>140.16 20% + C 40%   0.2*254*1.2+0.4*165*1.2=140,160 [A]</t>
  </si>
  <si>
    <t>30.48 10%: 0.1*254*1.2=30,480 [A]</t>
  </si>
  <si>
    <t>Sanované plochy 643.3+B+C+D   254+50.3+165+174=643,300 [A]</t>
  </si>
  <si>
    <t>C+D   165.2*1.12+215*1.2=443,024 [A]</t>
  </si>
  <si>
    <t>Sanované plochy 30%259.705+35%B+30%C+30D+30E   0.3*254+0.35*50.3+0.3*165+0.3*215+0.3*173=259,705 [A]</t>
  </si>
  <si>
    <t>odhad   100=100,000 [A]</t>
  </si>
  <si>
    <t>izolační systém viz příloha č. 11  
Skladba A,B,C - pásová</t>
  </si>
  <si>
    <t>3.1*25*1.2*2+1.7*25*1.2*2+6.2*2*20*1.2=585,600 [A]</t>
  </si>
  <si>
    <t>1.5*20*2=60,000 [A]</t>
  </si>
  <si>
    <t>měkká ochrana dle příslušného SVI pro asfaltovou pásovou izolaci  
360: min 300g/m2: 20*15*1.2=360,000 [A]  
225.6: dle SVI: (3.2+1.5)*1.2*2*20=225,600 [B]  
90: min. 500g/m2: (1.5*25*1.2*2)=90,000 [C]  
Celkem: 360+225.6+90=675,600 [D]</t>
  </si>
  <si>
    <t>zábradlí na křídlech   18=18,000 [A]</t>
  </si>
  <si>
    <t>dvouvrstvý systém na bázi kopolymerů B+C+D+E   1.2*(50.3+165+215+173)=723,960 [A]</t>
  </si>
  <si>
    <t>89914</t>
  </si>
  <si>
    <t>ŠACHTOVÉ BETONOVÉ SKRUŽE SAMOSTATNÉ</t>
  </si>
  <si>
    <t>vsakovací jímky: 2*2=4,000 [A]</t>
  </si>
  <si>
    <t>13*2+5*2*2=46,000 [A]</t>
  </si>
  <si>
    <t>Sanované plochy 1714.6+B+C+D+E   (254+50.3+165+215+173)*2=1 714,600 [A]</t>
  </si>
  <si>
    <t>Sanované plochy 1028.76+B+C+D+E   (254+50.3+165+215+173)*1.2=1 028,760 [A]</t>
  </si>
  <si>
    <t>2*4.5*32=288,000 [A]</t>
  </si>
  <si>
    <t>4.5*32*2*2+10*4.5*30=1 926,000 [A]</t>
  </si>
  <si>
    <t>odděl staveniště 270 korid pro pěší v podchodu270 na schodišti  - prachotěsné  2*4.5*30=270,000 [A]</t>
  </si>
  <si>
    <t>pomocné konstrukce  10=10,000 [A]</t>
  </si>
  <si>
    <t>1*22*2*0.15=6,600 [A]</t>
  </si>
  <si>
    <t>otryskané 42.865 odpadlé části nk  0.05*(254+50.3+165+215+173)=42,865 [A]</t>
  </si>
  <si>
    <t>0.3*254+0.2*50.3+0.2*165+0.2*215+0.2*173=196,860 [A]</t>
  </si>
  <si>
    <t>odstranění tvrdé ochrany izolace na NK   20*15*0.1=30,000 [A]</t>
  </si>
  <si>
    <t>20*15+2*1.5*25=375,000 [A]</t>
  </si>
  <si>
    <t>výkopová zemina  406.25*1.8=731,250 [A]</t>
  </si>
  <si>
    <t>vybouraný beton  (30+42.865)*2.5=182,163 [A]</t>
  </si>
  <si>
    <t>6.6*1.8=11,880 [A]</t>
  </si>
  <si>
    <t>odstraněná původní izolace, může obsahovat dehet  375*0.01*2.2=8,250 [A]</t>
  </si>
  <si>
    <t xml:space="preserve">  SO 15-26-01</t>
  </si>
  <si>
    <t xml:space="preserve">  ŽST Poříčany, demolice náv. lávky v ev.km 370,559</t>
  </si>
  <si>
    <t>SO 15-26-01</t>
  </si>
  <si>
    <t>ŽST Poříčany, demolice náv. lávky v ev.km 370,559</t>
  </si>
  <si>
    <t>Snesení pomocí automobilového jeřábu - hmotnost 20 t na vyložení 39m.</t>
  </si>
  <si>
    <t>(2.4*4*1.2)-5.7=5,820 [A]</t>
  </si>
  <si>
    <t>5*4=20,000 [A]</t>
  </si>
  <si>
    <t>2.4*4*1.2+14.5=26,020 [A]</t>
  </si>
  <si>
    <t>Sanace ponechané patky - 55% celkové plochy.</t>
  </si>
  <si>
    <t>0.55*2*3=3,300 [A]</t>
  </si>
  <si>
    <t>Sanace ponechané patky - 30% celkové plochy.</t>
  </si>
  <si>
    <t>0.3*3*2=1,800 [A]</t>
  </si>
  <si>
    <t>Sanace ponechané patky -15% z celkové uvažované plochy</t>
  </si>
  <si>
    <t>0.15*2*3=0,900 [A]</t>
  </si>
  <si>
    <t>10% celkové sanované plochy.</t>
  </si>
  <si>
    <t>0.1*((3*1*2+1*1*2)*2+3*2)=2,200 [A]</t>
  </si>
  <si>
    <t>((3*1*2+1*1*2)*2+3*2)=22,000 [A]</t>
  </si>
  <si>
    <t>0.2*((3*1*2+1*1*2)*2+3*2)=4,400 [A]</t>
  </si>
  <si>
    <t>Demontáž ocelových chrániček.</t>
  </si>
  <si>
    <t>30+8=38,000 [A]</t>
  </si>
  <si>
    <t>743Z22</t>
  </si>
  <si>
    <t>DEMONTÁŽ A ZPĚTNÁ MONTÁŽ OSVĚTLOVACÍ VĚŽE TRUBKOVÉ VÝŠKY OD 23 DO 35 M</t>
  </si>
  <si>
    <t>Demontáž a zpětná montáž.</t>
  </si>
  <si>
    <t>743Z71</t>
  </si>
  <si>
    <t>DEMONTÁŽ KABELOVÉ SKŘÍNĚ</t>
  </si>
  <si>
    <t>74A470</t>
  </si>
  <si>
    <t>ÚPRAVA OPLOCENÍ U ZÁKLADU TV</t>
  </si>
  <si>
    <t>Demontáž a zpětná montáž oplocení u ponechaného základu návěstní lávky.</t>
  </si>
  <si>
    <t>78381</t>
  </si>
  <si>
    <t>NÁTĚRY BETON KONSTR TYP S1 (OS-A)</t>
  </si>
  <si>
    <t>Hydrodobní nátěr</t>
  </si>
  <si>
    <t>3*2*2+3*0.5*4+1*0.5*4=20,000 [A]</t>
  </si>
  <si>
    <t>9112B3</t>
  </si>
  <si>
    <t>ZÁBRADLÍ MOSTNÍ SE SVISLOU VÝPLNÍ - DEMONTÁŽ S PŘESUNEM</t>
  </si>
  <si>
    <t>Demontáž lávky na bet. patce sloupu.</t>
  </si>
  <si>
    <t>3+1+1=5,000 [A]</t>
  </si>
  <si>
    <t>919155</t>
  </si>
  <si>
    <t>ŘEZÁNÍ OCELOVÝCH PROFILŮ PRŮŘEZU PŘES 700MM2</t>
  </si>
  <si>
    <t>Odřezání kotevních šroubů.</t>
  </si>
  <si>
    <t>4*2=8,000 [A]</t>
  </si>
  <si>
    <t>93851</t>
  </si>
  <si>
    <t>OČIŠTĚNÍ BETON KONSTR UMYTÍM VODOU</t>
  </si>
  <si>
    <t>Sanace patek - omytí dvakrát během sanace.</t>
  </si>
  <si>
    <t>Sanace patek.</t>
  </si>
  <si>
    <t>Sanace patek. Horní a boční plochy po odkopání.</t>
  </si>
  <si>
    <t>2*(2*1)+2*3*1+3*2=16,000 [A]</t>
  </si>
  <si>
    <t>10*3*3*2=180,000 [A]</t>
  </si>
  <si>
    <t>3.5=3,500 [A]</t>
  </si>
  <si>
    <t>Bourání všech prvků ocelové konstrukce.</t>
  </si>
  <si>
    <t>příhradový nosník: 12000/1000=12,000 [A]  
přípoj návěstidla: 320/1000=0,320 [B]  
stojka: S 6,8: 2000/1000=2,000 [C]  
stojka: S 7,5: 2000/1000=2,000 [D]  
sítě: 880/1000=0,880 [E]  
žebřík: 245/1000=0,245 [F]  
návěstidla: 5*200/1000=1,000 [G]  
chráničky: (30+8)*19.5/1000=0,741 [H]  
Celkem: 12+0.32+2+2+0.88+0.245+1+0.741=19,186 [I]</t>
  </si>
  <si>
    <t>Odvoz 52 km.</t>
  </si>
  <si>
    <t>příhradový nosník: 12000/1000*52=624,000 [A]  
přípoj návěstidla: 320/1000*52=16,640 [B]  
stojka: S 6,8: 2000/1000*52=104,000 [C]  
stojka: S 7,5: 2000/1000*52=104,000 [D]  
sítě: 880/1000*52=45,760 [E]  
žebřík: 245/1000*52=12,740 [F]  
návěstidla: 5*200/1000*52=52,000 [G]  
chráničky: (30+8)*19.5/1000*52=38,532 [H]  
Celkem: 624+16.64+104+104+45.76+12.74+52+38.532=997,672 [I]</t>
  </si>
  <si>
    <t>0.7*1.6*0.075*2=0,168 [A]</t>
  </si>
  <si>
    <t>R96715A</t>
  </si>
  <si>
    <t>VYBOURÁNÍ ČÁSTÍ KONSTRUKCÍ BETON - BEZ DOPRAVY</t>
  </si>
  <si>
    <t>patka vlevo + patka sloupu TV   (0.8*1.6*2.8+0.2*2.4*3.8+2*0.075*1.8*0.95)+(14.5)=20,165 [A]</t>
  </si>
  <si>
    <t>5.8*2*1.8=20,880 [A]</t>
  </si>
  <si>
    <t>patka vlevo + patka sloupu   (0.8*1.6*2.8+0.2*2.4*3.8+2*0.075*1.8*0.95)*2.5+14.5*2.5=50,411 [A]</t>
  </si>
  <si>
    <t>0.7*1.6*0.075*1.8*2=0,302 [A]</t>
  </si>
  <si>
    <t xml:space="preserve">  SO 15-26-02</t>
  </si>
  <si>
    <t xml:space="preserve">  ŽST Poříčany, nová náv. lávka v km 370,634</t>
  </si>
  <si>
    <t>SO 15-26-02</t>
  </si>
  <si>
    <t>ŽST Poříčany, nová náv. lávka v km 370,634</t>
  </si>
  <si>
    <t>pomocná mechanizace na manipulacia přesun NK  do otvoru..(jeřáb, plošina, manipulátor)</t>
  </si>
  <si>
    <t>7.75*5.74+9.9*4.14=85,471 [A]</t>
  </si>
  <si>
    <t>10.463*1.1=11,509 [A]</t>
  </si>
  <si>
    <t>((3.5*5*2+2.66*2*3.5)*0.15)+(2.6*5*0.15)+(4.3*2.6*0.5*2*0.15)=11,670 [A]</t>
  </si>
  <si>
    <t>26115</t>
  </si>
  <si>
    <t>VRTY PRO KOTVENÍ, INJEKTÁŽ A MIKROPILOTY NA POVRCHU TŘ. I D DO 300MM</t>
  </si>
  <si>
    <t>Zápory do vrtu.</t>
  </si>
  <si>
    <t>6*10+6*18=168,000 [A]</t>
  </si>
  <si>
    <t>272325</t>
  </si>
  <si>
    <t>ZÁKLADY ZE ŽELEZOBETONU DO C30/37</t>
  </si>
  <si>
    <t>26.88+22.49=49,370 [A]</t>
  </si>
  <si>
    <t>1.565+1.468=3,033 [A]</t>
  </si>
  <si>
    <t>Prvky nosné konstrukce S235.</t>
  </si>
  <si>
    <t>1.03*(5.805+2.713)=8,774 [A]</t>
  </si>
  <si>
    <t>15.609*1.03=16,077 [A]</t>
  </si>
  <si>
    <t>4.5*3*0.1+1*2.5*4.5=12,600 [A]</t>
  </si>
  <si>
    <t>Nové podlití patek sloupů.</t>
  </si>
  <si>
    <t>2*0.075*(1.7*0.8)*1.1=0,224 [A]</t>
  </si>
  <si>
    <t>((12.2*5.74-5.7*4.3)+((0.67+0.68)*4.14))*1.2=61,328 [A]</t>
  </si>
  <si>
    <t>2.5*2.6*2+2.6*4.3*2+1.5*4.3*2=48,260 [A]</t>
  </si>
  <si>
    <t>Ochrana zasypaných izolovaných částí patek.</t>
  </si>
  <si>
    <t>7*1=7,000 [A]</t>
  </si>
  <si>
    <t>434+26+20+74+13+64+61+8+9=709,000 [A]</t>
  </si>
  <si>
    <t>patka sloupu TV: 14.5=14,500 [A]</t>
  </si>
  <si>
    <t>patka sloupu TV: 14.5*2.5=36,250 [A]</t>
  </si>
  <si>
    <t xml:space="preserve">  SO 15-26-03</t>
  </si>
  <si>
    <t xml:space="preserve">  ŽST Poříčany, demolice náv. krakorce v ev.km 371,048</t>
  </si>
  <si>
    <t>SO 15-26-03</t>
  </si>
  <si>
    <t>ŽST Poříčany, demolice náv. krakorce v ev.km 371,048</t>
  </si>
  <si>
    <t>Snesení pomocí automobilového jeřábu, případně kolejového jeřábu, či jeřábu na vagonu.</t>
  </si>
  <si>
    <t>(4.3*4.3*0.25)+(3.6*3.6*0.2)+(2.6*2.6*0.44)-3.6=6,589 [A]</t>
  </si>
  <si>
    <t>567303</t>
  </si>
  <si>
    <t>VRSTVY PRO OBNOVU A OPRAVY ZE ŠTĚRKODRTI</t>
  </si>
  <si>
    <t>(4.3*4.3*0.25)+(3.6*3.6*0.2)+(2.6*2.6*0.44)=10,189 [A]</t>
  </si>
  <si>
    <t>582616</t>
  </si>
  <si>
    <t>KRYTY Z BETON DLAŽDIC SE ZÁMKEM BAREV TL 100MM DO LOŽE Z KAM</t>
  </si>
  <si>
    <t>Doplnění dlažby.</t>
  </si>
  <si>
    <t>21.2=21,200 [A]</t>
  </si>
  <si>
    <t>7+6.6=13,600 [A]</t>
  </si>
  <si>
    <t>4*4*6.6=105,600 [A]</t>
  </si>
  <si>
    <t>Pomocné konstrukce pro stabilizaci a ochranu.</t>
  </si>
  <si>
    <t>břevno krakorce: 2530/1000=2,530 [A]  
přípoj návěstidla: 59/1000=0,059 [B]  
sloup: 2840/1000=2,840 [C]  
žebřík: 250/1000=0,250 [D]  
sítě: (65.8+20.4)/1000=0,086 [E]  
spojka sítí: 6/1000=0,006 [F]  
návěstidla: 1*200/1000=0,200 [G]  
chráničky: (30+8)*19.5/1000=0,741 [H]  
kotevní tyče: 29.4/1000=0,029 [I]  
Celkem: 2.53+0.059+2.84+0.25+0.086+0.006+0.2+0.741+0.029=6,741 [J]</t>
  </si>
  <si>
    <t>břevno krakorce: 2530/1000*52=131,560 [A]  
přípoj návěstidla: 59/1000*52=3,068 [B]  
sloup: 2840/1000*52=147,680 [C]  
žebřík: 250/1000*52=13,000 [D]  
sítě: (65.8+20.4)/1000*52=4,482 [E]  
spojka sítí: 6/1000*52=0,312 [F]  
návěstidla: 1*200/1000*52=10,400 [G]  
chráničky: (30+8)*19.5/1000*52=38,532 [H]  
kotevní tyče: 29.4/1000*52=1,529 [I]  
Celkem: 131.56+3.068+147.68+13+4.482+0.312+10.4+38.532+1.529=350,563 [J]</t>
  </si>
  <si>
    <t>2*2*0.9=3,600 [A]</t>
  </si>
  <si>
    <t>3.6*2.5=9,000 [A]</t>
  </si>
  <si>
    <t xml:space="preserve">  SO 15-26-04</t>
  </si>
  <si>
    <t xml:space="preserve">  ŽST Poříčany, demolice náv. krakorce v ev.km 371,465</t>
  </si>
  <si>
    <t>SO 15-26-04</t>
  </si>
  <si>
    <t>ŽST Poříčany, demolice náv. krakorce v ev.km 371,465</t>
  </si>
  <si>
    <t>03710</t>
  </si>
  <si>
    <t>POMOC PRÁCE ZAJIŠŤ NEBO ZŘÍZ OBJÍŽĎKY A PŘÍSTUP CESTY</t>
  </si>
  <si>
    <t>Dopravní opatření po dobu snášení krakorce - úplná uzavírka komunikace.</t>
  </si>
  <si>
    <t>626233</t>
  </si>
  <si>
    <t>REPROFIL VODOR PLOCH SHORA SANAČ MALTOU TŘÍVRST TL DO 90MM</t>
  </si>
  <si>
    <t>Úprava horního povrchu patky - zarovnání.</t>
  </si>
  <si>
    <t>2*1.5=3,000 [A]</t>
  </si>
  <si>
    <t>1*2=2,000 [A]</t>
  </si>
  <si>
    <t>břevno krakorce: 2970/1000=2,970 [A]  
přípoj návěstidla: 59/1000=0,059 [B]  
sloup: 2840/1000=2,840 [C]  
žebřík: 250/1000=0,250 [D]  
koš návěstidla: 60/1000=0,060 [E]  
sítě: (65.8+20.4)/1000=0,086 [F]  
spojka sítí: 6/1000=0,006 [G]  
návěstidla: 2*200/1000=0,400 [H]  
chráničky: (9+8)*19.5/1000=0,332 [I]  
kotevní tyče: 117/1000=0,117 [J]  
Celkem: 2.97+0.059+2.84+0.25+0.06+0.086+0.006+0.4+0.332+0.117=7,120 [K]</t>
  </si>
  <si>
    <t>břevno krakorce: 2970/1000*52=154,440 [A]  
přípoj návěstidla: 59/1000*52=3,068 [B]  
sloup: 2840/1000*52=147,680 [C]  
žebřík: 250/1000*52=13,000 [D]  
koš návěstidla: 60/1000*52=3,120 [E]  
sítě: (65.8+20.4)/1000*52=4,482 [F]  
spojka sítí: 6/1000*52=0,312 [G]  
návěstidla: 2*200/1000*52=20,800 [H]  
chráničky: (9+8)*19.5/1000*52=17,238 [I]  
kotevní tyče: 117/1000*52=6,084 [J]  
Celkem: 154.44+3.068+147.68+13+3.12+4.482+0.312+20.8+17.238+6.084=370,224 [K]</t>
  </si>
  <si>
    <t>1*1.5*0.15=0,225 [A]</t>
  </si>
  <si>
    <t xml:space="preserve">  SO 16-26-01</t>
  </si>
  <si>
    <t xml:space="preserve">  Poříčany-Č.Brod, úprava náv. lávky v ev.km 372,500</t>
  </si>
  <si>
    <t>SO 16-26-01</t>
  </si>
  <si>
    <t>Poříčany-Č.Brod, úprava náv. lávky v ev.km 372,500</t>
  </si>
  <si>
    <t>(2*2*1*0.5+2*2.8*1*0.5)*1.1=5,280 [A]</t>
  </si>
  <si>
    <t>Doplnění zábradlí, nové ochrany proti dokyku.</t>
  </si>
  <si>
    <t>doplnění zábradlí + ochrany proti dotyku   359/1000+821/1000=1,180 [A]</t>
  </si>
  <si>
    <t>úpravy NK - nové prvky, zajištění revizního žebříku, podpěry chrániček kabelů,</t>
  </si>
  <si>
    <t>úpravy náv. košů + zajištění rev. žebříku + podpěry chrániček kabelů   (146+11.3+103)/1000=0,260 [A]</t>
  </si>
  <si>
    <t>Sanace patek - 60% celkové plochy.</t>
  </si>
  <si>
    <t>0.6*(3*1*2+1*1*2)*2=9,600 [A]</t>
  </si>
  <si>
    <t>Sanace patek - 30% celkové plochy.</t>
  </si>
  <si>
    <t>0.3*(3*1*2+1*1*2)*2=4,800 [A]</t>
  </si>
  <si>
    <t>Sanace patek sloupů - 10% z celkové uvažované plochy</t>
  </si>
  <si>
    <t>0.1*(3*1*2+1*1*2)*2=1,600 [A]</t>
  </si>
  <si>
    <t>Sanace patek - 55% celkové plochy.</t>
  </si>
  <si>
    <t>0.55*2*3*2=6,600 [A]</t>
  </si>
  <si>
    <t>0.3*3*2*2=3,600 [A]</t>
  </si>
  <si>
    <t>Sanace patek sloupů - 15% z celkové uvažované plochy</t>
  </si>
  <si>
    <t>0.15*2*3*2=1,800 [A]</t>
  </si>
  <si>
    <t>0.1*((3*1*2+1*1*2)*2+2*3*2)=2,800 [A]</t>
  </si>
  <si>
    <t>((3*1*2+1*1*2)*2+2*3*2)=28,000 [A]</t>
  </si>
  <si>
    <t>0.2*((3*1*2+1*1*2)*2+2*3*2)=5,600 [A]</t>
  </si>
  <si>
    <t>16+8=24,000 [A]</t>
  </si>
  <si>
    <t>(3+2)*2*2=20,000 [A]</t>
  </si>
  <si>
    <t>3*1=3,000 [A]</t>
  </si>
  <si>
    <t>obnova PKO stávajících prvků</t>
  </si>
  <si>
    <t>244*1.05=256,200 [A]</t>
  </si>
  <si>
    <t>zábradlí + náv.koše + ochrany   98+5+43=146,000 [A]  
tahokov: (26*1.05*0.875)+(12*1.05*0.525)+(6*1.085+0.625)=37,638 [B]  
Celkem: 146+37.638=183,638 [C]</t>
  </si>
  <si>
    <t>91931</t>
  </si>
  <si>
    <t>ZPĚTNÁ MONTÁŽ ZÁBRADLÍ</t>
  </si>
  <si>
    <t>ocelová plošina na patce sloupu</t>
  </si>
  <si>
    <t>2*(2*1)+2*2*3*1+2*3*2=28,000 [A]</t>
  </si>
  <si>
    <t>Očištění stávajících ocelových prvků včetně odklizení a dopravy odpadu na skládku.</t>
  </si>
  <si>
    <t>256.2=256,200 [A]</t>
  </si>
  <si>
    <t>3 etapy    (8*(2+3+3+2)+8*2 *(2+2+2+2))*3=624,000 [A]</t>
  </si>
  <si>
    <t>7*2*2*2+16*3*10=536,000 [A]</t>
  </si>
  <si>
    <t>Ochraná konstrukce pro zakrytí NK.</t>
  </si>
  <si>
    <t>3 etapy   (8*(2+3+3+2)+8*2 *(2+2+2+2))*3=624,000 [A]</t>
  </si>
  <si>
    <t>sítě + madlo + ocel.chránička   ((188+68+10.5)+(0.006*0.08*7850*16.5)+((8+16)*19.5))/1000=0,797 [A]</t>
  </si>
  <si>
    <t>55 km</t>
  </si>
  <si>
    <t>sítě + madlo + ocel.chránička   ((188+68+10.5)+(0.006*0.08*7850*16.5)+((8+16)*19.5))/1000*55=43,817 [A]</t>
  </si>
  <si>
    <t>(24.2*0.02*2.4+0.2*2.4+24.2*60/1000)/2.4=1,289 [A]</t>
  </si>
  <si>
    <t>969999</t>
  </si>
  <si>
    <t>(2*2*1*0.5+2*2.8*1*0.5*1.1)*1.8=9,144 [A]</t>
  </si>
  <si>
    <t>(24.2*0.02*2.4+0.2*2.4+24.2*60/1000)=3,094 [A]</t>
  </si>
  <si>
    <t>50/1000=0,050 [A]</t>
  </si>
  <si>
    <t>R015610</t>
  </si>
  <si>
    <t>LIKVIDACE ODPADŮ NEBEZPEČNÝCH - 08 01 17* STARÉ NÁTĚROVÉ HMOTY včetně dopravy</t>
  </si>
  <si>
    <t>256.2*40/1000=10,248 [A]</t>
  </si>
  <si>
    <t xml:space="preserve">  SO 16-26-02</t>
  </si>
  <si>
    <t xml:space="preserve">  Poříčany-Č.Brod, úprava náv. lávky v ev.km 372,740</t>
  </si>
  <si>
    <t>SO 16-26-02</t>
  </si>
  <si>
    <t>Poříčany-Č.Brod, úprava náv. lávky v ev.km 372,740</t>
  </si>
  <si>
    <t>doplnění zábradlí + ochrany proti dotyku  (359+813)/1000=1,172 [A]</t>
  </si>
  <si>
    <t>úpravy náv. košů + zajištění rev. žebříku + podpěry chrániček kabelů   (146+11.3+106)/1000=0,263 [A]</t>
  </si>
  <si>
    <t>260*1.05=273,000 [A]</t>
  </si>
  <si>
    <t>zábradlí: 66=66,000 [A]  
náv. koše:5=5,000 [B]  
ochrany: 43=43,000 [C]  
podpěry chrániček: 4=4,000 [D]  
tahokov: (29*1.05*0.875)+(7*1.05*0.525)+(6*1.085+0.625)=37,638 [E]  
Celkem: 66+5+43+4+37.638=155,638 [F]</t>
  </si>
  <si>
    <t>273=273,000 [A]</t>
  </si>
  <si>
    <t>Ochranná konstrukce pro zakrytí NK.</t>
  </si>
  <si>
    <t>demontáž ochran proti dotyku, horního madla, chrániček k návěstidlům.</t>
  </si>
  <si>
    <t>sítě + madlo + ocel-chránička   ((216.2+68+8.4)+(0.006*0.08*7850*16.5)+((8+16)*19.5))/1000=0,823 [A]</t>
  </si>
  <si>
    <t>sítě + madlo + ocel-chránička   ((216.2+68+8.4)+(0.006*0.08*7850*16.5)+((8+16)*19.5))/1000*55=45,252 [A]</t>
  </si>
  <si>
    <t>273.0*40/1000=10,920 [A]</t>
  </si>
  <si>
    <t xml:space="preserve">  SO 16-26-03</t>
  </si>
  <si>
    <t xml:space="preserve">  Poříčany-Č.Brod, úprava náv. lávky v ev.km 374,005</t>
  </si>
  <si>
    <t>SO 16-26-03</t>
  </si>
  <si>
    <t>Poříčany-Č.Brod, úprava náv. lávky v ev.km 374,005</t>
  </si>
  <si>
    <t>doplnění zábradlí + ochrany proti dotyku    (336+891)/1000=1,227 [A]</t>
  </si>
  <si>
    <t>úpravy náv. košů + zajištění rev. žebříku + podpěry chrániček kabelů   (293+11.3+207)/1000=0,511 [A]</t>
  </si>
  <si>
    <t>(16+8)*2=48,000 [A]</t>
  </si>
  <si>
    <t>3*2=6,000 [A]</t>
  </si>
  <si>
    <t>274*1.05=287,700 [A]</t>
  </si>
  <si>
    <t>zábradlí + náv. koše + ochrany + podpěry chrániček   72+9+47+9=137,000 [A]  
tahokov: (22*1.05*0.875)+(14*1.05*0.525)+(12*1.085+0.625)=41,575 [B]  
Celkem: 137+41.575=178,575 [C]</t>
  </si>
  <si>
    <t>287.7=287,700 [A]</t>
  </si>
  <si>
    <t>sítě + madlo + ocel.chrán   ((150.4+108.8+16.8)+(0.006*0.08*7850*16.5)+(2*(8+16)*19.5))/1000=1,274 [A]</t>
  </si>
  <si>
    <t>sítě + madlo + ocel.chrán   ((150.4+108.8+16.8)+(0.006*0.08*7850*16.5)+(2*(8+16)*19.5))/1000*55=70,079 [A]</t>
  </si>
  <si>
    <t>287.7*40/1000=11,508 [A]</t>
  </si>
  <si>
    <t xml:space="preserve">  SO 16-26-04</t>
  </si>
  <si>
    <t xml:space="preserve">  Poříčany-Č.Brod, úprava náv. lávky v ev.km 375,199</t>
  </si>
  <si>
    <t>SO 16-26-04</t>
  </si>
  <si>
    <t>Poříčany-Č.Brod, úprava náv. lávky v ev.km 375,199</t>
  </si>
  <si>
    <t>doplnění zábradlí + ochrany proti dotyku    (359+821)/1000=1,180 [A]</t>
  </si>
  <si>
    <t>úpravy náv. košů + zajištění rev. žebříku + podpěry chrániček kabelů   (146+11.3+110)/1000=0,267 [A]</t>
  </si>
  <si>
    <t>255*1.05=267,750 [A]</t>
  </si>
  <si>
    <t>zábradlí + náv. koše + ochrany + podpěry chrániček   (66+5+43+5)=119,000 [A]  
tahokov: (27*1.05*0.875)+(10*1.05*0.525)+(6*1.085+0.625)=37,454 [B]  
Celkem: 119+37.454=156,454 [C]</t>
  </si>
  <si>
    <t>267.75=267,750 [A]</t>
  </si>
  <si>
    <t>sítě + madlo + ocel.chrán   ((188+81.6+8.4)+(0.006*0.08*7850*16.5)+((8+16)*19.5))/1000=0,808 [A]</t>
  </si>
  <si>
    <t>sítě + madlo + ocel.chrán   ((188+81.6+8.4)+(0.006*0.08*7850*16.5)+((8+16)*19.5))/1000*55=44,449 [A]</t>
  </si>
  <si>
    <t>267.75*40/1000=10,710 [A]</t>
  </si>
  <si>
    <t xml:space="preserve">  SO 16-26-05</t>
  </si>
  <si>
    <t xml:space="preserve">  Poříčany-Č.Brod, úprava náv. lávky v ev.km 375,618</t>
  </si>
  <si>
    <t>SO 16-26-05</t>
  </si>
  <si>
    <t>Poříčany-Č.Brod, úprava náv. lávky v ev.km 375,618</t>
  </si>
  <si>
    <t>doplnění zábradlí + ochrany proti dotyku  (359+821)/1000=1,180 [A]</t>
  </si>
  <si>
    <t>úpravy náv. košů + zajištění rev. žebříku + podpěry chrániček kabelů  (146+11.3+102)/1000=0,259 [A]</t>
  </si>
  <si>
    <t>2*(16+8)=48,000 [A]</t>
  </si>
  <si>
    <t>258*1.05=270,900 [A]</t>
  </si>
  <si>
    <t>270.9=270,900 [A]</t>
  </si>
  <si>
    <t>sítě + madlo + ocel.chrán   ((197.4+81.6+8.4)+(0.006*0.08*7850*16.5)+(2*(8+16)*19.5))/1000=1,286 [A]</t>
  </si>
  <si>
    <t>sítě + madlo + ocel.chrán   ((197.4+81.6+8.4)+(0.006*0.08*7850*16.5)+(2*(8+16)*19.5))/1000*55=70,706 [A]</t>
  </si>
  <si>
    <t>0.9=0,900 [A]</t>
  </si>
  <si>
    <t>270.9*40/1000=10,836 [A]</t>
  </si>
  <si>
    <t>D.2.1.05</t>
  </si>
  <si>
    <t>Ostatní inženýrské objekty</t>
  </si>
  <si>
    <t xml:space="preserve">  SO 10-83-01</t>
  </si>
  <si>
    <t xml:space="preserve">  Velim-Poříčany, kácení mimolesní zeleně</t>
  </si>
  <si>
    <t>SO 10-83-01</t>
  </si>
  <si>
    <t>Velim-Poříčany, kácení mimolesní zeleně</t>
  </si>
  <si>
    <t>11120</t>
  </si>
  <si>
    <t>na trvalou skládku dle stavebníka, odvoz oceněn v položkách skládkovného  60000=60 000,000 [A]</t>
  </si>
  <si>
    <t>11201</t>
  </si>
  <si>
    <t>KÁCENÍ STROMŮ D KMENE DO 0,5M S ODSTRANĚNÍM PAŘEZŮ</t>
  </si>
  <si>
    <t>D400+500 - na trvalou skládku dle stavebníka, odvoz oceněn v položkách skládkovného  212/2+212/2=212,000 [A]</t>
  </si>
  <si>
    <t>11202</t>
  </si>
  <si>
    <t>KÁCENÍ STROMŮ D KMENE DO 0,9M S ODSTRANĚNÍM PAŘEZŮ</t>
  </si>
  <si>
    <t>D600+700+800+900 - na trvalou skládku dle stavebníka, odvoz oceněn v položkách skládkovného  10+10+10+10=40,000 [A]</t>
  </si>
  <si>
    <t>11203</t>
  </si>
  <si>
    <t>KÁCENÍ STROMŮ D KMENE PŘES 0,9M S ODSTRAN PAŘEZŮ</t>
  </si>
  <si>
    <t>D1000 - na trvalou skládku dle stavebníka, odvoz oceněn v položkách skládkovného  9=9,000 [A]</t>
  </si>
  <si>
    <t>11204</t>
  </si>
  <si>
    <t>KÁCENÍ STROMŮ D KMENE DO 0,3M S ODSTRANĚNÍM PAŘEZŮ</t>
  </si>
  <si>
    <t>D200+300 - na trvalou skládku dle stavebníka, odvoz oceněn v položkách skládkovného  174/2+174/2=174,000 [A]</t>
  </si>
  <si>
    <t>LIKVIDACE ODPADŮ NEKONTAMINOVANÝCH - 02 01 03 SMÝCENÉ STROMY A KEŘE VČ. DOPRAVY</t>
  </si>
  <si>
    <t>keře + stromy  60000*0.03+485*3=3 255,000 [A]</t>
  </si>
  <si>
    <t xml:space="preserve">  SO 10-83-02</t>
  </si>
  <si>
    <t xml:space="preserve">  Velim-Poříčany, kácení lesní zeleně</t>
  </si>
  <si>
    <t>SO 10-83-02</t>
  </si>
  <si>
    <t>Velim-Poříčany, kácení lesní zeleně</t>
  </si>
  <si>
    <t>D400+500 - na trvalou skládku dle stavebníka, odvoz oceněn v položkách skládkovného  140+7=147,000 [A]</t>
  </si>
  <si>
    <t>D600+700 - na trvalou skládku dle stavebníka, odvoz oceněn v položkách skládkovného  35+35=70,000 [A]</t>
  </si>
  <si>
    <t>D200+300 - na trvalou skládku dle stavebníka, odvoz oceněn v položkách skládkovného  35+70=105,000 [A]</t>
  </si>
  <si>
    <t>stromy  322*1.5=483,000 [A]</t>
  </si>
  <si>
    <t xml:space="preserve">  SO 15-54-02</t>
  </si>
  <si>
    <t xml:space="preserve">  ŽST Poříčany, podchod v km 371,544 úprava rozvodu nn a osvětlení</t>
  </si>
  <si>
    <t>SO 15-54-02</t>
  </si>
  <si>
    <t>ŽST Poříčany, podchod v km 371,544 úprava rozvodu nn a osvětlení</t>
  </si>
  <si>
    <t>DN32  50=50,000 [A]</t>
  </si>
  <si>
    <t>709512-R1</t>
  </si>
  <si>
    <t>PROVIZORNÍ OCHRANA KABELŮ</t>
  </si>
  <si>
    <t>709512-R2</t>
  </si>
  <si>
    <t>PŘELOŽKY KABELŮ</t>
  </si>
  <si>
    <t>702221</t>
  </si>
  <si>
    <t>KABELOVÁ CHRÁNIČKA ZEMNÍ UV STABILNÍ DN DO 100 MM</t>
  </si>
  <si>
    <t>741155</t>
  </si>
  <si>
    <t>KRABICE (ROZVODKA) INSTALAČNÍ PRO ULOŽENÍ DO BETONU VČETNĚ UPEVNĚNÍ A PŘÍSLUŠENSTVÍ SE SVORKOVNICÍ DO 10 MM2, KRYTÍ MIN. IP 44, TŘÍDA IZOLACE II</t>
  </si>
  <si>
    <t>CYKY-O 2x2,5  63=63,000 [A]</t>
  </si>
  <si>
    <t>7434A2</t>
  </si>
  <si>
    <t>SVÍTIDLO DRÁŽNÍ LED ANTIVANDAL, MIN. IP 54, TŘÍDA II, OD 11 DO 25 W, KLASICKÁ MONTÁŽ</t>
  </si>
  <si>
    <t>Svítidlo 20W  4=4,000 [A]</t>
  </si>
  <si>
    <t>743152</t>
  </si>
  <si>
    <t>OSVĚTLOVACÍ STOŽÁR - STOŽÁROVÁ ROZVODNICE S 3-4 JISTÍCÍMI PRVKY</t>
  </si>
  <si>
    <t>743Z31</t>
  </si>
  <si>
    <t>DEMONTÁŽ ELEKTROVÝZBROJE OSVĚTLOVACÍHO STOŽÁRU VÝŠKY DO 15 M</t>
  </si>
  <si>
    <t>747212</t>
  </si>
  <si>
    <t>CELKOVÁ PROHLÍDKA, ZKOUŠENÍ, MĚŘENÍ A VYHOTOVENÍ VÝCHOZÍ REVIZNÍ ZPRÁVY, PRO OBJEM IN PŘES 100 DO 500 TIS. KČ</t>
  </si>
  <si>
    <t>747541</t>
  </si>
  <si>
    <t>MĚŘENÍ INTENZITY OSVĚTLENÍ INSTALOVANÉHO V ROZSAHU TOHOTO SO/PS</t>
  </si>
  <si>
    <t>R3</t>
  </si>
  <si>
    <t>DROBNÝ, POMOCNÝ A DÁLE NESPECIFIKOVANÝ MATERIÁL</t>
  </si>
  <si>
    <t>Položka zahrnuje veškerý pomocný a drobný materiál, včetně veškerého příslušenství a jeho montáže.</t>
  </si>
  <si>
    <t>D.2.1.06</t>
  </si>
  <si>
    <t>Potrubní vedení</t>
  </si>
  <si>
    <t xml:space="preserve">  SO 11-50-01</t>
  </si>
  <si>
    <t xml:space="preserve">  Velim, úprava kanalizace u VB</t>
  </si>
  <si>
    <t>SO 11-50-01</t>
  </si>
  <si>
    <t>Velim, úprava kanalizace u VB</t>
  </si>
  <si>
    <t>Ostatní požadavky</t>
  </si>
  <si>
    <t>R02911</t>
  </si>
  <si>
    <t>OSTATNÍ POŽADAVKY - GEODETICKÉ ZAMĚŘENÍ A VYTÝČENÍ</t>
  </si>
  <si>
    <t>R02943</t>
  </si>
  <si>
    <t>OSTATNÍ POŽADAVKY - VYPRACOVÁNÍ RDS</t>
  </si>
  <si>
    <t>R02945</t>
  </si>
  <si>
    <t>OSTAT POŽADAVKY - GEOMETRICKÝ PLÁN</t>
  </si>
  <si>
    <t>KČ</t>
  </si>
  <si>
    <t>12573</t>
  </si>
  <si>
    <t>VYKOPÁVKY ZE ZEMNÍKŮ A SKLÁDEK TŘ. I</t>
  </si>
  <si>
    <t>100.08-92.74=7,340 [A]</t>
  </si>
  <si>
    <t>5.9*3.1*2.5-4.7*1.9*2.5+3*3*2.7=47,700 [A]</t>
  </si>
  <si>
    <t>1.15*(1.7+1.2)*0.5*9.2+1*7.5*(1.23+1.59)/2+1*(1.72+1.36)/2*7.4+1.15*(1.72+1.33)/2*4.4=45,029 [A]</t>
  </si>
  <si>
    <t>25.92+12.16+45.73+16.27=100,080 [A]</t>
  </si>
  <si>
    <t>5.19=5,190 [A]</t>
  </si>
  <si>
    <t>212625</t>
  </si>
  <si>
    <t>TRATIVODY KOMPL Z TRUB Z PLAST HM DN DO 100MM, RÝHA TŘ I</t>
  </si>
  <si>
    <t>7.4+4.4=11,800 [A]</t>
  </si>
  <si>
    <t>2.54*2.54*0.2=1,290 [A]</t>
  </si>
  <si>
    <t>45157</t>
  </si>
  <si>
    <t>PODKLADNÍ A VÝPLŇOVÉ VRSTVY Z KAMENIVA TĚŽENÉHO</t>
  </si>
  <si>
    <t>1*0.13*7.4+1.15*0.13*4.4+2.54*2.54*0.15=2,588 [A]</t>
  </si>
  <si>
    <t>87315</t>
  </si>
  <si>
    <t>POTRUBÍ Z TRUB PLASTOVÝCH TLAKOVÝCH SVAŘOVANÝCH DN DO 50MM</t>
  </si>
  <si>
    <t>7.4=7,400 [A]</t>
  </si>
  <si>
    <t>4.4=4,400 [A]</t>
  </si>
  <si>
    <t>899308</t>
  </si>
  <si>
    <t>DOPLŇKY NA POTRUBÍ - SIGNALIZAČ VODIČ</t>
  </si>
  <si>
    <t>(7.4+4.4)*1.05=12,390 [A]</t>
  </si>
  <si>
    <t>899309</t>
  </si>
  <si>
    <t>DOPLŇKY NA POTRUBÍ - VÝSTRAŽNÁ FÓLIE</t>
  </si>
  <si>
    <t>89941</t>
  </si>
  <si>
    <t>VÝŘEZ, VÝSEK, ÚTES NA POTRUBÍ DN DO 80MM</t>
  </si>
  <si>
    <t>89944</t>
  </si>
  <si>
    <t>VÝŘEZ, VÝSEK, ÚTES NA POTRUBÍ DN DO 200MM</t>
  </si>
  <si>
    <t>899524</t>
  </si>
  <si>
    <t>OBETONOVÁNÍ POTRUBÍ Z PROSTÉHO BETONU DO C25/30 (B30)</t>
  </si>
  <si>
    <t>3.14*(1.77*1.77-1.44*1.44)/4*2=1,663 [A]</t>
  </si>
  <si>
    <t>899611</t>
  </si>
  <si>
    <t>TLAKOVÉ ZKOUŠKY POTRUBÍ DN DO 80MM</t>
  </si>
  <si>
    <t>899642</t>
  </si>
  <si>
    <t>ZKOUŠKA VODOTĚSNOSTI POTRUBÍ DN DO 200MM</t>
  </si>
  <si>
    <t>89971</t>
  </si>
  <si>
    <t>PROPLACH A DEZINFEKCE VODOVODNÍHO POTRUBÍ DN DO 80MM</t>
  </si>
  <si>
    <t>89980</t>
  </si>
  <si>
    <t>TELEVIZNÍ PROHLÍDKA POTRUBÍ</t>
  </si>
  <si>
    <t>R89370</t>
  </si>
  <si>
    <t>ČERPACÍ ŠACHTA</t>
  </si>
  <si>
    <t>položka zahrnuje: - poklopy s rámem, mříže s rámem, stupadla, žebříky, stropy z bet. dílců a pod. - veškerý materiál potřebný pro zřízení sachty, výrobky a polotovary, včetně mimostaveništní a vnitrostaveništní dopravy (rovněž přesuny), včetně naložení a složení,případně s uložením - předepsané podkladní konstrukce</t>
  </si>
  <si>
    <t>96616</t>
  </si>
  <si>
    <t>BOURÁNÍ KONSTRUKCÍ ZE ŽELEZOBETONU</t>
  </si>
  <si>
    <t>4.7*1.9*2.5-4.3*1.5*2.1=8,780 [A]</t>
  </si>
  <si>
    <t>96618</t>
  </si>
  <si>
    <t>BOURÁNÍ KONSTRUKCÍ KOVOVÝCH</t>
  </si>
  <si>
    <t>96911</t>
  </si>
  <si>
    <t>VYBOURÁNÍ POTRUBÍ DN DO 50MM VODOVODNÍCH</t>
  </si>
  <si>
    <t>969234</t>
  </si>
  <si>
    <t>9.2=9,200 [A]</t>
  </si>
  <si>
    <t>8.78*2.7=23,706 [A]</t>
  </si>
  <si>
    <t>LIKVIDACE ODPADŮ NEKONTAMINOVANÝCH - 17 02 03 PLASTY Z INTERIÉRŮ REKONSTRUOVANÝCH OBJEKTŮ VČ. DOPRAVY</t>
  </si>
  <si>
    <t>9.2*0.0055+7.5*0.00106=0,059 [A]</t>
  </si>
  <si>
    <t>R0152801</t>
  </si>
  <si>
    <t>LIKVIDACE ODPADŮ NEKONTAMINOVANÝCH KOVOVÝCH NEBO OCELOVÝCH VČ.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</si>
  <si>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</si>
  <si>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D.2.1.08</t>
  </si>
  <si>
    <t>Pozemní komunikace</t>
  </si>
  <si>
    <t xml:space="preserve">  SO 10-32-01</t>
  </si>
  <si>
    <t xml:space="preserve">  Velim – Poříčany, dopravní opatření</t>
  </si>
  <si>
    <t>SO 10-32-01</t>
  </si>
  <si>
    <t>Velim – Poříčany, dopravní opatření</t>
  </si>
  <si>
    <t>9980</t>
  </si>
  <si>
    <t>DIO</t>
  </si>
  <si>
    <t>02720</t>
  </si>
  <si>
    <t>POMOC PRÁCE ZŘÍZ NEBO ZAJIŠŤ REGULACI A OCHRANU DOPRAVY</t>
  </si>
  <si>
    <t>objízdné trasy viz příloha č. 2.1,2.2,2.3, 2.4, 2.5 a příloha č. 3  1=1,000 [A]</t>
  </si>
  <si>
    <t>03170</t>
  </si>
  <si>
    <t>ZAŘÍZENÍ STAVENIŠTĚ - KOMUNIKACE A ZPEV PLOCHY</t>
  </si>
  <si>
    <t>stav. komun a upráva stáv. komun viz příloha č. 1 :1=1,0000 [A] -nové staveništní komunikace zapanelované 3 m x 4000 m = 12000m  1=1,000 [A]</t>
  </si>
  <si>
    <t xml:space="preserve">  SO 14-30-01</t>
  </si>
  <si>
    <t xml:space="preserve">  Odb. Tatce, přístupová komunikace</t>
  </si>
  <si>
    <t>SO 14-30-01</t>
  </si>
  <si>
    <t>Odb. Tatce, přístupová komunikace</t>
  </si>
  <si>
    <t>12110</t>
  </si>
  <si>
    <t>SEJMUTÍ ORNICE NEBO LESNÍ PŮDY</t>
  </si>
  <si>
    <t>0.3*1800=540,000 [A]</t>
  </si>
  <si>
    <t>18222</t>
  </si>
  <si>
    <t>ROZPROSTŘENÍ ORNICE VE SVAHU V TL DO 0,15M</t>
  </si>
  <si>
    <t>457=457,000 [A]</t>
  </si>
  <si>
    <t>12373</t>
  </si>
  <si>
    <t>ODKOP PRO SPOD STAVBU SILNIC A ŽELEZNIC TŘ. I</t>
  </si>
  <si>
    <t>320=320,000 [A]</t>
  </si>
  <si>
    <t>171106</t>
  </si>
  <si>
    <t>ULOŽENÍ SYPANINY DO NÁSYPŮ SE ZHUTNĚNÍM NA 103% PS</t>
  </si>
  <si>
    <t>17310</t>
  </si>
  <si>
    <t>ZEMNÍ KRAJNICE A DOSYPÁVKY SE ZHUTNĚNÍM</t>
  </si>
  <si>
    <t>0.25*390=97,500 [A]</t>
  </si>
  <si>
    <t>1800=1 800,000 [A]</t>
  </si>
  <si>
    <t>56334</t>
  </si>
  <si>
    <t>VOZOVKOVÉ VRSTVY ZE ŠTĚRKODRTI TL. DO 200MM</t>
  </si>
  <si>
    <t>2*1.25*1190=2 975,000 [A]</t>
  </si>
  <si>
    <t>564632</t>
  </si>
  <si>
    <t>VOZOVKOVÉ VRSTVY Z PENETRAČNÍHO MAKADAMU HRUBÉHO TL. 100MM</t>
  </si>
  <si>
    <t>1190=1 190,000 [A]</t>
  </si>
  <si>
    <t>56932</t>
  </si>
  <si>
    <t>ZPEVNĚNÍ KRAJNIC ZE ŠTĚRKODRTI TL. DO 100MM</t>
  </si>
  <si>
    <t>790*0.25=197,500 [A]</t>
  </si>
  <si>
    <t>572754</t>
  </si>
  <si>
    <t>DVOUVRSTVÝ NÁTĚR Z MODIFIK EMULZE DO 2,5KG/M2</t>
  </si>
  <si>
    <t>75D251</t>
  </si>
  <si>
    <t>MECHANICKÁ ZÁVORA - DODÁVKA</t>
  </si>
  <si>
    <t>kompletní dodávka (včetně záložení a zámečníckých prvků)</t>
  </si>
  <si>
    <t>91228</t>
  </si>
  <si>
    <t>SMĚROVÉ SLOUPKY Z PLAST HMOT VČETNĚ ODRAZNÉHO PÁSKU</t>
  </si>
  <si>
    <t>914171</t>
  </si>
  <si>
    <t>DOPRAVNÍ ZNAČKY ZÁKLADNÍ VELIKOSTI HLINÍKOVÉ FÓLIE TŘ 2 - DODÁVKA A MONTÁŽ</t>
  </si>
  <si>
    <t>D.2.1.09</t>
  </si>
  <si>
    <t>Kabelovody, kolektory</t>
  </si>
  <si>
    <t xml:space="preserve">  SO 15-40-01</t>
  </si>
  <si>
    <t xml:space="preserve">  ŽST Poříčany, kabelovod v km 371,020</t>
  </si>
  <si>
    <t>SO 15-40-01</t>
  </si>
  <si>
    <t>ŽST Poříčany, kabelovod v km 371,020</t>
  </si>
  <si>
    <t>odvoz na mezideponie pro zpětné použití  467.5=467,500 [A]</t>
  </si>
  <si>
    <t>13183</t>
  </si>
  <si>
    <t>HLOUBENÍ JAM ZAPAŽ I NEPAŽ TŘ II</t>
  </si>
  <si>
    <t>vytlačená kubatura  111.4=111,400 [A]</t>
  </si>
  <si>
    <t>125731</t>
  </si>
  <si>
    <t>VYKOPÁVKY ZE ZEMNÍKŮ A SKLÁDEK TŘ. I, ODVOZ DO 1KM</t>
  </si>
  <si>
    <t>odvoz z mezideponie pro zpětné použití  467.5=467,500 [A]</t>
  </si>
  <si>
    <t>467.5=467,500 [A]</t>
  </si>
  <si>
    <t>23217A</t>
  </si>
  <si>
    <t>ŠTĚTOVÉ STĚNY BERANĚNÉ Z KOVOVÝCH DÍLCŮ DOČASNÉ (PLOCHA)</t>
  </si>
  <si>
    <t>68.5+19.8=88,300 [A]</t>
  </si>
  <si>
    <t>27232</t>
  </si>
  <si>
    <t>ZÁKLADY ZE ŽELEZOBETONU</t>
  </si>
  <si>
    <t>podkladní betony startovací a koncové jámy  17.8=17,800 [A]</t>
  </si>
  <si>
    <t>272366</t>
  </si>
  <si>
    <t>VÝZTUŽ ZÁKLADŮ Z KARI SÍTÍ</t>
  </si>
  <si>
    <t>2*177.65*0.0079=2,807 [A]</t>
  </si>
  <si>
    <t>PSV</t>
  </si>
  <si>
    <t>711711</t>
  </si>
  <si>
    <t>IZOLACE ŠACHET DLE SD 37 PROTI ZEM VLHK ASFALT NÁTĚRY</t>
  </si>
  <si>
    <t>90.7=90,700 [A]</t>
  </si>
  <si>
    <t>711712</t>
  </si>
  <si>
    <t>IZOLACE ŠACHET DLE SD 37 PROTI ZEM VLHK ASFALT PÁSY</t>
  </si>
  <si>
    <t>90.7*2=181,400 [A]</t>
  </si>
  <si>
    <t>711519</t>
  </si>
  <si>
    <t>OCHRANA IZOLACE PODZEMNÍCH OBJEKTŮ TEXTILIÍ</t>
  </si>
  <si>
    <t>181.3+75.6=256,900 [A]</t>
  </si>
  <si>
    <t>25.4=25,400 [A]</t>
  </si>
  <si>
    <t>8981H</t>
  </si>
  <si>
    <t>KABEL KOMORY Z BETONOVÝCH DÍLCŮ NAD 15M3</t>
  </si>
  <si>
    <t>89911B</t>
  </si>
  <si>
    <t>PLASTOVÝ POKLOP B125</t>
  </si>
  <si>
    <t>60/60 cm  1=1,000 [A]</t>
  </si>
  <si>
    <t>R89911B</t>
  </si>
  <si>
    <t>60/90 cm  4=4,000 [A]</t>
  </si>
  <si>
    <t>Technická specifikace položky odpovídá cenové soustavě 2018_OTSKP, pol. 89911B</t>
  </si>
  <si>
    <t>89911C</t>
  </si>
  <si>
    <t>PLASTOVÝ POKLOP C250</t>
  </si>
  <si>
    <t>60/90 cm  2=2,000 [A]</t>
  </si>
  <si>
    <t>899112-05R</t>
  </si>
  <si>
    <t>Požární ucpávky - dodání a provedení požárních ucpávek v rozsahu a řešení dle PD - požární polštářky a požární pěna</t>
  </si>
  <si>
    <t>DN 110  62=62,000 [A]</t>
  </si>
  <si>
    <t>899112-06R</t>
  </si>
  <si>
    <t>Těsnění  jednotlivých kabelů v systémových okenicích</t>
  </si>
  <si>
    <t>899112-07R</t>
  </si>
  <si>
    <t>Těsnění  jednotlivých kabelů v kruhových systémových okenicích</t>
  </si>
  <si>
    <t>874453</t>
  </si>
  <si>
    <t>POTRUBÍ Z TRUB PLAST ODPAD DN DO 300MM BEZVÝKOP TECHNOLOGIÍ</t>
  </si>
  <si>
    <t>DODÁVKA TRUBKY  144=144,000 [A]</t>
  </si>
  <si>
    <t>874713</t>
  </si>
  <si>
    <t>POTRUBÍ Z TRUB PLAST ODPAD DN DO 1000MM BEZVÝKOP TECHNOLOGIÍ</t>
  </si>
  <si>
    <t>protlak DN 920 mm, TRUBKA OCELOVÁ,  v úseku Š2 - Š3 - neřízený protlak s přesností 100 mm - 3x41,4 m</t>
  </si>
  <si>
    <t>DODÁVKA TRUBKY  188.25=188,250 [A]</t>
  </si>
  <si>
    <t>87633</t>
  </si>
  <si>
    <t>CHRÁNIČKY Z TRUB PLASTOVÝCH DN DO 150MM</t>
  </si>
  <si>
    <t>193.4=193,400 [A]</t>
  </si>
  <si>
    <t>87644</t>
  </si>
  <si>
    <t>CHRÁNIČKY Z TRUB PLASTOVÝCH DN DO 250MM</t>
  </si>
  <si>
    <t>DODÁVKA TRUBKY  1397.8=1 397,800 [A]</t>
  </si>
  <si>
    <t>87645</t>
  </si>
  <si>
    <t>CHRÁNIČKY Z TRUB PLASTOVÝCH DN DO 300MM</t>
  </si>
  <si>
    <t>DODÁVKA TRUBKY  153.9=153,900 [A]</t>
  </si>
  <si>
    <t>22432</t>
  </si>
  <si>
    <t>PILOTY ZE ŽELEZOBETONU</t>
  </si>
  <si>
    <t>srovnatelná položka - vyplnění prostoru v ocelové trubce cemento-popílkem (jemnozrnná velmi tekutá směs)</t>
  </si>
  <si>
    <t>52.522=52,522 [A]</t>
  </si>
  <si>
    <t>111.4*1.808+0.0001=201,411 [A]</t>
  </si>
  <si>
    <t>D.2.1.10</t>
  </si>
  <si>
    <t>Protihlukové objekty</t>
  </si>
  <si>
    <t xml:space="preserve">  SO 12-27-01</t>
  </si>
  <si>
    <t xml:space="preserve">  Velim-Pečky, PHS vlevo trati</t>
  </si>
  <si>
    <t>SO 12-27-01</t>
  </si>
  <si>
    <t>Velim-Pečky, PHS vlevo trati</t>
  </si>
  <si>
    <t>12273</t>
  </si>
  <si>
    <t>ODKOPÁVKY A PROKOPÁVKY OBECNÉ TŘ. I</t>
  </si>
  <si>
    <t>42*0.5*0.2=4,200 [A]</t>
  </si>
  <si>
    <t>11*0.8*0.8*1.2=8,448 [A]</t>
  </si>
  <si>
    <t>18215</t>
  </si>
  <si>
    <t>ÚPRAVA POVRCHŮ SROVNÁNÍM ÚZEMÍ V TL DO 0,50M</t>
  </si>
  <si>
    <t>42*1=42,000 [A]</t>
  </si>
  <si>
    <t>224324</t>
  </si>
  <si>
    <t>PILOTY ZE ŽELEZOBETONU C25/30</t>
  </si>
  <si>
    <t>11*0.3*0.3*3.14*5=15,543 [A]</t>
  </si>
  <si>
    <t>224365</t>
  </si>
  <si>
    <t>VÝZTUŽ PILOT Z OCELI 10505, B500B</t>
  </si>
  <si>
    <t>1.337=1,337 [A]</t>
  </si>
  <si>
    <t>264228</t>
  </si>
  <si>
    <t>VRTY PRO PILOTY TŘ. II D DO 600MM</t>
  </si>
  <si>
    <t>11*5*0.2=11,000 [A]</t>
  </si>
  <si>
    <t>264328</t>
  </si>
  <si>
    <t>VRTY PRO PILOTY TŘ. III D DO 600MM</t>
  </si>
  <si>
    <t>11*5*0.6=33,000 [A]</t>
  </si>
  <si>
    <t>264428</t>
  </si>
  <si>
    <t>VRTY PRO PILOTY TŘ. IV D DO 600MM</t>
  </si>
  <si>
    <t>33712</t>
  </si>
  <si>
    <t>SLOUPKY PROTIHLUKOVÝCH STĚN ZE ŽELEZOBETONOVÝCH DÍLCŮ</t>
  </si>
  <si>
    <t>0.35*0.25*4.05*11=3,898 [A]</t>
  </si>
  <si>
    <t>34712</t>
  </si>
  <si>
    <t>STĚNY PROTIHLUKOVÉ Z DÍLCŮ ŽELEZOBETONOVÝCH</t>
  </si>
  <si>
    <t>10*0.5*3.95=19,750 [A]</t>
  </si>
  <si>
    <t>347125</t>
  </si>
  <si>
    <t>STĚNY PROTIHLUKOVÉ Z DÍLCŮ</t>
  </si>
  <si>
    <t>30*1*3.95=118,500 [A]</t>
  </si>
  <si>
    <t>42*0.5=21,000 [A]</t>
  </si>
  <si>
    <t>(4.2+18.216+11*3.14*0.3*0.3*5)*1.808=68,630 [A]</t>
  </si>
  <si>
    <t xml:space="preserve">  SO 15-27-01</t>
  </si>
  <si>
    <t xml:space="preserve">  ŽST Poříčany, PHS vlevo trati</t>
  </si>
  <si>
    <t>SO 15-27-01</t>
  </si>
  <si>
    <t>ŽST Poříčany, PHS vlevo trati</t>
  </si>
  <si>
    <t>30.298=30,298 [A]</t>
  </si>
  <si>
    <t>16.8=16,800 [A]</t>
  </si>
  <si>
    <t>221.8*0.2=44,360 [A]</t>
  </si>
  <si>
    <t>221.8*0.6=133,080 [A]</t>
  </si>
  <si>
    <t>23.134=23,134 [A]</t>
  </si>
  <si>
    <t>3.95=3,950 [A]</t>
  </si>
  <si>
    <t>0.288=0,288 [A]</t>
  </si>
  <si>
    <t>33717</t>
  </si>
  <si>
    <t>SLOUPKY PROTIHLUK STĚN Z DÍLCŮ KOVOVÝCH</t>
  </si>
  <si>
    <t>10.699=10,699 [A]</t>
  </si>
  <si>
    <t>408.375=408,375 [A]</t>
  </si>
  <si>
    <t>34715</t>
  </si>
  <si>
    <t>STĚNY PROTIHLUKOVÉ Z DÍLCŮ Z PLAST HMOT</t>
  </si>
  <si>
    <t>34718</t>
  </si>
  <si>
    <t>STĚNY PROTIHLUKOVÉ Z DÍLCŮ ZE DŘEVA</t>
  </si>
  <si>
    <t>53.1=53,100 [A]</t>
  </si>
  <si>
    <t>431313</t>
  </si>
  <si>
    <t>SCHODIŠŤ KONSTR Z PROST BETONU DO C16/20</t>
  </si>
  <si>
    <t>1.998=1,998 [A]</t>
  </si>
  <si>
    <t>431325</t>
  </si>
  <si>
    <t>SCHODIŠŤ KONSTR ZE ŽELEZOBETONU DO C30/37</t>
  </si>
  <si>
    <t>3.996=3,996 [A]</t>
  </si>
  <si>
    <t>431365</t>
  </si>
  <si>
    <t>VÝZTUŽ SCHODIŠŤ KONSTR Z BETONÁŘSKÉ OCELI 10505, B500B</t>
  </si>
  <si>
    <t>2.228=2,228 [A]</t>
  </si>
  <si>
    <t>43411</t>
  </si>
  <si>
    <t>SCHODIŠŤOVÉ STUPNĚ, Z DÍLCŮ BETON</t>
  </si>
  <si>
    <t>2.203=2,203 [A]</t>
  </si>
  <si>
    <t>56930</t>
  </si>
  <si>
    <t>ZPEVNĚNÍ KRAJNIC ZE ŠTĚRKODRTI</t>
  </si>
  <si>
    <t>343.047=343,047 [A]</t>
  </si>
  <si>
    <t>ÚPRAVA POVRCHŮ, PODLAHY, VÝPLNĚ OTVORŮ</t>
  </si>
  <si>
    <t>625452</t>
  </si>
  <si>
    <t>ÚPRAVA POVRCHŮ VNĚJŠ KONSTR BETON OMÍT CEM S VLOŽ Z PLET</t>
  </si>
  <si>
    <t>743.32=743,320 [A]</t>
  </si>
  <si>
    <t>700</t>
  </si>
  <si>
    <t>PŘIDRUŽENÁ STAVEBNÍ VÝROBA</t>
  </si>
  <si>
    <t>71411</t>
  </si>
  <si>
    <t>IZOLACE AKUSTICKÉ OBKLADY</t>
  </si>
  <si>
    <t>3087.255=3 087,255 [A]</t>
  </si>
  <si>
    <t>76799</t>
  </si>
  <si>
    <t>OSTATNÍ KOVOVÉ DOPLŇK KONSTRUKCE</t>
  </si>
  <si>
    <t>0.613=0,613 [A]</t>
  </si>
  <si>
    <t>R76799</t>
  </si>
  <si>
    <t>4.552=4,552 [A]</t>
  </si>
  <si>
    <t>76799.1</t>
  </si>
  <si>
    <t>0.333=0,333 [A]</t>
  </si>
  <si>
    <t>R78381</t>
  </si>
  <si>
    <t>3488.127=3 488,127 [A]</t>
  </si>
  <si>
    <t>Technická specifikace položky odpovídá příslušné cenové soustavě 2018_OTSKP</t>
  </si>
  <si>
    <t>78322</t>
  </si>
  <si>
    <t>PROTIKOROZ OCHRANA DOPLŇK OK NÁTĚREM VÍCEVRST</t>
  </si>
  <si>
    <t>800.443+145.664=946,107 [A]</t>
  </si>
  <si>
    <t>Dokonč. konstr. a práce</t>
  </si>
  <si>
    <t>938545</t>
  </si>
  <si>
    <t>OČIŠTĚNÍ BETON KONSTR OTRYSKÁNÍM ABRAZIVNÍM VODNÍM PAPRSKEM</t>
  </si>
  <si>
    <t>7433.2=7 433,200 [A]</t>
  </si>
  <si>
    <t>Bourání, demontáže, odstranění drážních konstrukcí - vyjma úzkokolejek</t>
  </si>
  <si>
    <t>96664</t>
  </si>
  <si>
    <t>ODSTRANĚNÍ PROTIHLUKOVÝCH STĚN Z DÍLCŮ DŘEVĚNÝCH</t>
  </si>
  <si>
    <t>41.088=41,088 [A]</t>
  </si>
  <si>
    <t>R96664</t>
  </si>
  <si>
    <t>3144.63=3 144,630 [A]</t>
  </si>
  <si>
    <t>96662</t>
  </si>
  <si>
    <t>ODSTRANĚNÍ PROTIHLUKOVÝCH STĚNZ DÍLCŮ ŽELEZOBETONOVÝCH</t>
  </si>
  <si>
    <t>293.246=293,246 [A]</t>
  </si>
  <si>
    <t>51=51,000 [A]</t>
  </si>
  <si>
    <t>97616</t>
  </si>
  <si>
    <t>VYBOURÁNÍ DROBNÝCH PŘEDMĚTŮ DŘEVĚNÝCH</t>
  </si>
  <si>
    <t>25.786=25,786 [A]</t>
  </si>
  <si>
    <t>96661</t>
  </si>
  <si>
    <t>ODSTRANĚNÍ PROTIHLUKOVÝCH STĚN Z DÍLCŮ BETONOVÝCH</t>
  </si>
  <si>
    <t>67.872=67,872 [A]</t>
  </si>
  <si>
    <t>30.298*1.808=54,779 [A]</t>
  </si>
  <si>
    <t>105.57+122.4=227,970 [A]</t>
  </si>
  <si>
    <t>R015170</t>
  </si>
  <si>
    <t>LIKVIDACE ODPADŮ NEKONTAMINOVANÝCH - 17 02 01 DŘEVO PO STAVEBNÍM POUŽITÍ, Z DEMOLIC včetně dopravy</t>
  </si>
  <si>
    <t>LIKVIDACE ODPADŮ NEKONTAMINOVANÝCH - 17 02 01 DŘEVO PO STAVEBNÍM POUŽITÍ, Z DEMOLIC VČ. DOPRAVY</t>
  </si>
  <si>
    <t>2.67+0.9=3,570 [A]</t>
  </si>
  <si>
    <t>94.34=94,340 [A]</t>
  </si>
  <si>
    <t>02971</t>
  </si>
  <si>
    <t>OSTAT POŽADAVKY - GEOTECHNICKÝ MONITORING NA POVRCHU</t>
  </si>
  <si>
    <t xml:space="preserve">  SO 15-27-02</t>
  </si>
  <si>
    <t xml:space="preserve">  ŽST Poříčany, PHS vpravo trati</t>
  </si>
  <si>
    <t>SO 15-27-02</t>
  </si>
  <si>
    <t>ŽST Poříčany, PHS vpravo trati</t>
  </si>
  <si>
    <t>13.324=13,324 [A]</t>
  </si>
  <si>
    <t>3.14*0.3*0.3*21.15=5,977 [A]</t>
  </si>
  <si>
    <t>0.384=0,384 [A]</t>
  </si>
  <si>
    <t>21.15*0.2=4,230 [A]</t>
  </si>
  <si>
    <t>21.15*0.6=12,690 [A]</t>
  </si>
  <si>
    <t>2.035=2,035 [A]</t>
  </si>
  <si>
    <t>0.237=0,237 [A]</t>
  </si>
  <si>
    <t>272368</t>
  </si>
  <si>
    <t>VÝZTUŽ ZÁKLADŮ ZE SVAŘ SÍTÍ</t>
  </si>
  <si>
    <t>0.023=0,023 [A]</t>
  </si>
  <si>
    <t>2.016=2,016 [A]</t>
  </si>
  <si>
    <t>0.676=0,676 [A]</t>
  </si>
  <si>
    <t>123.868=123,868 [A]</t>
  </si>
  <si>
    <t>347114</t>
  </si>
  <si>
    <t>STĚNY PROTIHLUKOVÉ Z DÍLCŮ BETON DO C25/30</t>
  </si>
  <si>
    <t>28.8=28,800 [A]</t>
  </si>
  <si>
    <t>67.78=67,780 [A]</t>
  </si>
  <si>
    <t>2.214=2,214 [A]</t>
  </si>
  <si>
    <t>4.428=4,428 [A]</t>
  </si>
  <si>
    <t>2.322=2,322 [A]</t>
  </si>
  <si>
    <t>218.562=218,562 [A]</t>
  </si>
  <si>
    <t>454.574=454,574 [A]</t>
  </si>
  <si>
    <t>3817.2=3 817,200 [A]</t>
  </si>
  <si>
    <t>0.523=0,523 [A]</t>
  </si>
  <si>
    <t>4.522=4,522 [A]</t>
  </si>
  <si>
    <t>(5.55+0.6)*2*0.03=0,369 [A]</t>
  </si>
  <si>
    <t>4035.762=4 035,762 [A]</t>
  </si>
  <si>
    <t>509.978+145.664=655,642 [A]</t>
  </si>
  <si>
    <t>4545.74=4 545,740 [A]</t>
  </si>
  <si>
    <t>R93001</t>
  </si>
  <si>
    <t>kotvení stěny ke stávající zateplené budově dl. 4,0 m</t>
  </si>
  <si>
    <t>KS</t>
  </si>
  <si>
    <t>položka obsahuje veškeré výkony, práce a dodávky nutné k realizaci kompletního prvku/konstrukce dle PD</t>
  </si>
  <si>
    <t>R93002</t>
  </si>
  <si>
    <t>výměna stávajících ocelových dveří - dvoukřídlové - pole "O" - vč. úpravy nadpraží</t>
  </si>
  <si>
    <t>64.78=64,780 [A]</t>
  </si>
  <si>
    <t>1908.6=1 908,600 [A]</t>
  </si>
  <si>
    <t>93.36=93,360 [A]</t>
  </si>
  <si>
    <t>13.324*1.808=24,090 [A]</t>
  </si>
  <si>
    <t>4.21=4,210 [A]</t>
  </si>
  <si>
    <t>57.26=57,260 [A]</t>
  </si>
  <si>
    <t>D.2.2.1</t>
  </si>
  <si>
    <t>Pozemní objekty budov</t>
  </si>
  <si>
    <t xml:space="preserve">  SO 12-61-01</t>
  </si>
  <si>
    <t xml:space="preserve">  Zastávka Cerhenice - stavební úpravy VB pro sdělovací místnost</t>
  </si>
  <si>
    <t>SO 12-61-01</t>
  </si>
  <si>
    <t>Zastávka Cerhenice - stavební úpravy VB pro sdělovací místnost</t>
  </si>
  <si>
    <t>113106123</t>
  </si>
  <si>
    <t>Rozebrání dlažeb ze zámkových dlaždic komunikací pro pěší ručně</t>
  </si>
  <si>
    <t>CS ÚRS 2018 02</t>
  </si>
  <si>
    <t>Rozebrání dlažeb komunikací pro pěší s přemístěním hmot na skládku na vzdálenost do 3 m nebo s naložením na dopravní prostředek s ložem z kameniva nebo živice a s jakoukoliv výplní spár ručně ze zámkové dlažby</t>
  </si>
  <si>
    <t>kanálek A  (1.2*1.5)=1,800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</si>
  <si>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</si>
  <si>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131203102</t>
  </si>
  <si>
    <t>Hloubení jam ručním nebo pneum nářadím v nesoudržných horninách tř. 3</t>
  </si>
  <si>
    <t>Hloubení zapažených i nezapažených jam ručním nebo pneumatickým nářadím  s urovnáním dna do předepsaného profilu a spádu v horninách tř. 3 nesoudržných</t>
  </si>
  <si>
    <t>uvnitř sdělovací místnosti - kanálek A+B  ((0.18+0.4+0.3)*(0.8+0.3)*(0.8-0.15))+((0.45+0.3*2)*(0.5+0.3)*(0.8-0.15))=1,175 [A]  
vně budovy - kanálek A+B  ((1.2*1.5)*(0.68-0.1))+((1*0.5)*(0.68-0.15))=1,309 [B]  
Celkem: A+B=2,484 [C]</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</si>
  <si>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</si>
  <si>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</si>
  <si>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</si>
  <si>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</si>
  <si>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k naložení výkopku na skládku  0.497=0,497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</si>
  <si>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</si>
  <si>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</si>
  <si>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</si>
  <si>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</si>
  <si>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pro zpět zásyp  1.987=1,987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</si>
  <si>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</si>
  <si>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</si>
  <si>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</si>
  <si>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</si>
  <si>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výkopku na skládku  0.497=0,497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</si>
  <si>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</si>
  <si>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</si>
  <si>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</si>
  <si>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</si>
  <si>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zásyp vykopaných jam  2.484=2,484 [A]  
odečet konstrukce kanálků A+B  -(0.6*0.9*(0.8-0.15))-(0.45*0.5*(0.8-0.15))=-0,497 [B]  
Celkem: A+B=1,987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</si>
  <si>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</si>
  <si>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273323511</t>
  </si>
  <si>
    <t>Základové desky ze ŽB pro konstrukce bílých van tř. C 20/25</t>
  </si>
  <si>
    <t>Základy z betonu železového (bez výztuže) desky z betonu pro konstrukce bílých van tř. C 20/25</t>
  </si>
  <si>
    <t>kanálek A+B  (0.9*0.6*0.1)+(0.5*0.45*0.1)=0,077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</si>
  <si>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</si>
  <si>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</si>
  <si>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</si>
  <si>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</si>
  <si>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kanálek A+B  (0.9*2+0.6*2)*0.1+(0.5*2+0.45*2)*0.1=0,490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</si>
  <si>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</si>
  <si>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</si>
  <si>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</si>
  <si>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</si>
  <si>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0.49=0,490 [A]</t>
  </si>
  <si>
    <t>279323111</t>
  </si>
  <si>
    <t>Základová zeď ze ŽB pro konstrukce bílých van tř. C 20/25</t>
  </si>
  <si>
    <t>Základové zdi z betonu železového (bez výztuže)  pro konstrukce bílých van tř. C 20/25</t>
  </si>
  <si>
    <t>kanálek A+B  (0.9*2+0.4)*0.7*0.1+(0.5*2+0.25)*0.7*0.1=0,242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</si>
  <si>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</si>
  <si>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</si>
  <si>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</si>
  <si>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</si>
  <si>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kanálek A+B  (0.9*4+0.4*2)*0.7+(0.5*4+0.25*2)*0.7=4,830 [A]</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</si>
  <si>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</si>
  <si>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</si>
  <si>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</si>
  <si>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</si>
  <si>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28611170</t>
  </si>
  <si>
    <t>trubka kanalizační PVC DN 110x1000 mm SN 10</t>
  </si>
  <si>
    <t>chráničky kanálek A+B  0.5*5=2,500 [A]</t>
  </si>
  <si>
    <t>28613127</t>
  </si>
  <si>
    <t>potrubí vodovodní PE100 PN 10 SDR17 6m 100m 63x3,8mm</t>
  </si>
  <si>
    <t>chráničky kanálek A+B  0.5*1=0,500 [A]</t>
  </si>
  <si>
    <t>312101211</t>
  </si>
  <si>
    <t>Vytvoření prostupů do 0,02 m2 ve zdech výplňových osazením vložek z trub, dílců, tvarovek</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</si>
  <si>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</si>
  <si>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chráničky kanálek A+B  0.5*6=3,000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</si>
  <si>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</si>
  <si>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317234410</t>
  </si>
  <si>
    <t>Vyzdívka mezi nosníky z cihel pálených na MC</t>
  </si>
  <si>
    <t>Vyzdívka mezi nosníky cihlami pálenými  na maltu cementovou</t>
  </si>
  <si>
    <t>I 120 - kanálek A+B  (1.2*2*0.15*0.15)+(1.2*2*0.15*0.15)=0,108 [A]</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</si>
  <si>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</si>
  <si>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317944321</t>
  </si>
  <si>
    <t>Válcované nosníky do č.12 dodatečně osazované do připravených otvorů</t>
  </si>
  <si>
    <t>Válcované nosníky dodatečně osazované do připravených otvorů  bez zazdění hlav do č. 12</t>
  </si>
  <si>
    <t>překlady nad otvory zdiva pro chráničky - 2xI120 - kanálek A+B (1.2*2*0.0111)*2=0,053 [A]</t>
  </si>
  <si>
    <t>1. V cenách jsou zahrnuty náklady na dodávku a montáž válcovaných nosníků. 2. Ceny jsou určeny pouze pro ocenění konstrukce překladů nad otvory.</t>
  </si>
  <si>
    <t>319202321</t>
  </si>
  <si>
    <t>Vyrovnání nerovného povrchu zdiva tl do 80 mm přizděním</t>
  </si>
  <si>
    <t>Vyrovnání nerovného povrchu vnitřního i vnějšího zdiva  přizděním, tl. přes 30 do 80 mm</t>
  </si>
  <si>
    <t>dveře D1  0.15*2=0,300 [A]</t>
  </si>
  <si>
    <t>346244381</t>
  </si>
  <si>
    <t>Plentování jednostranné v do 200 mm válcovaných nosníků cihlami</t>
  </si>
  <si>
    <t>Plentování ocelových válcovaných nosníků jednostranné cihlami  na maltu, výška stojiny do 200 mm</t>
  </si>
  <si>
    <t>kanálek A+B  (1.2*2*0.12)+(1.2*2*0.12*2)=0,864 [A]</t>
  </si>
  <si>
    <t>451577877</t>
  </si>
  <si>
    <t>Podklad nebo lože pod dlažbu vodorovný nebo do sklonu 1:5 ze štěrkopísku tl do 100 mm</t>
  </si>
  <si>
    <t>Podklad nebo lože pod dlažbu (přídlažbu)  v ploše vodorovné nebo ve sklonu do 1:5, tloušťky od 30 do 100 mm ze štěrkopísku</t>
  </si>
  <si>
    <t>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</si>
  <si>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</si>
  <si>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</si>
  <si>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</si>
  <si>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kanálek A použita stávající dlažba  (1.2*1.5)=1,800 [A]</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</si>
  <si>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</si>
  <si>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611311131</t>
  </si>
  <si>
    <t>Potažení vnitřních rovných stropů vápenným štukem tloušťky do 3 mm</t>
  </si>
  <si>
    <t>Potažení vnitřních ploch štukem tloušťky do 3 mm vodorovných konstrukcí stropů rovných</t>
  </si>
  <si>
    <t>sdělovací místnost - oprava z 15%  18.274*0.15=2,741 [A]</t>
  </si>
  <si>
    <t>611325422</t>
  </si>
  <si>
    <t>Oprava vnitřní vápenocementové štukové omítky stropů v rozsahu plochy do 30%</t>
  </si>
  <si>
    <t>Oprava vápenocementové omítky vnitřních ploch štukové dvouvrstvé, tloušťky do 20 mm a tloušťky štuku do 3 mm stropů, v rozsahu opravované plochy přes 10 do 30%</t>
  </si>
  <si>
    <t>sdělovací místnost - oprava z 15%  4.58*3.99=18,274 [A]</t>
  </si>
  <si>
    <t>1. Pro ocenění opravy omítek plochy do 1 m2 se použijí ceny souboru cen 61. 32-52.. Vápenocementová omítka jednotlivých malých ploch.</t>
  </si>
  <si>
    <t>611325452</t>
  </si>
  <si>
    <t>Příplatek k cenám opravy vápenocementové omítky stropů za dalších 10 mm v rozsahu do 30%</t>
  </si>
  <si>
    <t>Oprava vápenocementové omítky vnitřních ploch Příplatek k cenám za každých dalších 10 mm tloušťky omítky stropů,v rozsahu opravované plochy přes 10 do 30%</t>
  </si>
  <si>
    <t>18.274=18,274 [A]</t>
  </si>
  <si>
    <t>612135101</t>
  </si>
  <si>
    <t>Hrubá výplň rýh ve stěnách maltou jakékoli šířky rýhy</t>
  </si>
  <si>
    <t>Hrubá výplň rýh maltou  jakékoli šířky rýhy ve stěnách</t>
  </si>
  <si>
    <t>zahození vysekané rýhy kolem dřevěného okenního rámu  (1.6*2+1.38*2)*0.15=0,894 [A]</t>
  </si>
  <si>
    <t>1. V cenách nejsou započteny náklady na omítku rýh, tyto se ocení příšlušnými cenami tohoto katalogu.</t>
  </si>
  <si>
    <t>612311131</t>
  </si>
  <si>
    <t>Potažení vnitřních stěn vápenným štukem tloušťky do 3 mm</t>
  </si>
  <si>
    <t>Potažení vnitřních ploch štukem tloušťky do 3 mm svislých konstrukcí stěn</t>
  </si>
  <si>
    <t>sdělovací místnost - z 15%  41.32*0.15=6,198 [A]</t>
  </si>
  <si>
    <t>612325302</t>
  </si>
  <si>
    <t>Vápenocementová štuková omítka ostění nebo nadpraží</t>
  </si>
  <si>
    <t>Vápenocementová omítka ostění nebo nadpraží štuková</t>
  </si>
  <si>
    <t>oprava ostění a nadpraží okna O1 z vnější a vnitřní strany  (1.6+1.38*2)*0.47=2,049 [A]</t>
  </si>
  <si>
    <t>1. Ceny lze použít jen pro ocenění samostatně upravovaného ostění a nadpraží ( např. při dodatečné výměně oken nebo zárubní ) v šířce do 300 mm okolo upravovaného otvoru.</t>
  </si>
  <si>
    <t>612325422</t>
  </si>
  <si>
    <t>Oprava vnitřní vápenocementové štukové omítky stěn v rozsahu plochy do 30%</t>
  </si>
  <si>
    <t>Oprava vápenocementové omítky vnitřních ploch štukové dvouvrstvé, tloušťky do 20 mm a tloušťky štuku do 3 mm stěn, v rozsahu opravované plochy přes 10 do 30%</t>
  </si>
  <si>
    <t>sdělovací místnost - oprava z 15%  (4.58*2+3.99*2)*2.686-(1.6*1.38+1*2+0.8*2)+(1.6+1.38*2)*0.25=41,320 [A]</t>
  </si>
  <si>
    <t>612325452</t>
  </si>
  <si>
    <t>Příplatek k cenám opravy vápenocementové omítky stěn za dalších 10 mm v rozsahu do 30%</t>
  </si>
  <si>
    <t>Oprava vápenocementové omítky vnitřních ploch Příplatek k cenám za každých dalších 10 mm tloušťky omítky stěn, v rozsahu opravované plochy přes 10 do 30%</t>
  </si>
  <si>
    <t>619995001</t>
  </si>
  <si>
    <t>Začištění omítek kolem oken, dveří, podlah nebo obkladů</t>
  </si>
  <si>
    <t>Začištění omítek (s dodáním hmot)  kolem oken, dveří, podlah, obkladů apod.</t>
  </si>
  <si>
    <t>oprava omítky kolem dřevěného okenního rámu  1.6*2+1.38*2=5,960 [A]</t>
  </si>
  <si>
    <t>1. Cenu -5001 lze použít pouze v případě provádění opravy nebo osazování nových oken, dveří, obkladů, podlah apod.; nelze ji použít v případech provádění opravy omítek nebo nové omítky v celé ploše.</t>
  </si>
  <si>
    <t>629135102</t>
  </si>
  <si>
    <t>Vyrovnávací vrstva pod klempířské prvky z MC š do 300 mm</t>
  </si>
  <si>
    <t>Vyrovnávací vrstva z cementové malty pod klempířskými prvky  šířky přes 150 do 300 mm</t>
  </si>
  <si>
    <t>vnější parapet  1.6=1,600 [A]</t>
  </si>
  <si>
    <t>631311131</t>
  </si>
  <si>
    <t>Doplnění dosavadních mazanin betonem prostým plochy do 1 m2 tloušťky přes 80 mm</t>
  </si>
  <si>
    <t>Doplnění dosavadních mazanin prostým betonem  s dodáním hmot, bez potěru, plochy jednotlivě do 1 m2 a tl. přes 80 mm</t>
  </si>
  <si>
    <t>okapový chodník z betonu, předpoklad tl.150mm kanálek B  (1*0.5)*0.15=0,075 [A]</t>
  </si>
  <si>
    <t>631312141</t>
  </si>
  <si>
    <t>Doplnění rýh v dosavadních mazaninách betonem prostým</t>
  </si>
  <si>
    <t>Doplnění dosavadních mazanin prostým betonem  s dodáním hmot, bez potěru, plochy jednotlivě rýh v dosavadních mazaninách</t>
  </si>
  <si>
    <t>doplněnáí mazaniny kolem kanálků v místnosti kanálek A+B  ((0.6+0.9*2+0.1*2)*0.1*0.15)+((0.45+0.5*2+0.1*2)*0.1*0.15)=0,064 [A]</t>
  </si>
  <si>
    <t>632451024</t>
  </si>
  <si>
    <t>Vyrovnávací potěr tl do 50 mm z MC 15 provedený v pásu</t>
  </si>
  <si>
    <t>Potěr cementový vyrovnávací z malty (MC-15) v pásu o průměrné (střední) tl. přes 40 do 50 mm</t>
  </si>
  <si>
    <t>dozdívka pod parapet tl.50mm, vnitřní parapet P1, vnější parapet K1  1.6*0.47=0,752 [A]</t>
  </si>
  <si>
    <t>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t>
  </si>
  <si>
    <t>635111241</t>
  </si>
  <si>
    <t>Násyp pod podlahy z hrubého kameniva 8-16 se zhutněním</t>
  </si>
  <si>
    <t>Násyp ze štěrkopísku, písku nebo kameniva pod podlahy  se zhutněním z kameniva hrubého 8-16</t>
  </si>
  <si>
    <t>okapový chodník z betonu kanálek B  (1*0.5)*0.1=0,050 [A]</t>
  </si>
  <si>
    <t>1. Ceny jsou určeny pro násyp vodorovný nebo ve spádu pod podlahy, mazaniny, dlažby a pro násypy na plochých střechách.</t>
  </si>
  <si>
    <t>642942111</t>
  </si>
  <si>
    <t>Osazování zárubní nebo rámů dveřních kovových do 2,5 m2 na MC</t>
  </si>
  <si>
    <t>Osazování zárubní nebo rámů kovových dveřních  lisovaných nebo z úhelníků bez dveřních křídel na cementovou maltu, plochy otvoru do 2,5 m2</t>
  </si>
  <si>
    <t>dveře D1  1=1,000 [A]</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</si>
  <si>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</si>
  <si>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</si>
  <si>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</si>
  <si>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</si>
  <si>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dveře D2  1=1,000 [A]</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</si>
  <si>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</si>
  <si>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R55312610101</t>
  </si>
  <si>
    <t>zárubeň ocelová pro běžné zdění hranatý profil 125 1000 L/P rohová</t>
  </si>
  <si>
    <t>Kompletní provedení prací a dodávek dle PD.</t>
  </si>
  <si>
    <t>R55312610102</t>
  </si>
  <si>
    <t>zárubeň ocelová pro běžné zdění hranatý profil 160 800 L/P protipožární</t>
  </si>
  <si>
    <t>58554704</t>
  </si>
  <si>
    <t>hmota hydroizolační jednosložková cementová</t>
  </si>
  <si>
    <t>krystalizační nátěr stěn kanálků - dno+stěny  (0.42+2.59)*2*1.65=9,933 [A]</t>
  </si>
  <si>
    <t>711111053</t>
  </si>
  <si>
    <t>Provedení izolace proti zemní vlhkosti vodorovné za studena 2x nátěr krystalickou hydroizolací</t>
  </si>
  <si>
    <t>Provedení izolace proti zemní vlhkosti natěradly a tmely za studena  na ploše vodorovné V dvojnásobným nátěrem krystalickou hydroizolací</t>
  </si>
  <si>
    <t>krystalizační nátěr dna kanálků A+B  (0.8*0.4)+(0.4*0.25)=0,420 [A]</t>
  </si>
  <si>
    <t>1. Izolace plochy jednotlivě do 10 m2 se oceňují skladebně cenou příslušné izolace a cenou 711 19-9095 Příplatek za plochu do 10 m2.</t>
  </si>
  <si>
    <t>711112053</t>
  </si>
  <si>
    <t>Provedení izolace proti zemní vlhkosti svislé za studena 2x nátěr krystalickou hydroizolací</t>
  </si>
  <si>
    <t>Provedení izolace proti zemní vlhkosti natěradly a tmely za studena  na ploše svislé S dvojnásobným nátěrem krystalickou hydroizolací</t>
  </si>
  <si>
    <t>krystalizační nátěr stěn kanálků A+B  (0.8*2+0.4*2)*0.7+(0.4*2+0.25*2)*0.7=2,590 [A]</t>
  </si>
  <si>
    <t>764</t>
  </si>
  <si>
    <t>Konstrukce klempířské</t>
  </si>
  <si>
    <t>764002851</t>
  </si>
  <si>
    <t>Demontáž oplechování parapetů do suti</t>
  </si>
  <si>
    <t>Demontáž klempířských konstrukcí oplechování parapetů do suti</t>
  </si>
  <si>
    <t>sdělovací místnost  1.6=1,600 [A]</t>
  </si>
  <si>
    <t>764226444</t>
  </si>
  <si>
    <t>Oplechování parapetů rovných celoplošně lepené z Al plechu rš 330 mm</t>
  </si>
  <si>
    <t>Oplechování parapetů z hliníkového plechu rovných celoplošně lepené, bez rohů rš 330 mm</t>
  </si>
  <si>
    <t>výrobek K1  1.6=1,600 [A]</t>
  </si>
  <si>
    <t>766</t>
  </si>
  <si>
    <t>Konstrukce truhlářské</t>
  </si>
  <si>
    <t>54917250</t>
  </si>
  <si>
    <t>samozavírač dveří hydraulický K214 č.11 zlatá bronz</t>
  </si>
  <si>
    <t>54926043</t>
  </si>
  <si>
    <t>zámek stavební zadlabací vložkový 24026 s převodem L HB</t>
  </si>
  <si>
    <t>54964150</t>
  </si>
  <si>
    <t>vložka zámková cylindrická oboustranná + 4 klíče</t>
  </si>
  <si>
    <t>60794103</t>
  </si>
  <si>
    <t>P1 - deska parapetní dřevotřísková vnitřní 0,3 x 1 m</t>
  </si>
  <si>
    <t>1.6=1,600 [A]</t>
  </si>
  <si>
    <t>60794121</t>
  </si>
  <si>
    <t>koncovka PVC k parapetním dřevotřískovým deskám 600 mm</t>
  </si>
  <si>
    <t>výrobek P1  2=2,000 [A]</t>
  </si>
  <si>
    <t>61187401</t>
  </si>
  <si>
    <t>práh dveřní dřevěný bukový tl 2cm dl 82cm š 15cm</t>
  </si>
  <si>
    <t>61187461</t>
  </si>
  <si>
    <t>práh dveřní dřevěný bukový tl 2cm dl 127cm š 15cm</t>
  </si>
  <si>
    <t>766441821</t>
  </si>
  <si>
    <t>Demontáž parapetních desek dřevěných nebo plastových šířky do 30 cm délky přes 1,0 m</t>
  </si>
  <si>
    <t>Demontáž parapetních desek dřevěných nebo plastových šířky do 300 mm délky přes 1m</t>
  </si>
  <si>
    <t>sdělovací místnost  1=1,000 [A]</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</si>
  <si>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</si>
  <si>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</si>
  <si>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</si>
  <si>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výrobek O1  1.6*1.38=2,208 [A]</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</si>
  <si>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</si>
  <si>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766660021</t>
  </si>
  <si>
    <t>Montáž dveřních křídel otvíravých 1křídlových š do 0,8 m požárních do ocelové zárubně</t>
  </si>
  <si>
    <t>Montáž dveřních křídel dřevěných nebo plastových  otevíravých do ocelové zárubně protipožárních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</si>
  <si>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</si>
  <si>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766660717</t>
  </si>
  <si>
    <t>Montáž dveřních křídel samozavírače na ocelovou zárubeň</t>
  </si>
  <si>
    <t>Montáž dveřních doplňků samozavírače na zárubeň ocelovou</t>
  </si>
  <si>
    <t>1. V ceně -0722 je započtena montáž zámku, zámkové vložky a osazení štítku s klikou.</t>
  </si>
  <si>
    <t>766660722</t>
  </si>
  <si>
    <t>Montáž dveřního kování - zámku</t>
  </si>
  <si>
    <t>Montáž dveřních doplňků dveřního kování zámku</t>
  </si>
  <si>
    <t>dveře D1+2  1+1=2,000 [A]</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</si>
  <si>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</si>
  <si>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</si>
  <si>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</si>
  <si>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dveře D1+2  2+1=3,000 [A]</t>
  </si>
  <si>
    <t>1. Ceny -1931 a -1932 lze užít jen pro křídlo mající současně obě jmenované funkce.</t>
  </si>
  <si>
    <t>766694112</t>
  </si>
  <si>
    <t>Montáž parapetních desek dřevěných nebo plastových šířky do 30 cm délky do 1,6 m</t>
  </si>
  <si>
    <t>Montáž ostatních truhlářských konstrukcí  parapetních desek dřevěných nebo plastových šířky do 300 mm, délky přes 1000 do 1600 mm</t>
  </si>
  <si>
    <t>výrobek P1  1=1,000 [A]</t>
  </si>
  <si>
    <t>1. Cenami -8111 a -8112 se oceňuje montáž vrat oboru JKPOV 611. 2. Cenami -97 . . nelze oceňovat venkovní krycí lišty balkónových dveří; tato montáž se oceňuje cenou -1610.</t>
  </si>
  <si>
    <t>766695213</t>
  </si>
  <si>
    <t>Montáž truhlářských prahů dveří 1křídlových šířky přes 10 cm</t>
  </si>
  <si>
    <t>Montáž ostatních truhlářských konstrukcí  prahů dveří jednokřídlových, šířky přes 100 mm</t>
  </si>
  <si>
    <t>R54912610106</t>
  </si>
  <si>
    <t>kování vrchní dveřní klika včetně štítu a montážního materiálu</t>
  </si>
  <si>
    <t>R61112610101</t>
  </si>
  <si>
    <t>O1 - okno dřevěné dvoukřídlové otvíravé a sklápěcí 1600 x 1380 mm</t>
  </si>
  <si>
    <t>O1 - okno dřevěné dvoukřídlové otvíravé a sklápěcí 1600 x 1380 mm, dvojitě zasklené, dovnitř otevíravé, zvuková izolace Rw=40dB</t>
  </si>
  <si>
    <t>R61112610104</t>
  </si>
  <si>
    <t>dveře vnitřní protipožární hladké dýhované 1křídlé 80x197cm EW15 DP3-C</t>
  </si>
  <si>
    <t>767</t>
  </si>
  <si>
    <t>Konstrukce zámečnické</t>
  </si>
  <si>
    <t>767640111</t>
  </si>
  <si>
    <t>Montáž dveří ocelových vchodových jednokřídlových bez nadsvětlíku</t>
  </si>
  <si>
    <t>Montáž dveří ocelových  vchodových jednokřídlových bez nadsvětlíku</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</si>
  <si>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</si>
  <si>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767662110</t>
  </si>
  <si>
    <t>Montáž mříží pevných šroubovaných</t>
  </si>
  <si>
    <t>Montáž mříží pevných, připevněných šroubováním</t>
  </si>
  <si>
    <t>1.6*1.38=2,208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</si>
  <si>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</si>
  <si>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R54912610105</t>
  </si>
  <si>
    <t>kování bezpečnostní, dveřní klika včetně štítu a montážního materiálu</t>
  </si>
  <si>
    <t>R55312610103</t>
  </si>
  <si>
    <t>D1 - dveře ocelové vchodové hladké jednokřídlé 1000 x 1970 mm P/L, včetně zámku s vložkou, s povrchovou úpravou</t>
  </si>
  <si>
    <t>R76712610101</t>
  </si>
  <si>
    <t>OZ1 - ocelová pevná bezpečnostní mříž kotvená do ostění vel.1600 x 1380mm, včetně povrchové úpravy</t>
  </si>
  <si>
    <t>776</t>
  </si>
  <si>
    <t>Podlahy povlakové</t>
  </si>
  <si>
    <t>19620200</t>
  </si>
  <si>
    <t>pásek Cu samolepící  pro lepení vodivých podlahovin</t>
  </si>
  <si>
    <t>oprava podlahy - antistatické PVC  3.99*2+4.59*2=17,160 [A]</t>
  </si>
  <si>
    <t>28411025</t>
  </si>
  <si>
    <t>PVC homogenní zátěžové antistatické tl. 2,00 mm, el. odpor &amp;lt; 1000Mohm, třída zátěže 34/43, Bfl S1</t>
  </si>
  <si>
    <t>oprava podlahy - antistatické PVC  19.85-(0.8*0.4+0.4*0.25)=19,430 [A]</t>
  </si>
  <si>
    <t>776111311</t>
  </si>
  <si>
    <t>Vysátí podkladu povlakových podlah</t>
  </si>
  <si>
    <t>Příprava podkladu vysátí podlah</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</si>
  <si>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</si>
  <si>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</si>
  <si>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Vodou ředitelná penetrace savého podkladu povlakových podlah neředěná</t>
  </si>
  <si>
    <t>Příprava podkladu penetrace neředěná podlah</t>
  </si>
  <si>
    <t>776141114</t>
  </si>
  <si>
    <t>Vyrovnání podkladu povlakových podlah stěrkou pevnosti 20 MPa tl 10 mm</t>
  </si>
  <si>
    <t>Příprava podkladu vyrovnání samonivelační stěrkou podlah min.pevnosti 20 MPa, tloušťky přes 8 do 10 mm</t>
  </si>
  <si>
    <t>776221121</t>
  </si>
  <si>
    <t>Lepení elektrostaticky vodivých pásů z PVC standardním lepidlem</t>
  </si>
  <si>
    <t>Montáž podlahovin z PVC lepením standardním lepidlem z pásů elektrostaticky vodivých</t>
  </si>
  <si>
    <t>776223112</t>
  </si>
  <si>
    <t>Spoj povlakových podlahovin z PVC svařováním za studena</t>
  </si>
  <si>
    <t>Montáž podlahovin z PVC spoj podlah svařováním za studena</t>
  </si>
  <si>
    <t>oprava podlahy - antistatické PVC  (19.85-(0.8*0.4+0.4*0.25))*0.5=9,715 [A]</t>
  </si>
  <si>
    <t>776992111</t>
  </si>
  <si>
    <t>Montáž zemnícího pásku</t>
  </si>
  <si>
    <t>Ostatní práce montáž zemnícího pásku</t>
  </si>
  <si>
    <t>1. V ceně 776 99-1121 jsou započteny náklady na vysátí podlahy a setření vlhkým mopem. 2. V ceně 776 99-1141 jsou započteny i náklady na dodání pasty.</t>
  </si>
  <si>
    <t>783301313</t>
  </si>
  <si>
    <t>Odmaštění zámečnických konstrukcí ředidlovým odmašťovačem</t>
  </si>
  <si>
    <t>Příprava podkladu zámečnických konstrukcí před provedením nátěru odmaštění odmašťovačem ředidlovým</t>
  </si>
  <si>
    <t>nátěr kovové zárubně + ocel-překlad  2.45+1.054=3,504 [A]</t>
  </si>
  <si>
    <t>783301401</t>
  </si>
  <si>
    <t>Ometení zámečnických konstrukcí</t>
  </si>
  <si>
    <t>Příprava podkladu zámečnických konstrukcí před provedením nátěru ometení</t>
  </si>
  <si>
    <t>3.504=3,504 [A]</t>
  </si>
  <si>
    <t>783314201</t>
  </si>
  <si>
    <t>Základní antikorozní jednonásobný syntetický standardní nátěr zámečnických konstrukcí</t>
  </si>
  <si>
    <t>Základní antikorozní nátěr zámečnických konstrukcí jednonásobný syntetický standardní</t>
  </si>
  <si>
    <t>překlady nad otvory zdiva pro chráničky - 2xI120 kanálek A+B  (1.2*2*0.439)+(1.2*2*0.0439)=1,159 [A]</t>
  </si>
  <si>
    <t>783344101</t>
  </si>
  <si>
    <t>Základní jednonásobný polyuretanový nátěr zámečnických konstrukcí</t>
  </si>
  <si>
    <t>Základní nátěr zámečnických konstrukcí jednonásobný polyuretanový</t>
  </si>
  <si>
    <t>nátěr kovové zárubně  2.45=2,450 [A]</t>
  </si>
  <si>
    <t>783347101</t>
  </si>
  <si>
    <t>Krycí jednonásobný polyuretanový nátěr zámečnických konstrukcí</t>
  </si>
  <si>
    <t>Krycí nátěr (email) zámečnických konstrukcí jednonásobný polyuretanový</t>
  </si>
  <si>
    <t>nátěr kovové zárubně dveře D1+2  ((1+2*2)*(0.15+0.05*2))+((0.8+2*2)*(0.15+0.05*2))=2,450 [A]</t>
  </si>
  <si>
    <t>784</t>
  </si>
  <si>
    <t>Dokončovací práce - malby a tapety</t>
  </si>
  <si>
    <t>58124833</t>
  </si>
  <si>
    <t>páska pro malířské potřeby maskovací krepová 19mm x 50 m</t>
  </si>
  <si>
    <t>15.76=15,760 [A]</t>
  </si>
  <si>
    <t>58124842</t>
  </si>
  <si>
    <t>fólie pro malířské potřeby zakrývací, 7µ, 4 x 5 m</t>
  </si>
  <si>
    <t>5.808=5,808 [A]</t>
  </si>
  <si>
    <t>784111001</t>
  </si>
  <si>
    <t>Oprášení (ometení ) podkladu v místnostech výšky do 3,80 m</t>
  </si>
  <si>
    <t>Oprášení (ometení) podkladu v místnostech výšky do 3,80 m</t>
  </si>
  <si>
    <t>59.594=59,594 [A]</t>
  </si>
  <si>
    <t>784121001</t>
  </si>
  <si>
    <t>Oškrabání malby v mísnostech výšky do 3,80 m</t>
  </si>
  <si>
    <t>Oškrabání malby v místnostech výšky do 3,80 m</t>
  </si>
  <si>
    <t>1. Cenami souboru cen se oceňuje jakýkoli počet současně škrabaných vrstev barvy.</t>
  </si>
  <si>
    <t>784171001</t>
  </si>
  <si>
    <t>Olepování vnitřních ploch páskou v místnostech výšky do 3,80 m</t>
  </si>
  <si>
    <t>Olepování vnitřních ploch (materiál ve specifikaci) včetně pozdějšího odlepení páskou nebo fólií v místnostech výšky do 3,80 m</t>
  </si>
  <si>
    <t>sdělovací místnost - okno+dveře  ((1.6*2+1.38*2))+((1+2*2)+(0.8+2*2))=15,760 [A]</t>
  </si>
  <si>
    <t>1. V cenách nejsou započteny náklady na dodávku pásky, tyto se oceňují ve specifikaci.Ztratné lze stanovit ve výši 5%.</t>
  </si>
  <si>
    <t>784171101</t>
  </si>
  <si>
    <t>Zakrytí vnitřních podlah včetně pozdějšího odkrytí</t>
  </si>
  <si>
    <t>Zakrytí nemalovaných ploch (materiál ve specifikaci) včetně pozdějšího odkrytí podlah</t>
  </si>
  <si>
    <t>sdělovací místnost - podlaha  4.58*3.99=18,274 [A]</t>
  </si>
  <si>
    <t>1. V cenách nejsou započteny náklady na dodávku fólie, tyto se oceňují ve speifikaci.Ztratné lze stanovit ve výši 5%.</t>
  </si>
  <si>
    <t>784171111</t>
  </si>
  <si>
    <t>Zakrytí vnitřních ploch stěn v místnostech výšky do 3,80 m</t>
  </si>
  <si>
    <t>Zakrytí nemalovaných ploch (materiál ve specifikaci) včetně pozdějšího odkrytí svislých ploch např. stěn, oken, dveří v místnostech výšky do 3,80</t>
  </si>
  <si>
    <t>sdělovací místnost - okno+dveře  ((1.6*1.38))+((1*2)+(0.8*2))=5,808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</si>
  <si>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</si>
  <si>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</si>
  <si>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</si>
  <si>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sdělovací místnost - strop+stěny  (4.58*3.99)+((4.58*2+3.99*2)*2.686-(1.6*1.38+1*2+0.8*2)+(1.6+1.38*2)*0.25)=59,594 [A]</t>
  </si>
  <si>
    <t>784221133</t>
  </si>
  <si>
    <t>Příplatek k cenám 2x maleb za sucha otěruvzdorných za provádění styku 2 barev</t>
  </si>
  <si>
    <t>Malby z malířských směsí otěruvzdorných za sucha Příplatek k cenám dvojnásobných maleb za zvýšenou pracnost při provádění styku 2 barev</t>
  </si>
  <si>
    <t>sdělovací místnost - stěny  (4.58*2+3.99*2)=17,140 [A]</t>
  </si>
  <si>
    <t>784221151</t>
  </si>
  <si>
    <t>Příplatek k cenám 2x maleb za sucha otěruvzdorných za barevnou malbu v odstínu světlém</t>
  </si>
  <si>
    <t>Malby z malířských směsí otěruvzdorných za sucha Příplatek k cenám dvojnásobných maleb na tónovacích automatech, v odstínu světlém</t>
  </si>
  <si>
    <t>sdělovací místnost - stěny  (4.58*2+3.99*2)*2.686-(1.6*1.38+1*2+0.8*2)+(1.6+1.38*2)*0.25=41,320 [A]</t>
  </si>
  <si>
    <t>787</t>
  </si>
  <si>
    <t>Dokončovací práce - zasklívání</t>
  </si>
  <si>
    <t>63479001</t>
  </si>
  <si>
    <t>fólie protisluneční pro vnitřní instalaci stříbrná 42%</t>
  </si>
  <si>
    <t>zatmavovací folie z vnitřní strany  1.6*1.38=2,208 [A]</t>
  </si>
  <si>
    <t>63479017</t>
  </si>
  <si>
    <t>fólie na sklo ochranné a bezpečnostní čirá, 89%</t>
  </si>
  <si>
    <t>bezpečnostní folie z vnější strany  1.6*1.38=2,208 [A]</t>
  </si>
  <si>
    <t>787911111</t>
  </si>
  <si>
    <t>Montáž bezpečnostní fólie na sklo</t>
  </si>
  <si>
    <t>Zasklívání – ostatní práce  montáž fólie na sklo bezpečnostní</t>
  </si>
  <si>
    <t>787911125</t>
  </si>
  <si>
    <t>Montáž protisluneční fólie na sklo</t>
  </si>
  <si>
    <t>Zasklívání – ostatní práce  montáž fólie na sklo protisluneční (UV)</t>
  </si>
  <si>
    <t>795</t>
  </si>
  <si>
    <t>Lokální vytápění</t>
  </si>
  <si>
    <t>795121811</t>
  </si>
  <si>
    <t>Odpojení a odebrání přenosných kamen na tuhá paliva do 100 kg</t>
  </si>
  <si>
    <t>Odpojení a odebrání přenosných kamen na tuhá paliva  hmotnosti do 100 kg</t>
  </si>
  <si>
    <t>936311111</t>
  </si>
  <si>
    <t>Zabetonování potrubí ve vynechaných otvorech z betonu se zvýšenými nároky C 25/30 pl otvoru 0,25 m2</t>
  </si>
  <si>
    <t>Zabetonování potrubí uloženého ve vynechaných otvorech  ve dně nebo ve stěnách nádrží, z betonu se zvýšenými nároky na prostředí o ploše otvoru do 0,25 m2</t>
  </si>
  <si>
    <t>kanálek A+B  (0.45*0.45*0.5)*2=0,203 [A]</t>
  </si>
  <si>
    <t>1. V ceně jsou započteny i náklady na pevné spojení potrubí nebo trubní zděře s betonem otvoru, náklady na očištění potrubí před betonáží, bednění a odbednění. 2. Množství měrných jednotek se určuje v m3 betonu dle projektu.</t>
  </si>
  <si>
    <t>949101111</t>
  </si>
  <si>
    <t>Lešení pomocné pro objekty pozemních staveb s lešeňovou podlahou v do 1,9 m zatížení do 150 kg/m2</t>
  </si>
  <si>
    <t>Lešení pomocné pracovní pro objekty pozemních staveb  pro zatížení do 150 kg/m2, o výšce lešeňové podlahy do 1,9 m</t>
  </si>
  <si>
    <t>sdělovací místnost bourací práce+venk-fasáda + staveb-práce+venk-fasáda  (4.668*3.99+4*1.5*2)*2=61,251 [A]</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</si>
  <si>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</si>
  <si>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</si>
  <si>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</si>
  <si>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</si>
  <si>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(4.968+0.47)*(3.99+0.15+2.485+0.47*2)=41,138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</si>
  <si>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</si>
  <si>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953334115</t>
  </si>
  <si>
    <t>Bobtnavý pásek do pracovních spar betonových kcí bentonitový 20 x 05 mm se samolepící vrstvou</t>
  </si>
  <si>
    <t>Bobtnavý pásek do pracovních spar betonových konstrukcí bentonitový, rozměru 20 x 05 mm se samolepící vrstvou</t>
  </si>
  <si>
    <t>obalení chrániček bentonitovou páskou, 3 otočky - kanálek A+B  (3.14159*0.11*4*3)+(3.14159*0.11*3+3.14159*0.063*3)=5,777 [A]</t>
  </si>
  <si>
    <t>1. V cenách jsou započteny i náklady na očištění pracovní spáry, nanesení lepícího tmelu, u bentonitových pásků překrytí pásky upevňovací mřížkou a ukotvení hřeby do betonu.</t>
  </si>
  <si>
    <t>953942421</t>
  </si>
  <si>
    <t>Osazování ocelových rámů do 1000x1000 mm bez jejich dodání</t>
  </si>
  <si>
    <t>Osazování drobných kovových předmětů  se zalitím maltou cementovou, do vysekaných kapes nebo připravených otvorů ocelového čtvercového rámu velikosti do 1000x1000 mm, s podlitím rámu</t>
  </si>
  <si>
    <t>zakrytí kanálků rýhovaným plechem +ocel.rám - kanálek A+B  1+1=2,000 [A]</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</si>
  <si>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</si>
  <si>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953965115</t>
  </si>
  <si>
    <t>Kotevní šroub pro chemické kotvy M 10 dl 130 mm</t>
  </si>
  <si>
    <t>Kotvy chemické s vyvrtáním otvoru  kotevní šrouby pro chemické kotvy, velikost M 10, délka 130 mm</t>
  </si>
  <si>
    <t>kotvení ocelové mříže do vnějšího ostění  12=12,000 [A]</t>
  </si>
  <si>
    <t>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i náklady na dodání a zasunutí kotevního šroubu do otvoru vyplněného chemickým tmelem nebo patronou a dotažení matice.</t>
  </si>
  <si>
    <t>953991111</t>
  </si>
  <si>
    <t>Dodání a osazení hmoždinek profilu 6 až 8 mm do zdiva z cihel</t>
  </si>
  <si>
    <t>Dodání a osazení hmoždinek  včetně vyvrtání otvorů (s dodáním hmot) ve stěnách do zdiva z cihel nebo měkkého kamene, vnější profil hmoždinky 6 až 8 mm</t>
  </si>
  <si>
    <t>montáž ručního hasícího přístroje  4*1=4,000 [A]</t>
  </si>
  <si>
    <t>965042121</t>
  </si>
  <si>
    <t>Bourání podkladů pod dlažby nebo mazanin betonových nebo z litého asfaltu tl do 100 mm pl do 1 m2</t>
  </si>
  <si>
    <t>Bourání mazanin betonových nebo z litého asfaltu tl. do 100 mm, plochy do 1 m2</t>
  </si>
  <si>
    <t>vrchní mazanina 5cm - kanálek A+B  ((0.18+0.4+0.3)*(0.8+0.3)*0.05)+((0.45+0.3*2)*(0.5+0.3)*0.05)=0,090 [A]  
podkladn 10cm - kanálek A+B  ((0.18+0.4+0.3)*(0.8+0.3)*0.1)+((0.45+0.3*2)*(0.5+0.3)*0.1)=0,181 [B]  
Celkem: A+B=0,271 [C]</t>
  </si>
  <si>
    <t>965042221</t>
  </si>
  <si>
    <t>Bourání podkladů pod dlažby nebo mazanin betonových nebo z litého asfaltu tl přes 100 mm pl do 1 m2</t>
  </si>
  <si>
    <t>Bourání mazanin betonových nebo z litého asfaltu tl. přes 100 mm, plochy do 1 m2</t>
  </si>
  <si>
    <t>okapový chodník z betonu, předpoklad tl.150mm - kanálek B  (1*0.5)*0.15=0,075 [A]</t>
  </si>
  <si>
    <t>965081212</t>
  </si>
  <si>
    <t>Bourání podlah z dlaždic keramických nebo xylolitových tl do 10 mm plochy do 1 m2</t>
  </si>
  <si>
    <t>Bourání podlah z dlaždic bez podkladního lože nebo mazaniny, s jakoukoliv výplní spár keramických nebo xylolitových tl. do 10 mm, plochy do 1 m2</t>
  </si>
  <si>
    <t>bourání kera.dlažby podlahy - kanálek A+B  ((0.18+0.4+0.3)*(0.8+0.3))+((0.45+0.3*2)*(0.5+0.3))=1,808 [A]</t>
  </si>
  <si>
    <t>1. Odsekání soklíků se oceňuje cenami souboru cen 965 08.</t>
  </si>
  <si>
    <t>965081611</t>
  </si>
  <si>
    <t>Odsekání soklíků rovných</t>
  </si>
  <si>
    <t>Odsekání soklíků  včetně otlučení podkladní omítky až na zdivo rovných</t>
  </si>
  <si>
    <t>bourání kera.dlažby podlahy - sokl - kanálek A+B  (0.4+0.18+0.3+0.8+0.3)+(0.45+0.3*2)=3,030 [A]</t>
  </si>
  <si>
    <t>968062356</t>
  </si>
  <si>
    <t>Vybourání dřevěných rámů oken dvojitých včetně křídel pl do 4 m2</t>
  </si>
  <si>
    <t>Vybourání dřevěných rámů oken s křídly, dveřních zárubní, vrat, stěn, ostění nebo obkladů  rámů oken s křídly dvojitých, plochy do 4 m2</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</si>
  <si>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</si>
  <si>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</si>
  <si>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</si>
  <si>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</si>
  <si>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kov-zárub - dveře D1+2  1*2*2+0.8*2=5,600 [A]</t>
  </si>
  <si>
    <t>1. V cenách -2244 až -2559 jsou započteny i náklady na vyvěšení křídel. 2. Cenou -2641 se oceňuje i vybourání nosné ocelové konstrukce pro sádrokartonové příčky.</t>
  </si>
  <si>
    <t>971026461</t>
  </si>
  <si>
    <t>Vybourání otvorů ve zdivu kamenném pl do 0,25 m2 na MC tl do 600 mm</t>
  </si>
  <si>
    <t>Vybourání otvorů ve zdivu základovém nebo nadzákladovém kamenném, smíšeném  kamenném, na maltu cementovou, plochy do 0,25 m2, tl. do 600 mm</t>
  </si>
  <si>
    <t>otvory v základové zdivu pro chráničky + kanálek A+B  1+1=2,000 [A]</t>
  </si>
  <si>
    <t>974029664</t>
  </si>
  <si>
    <t>Vysekání rýh ve zdivu kamenném pro vtahování nosníků hl do 150 mm v do 150 mm</t>
  </si>
  <si>
    <t>Vysekání rýh ve zdivu kamenném  pro vtahování nosníků, před vybouráním otvoru do hl. 150 mm, při výšce nosníku do 150 mm</t>
  </si>
  <si>
    <t>vybourání rýhy pro překlady nad chráničkou - kanálek A+B  (0.9*2)*2=3,600 [A]</t>
  </si>
  <si>
    <t>1. Ceny -9121 až -9669 lze použít i pro vysekávání ve zdivu z cihel pálených na maltu cementovou a ve zdivu smíšeném.</t>
  </si>
  <si>
    <t>974031126</t>
  </si>
  <si>
    <t>Vysekání rýh ve zdivu cihelném hl do 30 mm š do 250 mm</t>
  </si>
  <si>
    <t>Vysekání rýh ve zdivu cihelném na maltu vápennou nebo vápenocementovou  do hl. 30 mm a šířky do 250 mm</t>
  </si>
  <si>
    <t>vysekání rýhy kolem dřevěného okenního rámu  1.6*2+1.38*2=5,960 [A]</t>
  </si>
  <si>
    <t>975011321</t>
  </si>
  <si>
    <t>Podpěrné dřevení při podezdívání základů tl do 600 mm vyzdívka v do 2 m dl podchycení do 1 m</t>
  </si>
  <si>
    <t>Podpěrné dřevení při podezdívání základového zdiva  při výšce vyzdívky do 2 m, při tl. zdiva přes 450 do 600 mm a délce podchycení do 1 m</t>
  </si>
  <si>
    <t>vybourání rotvoru pro chráničky - kanálek A+B  (0.9*2)*2=3,600 [A]</t>
  </si>
  <si>
    <t>1. V cenách jsou započteny i náklady na: a) podpěrné dřevení; při oboustranném podpěrném dřevení oceňuje se podpírání na každé straně samostatně. b) kapes pro vzpěry.</t>
  </si>
  <si>
    <t>978011141</t>
  </si>
  <si>
    <t>Otlučení (osekání) vnitřní vápenné nebo vápenocementové omítky stropů v rozsahu do 30 %</t>
  </si>
  <si>
    <t>Otlučení vápenných nebo vápenocementových omítek vnitřních ploch stropů, v rozsahu přes 10 do 30 %</t>
  </si>
  <si>
    <t>sdělovací místnost - oprava 15%  4.58*3.99=18,274 [A]</t>
  </si>
  <si>
    <t>1. Položky lze použít i pro ocenění otlučení sádrových, hliněných apod. vnitřních omítek.</t>
  </si>
  <si>
    <t>978013141</t>
  </si>
  <si>
    <t>Otlučení (osekání) vnitřní vápenné nebo vápenocementové omítky stěn v rozsahu do 30 %</t>
  </si>
  <si>
    <t>Otlučení vápenných nebo vápenocementových omítek vnitřních ploch stěn s vyškrabáním spar, s očištěním zdiva, v rozsahu přes 10 do 30 %</t>
  </si>
  <si>
    <t>R13612610101</t>
  </si>
  <si>
    <t>poklop z plechu vel.otv.400x800mm ocelový pozinkovaný  žebrovaný S235 JR slza tl 5mm tabule, včetně úchytů, do rámu ocelového pozinkovaného L30/3</t>
  </si>
  <si>
    <t>poklop kanálek A s rámem - plech tl5mm + rám L30/30 - kotvení  (0.44*0.82*0.0433)+((0.44*2+0.82*2)*0.00136)+(0.004)=0,023 [A]</t>
  </si>
  <si>
    <t>R13612610102</t>
  </si>
  <si>
    <t>poklop z plechu vel.otv.250x400mm ocelový pozinkovaný  žebrovaný S235 JR slza tl 5mm tabule, včetně úchytů, do rámu ocelového pozinkovaného L30/3</t>
  </si>
  <si>
    <t>poklop kanálek B s rámem - plech tl5mm + rám L30/30 - kotvení  (0.29*0.42*0.0433)+((0.29*2+0.42*2)*0.00136)+(0.004)=0,011 [A]</t>
  </si>
  <si>
    <t>R44912610101</t>
  </si>
  <si>
    <t>přístroj hasicí ruční sněhový (CO2) s hasící schopností 113B, HJ1=6</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</si>
  <si>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</si>
  <si>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</si>
  <si>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</si>
  <si>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</si>
  <si>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</si>
  <si>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3.583=3,583 [A]</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</si>
  <si>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</si>
  <si>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</si>
  <si>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Všeobecné práce a dodávky</t>
  </si>
  <si>
    <t>R171201211</t>
  </si>
  <si>
    <t>Likvidace odpadu - zeminy a kameniva na skládce vč. dopravy</t>
  </si>
  <si>
    <t>Likvidace odpadu betonového kód odpadu 170 101 vč. dopravy</t>
  </si>
  <si>
    <t>0.497*1.808=0,899 [A]</t>
  </si>
  <si>
    <t>R997013801</t>
  </si>
  <si>
    <t>1.229=1,229 [A]</t>
  </si>
  <si>
    <t>R997013803</t>
  </si>
  <si>
    <t>Likvidace stavebního odpadu cihelného kód odpadu 170 102 vč. dopravy</t>
  </si>
  <si>
    <t>1.598=1,598 [A]</t>
  </si>
  <si>
    <t>R997013804</t>
  </si>
  <si>
    <t>Likvidace stavebního odpadu ze skla kód odpadu 170 202 vč. dopravy</t>
  </si>
  <si>
    <t>0.0336=0,034 [A]</t>
  </si>
  <si>
    <t>R997013807</t>
  </si>
  <si>
    <t>Likvidace stavebního odpadu keramického kód odpadu 170 103 vč. dopravy</t>
  </si>
  <si>
    <t>0.09=0,090 [A]</t>
  </si>
  <si>
    <t>R997013811</t>
  </si>
  <si>
    <t>Likvidace stavebního odpadu dřevěného kód odpadu 170 201 vč. dopravy</t>
  </si>
  <si>
    <t>0.1624=0,162 [A]</t>
  </si>
  <si>
    <t>E-0</t>
  </si>
  <si>
    <t>E-70</t>
  </si>
  <si>
    <t>703211</t>
  </si>
  <si>
    <t>KABELOVÝ ŽLAB NOSNÝ/DRÁTĚNÝ ŽÁROVĚ ZINKOVANÝ VČETNĚ UPEVNĚNÍ A PŘÍSLUŠENSTVÍ SVĚTLÉ ŠÍŘKY DO 100 MM</t>
  </si>
  <si>
    <t>62/50  5=5,000 [A]</t>
  </si>
  <si>
    <t>E-74</t>
  </si>
  <si>
    <t>741172</t>
  </si>
  <si>
    <t>KRABICE (ROZVODKA) INSTALAČNÍ KABELOVÁ VE VYŠŠÍM KRYTÍ - MIN. IP 44 VČETNĚ PRŮCHODEK SE SVORKAMI 3-F DO 10 MM2</t>
  </si>
  <si>
    <t>741212</t>
  </si>
  <si>
    <t>SPÍNAČ INSTALAČNÍ JEDNODUCHÝ KOMPLETNÍ NÁSTĚNNÝ - KRYTÍ MIN. IP 44</t>
  </si>
  <si>
    <t>řazení 1  1=1,000 [A]</t>
  </si>
  <si>
    <t>741312</t>
  </si>
  <si>
    <t>ZÁSUVKA INSTALAČNÍ JEDNODUCHÁ, NÁSTĚNNÁ VE VYŠŠÍM KRYTÍ - MIN. IP 44</t>
  </si>
  <si>
    <t>741613</t>
  </si>
  <si>
    <t>PŘÍMOTOP S TERMOSTATEM PŘES 2000 DO 3000 W</t>
  </si>
  <si>
    <t>přímotop 3,0 kW  1=1,000 [A]</t>
  </si>
  <si>
    <t>741Z08</t>
  </si>
  <si>
    <t>DEMONTÁŽ STÁVAJÍCÍ ELEKTROINSTALACE - KABELY, SVÍTIDLA, VYPÍNAČE, ZÁSUVKY, KRABICE APOD.</t>
  </si>
  <si>
    <t>18.5=18,500 [A]</t>
  </si>
  <si>
    <t>CYA 4ZŽ + CYA 10 ZŽ  70+15=85,000 [A]</t>
  </si>
  <si>
    <t>CYKY-J 3x1,5 + CYKY-O 3x1,5 + CYKY-J 3x2,5  25+5+60=90,000 [A]</t>
  </si>
  <si>
    <t>CYKY-J 4x16  5=5,000 [A]</t>
  </si>
  <si>
    <t>R741532-1</t>
  </si>
  <si>
    <t>A - PŘISAZENÉ PRŮMYSLOVÉ LED SVÍTIDLO 18W</t>
  </si>
  <si>
    <t>Přisazené průmyslové LED svítidlo, opálový polykarbonátový kryt, 18W, IP66, 4000K, elektronický předřadník</t>
  </si>
  <si>
    <t>1. Položka obsahuje: - kompletní svítidlo vč. zdroje a příslušenství - montáž svítidla včetně zapojení 2. Položka neobsahuje: X 3. Způsob měření: Udává se počet kusů kompletní konstrukce nebo práce.</t>
  </si>
  <si>
    <t>R744113-1</t>
  </si>
  <si>
    <t>Rozvaděč RS1 - NÁSTĚNNÝ OCELOPLECHOVÝ ROZVADĚČ, Š.300 V.650 H.161, KRYTÍ MIN. IP 30/20, In=20A, Ik``? 10kA, PŘÍSTROJOVÉ VYBAVENÍ VIZ. VÝKRESOVÁ DOKUME</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</si>
  <si>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</si>
  <si>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R744113-2</t>
  </si>
  <si>
    <t>Rozvaděč RSděl - NÁSTĚNNÝ OCELOPLECHOVÝ ROZVADĚČ, Š.300 V.650 H.161, KRYTÍ MIN. IP 30/20, In=25A, Ik``? 10kA, PŘÍSTROJOVÉ VYBAVENÍ VIZ. VÝKRESOVÁ DOKU</t>
  </si>
  <si>
    <t>R747701-1</t>
  </si>
  <si>
    <t>ÚPRAVA STÁVAJÍCÍ ELEKTROINSTALACE</t>
  </si>
  <si>
    <t>Položka zahrnuje veškerý materiál, včetně veškerého příslušenství a jeho montáže.</t>
  </si>
  <si>
    <t>R747701-2</t>
  </si>
  <si>
    <t>POMOCNÝ, DROBNÝ A DÁLE NESPECIFIKOVANÝ MATERIÁL</t>
  </si>
  <si>
    <t>CH-1</t>
  </si>
  <si>
    <t>Chlazení místnosti č.108 - Sdělovací místnost</t>
  </si>
  <si>
    <t>RC1261011.1</t>
  </si>
  <si>
    <t>Chladící zařízení systém monosplit o celkovém chladícím výkonu min. 2500 W. Standard LG, Hitachi,Toshiba. Sestavené z venkovní a vnitřní jednotky.</t>
  </si>
  <si>
    <t>Chladící zařízení systém monosplit o celkovém chladícím výkonu min. 2500 W. Standard LG,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nomin.chladící /topný výkon: 2500/3200 W                                                                                                                elektrický příkon CHL/VYT=670/840 W, provozní proud 3/3,7A, jištění 1f-C-16A, 230V/50Hz,                           min. EER  3,73,                                                                                                               hlad.akust.tlaku Lp=47dB(A)</t>
  </si>
  <si>
    <t>RC1261011.1a</t>
  </si>
  <si>
    <t>montáž venkovní jednotky</t>
  </si>
  <si>
    <t>RC1261011.2</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</si>
  <si>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</si>
  <si>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3500 W,                                                                                                                hladina akustického tlaku Lp=41-25 dB(A)</t>
  </si>
  <si>
    <t>RC1261011.2a</t>
  </si>
  <si>
    <t>montáž vnitřní jednotky</t>
  </si>
  <si>
    <t>RC1261011.3</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</si>
  <si>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</si>
  <si>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</si>
  <si>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 Délka trasy:</t>
  </si>
  <si>
    <t>RC1261011.3a</t>
  </si>
  <si>
    <t>montáž chladivového potrubí</t>
  </si>
  <si>
    <t>RC1261011.4</t>
  </si>
  <si>
    <t>Komunikační rozhraní ModBus (např. u Toschiby je to modul RBC-FDP3-PE. pro připojení k do systému DDTS pro možnost dálkového zapnutí / vypnutí a signalizaci cho</t>
  </si>
  <si>
    <t>Komunikační rozhraní ModBus (např. u Toschiby je to modul RBC-FDP3-PE. pro připojení k do systému DDTS pro možnost dálkového zapnutí / vypnutí a signalizaci chodu / poruchy.</t>
  </si>
  <si>
    <t>CH-2</t>
  </si>
  <si>
    <t>Chlazení obecně</t>
  </si>
  <si>
    <t>RC1261012.1</t>
  </si>
  <si>
    <t>Doplnění chladiva R410a</t>
  </si>
  <si>
    <t>RC1261012.2</t>
  </si>
  <si>
    <t>Komplexní vyzkoušení, protokol</t>
  </si>
  <si>
    <t>RC1261012.3</t>
  </si>
  <si>
    <t>Mont. a spojovací materiál, instalační lišty</t>
  </si>
  <si>
    <t>kpl.</t>
  </si>
  <si>
    <t>RC1261012.4</t>
  </si>
  <si>
    <t>Doprava a staveništní přeprava</t>
  </si>
  <si>
    <t>RC1261012.5</t>
  </si>
  <si>
    <t>Drobné stavební úpravy, vč.prostupů pro potrubí a kabely</t>
  </si>
  <si>
    <t>RC1261012.6</t>
  </si>
  <si>
    <t>Dokumentace skutečného provedení</t>
  </si>
  <si>
    <t>K-1</t>
  </si>
  <si>
    <t>Kanalizace kondenzátní</t>
  </si>
  <si>
    <t>RK12610101</t>
  </si>
  <si>
    <t>potrubí PPR typ 3 PN10  - kondenzát - 25x2,8mm</t>
  </si>
  <si>
    <t>RK12610102</t>
  </si>
  <si>
    <t>potrubí PPR typ 3 PN10  - kondenzát - 25x2,8mm - montáž</t>
  </si>
  <si>
    <t>RK12610103</t>
  </si>
  <si>
    <t>návleková izolace proti rosení pro potrubí 25x2,8mm - Tubolit 10mm</t>
  </si>
  <si>
    <t>RK12610104</t>
  </si>
  <si>
    <t>návleková izolace proti rosení pro potrubí 25x2,8mm - Tubolit 10mm - montáž</t>
  </si>
  <si>
    <t>RK12610105</t>
  </si>
  <si>
    <t>kotevní materiál</t>
  </si>
  <si>
    <t>RK12610106</t>
  </si>
  <si>
    <t>malé čerpadlo kondenzátu pro fancoil, plovákový spínač, zpětná klapka</t>
  </si>
  <si>
    <t>RK12610107</t>
  </si>
  <si>
    <t>montáž čerpadla pro odvod kondenzátu</t>
  </si>
  <si>
    <t>RK12610108</t>
  </si>
  <si>
    <t>zápachová uzávěrka kondenzátní HL136</t>
  </si>
  <si>
    <t>RK12610109</t>
  </si>
  <si>
    <t>zápachová uzávěrka kondenzátní HL136 - montáž</t>
  </si>
  <si>
    <t>RK12610110</t>
  </si>
  <si>
    <t>štítky a označení potrubí</t>
  </si>
  <si>
    <t>RK12610111</t>
  </si>
  <si>
    <t>ostatní a pomocný materiál</t>
  </si>
  <si>
    <t>RK12610112</t>
  </si>
  <si>
    <t>Zkouška těsnosti systému</t>
  </si>
  <si>
    <t>RK12610113</t>
  </si>
  <si>
    <t>Tlaková zkouška systému</t>
  </si>
  <si>
    <t>RK12610114</t>
  </si>
  <si>
    <t>Předávací dokumentace (protokoly o zkouškách, certifikáty a prohlášení o shodě aj.)</t>
  </si>
  <si>
    <t>RK12610115</t>
  </si>
  <si>
    <t>Projektová dokumentace skutečného provedení stavby</t>
  </si>
  <si>
    <t xml:space="preserve">  SO 12-61-02</t>
  </si>
  <si>
    <t xml:space="preserve">  Odb.Cerhenice, technologický objekt</t>
  </si>
  <si>
    <t>SO 12-61-02</t>
  </si>
  <si>
    <t>Odb.Cerhenice, technologický objekt</t>
  </si>
  <si>
    <t>111201101</t>
  </si>
  <si>
    <t>Odstranění křovin a stromů průměru kmene do 100 mm i s kořeny z celkové plochy do 1000 m2</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</si>
  <si>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</si>
  <si>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</si>
  <si>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</si>
  <si>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</si>
  <si>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</si>
  <si>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</si>
  <si>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113107183</t>
  </si>
  <si>
    <t>Odstranění podkladu živičného tl 150 mm strojně pl přes 50 do 200 m2</t>
  </si>
  <si>
    <t>Odstranění podkladů nebo krytů strojně plochy jednotlivě přes 50 m2 do 200 m2 s přemístěním hmot na skládku na vzdálenost do 20 m nebo s naložením na dopravní prostředek živičných, o tl. vrstvy přes 100 do 150 mm</t>
  </si>
  <si>
    <t>115101201</t>
  </si>
  <si>
    <t>Čerpání vody na dopravní výšku do 10 m průměrný přítok do 500 l/min</t>
  </si>
  <si>
    <t>Čerpání vody na dopravní výšku do 10 m s uvažovaným průměrným přítokem do 500 l/min</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</si>
  <si>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</si>
  <si>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</si>
  <si>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</si>
  <si>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DEN</t>
  </si>
  <si>
    <t>Pohotovost záložní čerpací soupravy pro dopravní výšku do 10 m s uvažovaným průměrným přítokem do 500 l/min</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</si>
  <si>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</si>
  <si>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121101102</t>
  </si>
  <si>
    <t>Sejmutí ornice s přemístěním na vzdálenost do 100 m</t>
  </si>
  <si>
    <t>Sejmutí ornice nebo lesní půdy  s vodorovným přemístěním na hromady v místě upotřebení nebo na dočasné či trvalé skládky se složením, na vzdálenost přes 50 do 100 m</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</si>
  <si>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</si>
  <si>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131101201</t>
  </si>
  <si>
    <t>Hloubení jam zapažených v hornině tř. 1 a 2 objemu do 100 m3</t>
  </si>
  <si>
    <t>Hloubení zapažených jam a zářezů  s urovnáním dna do předepsaného profilu a spádu v horninách tř. 1 a 2 do 100 m3</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</si>
  <si>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</si>
  <si>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131201201</t>
  </si>
  <si>
    <t>Hloubení jam zapažených v hornině tř. 3 objemu do 100 m3</t>
  </si>
  <si>
    <t>Hloubení zapažených jam a zářezů  s urovnáním dna do předepsaného profilu a spádu v hornině tř. 3 do 100 m3</t>
  </si>
  <si>
    <t>131201209</t>
  </si>
  <si>
    <t>Příplatek za lepivost u hloubení jam zapažených v hornině tř. 3</t>
  </si>
  <si>
    <t>Hloubení zapažených jam a zářezů  s urovnáním dna do předepsaného profilu a spádu Příplatek k cenám za lepivost horniny tř. 3</t>
  </si>
  <si>
    <t>131301201</t>
  </si>
  <si>
    <t>Hloubení jam zapažených v hornině tř. 4 objemu do 100 m3</t>
  </si>
  <si>
    <t>Hloubení zapažených jam a zářezů  s urovnáním dna do předepsaného profilu a spádu v hornině tř. 4 do 100 m3</t>
  </si>
  <si>
    <t>131301209</t>
  </si>
  <si>
    <t>Příplatek za lepivost u hloubení jam zapažených v hornině tř. 4</t>
  </si>
  <si>
    <t>Hloubení zapažených jam a zářezů  s urovnáním dna do předepsaného profilu a spádu Příplatek k cenám za lepivost horniny tř. 4</t>
  </si>
  <si>
    <t>131303102</t>
  </si>
  <si>
    <t>Hloubení jam ručním nebo pneum nářadím v nesoudržných horninách tř. 4</t>
  </si>
  <si>
    <t>Hloubení zapažených i nezapažených jam ručním nebo pneumatickým nářadím  s urovnáním dna do předepsaného profilu a spádu v horninách tř. 4 nesoudržných</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</si>
  <si>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</si>
  <si>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131303109</t>
  </si>
  <si>
    <t>Příplatek za lepivost u hloubení jam ručním nebo pneum nářadím v hornině tř. 4</t>
  </si>
  <si>
    <t>Hloubení zapažených i nezapažených jam ručním nebo pneumatickým nářadím  s urovnáním dna do předepsaného profilu a spádu v horninách tř. 4 Příplatek k cenám za lepivost horniny tř. 4</t>
  </si>
  <si>
    <t>151711111</t>
  </si>
  <si>
    <t>Osazení zápor ocelových dl do 8 m</t>
  </si>
  <si>
    <t>Osazení ocelových zápor pro pažení hloubených vykopávek  do předem provedených vrtů se zabetonováním spodního konce, s příp. nutným obsypem zápory pískem délky od 0 do 8 m</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</si>
  <si>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</si>
  <si>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13010986</t>
  </si>
  <si>
    <t>ocel profilová HE-B 260 jakost 11 375</t>
  </si>
  <si>
    <t>58337344</t>
  </si>
  <si>
    <t>štěrkopísek frakce 0-32</t>
  </si>
  <si>
    <t>58931966</t>
  </si>
  <si>
    <t>beton C 8/10 kamenivo frakce 0/16</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</si>
  <si>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</si>
  <si>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</si>
  <si>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</si>
  <si>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</si>
  <si>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</si>
  <si>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</si>
  <si>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</si>
  <si>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</si>
  <si>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</si>
  <si>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</si>
  <si>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</si>
  <si>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</si>
  <si>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</si>
  <si>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</si>
  <si>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153821112</t>
  </si>
  <si>
    <t>Osazení kotvy kabelové z pramenců nebo drátů pro nosnost do 0,31 MN</t>
  </si>
  <si>
    <t>Osazení kotev kabelových z popouštěných pramenců nebo drátů  pro nosnost přes 0,16 do 0,31 MN</t>
  </si>
  <si>
    <t>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t>
  </si>
  <si>
    <t>R314126100201</t>
  </si>
  <si>
    <t>dočasná zemní kotva počet pramenců 3*0,6* S 1860MPa l=4m (volná) +6m (kořen)=10m, Fk=200kN, dodávka</t>
  </si>
  <si>
    <t>153822112</t>
  </si>
  <si>
    <t>Napnutí kabelových kotev při únosnosti kotvy do 0,31 MN</t>
  </si>
  <si>
    <t>Napnutí kabelových kotev  při únosnosti kotvy přes 0,16 do 0,31 MN</t>
  </si>
  <si>
    <t>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</si>
  <si>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</si>
  <si>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</si>
  <si>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</si>
  <si>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</si>
  <si>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</si>
  <si>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</si>
  <si>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</si>
  <si>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</si>
  <si>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</si>
  <si>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</si>
  <si>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</si>
  <si>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souboru cen 111 20-11 Odstranění křovin a stromů s odstraněním kořenů této části a 111 20-32 Odstranění křovin a stromů sponecháním kořenů části A 03 Zemní práce pro objekty oborů 831 až 833.    2. V cenách jsou započteny i náklady na složení křovin z dopravního prostředku do hromad na vykázaném místě.</t>
  </si>
  <si>
    <t>167101102</t>
  </si>
  <si>
    <t>Nakládání výkopku z hornin tř. 1 až 4 přes 100 m3</t>
  </si>
  <si>
    <t>Nakládání, skládání a překládání neulehlého výkopku nebo sypaniny  nakládání, množství přes 100 m3, z hornin tř. 1 až 4</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</si>
  <si>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</si>
  <si>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</si>
  <si>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</si>
  <si>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</si>
  <si>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</si>
  <si>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</si>
  <si>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</si>
  <si>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58172220</t>
  </si>
  <si>
    <t>perlit expandovaný</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</si>
  <si>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</si>
  <si>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</si>
  <si>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</si>
  <si>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</si>
  <si>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181301101</t>
  </si>
  <si>
    <t>Rozprostření ornice tl vrstvy do 100 mm pl do 500 m2 v rovině nebo ve svahu do 1:5</t>
  </si>
  <si>
    <t>Rozprostření a urovnání ornice v rovině nebo ve svahu sklonu do 1:5 při souvislé ploše do 500 m2, tl. vrstvy do 100 mm</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</si>
  <si>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</si>
  <si>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181411141</t>
  </si>
  <si>
    <t>Založení parterového trávníku výsevem plochy do 1000 m2 v rovině a ve svahu do 1:5</t>
  </si>
  <si>
    <t>Založení trávníku na půdě předem připravené plochy do 1000 m2 výsevem včetně utažení parterového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</si>
  <si>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</si>
  <si>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00572470</t>
  </si>
  <si>
    <t>osivo směs travní univerzál</t>
  </si>
  <si>
    <t>181951101</t>
  </si>
  <si>
    <t>Úprava pláně v hornině tř. 1 až 4 bez zhutnění</t>
  </si>
  <si>
    <t>Úprava pláně vyrovnáním výškových rozdílů  v hornině tř. 1 až 4 bez zhutnění</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</si>
  <si>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</si>
  <si>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185804215</t>
  </si>
  <si>
    <t>Vypletí záhonu trávníku po výsevu s naložením a odvozem odpadu do 20 km v rovině a svahu do 1:5</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</si>
  <si>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</si>
  <si>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</si>
  <si>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</si>
  <si>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</si>
  <si>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</si>
  <si>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213141113</t>
  </si>
  <si>
    <t>Zřízení vrstvy z geotextilie v rovině nebo ve sklonu do 1:5 š do 8,5 m</t>
  </si>
  <si>
    <t>Zřízení vrstvy z geotextilie  filtrační, separační, odvodňovací, ochranné, výztužné nebo protierozní v rovině nebo ve sklonu do 1:5, šířky přes 6 do 8,5 m</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</si>
  <si>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</si>
  <si>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69311082</t>
  </si>
  <si>
    <t>geotextilie netkaná PP 500g/m2</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</si>
  <si>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</si>
  <si>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</si>
  <si>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</si>
  <si>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</si>
  <si>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224312114</t>
  </si>
  <si>
    <t>Vrty maloprofilové D do 156 mm úklon přes 45° hl do 25 m hor. III a IV</t>
  </si>
  <si>
    <t>Maloprofilové vrty průběžným sacím vrtáním průměru přes 93 do 156 mm úklonu přes 45° v hl 0 až 25 m v hornině tř. III a IV</t>
  </si>
  <si>
    <t>226112114</t>
  </si>
  <si>
    <t>Vrty velkoprofilové svislé nezapažené D do 650 mm hl do 5 m hor. IV</t>
  </si>
  <si>
    <t>Velkoprofilové vrty náběrovým vrtáním svislé nezapažené  průměru přes 550 do 650 mm, v hl od 0 do 5 m v hornině tř. IV</t>
  </si>
  <si>
    <t>271532213</t>
  </si>
  <si>
    <t>Podsyp pod základové konstrukce se zhutněním z hrubého kameniva frakce 8 až 16 mm</t>
  </si>
  <si>
    <t>Podsyp pod základové konstrukce se zhutněním a urovnáním povrchu z kameniva hrubého, frakce 8 - 16 mm</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</si>
  <si>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</si>
  <si>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273313611</t>
  </si>
  <si>
    <t>Základové desky z betonu tř. C 16/20</t>
  </si>
  <si>
    <t>Základy z betonu prostého desky z betonu kamenem neprokládaného tř. C 16/20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</si>
  <si>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</si>
  <si>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</si>
  <si>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Základové desky ze ŽB bez zvýšených nároků na prostředí tř. C 25/30</t>
  </si>
  <si>
    <t>Základy z betonu železového (bez výztuže) desky z betonu bez zvláštních nároků na prostředí tř. C 25/30</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</si>
  <si>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</si>
  <si>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1. Ceny jsou určeny pro bednění ve volném prostranství, ve volných nebo zapažených jamách, rýhách a šachtách.    2. Kruhové nebo obloukové bednění poloměru do 1 m se oceňuje individuálně.</t>
  </si>
  <si>
    <t>273361821</t>
  </si>
  <si>
    <t>Výztuž základových desek betonářskou ocelí 10 505 (R)</t>
  </si>
  <si>
    <t>Výztuž základů desek z betonářské oceli 10 505 (R) nebo BSt 500</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</si>
  <si>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</si>
  <si>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</si>
  <si>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</si>
  <si>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</si>
  <si>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282602113</t>
  </si>
  <si>
    <t>Injektování povrchové vysokotlaké s dvojitým obturátorem mikropilot a kotev tlakem do 4,5 MPa</t>
  </si>
  <si>
    <t>Injektování povrchové s dvojitým obturátorem mikropilot nebo kotev  tlakem přes 2,0 do 4,5 MPa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</si>
  <si>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</si>
  <si>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58522110</t>
  </si>
  <si>
    <t>cement struskoportlandský 42,5 MPa, pro nízké teploty</t>
  </si>
  <si>
    <t>381181001</t>
  </si>
  <si>
    <t>Montáž univerzálních mobilních buněk samostatně stojících</t>
  </si>
  <si>
    <t>Montáž univerzálních mobilních buněk  samostatně stojících</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</si>
  <si>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</si>
  <si>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R38112610201</t>
  </si>
  <si>
    <t>mobilní buňka pro biologicko chemické WC</t>
  </si>
  <si>
    <t>R38012610201</t>
  </si>
  <si>
    <t>Dodávka prefabrikované železobetonové montované konstrukce objektu</t>
  </si>
  <si>
    <t>SOUB</t>
  </si>
  <si>
    <t>R38012610202</t>
  </si>
  <si>
    <t>Montáž prefabrikované železobetonové montované konstrukce objektu</t>
  </si>
  <si>
    <t>R38012610203</t>
  </si>
  <si>
    <t>Doprava na místo stavby</t>
  </si>
  <si>
    <t>R38012610204</t>
  </si>
  <si>
    <t>Těžká mechanizace při dopravě, montáži</t>
  </si>
  <si>
    <t>R38012610221</t>
  </si>
  <si>
    <t>Kontrolní měřící bod, dodávka</t>
  </si>
  <si>
    <t>R38012610222</t>
  </si>
  <si>
    <t>1x Uzemňovací průchodka izolovaná, dodávka</t>
  </si>
  <si>
    <t>R38012610223</t>
  </si>
  <si>
    <t>Systémové pažnice č.1 s prostupy 5xO150 (tvarovky) pro zaústění kabelových rozvodů, dl.140mm, dodávka</t>
  </si>
  <si>
    <t>R38012610224</t>
  </si>
  <si>
    <t>Systémové pažnice č.2 s prostupy 2xO150 (tvarovky) pro zaústění kabelových rozvodů, dl.140mm, dodávka</t>
  </si>
  <si>
    <t>R38012610225</t>
  </si>
  <si>
    <t>Systémové pažnice č.3 s prostupy 4xO150 (tvarovky) pro zaústění kabelových rozvodů, dl.140mm, dodávka</t>
  </si>
  <si>
    <t>R38012610226</t>
  </si>
  <si>
    <t>Systémové pažnice č.4 s prostupy 6xO150 (tvarovky) pro zaústění kabelových rozvodů, dl.140mm, dodávka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</si>
  <si>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</si>
  <si>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564851111</t>
  </si>
  <si>
    <t>Podklad ze štěrkodrtě ŠD tl 150 mm</t>
  </si>
  <si>
    <t>Podklad ze štěrkodrti ŠD  s rozprostřením a zhutněním, po zhutnění tl. 150 mm</t>
  </si>
  <si>
    <t>611111213</t>
  </si>
  <si>
    <t>Vyspravení povrchu stropů z prefabrikovaných dílců š přes 1800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</si>
  <si>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</si>
  <si>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</si>
  <si>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611111219</t>
  </si>
  <si>
    <t>Příplatek k vyspravení stropů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</si>
  <si>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</si>
  <si>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612111213</t>
  </si>
  <si>
    <t>Vyspravení povrchu stěn z prefabrikovaných dílců dl přes 2400 mm maltou cementovou se zahlazením</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</si>
  <si>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</si>
  <si>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612111219</t>
  </si>
  <si>
    <t>Příplatek k vyspravení stěn z prefabrikovaných díců za tažení žlábku ve spáře mezi dvěma dílci</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</si>
  <si>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</si>
  <si>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619991001</t>
  </si>
  <si>
    <t>Zakrytí podlah fólií přilepenou lepící páskou</t>
  </si>
  <si>
    <t>Zakrytí vnitřních ploch před znečištěním  včetně pozdějšího odkrytí podlah fólií přilepenou lepící páskou</t>
  </si>
  <si>
    <t>1. U ceny -1011 se množství měrných jednotek určuje v m2 rozvinuté plochy jednotlivých konstrukcí a prvků.    2. Zakrytí výplní otvorů se oceňuje příslušnými cenami souboru cen 629 99-10.. Zakrytí vnějších ploch před znečištěním.</t>
  </si>
  <si>
    <t>619991021</t>
  </si>
  <si>
    <t>Oblepení rámů a keramických soklů lepící páskou</t>
  </si>
  <si>
    <t>Zakrytí vnitřních ploch před znečištěním  včetně pozdějšího odkrytí rámů oken a dveří, keramických soklů oblepením malířskou páskou</t>
  </si>
  <si>
    <t>622211021</t>
  </si>
  <si>
    <t>Montáž kontaktního zateplení vnějších stěn z polystyrénových desek tl do 120 mm</t>
  </si>
  <si>
    <t>Montáž kontaktního zateplení  z polystyrenových desek nebo z kombinovaných desek na vnější stěny, tloušťky desek přes 80 do 120 mm</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</si>
  <si>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</si>
  <si>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28376423</t>
  </si>
  <si>
    <t>deska z polystyrénu XPS, hrana polodrážková a hladký povrch tl 120mm</t>
  </si>
  <si>
    <t>622211031</t>
  </si>
  <si>
    <t>Montáž kontaktního zateplení vnějších stěn z polystyrénových desek tl do 160 mm</t>
  </si>
  <si>
    <t>Montáž kontaktního zateplení  z polystyrenových desek nebo z kombinovaných desek na vnější stěny, tloušťky desek přes 120 do 160 mm</t>
  </si>
  <si>
    <t>28376042</t>
  </si>
  <si>
    <t>deska EPS grafitová fasadní  ?=0,032  tl 140mm</t>
  </si>
  <si>
    <t>622212061</t>
  </si>
  <si>
    <t>Montáž kontaktního zateplení vnějšího ostění hl. špalety do 400 mm z polystyrenu tl do 80 mm</t>
  </si>
  <si>
    <t>Montáž kontaktního zateplení vnějšího ostění, nadpraží nebo parapetu z polystyrenových desek hloubky špalet přes 200 do 400 mm, tloušťky desek přes 40 do 80 mm</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</si>
  <si>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</si>
  <si>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28376034</t>
  </si>
  <si>
    <t>deska EPS grafitová fasadní  ?=0,032  tl 60mm</t>
  </si>
  <si>
    <t>622221031</t>
  </si>
  <si>
    <t>Montáž kontaktního zateplení vnějších stěn z minerální vlny s podélnou orientací vláken tl do 160 mm</t>
  </si>
  <si>
    <t>Montáž kontaktního zateplení  z desek z minerální vlny s podélnou orientací vláken na vnější stěny, tloušťky desek přes 120 do 160 mm</t>
  </si>
  <si>
    <t>63151531</t>
  </si>
  <si>
    <t>deska tepelně izolační minerální kontaktních fasád podélné vlákno ?=0,036-0,037 tl 140mm</t>
  </si>
  <si>
    <t>622251101</t>
  </si>
  <si>
    <t>Příplatek k cenám kontaktního zateplení stěn za použití tepelněizolačních zátek z polystyrenu</t>
  </si>
  <si>
    <t>Montáž kontaktního zateplení  Příplatek k cenám za zápustnou montáž kotev s použitím tepelněizolačních zátek na vnější stěny z polystyrenu</t>
  </si>
  <si>
    <t>622252001</t>
  </si>
  <si>
    <t>Montáž zakládacích soklových lišt kontaktního zateplení</t>
  </si>
  <si>
    <t>Montáž lišt kontaktního zateplení  zakládacích soklových připevněných hmoždinkami</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</si>
  <si>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</si>
  <si>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59051651</t>
  </si>
  <si>
    <t>lišta soklová Al s okapničkou zakládací U 14cm 0,95/200cm</t>
  </si>
  <si>
    <t>622252002</t>
  </si>
  <si>
    <t>Montáž ostatních lišt kontaktního zateplení</t>
  </si>
  <si>
    <t>Montáž lišt kontaktního zateplení  ostatních stěnových, dilatačních apod. lepených do tmelu</t>
  </si>
  <si>
    <t>59051470</t>
  </si>
  <si>
    <t>lišta rohová Al 22/22 mm perforovaná</t>
  </si>
  <si>
    <t>59051476</t>
  </si>
  <si>
    <t>profil okenní začišťovací se sklovláknitou armovací tkaninou 9 mm/2,4 m</t>
  </si>
  <si>
    <t>59051480</t>
  </si>
  <si>
    <t>profil rohový Al s tkaninou kontaktního zateplení</t>
  </si>
  <si>
    <t>622511111</t>
  </si>
  <si>
    <t>Tenkovrstvá akrylátová mozaiková střednězrnná omítka včetně penetrace vnějších stěn</t>
  </si>
  <si>
    <t>Omítka tenkovrstvá akrylátová vnějších ploch  probarvená, včetně penetrace podkladu mozaiková střednězrnná stěn</t>
  </si>
  <si>
    <t>622531051</t>
  </si>
  <si>
    <t>Tenkovrstvá silikonová rýhovaná omítka tl. 2,0 mm včetně penetrace vnějších stěn</t>
  </si>
  <si>
    <t>Omítka tenkovrstvá silikonová vnějších ploch  probarvená, včetně penetrace podkladu rýhovaná, tloušťky 2,0 mm stěn</t>
  </si>
  <si>
    <t>629991012</t>
  </si>
  <si>
    <t>Zakrytí výplní otvorů fólií přilepenou na začišťovací lišty</t>
  </si>
  <si>
    <t>Zakrytí vnějších ploch před znečištěním  včetně pozdějšího odkrytí výplní otvorů a svislých ploch fólií přilepenou na začišťovací lištu</t>
  </si>
  <si>
    <t>1. Vceně -1012 nejsou započteny náklady na dodávku a montáž začišťovací lišty; tyto se oceňují cenou 622 14-3004 této části katalogu a materiálem ve specifikaci.</t>
  </si>
  <si>
    <t>631311224</t>
  </si>
  <si>
    <t>Mazanina tl do 120 mm z betonu prostého se zvýšenými nároky na prostředí tř. C 25/30</t>
  </si>
  <si>
    <t>Mazanina z betonu  prostého se zvýšenými nároky na prostředí tl. přes 80 do 120 mm tř. C 25/30</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</si>
  <si>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</si>
  <si>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631319022</t>
  </si>
  <si>
    <t>Příplatek k mazanině tl do 120 mm za přehlazení s poprášením cementem</t>
  </si>
  <si>
    <t>Příplatek k cenám mazanin  za úpravu povrchu mazaniny přehlazením s poprášením cementem pro konečnou úpravu, mazanina tl. přes 80 do 120 mm (20 kg/m3)</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</si>
  <si>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</si>
  <si>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</si>
  <si>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</si>
  <si>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</si>
  <si>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631319211</t>
  </si>
  <si>
    <t>Příplatek k mazaninám za přidání PP mikrovláken pro objemové vyztužení 0,9 kg/m3</t>
  </si>
  <si>
    <t>Příplatek k cenám betonových mazanin za vyztužení  polypropylenovými mikrovlákny objemové vyztužení 0,9 kg/m3</t>
  </si>
  <si>
    <t>631319222</t>
  </si>
  <si>
    <t>Příplatek k mazaninám za přidání polymerových makrovláken pro objemové vyztužení 3 kg/m3</t>
  </si>
  <si>
    <t>Příplatek k cenám betonových mazanin za vyztužení  polymerovými makrovlákny objemové vyztužení 3 kg/m3</t>
  </si>
  <si>
    <t>631351101</t>
  </si>
  <si>
    <t>Zřízení bednění rýh a hran v podlahách</t>
  </si>
  <si>
    <t>Bednění v podlahách  rýh a hran zřízení</t>
  </si>
  <si>
    <t>631351102</t>
  </si>
  <si>
    <t>Odstranění bednění rýh a hran v podlahách</t>
  </si>
  <si>
    <t>Bednění v podlahách  rýh a hran odstranění</t>
  </si>
  <si>
    <t>631362021</t>
  </si>
  <si>
    <t>Výztuž mazanin svařovanými sítěmi Kari</t>
  </si>
  <si>
    <t>Výztuž mazanin  ze svařovaných sítí z drátů typu KARI</t>
  </si>
  <si>
    <t>632481213</t>
  </si>
  <si>
    <t>Separační vrstva z PE fólie</t>
  </si>
  <si>
    <t>Separační vrstva k oddělení podlahových vrstev  z polyetylénové fólie</t>
  </si>
  <si>
    <t>637211122</t>
  </si>
  <si>
    <t>Okapový chodník z betonových dlaždic tl 60 mm kladených do písku se zalitím spár MC</t>
  </si>
  <si>
    <t>Okapový chodník z dlaždic  betonových se zalitím spár cementovou maltou do písku, tl. dlaždic 60 mm</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</si>
  <si>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</si>
  <si>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</si>
  <si>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</si>
  <si>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</si>
  <si>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</si>
  <si>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</si>
  <si>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11162550</t>
  </si>
  <si>
    <t>asfaltová penetrační emulze</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</si>
  <si>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</si>
  <si>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</si>
  <si>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</si>
  <si>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</si>
  <si>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</si>
  <si>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</si>
  <si>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</si>
  <si>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62852257</t>
  </si>
  <si>
    <t>pásy s modifikovaným asfaltem tl. 5,0 mm vložka polyesterové rohože minerální  jemnozrnný posyp separační PE folie</t>
  </si>
  <si>
    <t>711491171</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</si>
  <si>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</si>
  <si>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</si>
  <si>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</si>
  <si>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</si>
  <si>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tlakové vodě vodorovné z textilií vrstva ochranná</t>
  </si>
  <si>
    <t>Provedení izolace proti povrchové a podpovrchové tlakové vodě ostatní  na ploše vodorovné V z textilií, vrstva ochranná</t>
  </si>
  <si>
    <t>711491272</t>
  </si>
  <si>
    <t>Provedení izolace proti tlakové vodě svislé z textilií vrstva ochranná</t>
  </si>
  <si>
    <t>Provedení izolace proti povrchové a podpovrchové tlakové vodě ostatní  na ploše svislé S z textilií, vrstva ochranná</t>
  </si>
  <si>
    <t>69311068</t>
  </si>
  <si>
    <t>geotextilie netkaná PP 300g/m2</t>
  </si>
  <si>
    <t>712</t>
  </si>
  <si>
    <t>Povlakové krytiny</t>
  </si>
  <si>
    <t>712311111</t>
  </si>
  <si>
    <t>Provedení povlakové krytiny střech do 10° za studena suspenzí asfaltovou</t>
  </si>
  <si>
    <t>Provedení povlakové krytiny střech plochých do 10° natěradly a tmely za studena  nátěrem suspensí asfaltovou</t>
  </si>
  <si>
    <t>1. Povlakové krytiny střech jednotlivě do 10 m2 se oceňují skladebně cenou příslušné izolace a cenou 712 39-9095 Příplatek za plochu do 10 m2.</t>
  </si>
  <si>
    <t>712341659</t>
  </si>
  <si>
    <t>Provedení povlakové krytiny střech do 10° pásy NAIP přitavením bodově</t>
  </si>
  <si>
    <t>Provedení povlakové krytiny střech plochých do 10° pásy přitavením  NAIP bodově</t>
  </si>
  <si>
    <t>1. Povlakové krytiny střech jednotlivě do 10 m2 se oceňují skladebně cenou příslušné izolace a cenou 712 39-9097 Příplatek za plochu do 10 m2.</t>
  </si>
  <si>
    <t>62852264</t>
  </si>
  <si>
    <t>pásy s modifikovaným asfaltem vložka skelná tkanina minerální posyp</t>
  </si>
  <si>
    <t>pás asfaltový natavitelný modifikovaný SBS tl 4,0mm s vložkou ze skleněné tkaniny a spalitelnou PE fólií nebo jemnozrnný minerálním posypem na horním povrchu</t>
  </si>
  <si>
    <t>712363005</t>
  </si>
  <si>
    <t>Provedení povlakové krytiny střech do 10° navařením fólie PVC na oplechování v plné ploše</t>
  </si>
  <si>
    <t>Provedení povlakové krytiny střech plochých do 10° fólií  termoplastickou mPVC (měkčené PVC) aplikace fólie na oplechování (na tzv. fóliový plech) horkovzdušným navařením v plné ploše</t>
  </si>
  <si>
    <t>712363115</t>
  </si>
  <si>
    <t>Provedení povlakové krytiny střech do 10° zaizolování prostupů kruhového průřezu D do 300 mm</t>
  </si>
  <si>
    <t>Provedení povlakové krytiny střech plochých do 10° fólií  ostatní činnosti při pokládání hydroizolačních fólií (materiál ve specifikaci) zaizolování prostupů střešní rovinou kruhový průřez, průměr do 300 mm</t>
  </si>
  <si>
    <t>28342011</t>
  </si>
  <si>
    <t>manžeta těsnící pro prostupy hydroizolací z PVC uzavřená kruhová vnitřní průměr 40-70</t>
  </si>
  <si>
    <t>712363210</t>
  </si>
  <si>
    <t>Provedení povlakové krytiny střech do 10° montáž pochozí střešní fólie horkovzdušným svarem</t>
  </si>
  <si>
    <t>Provedení povlakové krytiny střech plochých do 10° fólií  ostatní činnosti při pokládání hydroizolačních fólií (materiál ve specifikaci) přivaření pochozí střešní fólie horkovzdušným svarem</t>
  </si>
  <si>
    <t>28342980</t>
  </si>
  <si>
    <t>fólie pochozí ochranná pro údržbu střech PVC protiskluzná tl 2mm</t>
  </si>
  <si>
    <t>712363352</t>
  </si>
  <si>
    <t>Povlakové krytiny střech do 10° z tvarovaných poplastovaných lišt délky 2 m koutová lišta vnitřní rš 100 mm</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</si>
  <si>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</si>
  <si>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</si>
  <si>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</si>
  <si>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do 10° z tvarovaných poplastovaných lišt délky 2 m koutová lišta vnější rš 100 mm</t>
  </si>
  <si>
    <t>Povlakové krytiny střech plochých do 10° z tvarovaných poplastovaných lišt pro mPVC vnější koutová lišta rš 100 mm</t>
  </si>
  <si>
    <t>712363358</t>
  </si>
  <si>
    <t>Povlakové krytiny střech do 10° z tvarovaných poplastovaných lišt délky 2 m závětrná lišta rš 250 mm</t>
  </si>
  <si>
    <t>Povlakové krytiny střech plochých do 10° z tvarovaných poplastovaných lišt pro mPVC závětrná lišta rš 250 mm</t>
  </si>
  <si>
    <t>712363403</t>
  </si>
  <si>
    <t>Provedení povlak krytiny mechanicky kotvenou do betonu TI tl do 100 mm rohové pole, budova v do 18m</t>
  </si>
  <si>
    <t>Provedení povlakové krytiny střech plochých do 10° s mechanicky kotvenou izolací včetně položení fólie a horkovzdušného svaření tl. tepelné izolace do 100 mm budovy výšky do 18 m, kotvené do betonu nebo pórobetonu roh</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</si>
  <si>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</si>
  <si>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712363603</t>
  </si>
  <si>
    <t>Provedení povlak krytiny mechanicky kotvenou do betonu TI tl přes 240 mm rohové pole,budova v do 18m</t>
  </si>
  <si>
    <t>Provedení povlakové krytiny střech plochých do 10° s mechanicky kotvenou izolací včetně položení fólie a horkovzdušného svaření tl. tepelné izolace přes 240 mm budovy výšky do 18 m, kotvené do betonu nebo pórobetonu roh</t>
  </si>
  <si>
    <t>R28313610101</t>
  </si>
  <si>
    <t>fólie hydroizolační střešní PVC-P, tl. 1,8 mm šedá nosná vložka PES tkanina</t>
  </si>
  <si>
    <t>712391171</t>
  </si>
  <si>
    <t>Provedení povlakové krytiny střech do 10° podkladní textilní vrstvy</t>
  </si>
  <si>
    <t>Provedení povlakové krytiny střech plochých do 10° -ostatní práce  provedení vrstvy textilní podkladní</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</si>
  <si>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</si>
  <si>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</si>
  <si>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</si>
  <si>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</si>
  <si>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69311086</t>
  </si>
  <si>
    <t>geotextilie netkaná PP 1000g/m2</t>
  </si>
  <si>
    <t>713</t>
  </si>
  <si>
    <t>Izolace tepelné</t>
  </si>
  <si>
    <t>713121111</t>
  </si>
  <si>
    <t>Montáž izolace tepelné podlah volně kladenými rohožemi, pásy, dílci, deskami 1 vrstva</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</si>
  <si>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</si>
  <si>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</si>
  <si>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</si>
  <si>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m3</t>
  </si>
  <si>
    <t>713131141</t>
  </si>
  <si>
    <t>Montáž izolace tepelné stěn a základů lepením celoplošně rohoží, pásů, dílců, desek</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</si>
  <si>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</si>
  <si>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</si>
  <si>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</si>
  <si>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</si>
  <si>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</si>
  <si>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</si>
  <si>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28375960</t>
  </si>
  <si>
    <t>deska EPS 200 pro trvalé zatížení v tlaku (max. 3600 kg/m2) tl 140mm</t>
  </si>
  <si>
    <t>28376370</t>
  </si>
  <si>
    <t>deska z polystyrénu XPS, hrana rovná, polo či pero drážka a hladký povrch tl 60mm</t>
  </si>
  <si>
    <t>713141336</t>
  </si>
  <si>
    <t>Montáž izolace tepelné střech plochých lepené za studena nízkoexpanzní (PUR) pěnou, spádová vrstva</t>
  </si>
  <si>
    <t>Montáž tepelné izolace střech plochých spádovými klíny v ploše přilepenými za studena nízkoexpanzní (PUR) pěnou</t>
  </si>
  <si>
    <t>28376143</t>
  </si>
  <si>
    <t>klín izolační z pěnového polystyrenu EPS 200 spádový</t>
  </si>
  <si>
    <t>713141356</t>
  </si>
  <si>
    <t>Montáž spádové izolace na zhlaví atiky šířky do 500 mm lepené za studena nízkoexpanzní (PUR) pěnou</t>
  </si>
  <si>
    <t>Montáž tepelné izolace střech plochých spádovými klíny na zhlaví atiky šířky do 500 mm přilepenými za studena nízkoexpanzní (PUR) pěnou</t>
  </si>
  <si>
    <t>715</t>
  </si>
  <si>
    <t>Izolace proti chemickým vlivům</t>
  </si>
  <si>
    <t>715121001</t>
  </si>
  <si>
    <t>Provedení izolace proti chemickým vlivům konstrukce vodorovné tmel dvouvrstvý za studena</t>
  </si>
  <si>
    <t>Provedení izolace stavebních konstrukcí natěradly a tmely za studena  stěrkováním tmelem dvouvrstvým s penetrací ploch vodorovných, vyjma stropů</t>
  </si>
  <si>
    <t>715121002</t>
  </si>
  <si>
    <t>Provedení izolace proti chemickým vlivům konstrukce svislé tmel dvouvrstvý za studena</t>
  </si>
  <si>
    <t>Provedení izolace stavebních konstrukcí natěradly a tmely za studena  stěrkováním tmelem dvouvrstvým s penetrací ploch svislých</t>
  </si>
  <si>
    <t>715129101</t>
  </si>
  <si>
    <t>Příplatek k provedení izolace proti chemickým vlivům ZKD vodorovnou vrstvu tmelení</t>
  </si>
  <si>
    <t>Provedení izolace stavebních konstrukcí natěradly a tmely za studena  stěrkováním tmelem dvouvrstvým s penetrací Příplatek k cenám za každou další vrstvu tmelení ploch vodorovných, vyjma stropů</t>
  </si>
  <si>
    <t>715129201</t>
  </si>
  <si>
    <t>Příplatek k provedení izolace proti chemickým vlivům ZKD svislou vrstvu tmelení</t>
  </si>
  <si>
    <t>Provedení izolace stavebních konstrukcí natěradly a tmely za studena  stěrkováním tmelem dvouvrstvým s penetrací Příplatek k cenám za každou další vrstvu tmelení ploch svislých</t>
  </si>
  <si>
    <t>R23513610101</t>
  </si>
  <si>
    <t>hmota nátěrová chemicky odolná - olejivzdorná stěrka</t>
  </si>
  <si>
    <t>720</t>
  </si>
  <si>
    <t>R126102K01</t>
  </si>
  <si>
    <t>R126102K02</t>
  </si>
  <si>
    <t>R126102K03</t>
  </si>
  <si>
    <t>R126102K04</t>
  </si>
  <si>
    <t>R126102K05</t>
  </si>
  <si>
    <t>R126102K06</t>
  </si>
  <si>
    <t>R126102K07</t>
  </si>
  <si>
    <t>R126102K08</t>
  </si>
  <si>
    <t>R126102K09</t>
  </si>
  <si>
    <t>R126102K10</t>
  </si>
  <si>
    <t>R126102K11</t>
  </si>
  <si>
    <t>R126102K12</t>
  </si>
  <si>
    <t>R126102K13</t>
  </si>
  <si>
    <t>R126102K14</t>
  </si>
  <si>
    <t>R126102K15</t>
  </si>
  <si>
    <t>721</t>
  </si>
  <si>
    <t>Zdravotechnika - vnitřní kanalizace</t>
  </si>
  <si>
    <t>721141104</t>
  </si>
  <si>
    <t>Potrubí kanalizační litinové bezhrdlové odpadní spojované spojkami DN 125</t>
  </si>
  <si>
    <t>Potrubí z litinových trub bezhrdlových odpadní DN 125</t>
  </si>
  <si>
    <t>721241102</t>
  </si>
  <si>
    <t>Lapač střešních splavenin z litiny DN 125</t>
  </si>
  <si>
    <t>Lapače střešních splavenin litinové DN 125</t>
  </si>
  <si>
    <t>741</t>
  </si>
  <si>
    <t>Elektroinstalace - silnoproud</t>
  </si>
  <si>
    <t>741110313</t>
  </si>
  <si>
    <t>Montáž trubka ochranná do krabic plastová tuhá D přes 90 do 133 mm uložená volně</t>
  </si>
  <si>
    <t>Montáž trubek ochranných s nasunutím nebo našroubováním do krabic plastových tuhých, uložených volně, vnitřního O přes 90 do 133 mm</t>
  </si>
  <si>
    <t>34571357</t>
  </si>
  <si>
    <t>trubka elektroinstalační ohebná dvouplášťová korugovaná D 108/125 mm, HDPE+LDPE</t>
  </si>
  <si>
    <t>741820011</t>
  </si>
  <si>
    <t>Měření zemnící síť délky pásku do 100 m</t>
  </si>
  <si>
    <t>Měření zemních odporů zemnicí sítě délky pásku do 100 m</t>
  </si>
  <si>
    <t>762</t>
  </si>
  <si>
    <t>Konstrukce tesařské</t>
  </si>
  <si>
    <t>762361114</t>
  </si>
  <si>
    <t>Montáž spádových klínů pro střechy rovné z řeziva průřezové plochy do 120 cm2</t>
  </si>
  <si>
    <t>Montáž spádových klínů  pro rovné střechy s připojením na nosnou konstrukci z řeziva průřezové plochy do 120 cm2</t>
  </si>
  <si>
    <t>60514114</t>
  </si>
  <si>
    <t>řezivo jehličnaté latě střešní impregnované dl 4 m</t>
  </si>
  <si>
    <t>762361313</t>
  </si>
  <si>
    <t>Konstrukční a vyrovnávací vrstva pod klempířské prvky (atiky) z desek dřevoštěpkových tl. 25 mm</t>
  </si>
  <si>
    <t>Konstrukční vrstva pod klempířské prvky pro oplechování horních ploch zdí a nadezdívek (atik) z desek dřevoštěpkových šroubovaných do podkladu, tloušťky desky 25 mm</t>
  </si>
  <si>
    <t>1. V cenách -1312 až -1313 jsou započteny i náklady na kotvení desky do podkladu.</t>
  </si>
  <si>
    <t>R7623613131</t>
  </si>
  <si>
    <t>Konstrukční vrstva pod klempířské prvky pro oplechování horních ploch zdí a nadezdívek (atik) z impregnované fošny šroubované do podkladu, tloušťky de</t>
  </si>
  <si>
    <t>762395000</t>
  </si>
  <si>
    <t>Spojovací prostředky pro montáž krovu, bednění, laťování, světlíky, klíny</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</si>
  <si>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</si>
  <si>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</si>
  <si>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764212663</t>
  </si>
  <si>
    <t>Oplechování rovné okapové hrany z Pz s povrchovou úpravou rš 250 mm</t>
  </si>
  <si>
    <t>Oplechování střešních prvků z pozinkovaného plechu s povrchovou úpravou okapu okapovým plechem střechy rovné rš 250 mm</t>
  </si>
  <si>
    <t>1. V cenách 764 21-1605 až - 3642 nejsou započteny náklady na podkladní plech, tento se oceňuje cenami souboru cen 764 01-16.. Podkladní plech z pozinkovaného plechu s upraveným povrchem v rozvinuté šířce dle rš střešního prvku.</t>
  </si>
  <si>
    <t>764511601</t>
  </si>
  <si>
    <t>Žlab podokapní půlkruhový z Pz s povrchovou úpravou rš 250 mm</t>
  </si>
  <si>
    <t>Žlab podokapní z pozinkovaného plechu s povrchovou úpravou včetně háků a čel půlkruhový do rš 280 mm</t>
  </si>
  <si>
    <t>764511643</t>
  </si>
  <si>
    <t>Kotlík oválný (trychtýřový) pro podokapní žlaby z Pz s povrchovou úpravou 330/120 mm</t>
  </si>
  <si>
    <t>Žlab podokapní z pozinkovaného plechu s povrchovou úpravou včetně háků a čel kotlík oválný (trychtýřový), rš žlabu/průměr svodu 330/120 mm</t>
  </si>
  <si>
    <t>764518623</t>
  </si>
  <si>
    <t>Svody kruhové včetně objímek, kolen, odskoků z Pz s povrchovou úpravou průměru 120 mm</t>
  </si>
  <si>
    <t>Svod z pozinkovaného plechu s upraveným povrchem včetně objímek, kolen a odskoků kruhový, průměru 120 mm</t>
  </si>
  <si>
    <t>767590120</t>
  </si>
  <si>
    <t>Montáž podlahového roštu šroubovaného</t>
  </si>
  <si>
    <t>Montáž podlahových konstrukcí  podlahových roštů, podlah připevněných šroubováním</t>
  </si>
  <si>
    <t>R55312610201</t>
  </si>
  <si>
    <t>7/Z - rošt podlahový lisovaný žárově zinkovaný povrchová úprava PKO výšky 30mm oka 20/20mm s nosným prutem 30/3 mm</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</si>
  <si>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</si>
  <si>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R55312610202</t>
  </si>
  <si>
    <t>1/P - Vstupní ocelové plné dveře 1100x2100mm jednokřídlé zateplené, včetně kování, povrchové úpravy, zámku, vložky</t>
  </si>
  <si>
    <t>R55312610203</t>
  </si>
  <si>
    <t>2/P - Vstupní ocelové plné dveře 1100x2100mm jednokřídlé zateplené s větrací žaluzií, včetně kování, povrchové úpravy, zámku, vložky</t>
  </si>
  <si>
    <t>R55312610204</t>
  </si>
  <si>
    <t>3/P - Vstupní ocelové žaluziové dveře 1100x2100mm jednokřídlé zateplenéí, včetně kování, povrchové úpravy, zámku, vložky</t>
  </si>
  <si>
    <t>R55312610205</t>
  </si>
  <si>
    <t>4/P - Vstupní ocelové plné dveře 1100x2100mm jednokřídlé zateplené s větrací žaluzií, včetně kování, povrchové úpravy, zámku, vložky</t>
  </si>
  <si>
    <t>R61112610201</t>
  </si>
  <si>
    <t>zárubeň pro dodatečnou montáž pro prefa konstrukci pro dveře 1křídlové 1100x2100mm</t>
  </si>
  <si>
    <t>54916362</t>
  </si>
  <si>
    <t>kování dveřní stavěč dveří K501 lak</t>
  </si>
  <si>
    <t>767648512</t>
  </si>
  <si>
    <t>Montáž ocelového prahu dveře dvoukřídlové</t>
  </si>
  <si>
    <t>Montáž dveří ocelových  ocelového prahu dveří dvoukřídlových</t>
  </si>
  <si>
    <t>R61112610202</t>
  </si>
  <si>
    <t>Hliníkový dveřní práh dl.1110mm</t>
  </si>
  <si>
    <t>767881112</t>
  </si>
  <si>
    <t>Montáž sloupků záchytného systému do žb chemickou kotvou</t>
  </si>
  <si>
    <t>Montáž záchytného systému proti pádu sloupků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</si>
  <si>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</si>
  <si>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</si>
  <si>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lana do nástavců v záchytném systému poddajného kotvícího vedení</t>
  </si>
  <si>
    <t>Montáž záchytného systému proti pádu nástavců určených k upevnění na sloupky nebo body v systému poddajného kotvícího vedení montáž lana uchycení lana k nástavcům</t>
  </si>
  <si>
    <t>R76712610201</t>
  </si>
  <si>
    <t>Kotvicí bod dl.500mm DN42mm</t>
  </si>
  <si>
    <t>R76712610202</t>
  </si>
  <si>
    <t>Nerezové lano průměr 8mm</t>
  </si>
  <si>
    <t>R76712610203</t>
  </si>
  <si>
    <t>Napínací koncovka k nerez lanu 8mm</t>
  </si>
  <si>
    <t>R76712610204</t>
  </si>
  <si>
    <t>Pevná koncovka k nerez lanu 8mm</t>
  </si>
  <si>
    <t>R76712610205</t>
  </si>
  <si>
    <t>Jezdec pro nerez lano 8mm</t>
  </si>
  <si>
    <t>R76712610206</t>
  </si>
  <si>
    <t>Přímá průběžná úchytka pro nerez lano 8mm</t>
  </si>
  <si>
    <t>R76712610207</t>
  </si>
  <si>
    <t>Tvarovatelná průběžná úchytka pro nerez lano 8mm</t>
  </si>
  <si>
    <t>R76712610208</t>
  </si>
  <si>
    <t>Tepelně izolační krytka na kotvy</t>
  </si>
  <si>
    <t>767995111</t>
  </si>
  <si>
    <t>Montáž atypických zámečnických konstrukcí hmotnosti do 5 kg</t>
  </si>
  <si>
    <t>Montáž ostatních atypických zámečnických konstrukcí  hmotnosti do 5 kg</t>
  </si>
  <si>
    <t>1. Určení cen se řídí hmotností jednotlivě montovaného dílu konstrukce.</t>
  </si>
  <si>
    <t>44932112</t>
  </si>
  <si>
    <t>přístroj hasicí ruční práškový PG 4 LE</t>
  </si>
  <si>
    <t>44932211</t>
  </si>
  <si>
    <t>přístroj hasicí ruční sněhový KS 5 BG</t>
  </si>
  <si>
    <t>73534510</t>
  </si>
  <si>
    <t>tabulka bezpečnostní s tiskem 2 barvy A4 210x297mm</t>
  </si>
  <si>
    <t>73534530</t>
  </si>
  <si>
    <t>tabulka bezpečnostní s tiskem 2 barvy A5 148x210mm</t>
  </si>
  <si>
    <t>R73512610201</t>
  </si>
  <si>
    <t>Plechová tabule u vstupu s označením vlastníka objektu vel.300x250mm, včetně povrchové úpravy, kotevního materiálu</t>
  </si>
  <si>
    <t>767995112</t>
  </si>
  <si>
    <t>Montáž atypických zámečnických konstrukcí hmotnosti do 10 kg</t>
  </si>
  <si>
    <t>Montáž ostatních atypických zámečnických konstrukcí  hmotnosti přes 5 do 10 kg</t>
  </si>
  <si>
    <t>R13012610201</t>
  </si>
  <si>
    <t>7/Z - pomocné ocelové prvky L50/506 pro uložení pororoštů žárově zinkovaná povrchová úprava PKO</t>
  </si>
  <si>
    <t>767995113</t>
  </si>
  <si>
    <t>Montáž atypických zámečnických konstrukcí hmotnosti do 20 kg</t>
  </si>
  <si>
    <t>Montáž ostatních atypických zámečnických konstrukcí  hmotnosti přes 10 do 20 kg</t>
  </si>
  <si>
    <t>13814211</t>
  </si>
  <si>
    <t>plech hladký Pz jakost DX51+Z275 tl 2mm tabule</t>
  </si>
  <si>
    <t>767995114</t>
  </si>
  <si>
    <t>Montáž atypických zámečnických konstrukcí hmotnosti do 50 kg</t>
  </si>
  <si>
    <t>Montáž ostatních atypických zámečnických konstrukcí  hmotnosti přes 20 do 50 kg</t>
  </si>
  <si>
    <t>767995115</t>
  </si>
  <si>
    <t>Montáž atypických zámečnických konstrukcí hmotnosti do 100 kg</t>
  </si>
  <si>
    <t>Montáž ostatních atypických zámečnických konstrukcí  hmotnosti přes 50 do 100 kg</t>
  </si>
  <si>
    <t>R31312610201</t>
  </si>
  <si>
    <t>4/Z Ochranná klec na VZT chladící jednotku rozm.717x230x545mm, včetně povrchové úpravy, kotvení</t>
  </si>
  <si>
    <t>R31312610202</t>
  </si>
  <si>
    <t>8/Z Ochranná klec na VZT chladící jednotku rozm.717x288x545mm, včetně povrchové úpravy, kotvení</t>
  </si>
  <si>
    <t>767995116</t>
  </si>
  <si>
    <t>Montáž atypických zámečnických konstrukcí hmotnosti do 250 kg</t>
  </si>
  <si>
    <t>Montáž ostatních atypických zámečnických konstrukcí  hmotnosti přes 100 do 250 kg</t>
  </si>
  <si>
    <t>R14512610201</t>
  </si>
  <si>
    <t>1/Z - Ocelový žebřík s ochranným košem dl.5410mm, včetně povrchové úpravy, spojovacího materiálu, kotvení</t>
  </si>
  <si>
    <t>R13012610203</t>
  </si>
  <si>
    <t>6/Z - Ocelová roznášecí konstrukce včetně kolejnice a zarážky, vč.povrchové úpravy, kotvení</t>
  </si>
  <si>
    <t>767995117</t>
  </si>
  <si>
    <t>Montáž atypických zámečnických konstrukcí hmotnosti do 500 kg</t>
  </si>
  <si>
    <t>Montáž ostatních atypických zámečnických konstrukcí  hmotnosti přes 250 do 500 kg</t>
  </si>
  <si>
    <t>R13012610202</t>
  </si>
  <si>
    <t>5/Z - Ocelová roznášecí konstrukce včetně kolejnice a zarážky, vč.povrchové úpravy, kotvení</t>
  </si>
  <si>
    <t>767996701</t>
  </si>
  <si>
    <t>Demontáž atypických zámečnických konstrukcí řezáním hmotnosti jednotlivých dílů do 50 kg</t>
  </si>
  <si>
    <t>Demontáž ostatních zámečnických konstrukcí  o hmotnosti jednotlivých dílů řezáním do 50 kg</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</si>
  <si>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</si>
  <si>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R76712610209</t>
  </si>
  <si>
    <t>Podlaha P3 - Zdvojená podlaha, nehořlavé desky formátu min.600x600x30mm, včetně nosné rámové konstrukce, plastové boční hrany, povrch antistatik 2mm,</t>
  </si>
  <si>
    <t>R76712610210</t>
  </si>
  <si>
    <t>Vypracování výrobní (dílenské) dokumentace pro zámečnické výrobky</t>
  </si>
  <si>
    <t>7691.1</t>
  </si>
  <si>
    <t>Zařízení č. 1- sdružené větrání stání trafo T1, m.č.101</t>
  </si>
  <si>
    <t>R126102V101</t>
  </si>
  <si>
    <t>Axiální ventilátor do potrubí, z ocelového plechu, pro V=1200m3/h, 70Pa, příkon 98W, 400V, 0,3A, Tmax=70°C, Lp=59dB(A). Standard: TXTR/4-315</t>
  </si>
  <si>
    <t>R126102V102</t>
  </si>
  <si>
    <t>Montáž pol.č.1</t>
  </si>
  <si>
    <t>R126102V103</t>
  </si>
  <si>
    <t>Pružná vložka d315. Standard ACOP315</t>
  </si>
  <si>
    <t>R126102V104</t>
  </si>
  <si>
    <t>Montáž pol.č.03</t>
  </si>
  <si>
    <t>R126102V105</t>
  </si>
  <si>
    <t>Zpětná klapka d315. Standard TSK315</t>
  </si>
  <si>
    <t>R126102V106</t>
  </si>
  <si>
    <t>Montáž pol.č.05</t>
  </si>
  <si>
    <t>R126102V107</t>
  </si>
  <si>
    <t>Tlumič hluku do spiro potrubí d315. Standard TAA315</t>
  </si>
  <si>
    <t>R126102V108</t>
  </si>
  <si>
    <t>Montáž pol.č.07</t>
  </si>
  <si>
    <t>R126102V109</t>
  </si>
  <si>
    <t>Žaluziová klapka plastová, bílá, pro výtlak vzduchu. Standard PER 315W</t>
  </si>
  <si>
    <t>R126102V110</t>
  </si>
  <si>
    <t>Montáž pol.č.09</t>
  </si>
  <si>
    <t>R126102V111</t>
  </si>
  <si>
    <t>Sací dýza s mřížkou d315. Standard TAD315</t>
  </si>
  <si>
    <t>R126102V112</t>
  </si>
  <si>
    <t>Montáž pol.č.11</t>
  </si>
  <si>
    <t>R126102V113</t>
  </si>
  <si>
    <t>Spiro potrubí, d315/30</t>
  </si>
  <si>
    <t>R126102V114</t>
  </si>
  <si>
    <t>Montáž pol.č.13</t>
  </si>
  <si>
    <t>7692.1</t>
  </si>
  <si>
    <t>Zařízení č. 2- sdružené větrání stání trafo T2, m.č.102</t>
  </si>
  <si>
    <t>R126102V201</t>
  </si>
  <si>
    <t>Axiální ventilátor do potrubí, z ocelového plechu, pro V=2600m3/h, 30Pa, příkon 145W, 400V, 0,4A, Tmax=70°C, Lp=59dB(A). Standard: TXTR/4-355</t>
  </si>
  <si>
    <t>R126102V202</t>
  </si>
  <si>
    <t>Montáž pol.č.01</t>
  </si>
  <si>
    <t>R126102V203</t>
  </si>
  <si>
    <t>Pružná vložka d355. Standard ACOP355</t>
  </si>
  <si>
    <t>R126102V204</t>
  </si>
  <si>
    <t>R126102V205</t>
  </si>
  <si>
    <t>Zpětná klapka d355. Standard TSK355</t>
  </si>
  <si>
    <t>R126102V206</t>
  </si>
  <si>
    <t>R126102V207</t>
  </si>
  <si>
    <t>Tlumič hluku do spiro potrubí d355. Standard TAA355</t>
  </si>
  <si>
    <t>R126102V208</t>
  </si>
  <si>
    <t>R126102V209</t>
  </si>
  <si>
    <t>Žaluziová klapka plastová, bílá, pro výtlak vzduchu. Standard PER 355W</t>
  </si>
  <si>
    <t>R126102V210</t>
  </si>
  <si>
    <t>R126102V211</t>
  </si>
  <si>
    <t>Sací dýza s mřížkou d355. Standard TAD355</t>
  </si>
  <si>
    <t>R126102V212</t>
  </si>
  <si>
    <t>R126102V213</t>
  </si>
  <si>
    <t>Spiro potrubí, d355/30</t>
  </si>
  <si>
    <t>R126102V214</t>
  </si>
  <si>
    <t>7701</t>
  </si>
  <si>
    <t>Chlazení zabezpečovacích zařízení, mč.106</t>
  </si>
  <si>
    <t>R126102C101</t>
  </si>
  <si>
    <t>Chladící zařízení systém monosplit o celkovém chladícím výkonu min. 3500 W. Sestavené z venkovní a vnitřní jednotky. Venkovní kompresorová a kondenzát</t>
  </si>
  <si>
    <t>R126102C102</t>
  </si>
  <si>
    <t>R126102C103</t>
  </si>
  <si>
    <t>Vnitřní nástěnná výparníková jednotka s nastavitelnými lamelami, vč. infračerveného dálkového ovladače. Technické parametry: chladící výkon 6900 W, hl</t>
  </si>
  <si>
    <t>R126102C104</t>
  </si>
  <si>
    <t>R126102C105</t>
  </si>
  <si>
    <t>Chladivové předizolované měděné potrubí o vnitřním průměru 6,35 a 12,7 mm s parotěsnou tepelnou izolací z kaučuku, svazek ovládacích a silových kabelů</t>
  </si>
  <si>
    <t>R126102C106</t>
  </si>
  <si>
    <t>R126102C107</t>
  </si>
  <si>
    <t>Komunikační rozhraní (u LG el.deska PI485, u Toschiby modul RBC-FDP3-PE MODbus Interface) pro připojení přes sběrnici MODbus do systému DDTS pro možno</t>
  </si>
  <si>
    <t>7702</t>
  </si>
  <si>
    <t>Chlazení rozvodny VN a NN, mč.104</t>
  </si>
  <si>
    <t>R126102C201</t>
  </si>
  <si>
    <t>R126102C202</t>
  </si>
  <si>
    <t>R126102C203</t>
  </si>
  <si>
    <t>R126102C204</t>
  </si>
  <si>
    <t>R126102C205</t>
  </si>
  <si>
    <t>R126102C206</t>
  </si>
  <si>
    <t>R126102C207</t>
  </si>
  <si>
    <t>7703</t>
  </si>
  <si>
    <t>Chlazení sdělovacích zařízení, mč.105</t>
  </si>
  <si>
    <t>R126102C301</t>
  </si>
  <si>
    <t>Chladící zařízení systém monosplit o celkovém chladícím výkonu min. 5000 W. Sestavené z venkovní a vnitřní jednotky. Venkovní kompresorová a kondenzát</t>
  </si>
  <si>
    <t>R126102C302</t>
  </si>
  <si>
    <t>R126102C303</t>
  </si>
  <si>
    <t>Vnitřní nástěnná výparníková jednotka s nastavitelnými lamelami, vč. infračerveného dálkového ovladače. Technické parametry:  chladící výkon 5000 W, h</t>
  </si>
  <si>
    <t>R126102C304</t>
  </si>
  <si>
    <t>R126102C305</t>
  </si>
  <si>
    <t>R126102C306</t>
  </si>
  <si>
    <t>R126102C307</t>
  </si>
  <si>
    <t>7704.1</t>
  </si>
  <si>
    <t>Obecně</t>
  </si>
  <si>
    <t>R126102C401</t>
  </si>
  <si>
    <t>R126102C402</t>
  </si>
  <si>
    <t>R126102C403</t>
  </si>
  <si>
    <t>R126102C404</t>
  </si>
  <si>
    <t>R126102C405</t>
  </si>
  <si>
    <t>R126102C406</t>
  </si>
  <si>
    <t>Dokumentace skutečného provedení, předání návodů, zaškolení</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</si>
  <si>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</si>
  <si>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</si>
  <si>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Vyrovnání podkladu povlakových podlah stěrkou pevnosti 30 MPa tl 5 mm</t>
  </si>
  <si>
    <t>Příprava podkladu vyrovnání samonivelační stěrkou podlah min.pevnosti 30 MPa, tloušťky přes 3 do 5 mm</t>
  </si>
  <si>
    <t>776411111</t>
  </si>
  <si>
    <t>Montáž obvodových soklíků výšky do 80 mm</t>
  </si>
  <si>
    <t>Montáž soklíků lepením obvodových, výšky do 80 mm</t>
  </si>
  <si>
    <t>28411009</t>
  </si>
  <si>
    <t>lišta soklová PVC 18 x 80 mm</t>
  </si>
  <si>
    <t>776991141</t>
  </si>
  <si>
    <t>Pastování a leštění podlahovin ručně</t>
  </si>
  <si>
    <t>Ostatní práce údržba nových podlahovin po pokládce pastování a leštění ručně</t>
  </si>
  <si>
    <t>1. V ceně 776 99-1121 jsou započteny náklady na vysátí podlahy a setření vlhkým mopem.    2. V ceně 776 99-1141 jsou započteny i náklady na dodání pasty.</t>
  </si>
  <si>
    <t>776991221</t>
  </si>
  <si>
    <t>Základní čištění nově položených podlahovin včetně 1-složkového jednovrstvého polymerního nátěru</t>
  </si>
  <si>
    <t>Ostatní práce údržba nových podlahovin po pokládce čištění včetně ošetření polymerním nátěrem 1-složkovým jednovrstvým</t>
  </si>
  <si>
    <t>783901451</t>
  </si>
  <si>
    <t>Zametení betonových podlah před provedením nátěru</t>
  </si>
  <si>
    <t>Příprava podkladu betonových podlah před provedením nátěru zametením</t>
  </si>
  <si>
    <t>292</t>
  </si>
  <si>
    <t>783901453</t>
  </si>
  <si>
    <t>Vysátí betonových podlah před provedením nátěru</t>
  </si>
  <si>
    <t>Příprava podkladu betonových podlah před provedením nátěru vysátím</t>
  </si>
  <si>
    <t>293</t>
  </si>
  <si>
    <t>783932171</t>
  </si>
  <si>
    <t>Celoplošné vyrovnání betonové podlahy cementovou stěrkou tloušťky do 3 mm</t>
  </si>
  <si>
    <t>Vyrovnání podkladu betonových podlah celoplošně, tloušťky do 3 mm modifikovanou cementovou stěrkou</t>
  </si>
  <si>
    <t>294</t>
  </si>
  <si>
    <t>783933151</t>
  </si>
  <si>
    <t>Penetrační epoxidový nátěr hladkých betonových podlah</t>
  </si>
  <si>
    <t>Penetrační nátěr betonových podlah hladkých (z pohledového nebo gletovaného betonu, stěrky apod.) epoxidový</t>
  </si>
  <si>
    <t>295</t>
  </si>
  <si>
    <t>783937161</t>
  </si>
  <si>
    <t>Krycí dvojnásobný epoxidový vodou ředitelný nátěr betonové podlahy</t>
  </si>
  <si>
    <t>Krycí (uzavírací) nátěr betonových podlah dvojnásobný epoxidový vodou ředitelný</t>
  </si>
  <si>
    <t>296</t>
  </si>
  <si>
    <t>297</t>
  </si>
  <si>
    <t>784161511</t>
  </si>
  <si>
    <t>Celoplošné vyrovnání podkladu disperzní stěrkou v místnostech výšky do 3,80 m</t>
  </si>
  <si>
    <t>Celoplošné vyrovnání podkladu disperzní stěrkou, tloušťky do 3 mm vyrovnáním v místnostech výšky do 3,80 m</t>
  </si>
  <si>
    <t>298</t>
  </si>
  <si>
    <t>299</t>
  </si>
  <si>
    <t>300</t>
  </si>
  <si>
    <t>58124844</t>
  </si>
  <si>
    <t>fólie pro malířské potřeby zakrývací,  25µ,  4 x 5 m</t>
  </si>
  <si>
    <t>301</t>
  </si>
  <si>
    <t>784181111</t>
  </si>
  <si>
    <t>Základní silikátová jednonásobná penetrace podkladu v místnostech výšky do 3,80m</t>
  </si>
  <si>
    <t>Penetrace podkladu jednonásobná základní silikátová v místnostech výšky do 3,80 m</t>
  </si>
  <si>
    <t>302</t>
  </si>
  <si>
    <t>784321031</t>
  </si>
  <si>
    <t>Dvojnásobné silikátové bílé malby v místnosti výšky do 3,80 m</t>
  </si>
  <si>
    <t>Malby silikátové dvojnásobné, bílé v místnostech výšky do 3,80 m</t>
  </si>
  <si>
    <t>7963</t>
  </si>
  <si>
    <t>Obecné</t>
  </si>
  <si>
    <t>303</t>
  </si>
  <si>
    <t>R126102V301</t>
  </si>
  <si>
    <t>Doprava, staveništní přeprava</t>
  </si>
  <si>
    <t>304</t>
  </si>
  <si>
    <t>R126102V302</t>
  </si>
  <si>
    <t>Mont., těsnící a spojovací materiál</t>
  </si>
  <si>
    <t>305</t>
  </si>
  <si>
    <t>R126102V303</t>
  </si>
  <si>
    <t>Individuání a komplexní vyzkoušení, protokol</t>
  </si>
  <si>
    <t>306</t>
  </si>
  <si>
    <t>R126102V304</t>
  </si>
  <si>
    <t>Měření vzduchových výkonů, protokol</t>
  </si>
  <si>
    <t>307</t>
  </si>
  <si>
    <t>R126102V305</t>
  </si>
  <si>
    <t>Předání návodů k obsluze a zaškolení obsluhy</t>
  </si>
  <si>
    <t>308</t>
  </si>
  <si>
    <t>R126102V306</t>
  </si>
  <si>
    <t>Návrh na provozní řád</t>
  </si>
  <si>
    <t>309</t>
  </si>
  <si>
    <t>R126102V307</t>
  </si>
  <si>
    <t>Dokumentace skutečného provedení, 1 vyhotovení</t>
  </si>
  <si>
    <t>310</t>
  </si>
  <si>
    <t>871275211</t>
  </si>
  <si>
    <t>Kanalizační potrubí z tvrdého PVC jednovrstvé tuhost třídy SN4 DN 125</t>
  </si>
  <si>
    <t>Kanalizační potrubí z tvrdého PVC v otevřeném výkopu ve sklonu do 20 %, hladkého plnostěnného jednovrstvého, tuhost třídy SN 4 DN 125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</si>
  <si>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</si>
  <si>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311</t>
  </si>
  <si>
    <t>919735113</t>
  </si>
  <si>
    <t>Řezání stávajícího živičného krytu hl do 150 mm</t>
  </si>
  <si>
    <t>Řezání stávajícího živičného krytu nebo podkladu  hloubky přes 100 do 150 mm</t>
  </si>
  <si>
    <t>1. V cenách jsou započteny i náklady na spotřebu vody.</t>
  </si>
  <si>
    <t>312</t>
  </si>
  <si>
    <t>941311111</t>
  </si>
  <si>
    <t>Montáž lešení řadového modulového lehkého zatížení do 200 kg/m2 š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</si>
  <si>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</si>
  <si>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</si>
  <si>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313</t>
  </si>
  <si>
    <t>941311211</t>
  </si>
  <si>
    <t>Příplatek k lešení řadovému modulovému lehkému š 0,9 m v do 25 m za první a ZKD den použití</t>
  </si>
  <si>
    <t>Montáž lešení řadového modulového lehkého pracovního s podlahami  s provozním zatížením tř. 3 do 200 kg/m2 Příplatek za první a každý další den použití lešení k ceně -1111 nebo -1112</t>
  </si>
  <si>
    <t>314</t>
  </si>
  <si>
    <t>941311811</t>
  </si>
  <si>
    <t>Demontáž lešení řadového modulového lehkého zatížení do 200 kg/m2 š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</si>
  <si>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</si>
  <si>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</si>
  <si>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315</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</si>
  <si>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</si>
  <si>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316</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</si>
  <si>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</si>
  <si>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</si>
  <si>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</si>
  <si>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</si>
  <si>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317</t>
  </si>
  <si>
    <t>953171021</t>
  </si>
  <si>
    <t>Osazování poklopů litinových nebo ocelových hmotnosti do 50 kg - nádrže</t>
  </si>
  <si>
    <t>Osazování kovových předmětů  poklopů litinových nebo ocelových včetně rámů, hmotnosti do 50 kg</t>
  </si>
  <si>
    <t>318</t>
  </si>
  <si>
    <t>R13612610201</t>
  </si>
  <si>
    <t>2/Z - Poklop ocelový z žebrovaného plechu tl.5mm, vel.800x850mm s rámem z L50/50/5, včetně povrchové úpravy</t>
  </si>
  <si>
    <t>319</t>
  </si>
  <si>
    <t>R13612610202</t>
  </si>
  <si>
    <t>3/Z - Poklop ocelový z žebrovaného plechu tl.5mm, vel.800x650mm s rámem z L50/50/5, včetně povrchové úpravy</t>
  </si>
  <si>
    <t>320</t>
  </si>
  <si>
    <t>953921113</t>
  </si>
  <si>
    <t>Dlaždice betonové 400x400 mm kladené na sucho na ploché střechy</t>
  </si>
  <si>
    <t>Dlaždice betonové na sucho na ploché střechy  kladené jednotlivě volně s mezerami např. pro schůdnost po měkké krytině, pro trvalé zatížení krytin, rozměru 400 x 400 mm</t>
  </si>
  <si>
    <t>321</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</si>
  <si>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</si>
  <si>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322</t>
  </si>
  <si>
    <t>953965121</t>
  </si>
  <si>
    <t>Kotevní šroub pro chemické kotvy M 12 dl 160 mm</t>
  </si>
  <si>
    <t>Kotvy chemické s vyvrtáním otvoru  kotevní šrouby pro chemické kotvy, velikost M 12, délka 160 mm</t>
  </si>
  <si>
    <t>323</t>
  </si>
  <si>
    <t>953991311</t>
  </si>
  <si>
    <t>Dodání a osazení hmoždinek profilu 6 až 8 mm do zdiva ze ŽB</t>
  </si>
  <si>
    <t>Dodání a osazení hmoždinek  včetně vyvrtání otvorů (s dodáním hmot) ve stěnách do zdiva ze železobetonu, vnější profil hmoždinky 6 až 8 mm</t>
  </si>
  <si>
    <t>324</t>
  </si>
  <si>
    <t>953991321</t>
  </si>
  <si>
    <t>Dodání a osazení hmoždinek profilu 10 až 12 mm do zdiva ze ŽB</t>
  </si>
  <si>
    <t>Dodání a osazení hmoždinek  včetně vyvrtání otvorů (s dodáním hmot) ve stěnách do zdiva ze železobetonu, vnější profil hmoždinky 10 až 12 mm</t>
  </si>
  <si>
    <t>325</t>
  </si>
  <si>
    <t>966071711</t>
  </si>
  <si>
    <t>Bourání sloupků a vzpěr plotových ocelových do 2,5 m zabetonovaných</t>
  </si>
  <si>
    <t>Bourání plotových sloupků a vzpěr ocelových trubkových nebo profilovaných výšky do 2,50 m zabetonovaných</t>
  </si>
  <si>
    <t>326</t>
  </si>
  <si>
    <t>966071822</t>
  </si>
  <si>
    <t>Rozebrání oplocení z drátěného pletiva se čtvercovými oky výšky do 2,0 m</t>
  </si>
  <si>
    <t>Rozebrání oplocení z pletiva  drátěného se čtvercovými oky, výšky přes 1,6 do 2,0 m</t>
  </si>
  <si>
    <t>1. V cenách nejsou započteny náklady na demontáž sloupků.</t>
  </si>
  <si>
    <t>327</t>
  </si>
  <si>
    <t>966072820</t>
  </si>
  <si>
    <t>Rozebrání oplocení z vlnitého nebo profilového plechu hmotnosti do 30 kg</t>
  </si>
  <si>
    <t>Rozebrání oplocení z dílců  plechových vlnitých nebo profilovaných, hmotnosti 1m oplocení do 30 kg</t>
  </si>
  <si>
    <t>328</t>
  </si>
  <si>
    <t>977151113</t>
  </si>
  <si>
    <t>Jádrové vrty diamantovými korunkami do D 50 mm do stavebních materiálů</t>
  </si>
  <si>
    <t>Jádrové vrty diamantovými korunkami do stavebních materiálů (železobetonu, betonu, cihel, obkladů, dlažeb, kamene) průměru přes 40 do 50 mm</t>
  </si>
  <si>
    <t>1. Vcenách jsou započteny i náklady na rozměření, ukotvení vrtacího stroje, vrtání, opotřebení diamantových vrtacích korunek a spotřebu vody.    2. Vcenách -1211 až -1233 pro dovrchní vrty jsou započteny i náklady na odsátí výplachové vody zvrtu.</t>
  </si>
  <si>
    <t>M-13</t>
  </si>
  <si>
    <t>Hloubené vykopávky</t>
  </si>
  <si>
    <t>329</t>
  </si>
  <si>
    <t>M-17</t>
  </si>
  <si>
    <t>Konstrukce ze zemin</t>
  </si>
  <si>
    <t>330</t>
  </si>
  <si>
    <t>M-18</t>
  </si>
  <si>
    <t>Povrchové úpravy terénu (i vegetační)</t>
  </si>
  <si>
    <t>331</t>
  </si>
  <si>
    <t>M-70</t>
  </si>
  <si>
    <t>332</t>
  </si>
  <si>
    <t>333</t>
  </si>
  <si>
    <t>334</t>
  </si>
  <si>
    <t>335</t>
  </si>
  <si>
    <t>336</t>
  </si>
  <si>
    <t>337</t>
  </si>
  <si>
    <t>338</t>
  </si>
  <si>
    <t>M-74</t>
  </si>
  <si>
    <t>339</t>
  </si>
  <si>
    <t>R741533-1</t>
  </si>
  <si>
    <t>A - PŘISAZENÉ PRŮMYSLOVÉ LED SVÍTIDLO 36W</t>
  </si>
  <si>
    <t>Přisazené průmyslové LED svítidlo, opálový polykarbonátový kryt, 36W, IP66, 4000K, l=670mm, elektronický předřadník</t>
  </si>
  <si>
    <t>1. Položka obsahuje:    - kompletní svítidlo vč. zdroje a příslušenství    - montáž svítidla včetně zapojení    2. Položka neobsahuje:     X    3. Způsob měření:    Udává se počet kusů kompletní konstrukce nebo práce.</t>
  </si>
  <si>
    <t>340</t>
  </si>
  <si>
    <t>R741533-2</t>
  </si>
  <si>
    <t>AN - PŘISAZENÉ PRŮMYSLOVÉ LED SVÍTIDLO 36W, S NOUZOVÝM MODULEM</t>
  </si>
  <si>
    <t>Přisazené průmyslové LED svítidlo, opálový polykarbonátový kryt, 36W, IP66, 4000K, elektronický předřadník, nouzový modul t=1hod s autotestem</t>
  </si>
  <si>
    <t>341</t>
  </si>
  <si>
    <t>R741533-3</t>
  </si>
  <si>
    <t>C - PŘISAZENÉ PRŮMYSLOVÉ LED SVÍTIDLO 36W</t>
  </si>
  <si>
    <t>342</t>
  </si>
  <si>
    <t>R741533-4</t>
  </si>
  <si>
    <t>CN - PŘISAZENÉ PRŮMYSLOVÉ LED SVÍTIDLO 36W, S NOUZOVÝM MODULEM</t>
  </si>
  <si>
    <t>Přisazené průmyslové LED svítidlo, opálový polykarbonátový kryt, 36W, IP66, 4000K, l=670mm, elektronický předřadník, nouzový modul t=1hod s autotestem</t>
  </si>
  <si>
    <t>343</t>
  </si>
  <si>
    <t>344</t>
  </si>
  <si>
    <t>345</t>
  </si>
  <si>
    <t>346</t>
  </si>
  <si>
    <t>741413</t>
  </si>
  <si>
    <t>ZÁSUVKA/PŘÍVODKA PRŮMYSLOVÁ, KRYTÍ IP 44 400 V, DO 63 A</t>
  </si>
  <si>
    <t>347</t>
  </si>
  <si>
    <t>741612</t>
  </si>
  <si>
    <t>PŘÍMOTOP S TERMOSTATEM PŘES 1000 DO 2000 W</t>
  </si>
  <si>
    <t>348</t>
  </si>
  <si>
    <t>349</t>
  </si>
  <si>
    <t>741732</t>
  </si>
  <si>
    <t>PROSTOROVÝ TERMOSTAT 0-40 ST.C</t>
  </si>
  <si>
    <t>350</t>
  </si>
  <si>
    <t>741821</t>
  </si>
  <si>
    <t>UZEMŇOVACÍ VODIČ NA POVRCHU NEREZOVÝ (V4A) DO 120 MM2</t>
  </si>
  <si>
    <t>pásek 30x4</t>
  </si>
  <si>
    <t>351</t>
  </si>
  <si>
    <t>741921</t>
  </si>
  <si>
    <t>UZEMŇOVACÍ VODIČ V ZEMI NEREZOVÝ (V4A) DO 120 MM2</t>
  </si>
  <si>
    <t>352</t>
  </si>
  <si>
    <t>741B21</t>
  </si>
  <si>
    <t>ZEMNÍCÍ TYČ NEREZOVÁ (V4A) DÉLKY DO 2 M</t>
  </si>
  <si>
    <t>l=2m</t>
  </si>
  <si>
    <t>353</t>
  </si>
  <si>
    <t>354</t>
  </si>
  <si>
    <t>355</t>
  </si>
  <si>
    <t>356</t>
  </si>
  <si>
    <t>741D11</t>
  </si>
  <si>
    <t>HROMOSVODOVÝ VODIČ FEZN NA POVRCHU</t>
  </si>
  <si>
    <t>FeZn pr.8</t>
  </si>
  <si>
    <t>357</t>
  </si>
  <si>
    <t>741E11</t>
  </si>
  <si>
    <t>HROMOSVODOVÁ JÍMÁCÍ TYČ KOVOVÁ VČETNĚ STOJANU/DRŽÁKU DÉLKY DO 3 M</t>
  </si>
  <si>
    <t>l=1m</t>
  </si>
  <si>
    <t>358</t>
  </si>
  <si>
    <t>741I01</t>
  </si>
  <si>
    <t>SPOJOVÁNÍ A PŘIPOJOVÁNÍ HROMOSVODOVÝCH VODIČŮ</t>
  </si>
  <si>
    <t>359</t>
  </si>
  <si>
    <t>741I04</t>
  </si>
  <si>
    <t>OCHRANNÝ ÚHELNÍK KE SVODOVÉMU VODIČI</t>
  </si>
  <si>
    <t>360</t>
  </si>
  <si>
    <t>361</t>
  </si>
  <si>
    <t>362</t>
  </si>
  <si>
    <t>363</t>
  </si>
  <si>
    <t>364</t>
  </si>
  <si>
    <t>365</t>
  </si>
  <si>
    <t>366</t>
  </si>
  <si>
    <t>367</t>
  </si>
  <si>
    <t>368</t>
  </si>
  <si>
    <t>744Q11</t>
  </si>
  <si>
    <t>SVODIČ PŘEPĚTÍ TYP 1 (TŘÍDA B) 1-2 PÓLOVÝ</t>
  </si>
  <si>
    <t>369</t>
  </si>
  <si>
    <t>370</t>
  </si>
  <si>
    <t>371</t>
  </si>
  <si>
    <t>372</t>
  </si>
  <si>
    <t>373</t>
  </si>
  <si>
    <t>374</t>
  </si>
  <si>
    <t>375</t>
  </si>
  <si>
    <t>376</t>
  </si>
  <si>
    <t>377</t>
  </si>
  <si>
    <t>378</t>
  </si>
  <si>
    <t>R744115-1</t>
  </si>
  <si>
    <t>Rozvaděč RS1 - NÁSTĚNNÝ OCELOPLECHOVÝ ROZVADĚČ, Š.550 V.950 H.161, 144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</si>
  <si>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</si>
  <si>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379</t>
  </si>
  <si>
    <t>R744115-2</t>
  </si>
  <si>
    <t>Rozvaděč RS2 - NÁSTĚNNÝ OCELOPLECHOVÝ ROZVADĚČ, Š.550 V.950 H.161, 144 MODULŮ, KRYTÍ MIN. IP 30/20, TŘ. II, In=25A, Ik``? 10kA, PŘÍSTROJOVÉ VYBAVENÍ V</t>
  </si>
  <si>
    <t>380</t>
  </si>
  <si>
    <t>R744115-3</t>
  </si>
  <si>
    <t>Rozvaděč RS3 - NÁSTĚNNÝ OCELOPLECHOVÝ ROZVADĚČ, Š.550 V.950 H.161, 144 MODULŮ, KRYTÍ MIN. IP 30/20, TŘ. II, In=25A, Ik``? 10kA, PŘÍSTROJOVÉ VYBAVENÍ V</t>
  </si>
  <si>
    <t>381</t>
  </si>
  <si>
    <t>Rozvaděč RSděl - NÁSTĚNNÝ OCELOPLECHOVÝ ROZVADĚČ, Š.300 V.950 H.161, 72 MODULŮ, KRYTÍ MIN. IP 30/20, TŘ. II, In=32A, Ik``? 10kA, PŘÍSTROJOVÉ VYBAVENÍ</t>
  </si>
  <si>
    <t>382</t>
  </si>
  <si>
    <t>výkopek na skládku + kamenná suť  206.212*1.808+36.96=409.791 [A]</t>
  </si>
  <si>
    <t>2.167=2.167 [A]</t>
  </si>
  <si>
    <t>R997013813</t>
  </si>
  <si>
    <t>Likvidace stavebního odpadu z plastických hmot kód odpadu 170 203 vč. dopravy</t>
  </si>
  <si>
    <t>0.648=0.648 [A]</t>
  </si>
  <si>
    <t>smýcené keře  (48+9*1)*0.05=2.850 [A]</t>
  </si>
  <si>
    <t>R997223845</t>
  </si>
  <si>
    <t>Likvidace odpadu asfaltového bez dehtu kód odpadu 170 302 vč. dopravy</t>
  </si>
  <si>
    <t>26.544=26.544 [A]</t>
  </si>
  <si>
    <t xml:space="preserve">  SO 13-61-01</t>
  </si>
  <si>
    <t xml:space="preserve">  Pečky, úprava a technologický objekt 22 Kv</t>
  </si>
  <si>
    <t>SO 13-61-01</t>
  </si>
  <si>
    <t>Pečky, úprava a technologický objekt 22 Kv</t>
  </si>
  <si>
    <t>111101101</t>
  </si>
  <si>
    <t>Odstranění travin a rákosu travin, při celkové ploše do 0,1 ha</t>
  </si>
  <si>
    <t>HA</t>
  </si>
  <si>
    <t>20*20/10000=0,040 [A]</t>
  </si>
  <si>
    <t>1. Ceny nelze použít pro plochy, pro něž se oceňuje odstranění křovin cenami souboru 111 20-11 Odstranění křovin a stromů sodstraněním kořenů. 2. Travinami se rozumějí také všechny zemědělské plodiny apod. Vinná réva, chmel, maliní apod. se považují za křoviny. 3. Vceně jsou započteny i náklady na případné nutné přemístění a uložení travin a rákosu na hromady na vzdálenost do 50 m. 4. Množství jednotek se určí samostatně za každý objekt v ha půdorysné plochy, z níž má být travina odstraněna najednou.</t>
  </si>
  <si>
    <t>Odstranění křovin a stromů s odstraněním kořenů průměru kmene do 100 mm do sklonu terénu 1 : 5, při celkové ploše do 1 000 m2</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</si>
  <si>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</si>
  <si>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15*10=150,000 [A]</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</si>
  <si>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 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</si>
  <si>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</si>
  <si>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Sejmutí ornice nebo lesní půdy s vodorovným přemístěním na hromady v místě upotřebení nebo na dočasné či trvalé skládky se složením, na vzdálenost přes 50 do 10</t>
  </si>
  <si>
    <t>Sejmutí ornice nebo lesní půdy s vodorovným přemístěním na hromady v místě upotřebení nebo na dočasné či trvalé skládky se složením, na vzdálenost přes 50 do 100 m</t>
  </si>
  <si>
    <t>(18.1*15+13.7*2.5)*0.1=30,575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</si>
  <si>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</si>
  <si>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131101102</t>
  </si>
  <si>
    <t>Hloubení nezapažených jam a zářezů s urovnáním dna do předepsaného profilu a spádu v horninách tř, 1 a 2 přes 100 do 1 000 m3</t>
  </si>
  <si>
    <t>Hloubení nezapažených jam a zářezů s urovnáním dna do předepsaného profilu a spádu v horninách tř. 1 a 2 přes 100 do 1 000 m3</t>
  </si>
  <si>
    <t>517.213*0.4=206,885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</si>
  <si>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</si>
  <si>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131201102</t>
  </si>
  <si>
    <t>Hloubení nezapažených jam a zářezů s urovnáním dna do předepsaného profilu a spádu v hornině tř, 3 přes 100 do 1 000 m3</t>
  </si>
  <si>
    <t>Hloubení nezapažených jam a zářezů s urovnáním dna do předepsaného profilu a spádu v hornině tř. 3 přes 100 do 1 000 m3</t>
  </si>
  <si>
    <t>hlavní figura  (((18.1*14.94)+(14.3*11.14))/2*(2.05-0.15-0.1))*0.4=154,698 [A]  
spodní figura  (13.1*9.94*(2.75-2.05))*0.4=36,460 [B]  
figura strana sever  (((10.92+13.72)/2)*2.455*(1.55-0.15-0.1))*0.4=15,728 [C]  
Celkem: A+B+C=206,886 [D]</t>
  </si>
  <si>
    <t>131201109</t>
  </si>
  <si>
    <t>Hloubení nezapažených jam a zářezů s urovnáním dna do předepsaného profilu a spádu Příplatek k cenám za lepivost horniny tř, 3</t>
  </si>
  <si>
    <t>Hloubení nezapažených jam a zářezů s urovnáním dna do předepsaného profilu a spádu Příplatek k cenám za lepivost horniny tř. 3</t>
  </si>
  <si>
    <t>131301102</t>
  </si>
  <si>
    <t>Hloubení nezapažených jam a zářezů s urovnáním dna do předepsaného profilu a spádu v hornině tř, 4 přes 100 do 1 000 m3</t>
  </si>
  <si>
    <t>Hloubení nezapažených jam a zářezů s urovnáním dna do předepsaného profilu a spádu v hornině tř. 4 přes 100 do 1 000 m3</t>
  </si>
  <si>
    <t>hlavní figura  (((18.1*14.94)+(14.3*11.14))/2*(2.05-0.15-0.1))*0.2=77,349 [A]  
spodní figura  (13.1*9.94*(2.75-2.05))*0.2=18,230 [B]  
figura strana sever  (((10.92+13.72)/2)*2.455*(1.55-0.15-0.1))*0.2=7,864 [C]  
Celkem: A+B+C=103,443 [D]</t>
  </si>
  <si>
    <t>131301109</t>
  </si>
  <si>
    <t>Hloubení nezapažených jam a zářezů s urovnáním dna do předepsaného profilu a spádu Příplatek k cenám za lepivost horniny tř, 4</t>
  </si>
  <si>
    <t>Hloubení nezapažených jam a zářezů s urovnáním dna do předepsaného profilu a spádu Příplatek k cenám za lepivost horniny tř. 4</t>
  </si>
  <si>
    <t>Hloubení zapažených i nezapažených jam ručním nebo pneumatickým nářadím s urovnáním dna do předepsaného profilu a spádu v horninách tř, 4 nesoudržných</t>
  </si>
  <si>
    <t>Hloubení zapažených i nezapažených jam ručním nebo pneumatickým nářadím s urovnáním dna do předepsaného profilu a spádu v horninách tř. 4 nesoudržných</t>
  </si>
  <si>
    <t>0.5*0.5*1*2=0,500 [A]</t>
  </si>
  <si>
    <t>Hloubení zapažených i nezapažených jam ručním nebo pneumatickým nářadím s urovnáním dna do předepsaného profilu a spádu v horninách tř, 4 Příplatek k cenám za l</t>
  </si>
  <si>
    <t>Hloubení zapažených i nezapažených jam ručním nebo pneumatickým nářadím s urovnáním dna do předepsaného profilu a spádu v horninách tř. 4 Příplatek k cenám za lepivost horniny tř. 4</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</si>
  <si>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</si>
  <si>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</si>
  <si>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(517.213+0.5)*0.08=41,417 [A]</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</si>
  <si>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</si>
  <si>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Nakládání, skládání a překládání neulehlého výkopku nebo sypaniny nakládání, množství přes 100 m3, z hornin tř, 1 až 4</t>
  </si>
  <si>
    <t>Nakládání, skládání a překládání neulehlého výkopku nebo sypaniny nakládání, množství přes 100 m3, z hornin tř. 1 až 4</t>
  </si>
  <si>
    <t>nakládání horniny na mezideponii na skládku + k zásypům + ornice  312.19+205.523+156.33*0.1=533,346 [A]</t>
  </si>
  <si>
    <t>vykopek na skládku  312.19=312,190 [A]</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</si>
  <si>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</si>
  <si>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Zásyp sypaninou z jakékoliv horniny s uložením výkopku ve vrstvách se zhutněním jam, šachet, rýh nebo kolem objektů v těchto vykopávkách</t>
  </si>
  <si>
    <t>hlavní figura  ((18.1*14.94)+(14.3*11.14))/2*(2.05-0.15-0.1)=386,744 [A]  
figura strana sever  ((10.92+13.72)/2)*2.455*(1.55-0.15-0.1)=39,319 [B]  
odpočty - kabel prostoru - zákl-deska - vsak  -((12.02+0.26*2)*9.38*(2.05-0.15-0.1-0.3))-((12.9*9.74)*0.3)-((8.9*1.2*0.6))=- 220,540 [C]  
Celkem: A+B+C=205,523 [D]</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</si>
  <si>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</si>
  <si>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Plošná úprava terénu v zemině tř, 1 až 4 s urovnáním povrchu bez doplnění ornice souvislé plochy do 500 m2 při nerovnostech terénu přes 50 do 100 mm v rovině ne</t>
  </si>
  <si>
    <t>156.33=156,330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</si>
  <si>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</si>
  <si>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Rozprostření a urovnání ornice v rovině nebo ve svahu sklonu do 1:5 při souvislé ploše do 500 m2, tl, vrstvy do 100 mm</t>
  </si>
  <si>
    <t>plocha stavby  303.3 =303,300 [A]  
odpočty plocha objektu - chodník - oakp-chodník  -((12.02+0.26*2)*9.38)-((1.92*2.555+1.695*1.915))-(21.193)=- 146,970 [B]  
Celkem: A+B=156,330 [C]</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</si>
  <si>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</si>
  <si>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</si>
  <si>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156.33*025=3 908,250 [A]</t>
  </si>
  <si>
    <t>Úprava pláně vyrovnáním výškových rozdílů v hornině tř, 1 až 4 bez zhutnění</t>
  </si>
  <si>
    <t>Úprava pláně vyrovnáním výškových rozdílů v hornině tř. 1 až 4 bez zhutnění</t>
  </si>
  <si>
    <t>plocha stavby - odpoč plocha objektu  303.3-(12.02+0.26*2)*9.38=185,675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</si>
  <si>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</si>
  <si>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Vypletí v rovině nebo na svahu do 1:5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</si>
  <si>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</si>
  <si>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Zalití rostlin vodou plochy záhonů jednotlivě přes 20 m2</t>
  </si>
  <si>
    <t>156.33*0.1=15,633 [A]</t>
  </si>
  <si>
    <t>R2115311111</t>
  </si>
  <si>
    <t>Výplň kamenivem do rýh odvodňovacích žeber nebo trativodů hutněné, s úpravou povrchu výplně kamenivem hrubým drceným frakce 32 až 64 mm</t>
  </si>
  <si>
    <t>vsakovací těleso  8.9*1.2*0.6=6,408 [A]</t>
  </si>
  <si>
    <t>Položka zahrnuje veškeré výkony, práce a dodávky nutné k realizaci komplení konstrukce dle projektové dokumentace.</t>
  </si>
  <si>
    <t>211971122</t>
  </si>
  <si>
    <t>Zřízení opláštění výplně z geotextilie odvodňovacích žeber nebo trativodů v rýze nebo zářezu se stěnami svislými nebo šikmými o sklonu přes 1:2 při rozvinuté ší</t>
  </si>
  <si>
    <t>Zřízení opláštění výplně z geotextilie odvodňovacích žeber nebo trativodů v rýze nebo zářezu se stěnami svislými nebo šikmými o sklonu přes 1:2 při rozvinuté šířce opláštění přes 2,5 m</t>
  </si>
  <si>
    <t>opláštění vsakovacího tělesa  8.9*(1.2*2+0.6*2)+(1.2*0.6*2)=33,480 [A]</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</si>
  <si>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</si>
  <si>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Zhutnění podloží pod násypy z rostlé horniny tř, 1 až 4 z hornin soudružných do 92 % PS a nesoudržných sypkých relativní ulehlosti I(d) do 0,8</t>
  </si>
  <si>
    <t>Zhutnění podloží pod násypy z rostlé horniny tř. 1 až 4 z hornin soudružných do 92 % PS a nesoudržných sypkých relativní ulehlosti I(d) do 0,8</t>
  </si>
  <si>
    <t>hlavní + severní figura  (14.3*11.14)+(10.92*2.455)=186,111 [A]</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</si>
  <si>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</si>
  <si>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základovou desku  13.1*9.94*(0.2*3)=78,128 [A]  
zasypání čerpacích jímek  0.5=0,500 [B]  
Celkem: A+B=78,628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</si>
  <si>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</si>
  <si>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Základy z betonu prostého desky z betonu kamenem neprokládaného tř, C 16/20</t>
  </si>
  <si>
    <t>pod základovou desku  13.1*9.94*0.1=13,021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</si>
  <si>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</si>
  <si>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t>
  </si>
  <si>
    <t>základová deska  12.9*9.74*0.3=37,694 [A]</t>
  </si>
  <si>
    <t>podkladní beton pod základovou desku  (13.1*2+9.94*2)*0.1=4,608 [A]  
základová deska  (12.9*2+9.74*2)*0.3=13,584 [B]  
Celkem: A+B=18,192 [C]</t>
  </si>
  <si>
    <t>18.192=18,192 [A]</t>
  </si>
  <si>
    <t>výztuž základové desky + dist-prvky  3.4577+0.082=3,540 [A]</t>
  </si>
  <si>
    <t>Vytvoření prostupů nebo suchých kanálků v betonových zdech výplňových z monolitického betonu a železobetonu vodorovných, šikmých, obloukových, zalomených, svisl</t>
  </si>
  <si>
    <t>5*2*1=10,000 [A]</t>
  </si>
  <si>
    <t>28611100</t>
  </si>
  <si>
    <t>trubka kanalizační PVC hladká hrdlovaná D 160x5000 mm</t>
  </si>
  <si>
    <t>R28313610102</t>
  </si>
  <si>
    <t>těsnící vložka s límcem na potrubí PVC DN 160 se svěrným páskem</t>
  </si>
  <si>
    <t>Vyzdívka mezi nosníky cihlami pálenými na maltu cementovou</t>
  </si>
  <si>
    <t>(0.9+0.2*2)*0.15*0.45=0,088 [A]</t>
  </si>
  <si>
    <t>Válcované nosníky dodatečně osazované do připravených otvorů bez zazdění hlav do č, 12</t>
  </si>
  <si>
    <t>Válcované nosníky dodatečně osazované do připravených otvorů bez zazdění hlav do č. 12</t>
  </si>
  <si>
    <t>4xIPE 120  (0.9+0.2*2)*4*0.0104=0,054 [A]</t>
  </si>
  <si>
    <t>1. Vcenách jsou zahrnuty náklady na dodávku a montáž válcovaných nosníků. 2. Ceny jsou určeny pouze pro ocenění konstrukce překladů nad otvory.</t>
  </si>
  <si>
    <t>Plentování ocelových válcovaných nosníků jednostranné cihlami na maltu, výška stojiny do 200 mm</t>
  </si>
  <si>
    <t>nosník IPE 120  (0.9+0.2*2)*0.12*2=0,312 [A]</t>
  </si>
  <si>
    <t>R38013610101</t>
  </si>
  <si>
    <t>R38013610102</t>
  </si>
  <si>
    <t>R38013610103</t>
  </si>
  <si>
    <t>R38013610104</t>
  </si>
  <si>
    <t>R38013610121</t>
  </si>
  <si>
    <t>R38013610122</t>
  </si>
  <si>
    <t>2x Uzemňovací průchodka izolovaná, dodávka</t>
  </si>
  <si>
    <t>R38013610123</t>
  </si>
  <si>
    <t>Systémové pažnice č,1 s prostupy 6xO150 (tvarovky) pro zaústění kabelových rozvodů, dl,140mm, dodávka</t>
  </si>
  <si>
    <t>Systémové pažnice č.1 s prostupy 6xO150 (tvarovky) pro zaústění kabelových rozvodů, dl.140mm, dodávka</t>
  </si>
  <si>
    <t>R38013610124</t>
  </si>
  <si>
    <t>Systémové pažnice č,2 s prostupy 2xO150 (tvarovky) pro zaústění kabelových rozvodů, dl,140mm, dodávka</t>
  </si>
  <si>
    <t>R38013610125</t>
  </si>
  <si>
    <t>Systémové pažnice č,3 s prostupy 3xO150 (tvarovky) pro zaústění kabelových rozvodů, dl,140mm, dodávka</t>
  </si>
  <si>
    <t>Systémové pažnice č.3 s prostupy 3xO150 (tvarovky) pro zaústění kabelových rozvodů, dl.140mm, dodávka</t>
  </si>
  <si>
    <t>Podklad nebo lože pod dlažbu (přídlažbu) v ploše vodorovné nebo ve sklonu do 1:5, tloušťky od 30 do 100 mm ze štěrkopísku</t>
  </si>
  <si>
    <t>okapový chodník kolem objektu  21.193=21,193 [A]</t>
  </si>
  <si>
    <t>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</si>
  <si>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564861111</t>
  </si>
  <si>
    <t>Podklad ze štěrkodrti ŠD s rozprostřením a zhutněním, po zhutnění tl, 200 mm</t>
  </si>
  <si>
    <t>Podklad ze štěrkodrti ŠD s rozprostřením a zhutněním, po zhutnění tl. 200 mm</t>
  </si>
  <si>
    <t>zpevněná přístupová plocha  8.3=8,300 [A]</t>
  </si>
  <si>
    <t>596211210</t>
  </si>
  <si>
    <t>Kladení dlažby z betonových zámkových dlaždic komunikací pro pěší s ložem z kameniva těženého nebo drceného tl, do 40 mm, s vyplněním spár s dvojitým hutněním,</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</si>
  <si>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</si>
  <si>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</si>
  <si>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59245213</t>
  </si>
  <si>
    <t>dlažba zámková profilová základní 19,6x16,1x8 cm přírodní</t>
  </si>
  <si>
    <t>Vyspravení povrchu neomítaných vnitřních ploch montovaných betonových konstrukcí z prefabrikovaných dílců nanášením cementové malty na překrytí místních nerovno</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</si>
  <si>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šířky jednotlivých dílců přes 1800 mm</t>
  </si>
  <si>
    <t>vnitřní krycí nátěr stropů  181.183=181,183 [A]</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</si>
  <si>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</si>
  <si>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stropních a schodišťových konstrukcí Příplatek k cenám za tažení mělkého žlábku (do 30x10 mm) ve spáře mezi dvěma dílci</t>
  </si>
  <si>
    <t>vnitřní krycí nátěr stropů  181.183*0.5=90,592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</si>
  <si>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půdorysné délky jednotlivých dílců přes 2400 mm</t>
  </si>
  <si>
    <t>vnitřní krycí nátěr stěn  366.647=366,647 [A]</t>
  </si>
  <si>
    <t>Vyspravení povrchu neomítaných vnitřních ploch montovaných betonových konstrukcí z prefabrikovaných dílců nanášením cementové malty na překrytí místních nerovností styku dílců se zahlazením do roviny a s případným vytvořením fabionu u stěn (při poloměru menším než 50 mm) stěn Příplatek k cenám za tažení mělkého žlábku (do 30x10 mm) ve spáře mezi dvěma dílci</t>
  </si>
  <si>
    <t>vnitřní krycí nátěr stěn  366.647*0.5=183,324 [A]</t>
  </si>
  <si>
    <t>612325215</t>
  </si>
  <si>
    <t>Vápenocementová omítka jednotlivých malých ploch hladká na stěnách, plochy jednotlivě přes 1,0 do 4 m2</t>
  </si>
  <si>
    <t>612335301</t>
  </si>
  <si>
    <t>Cementová omítka ostění nebo nadpraží hladká</t>
  </si>
  <si>
    <t>omítka ostění, nadpraží, parapetu otvoru  (0.9*2+0.5*2)*0.9=2,520 [A]</t>
  </si>
  <si>
    <t>1. Ceny lze použít jen pro ocenění samostatně upravovaného ostění a nadpraží ( např. při dodatečné výměně oken nebo zárubní ) všířce do 300 mm okolo upravovaného otvoru.</t>
  </si>
  <si>
    <t>615142012</t>
  </si>
  <si>
    <t>Potažení vnitřních ploch pletivem v ploše nebo pruzích, na plném podkladu rabicovým provizorním přichycením nosníků</t>
  </si>
  <si>
    <t>nosník IPE 120  1.5*0.5*2=1,500 [A]</t>
  </si>
  <si>
    <t>1. Vcenách -2001 jsou započteny i náklady na tmel.</t>
  </si>
  <si>
    <t>Zakrytí vnitřních ploch před znečištěním včetně pozdějšího odkrytí podlah fólií přilepenou lepící páskou</t>
  </si>
  <si>
    <t>zakrytí podlahy  78.04+7.73+8.17+8.17=102,110 [A]</t>
  </si>
  <si>
    <t>1. U ceny -1011 se množství měrných jednotek určuje v m2 rozvinuté plochy jednotlivých konstrukcí a prvků. 2. Zakrytí výplní otvorů se oceňuje příslušnými cenami souboru cen 629 99-10.. Zakrytí vnějších ploch před znečištěním.</t>
  </si>
  <si>
    <t>Zakrytí vnitřních ploch před znečištěním včetně pozdějšího odkrytí rámů oken a dveří, keramických soklů oblepením malířskou páskou</t>
  </si>
  <si>
    <t>zakrytí dveří z vnitřní strany  (1.69+2.135*2)*2=11,920 [A]</t>
  </si>
  <si>
    <t>Montáž kontaktního zateplení z polystyrenových desek nebo z kombinovaných desek na vnější stěny, tloušťky desek přes 80 do 120 mm</t>
  </si>
  <si>
    <t>(12.54*2+9.38*2)*(0.15+0.15)=13,152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</si>
  <si>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</si>
  <si>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13.152=13,152 [A]</t>
  </si>
  <si>
    <t>Montáž kontaktního zateplení z polystyrenových desek nebo z kombinovaných desek na vnější stěny, tloušťky desek přes 120 do 160 mm</t>
  </si>
  <si>
    <t>F3 - hlavní fasáda - odpč-dveře - odpoč-miner-vata  ((12.58*2+9.42*2)*(4.08-0.15))-((11.98*0.7)-(1.69*(2.135-0.15)*2))-0.908=170,335 [A]</t>
  </si>
  <si>
    <t>F3 - hlavní fasáda  156.917=156,917 [A]</t>
  </si>
  <si>
    <t>F3 - hlavní fasáda - ostění nadpraží  (1.69+(2.135-0.15)*2)*2=11,320 [A]</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</si>
  <si>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t>
  </si>
  <si>
    <t>F3 - hlavní fasáda - ostění nadpraží  (1.69+(2.135-0.15)*2)*2*0.22=2,490 [A]</t>
  </si>
  <si>
    <t>Montáž kontaktního zateplení z desek z minerální vlny s podélnou orientací vláken na vnější stěny, tloušťky desek přes 120 do 160 mm</t>
  </si>
  <si>
    <t>F3 - hlavní fasáda - izolace v místě zemních průchodek  0.55*0.55*3=0,908 [A]</t>
  </si>
  <si>
    <t>F3 - hlavní fasáda - izolace v místě zemních průchodek  0.908=0,908 [A]</t>
  </si>
  <si>
    <t>Montáž kontaktního zateplení Příplatek k cenám za zápustnou montáž kotev s použitím tepelněizolačních zátek na vnější stěny z polystyrenu</t>
  </si>
  <si>
    <t>F2 - sokl ve styku s exteriérem - tepelná izolace svislých stěn  + F3 hl-fasáda  (13.152)+(156.917+2.49+0.908)=173,467 [A]</t>
  </si>
  <si>
    <t>Montáž lišt kontaktního zateplení zakládacích soklových připevněných hmoždinkami</t>
  </si>
  <si>
    <t>F3 - hlavní fasáda  (12.58*2+9.42*2-1.69*2)=40,620 [A]</t>
  </si>
  <si>
    <t>1. Vcenách jsou započteny náklady na osazení lišt. 2. Vcenách nejsou započteny náklady dodávku lišt; tyto se ocení ve specifikaci. Ztratné lze stanovit ve výši 5%. 3. Položku -2002 nelze použít vpřípadě montáže lišt kontaktního zateplení ostění nebo nadpraží, kde jsou náklady na osazení rohovníků již započteny.</t>
  </si>
  <si>
    <t>40.62=40,620 [A]</t>
  </si>
  <si>
    <t>Montáž lišt kontaktního zateplení ostatních stěnových, dilatačních apod, lepených do tmelu</t>
  </si>
  <si>
    <t>Montáž lišt kontaktního zateplení ostatních stěnových, dilatačních apod. lepených do tmelu</t>
  </si>
  <si>
    <t>F3-hlavní fasáda - rohy budovy + začiš-okna-dveře + rohy-okna-dveře  ((4.08-0.15)*4+0.7*2)+((1.69+2.135*2)*2)+((1.69+2.135*2)*2)=40,960 [A]</t>
  </si>
  <si>
    <t>lišta rohy budovy  17.12=17,120 [A]</t>
  </si>
  <si>
    <t>lišta začišťovací kolem oken, dveří  11.92=11,920 [A]</t>
  </si>
  <si>
    <t>Omítka tenkovrstvá akrylátová vnějších ploch probarvená, včetně penetrace podkladu mozaiková střednězrnná stěn</t>
  </si>
  <si>
    <t>sokl ve styku s exteriérem  13.152=13,152 [A]</t>
  </si>
  <si>
    <t>Omítka tenkovrstvá silikonová vnějších ploch probarvená, včetně penetrace podkladu rýhovaná, tloušťky 2,0 mm stěn</t>
  </si>
  <si>
    <t>F3-hlavní fasáda + ostění-nadpraží + zemní-průchodky  156.917+2.49+0.908=160,315 [A]</t>
  </si>
  <si>
    <t>Zakrytí vnějších ploch před znečištěním včetně pozdějšího odkrytí výplní otvorů a svislých ploch fólií přilepenou na začišťovací lištu</t>
  </si>
  <si>
    <t>hlavní fasáda - dveře  1.69*2.135*2=7,216 [A]</t>
  </si>
  <si>
    <t>632441114</t>
  </si>
  <si>
    <t>Potěr anhydritový samonivelační ze suchých směsí tlouštky přes 40 do 50 mm</t>
  </si>
  <si>
    <t>protiprašný nátěr podlahy + potěr tl,60mm  18.28=18,280 [A]</t>
  </si>
  <si>
    <t>1. Ceny jsou určeny pro samonivelační anhydritový potěr na stropech jako podklad pod izolaci, pod podlahové konstrukce apod., na mazaninách jen jako podklad pod izolaci proti vodě.</t>
  </si>
  <si>
    <t>632441119</t>
  </si>
  <si>
    <t>Potěr anhydritový samonivelační ze suchých směsí Příplatek k ceně -1114 za každých dalších i započatých 10 mm tloušťky přes 50 mm</t>
  </si>
  <si>
    <t>Separační vrstva k oddělení podlahových vrstev z polyetylénové fólie</t>
  </si>
  <si>
    <t>separační a kluzné souvrství pod žb,roznášecí deskou - PE folie mezi textiliemi  125.646=125,646 [A]</t>
  </si>
  <si>
    <t>Okapový chodník z dlaždic betonových se zalitím spár cementovou maltou do písku, tl, dlaždic 60 mm</t>
  </si>
  <si>
    <t>Okapový chodník z dlaždic betonových se zalitím spár cementovou maltou do písku, tl. dlaždic 60 mm</t>
  </si>
  <si>
    <t>okapový chodník kolem objektu  (12.58*2+0.5*4+9.42*2-1.92-1.695)*0.5=21,193 [A]</t>
  </si>
  <si>
    <t>Provedení izolace proti zemní vlhkosti natěradly a tmely za studena na ploše vodorovné V nátěrem penetračním</t>
  </si>
  <si>
    <t>hydroizolační vrstva na vnější straně objektu - 2xasf,pás  125.646=125,646 [A]</t>
  </si>
  <si>
    <t>Provedení izolace proti zemní vlhkosti natěradly a tmely za studena na ploše svislé S nátěrem penetračním</t>
  </si>
  <si>
    <t>hydroizolační vrstva na vnější straně objektu - 2xasf,pás - svis  83.472=83,472 [A]</t>
  </si>
  <si>
    <t>(125.646+83.472)*0.35=73,191 [A]</t>
  </si>
  <si>
    <t>711131821</t>
  </si>
  <si>
    <t>Odstranění izolace proti zemní vlhkosti na ploše svislé S</t>
  </si>
  <si>
    <t>odhad  2*2=4,000 [A]</t>
  </si>
  <si>
    <t>1. Ceny se používají pro odstranění hydroizolačních pásů a folií bez rozlišení tloušťky a počtu vrstev.</t>
  </si>
  <si>
    <t>Provedení izolace proti zemní vlhkosti pásy přitavením NAIP na ploše vodorovné V</t>
  </si>
  <si>
    <t>základová deska 1+2 vrstva  (12.9*9.74)+(12.9*9.74)=251,292 [A]</t>
  </si>
  <si>
    <t>Provedení izolace proti zemní vlhkosti pásy přitavením NAIP na ploše svislé S</t>
  </si>
  <si>
    <t>vnější svislá strana objektu 1-vrst + TNS + 2-vrst + TNS  ((12.3*2+9.14*2)*(1.75+0.15))+2+((12.3*2+9.14*2)*(1.75+0.15))+2=166,944 [A]</t>
  </si>
  <si>
    <t>pásy s modifikovaným asfaltem tl, 5,0 mm vložka polyesterové rohože minerální  jemnozrnný posyp separační PE folie</t>
  </si>
  <si>
    <t>vodorovná + svislá  125.646*2+83.472*2=418,236 [A]</t>
  </si>
  <si>
    <t>Provedení izolace proti povrchové a podpovrchové tlakové vodě ostatní na ploše vodorovné V z textilií, vrstva podkladní</t>
  </si>
  <si>
    <t>12.9*9.74=125,646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</si>
  <si>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</si>
  <si>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povrchové a podpovrchové tlakové vodě ostatní na ploše vodorovné V z textilií, vrstva ochranná</t>
  </si>
  <si>
    <t>Provedení izolace proti povrchové a podpovrchové tlakové vodě ostatní na ploše svislé S z textilií, vrstva ochranná</t>
  </si>
  <si>
    <t>F1 - sokl ve styku se zeminou + TNS  70.144+2=72,144 [A]</t>
  </si>
  <si>
    <t>pod žb,roznášecí deskou + F1 sokl + TNS  125.646+70.144+2=197,790 [A]</t>
  </si>
  <si>
    <t>pod žb,roznášecí deskou  125.646=125,646 [A]</t>
  </si>
  <si>
    <t>Provedení povlakové krytiny střech plochých do 10° natěradly a tmely za studena nátěrem suspensí asfaltovou</t>
  </si>
  <si>
    <t>S1 - skladba střechy - penetrace pod pás SBS  118.883=118,883 [A]</t>
  </si>
  <si>
    <t>S1 - skladba střechy - penetrace pod pás SBS  118.883*0.25=29,721 [A]</t>
  </si>
  <si>
    <t>Provedení povlakové krytiny střech plochých do 10° pásy přitavením NAIP bodově</t>
  </si>
  <si>
    <t>vodorovná část + na stěny atiky  (12.1*9.075)+((12.1+9.075*2)*0.3)=118,883 [A]</t>
  </si>
  <si>
    <t>S1 - skladba střechy  118.883=118,883 [A]</t>
  </si>
  <si>
    <t>Provedení povlakové krytiny střech plochých do 10° fólií termoplastickou mPVC (měkčené PVC) aplikace fólie na oplechování (na tzv, fóliový plech) horkovzdušným</t>
  </si>
  <si>
    <t>Provedení povlakové krytiny střech plochých do 10° fólií termoplastickou mPVC (měkčené PVC) aplikace fólie na oplechování (na tzv. fóliový plech) horkovzdušným navařením v plné ploše</t>
  </si>
  <si>
    <t>závětrná lišta + rohová vnější lišta + rohová vnitřní lišta + okapnice  (31.63*0.25)+(30.29*0.1)+(30.29*0.1)+(11.98*0.2)=16,362 [A]</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</si>
  <si>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</si>
  <si>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</si>
  <si>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záchytný systém na střeše  8=8,000 [A]</t>
  </si>
  <si>
    <t>Provedení povlakové krytiny střech plochých do 10° fólií ostatní činnosti při pokládání hydroizolačních fólií (materiál ve specifikaci) přivaření pochozí střešn</t>
  </si>
  <si>
    <t>Provedení povlakové krytiny střech plochých do 10° fólií ostatní činnosti při pokládání hydroizolačních fólií (materiál ve specifikaci) přivaření pochozí střešní fólie horkovzdušným svarem</t>
  </si>
  <si>
    <t>S1 - skladba střechy - střešní pochozí protiskluzná folie  (9.4*2+5.4*2)*0.6=17,760 [A]</t>
  </si>
  <si>
    <t>rohová vnitřní lišta  30.29=30,290 [A]</t>
  </si>
  <si>
    <t>1. Položka -3344 se použije v případě, pokud položky -3311 až -3333 mají větší rozvinutou šířku. 2. V ceně -3344 nejsou započteny náklady na vytvoření ohybu. Tyto se oceňují příplatkem -3345 tohoto souboru cen.</t>
  </si>
  <si>
    <t>rohová vnější lišta  30.29=30,290 [A]</t>
  </si>
  <si>
    <t>závětrná lišta  31.63=31,630 [A]</t>
  </si>
  <si>
    <t>Provedení povlakové krytiny střech plochých do 10° s mechanicky kotvenou izolací včetně položení fólie a horkovzdušného svaření tl, tepelné izolace do 100 mm bu</t>
  </si>
  <si>
    <t>S1 - střešní folie - vnitř-boky + koruna atiky  (11.98*(0.7-0.21-0.14)+(9.155*2)*(0.7-0.02-0.14))+(11.98+9.155*2+0.3*2)*(0.06+0.1+0.14)=23,347 [A]</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</si>
  <si>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</si>
  <si>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Provedení povlakové krytiny střech plochých do 10° s mechanicky kotvenou izolací včetně položení fólie a horkovzdušného svaření tl, tepelné izolace přes 240 mm</t>
  </si>
  <si>
    <t>S1 - skladba střechy - vodo-plocha  11.98*9.155=109,677 [A]</t>
  </si>
  <si>
    <t>fólie hydroizolační střešní PVC-P, tl, 1,8 mm šedá nosná vložka PES tkanina</t>
  </si>
  <si>
    <t>S1 - vodo-plocha + vnitř-boky-atiky  109.677+23.347=133,024 [A]</t>
  </si>
  <si>
    <t>Provedení povlakové krytiny střech plochých do 10° -ostatní práce provedení vrstvy textilní podkladní</t>
  </si>
  <si>
    <t>S1 - vodo-plocha + vnitř-boky-atiky + pod-plechem-chodníčkem  109.677+23.347+17.76=150,784 [A]</t>
  </si>
  <si>
    <t>1. Cenami -9095 až -9097 lze oceňovat jen tehdy, nepřesáhne-li součet plochy vodorovné a svislé izolační vrstvy 10 m2. 2. Cenou -9095 až -9097 nelze oceňovat opravy a údržbu povlakové krytiny.</t>
  </si>
  <si>
    <t>Provedení povlakové krytiny střech plochých do 10° -ostatní práce provedení vrstvy textilní ochranné</t>
  </si>
  <si>
    <t>S1 - vodo-plocha + vnitř-boky-atiky + pod-plechem-chodníčkem  (0.5*0.5*2)+17.76=18,260 [A]</t>
  </si>
  <si>
    <t>S1 - separační vrstva - vodor + atika  109.677+23.347=133,024 [A]</t>
  </si>
  <si>
    <t>0.5*0.5*2=0,500 [A]</t>
  </si>
  <si>
    <t>17.76*2=35,520 [A]</t>
  </si>
  <si>
    <t>výplň dutin ŽB dna prefa buňky - osa A-B  2.78*3.28*4+2.78*(1.1+0.1+1.2)*2+2.78*1.1+2.78*1.2*2=59,548 [A]  
výplň dutin ŽB dna prefa buňky - osa B-C  2.78*2.94*2+2.78*2.78+2.78*(2.78+0.14*2+0.02+1.1)=35,695 [B]  
Celkem: A+B=95,243 [C]</t>
  </si>
  <si>
    <t>výplň dutin ŽB dna prefa buňky  95.243*0.12=11,429 [A]</t>
  </si>
  <si>
    <t>F1 - sokl ve styku se zeminou  (12.54*2+9.38*2)*(1.75-0.15)=70,144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</si>
  <si>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</si>
  <si>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S1 - vodor-část + atika  (12.1*9.075)+(12.1*(0.7-0.21-0.14)+9.155*2*(0.7-0.02+0.14))=129,057 [A]</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</si>
  <si>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t>
  </si>
  <si>
    <t>deska EPS 200 pro trvalé zatížení v tlaku (max, 3600 kg/m2) tl 140mm</t>
  </si>
  <si>
    <t>S1  109.808=109,808 [A]</t>
  </si>
  <si>
    <t>S1 atika  19.249=19,249 [A]</t>
  </si>
  <si>
    <t>S1 - spád-klíny-u-okapu  109.808=109,808 [A]</t>
  </si>
  <si>
    <t>S1 - spádové klíny  109.808*(0.02+0.21)/2=12,628 [A]</t>
  </si>
  <si>
    <t>S1 - atika  (11.98+9.155*2+0.1*2)=30,490 [A]</t>
  </si>
  <si>
    <t>S1 - atika  (11.98+9.155*2+0.1*2)*0.1*(0.02+0.035)/2=0,084 [A]</t>
  </si>
  <si>
    <t>Provedení izolace stavebních konstrukcí natěradly a tmely za studena stěrkováním tmelem dvouvrstvým s penetrací ploch vodorovných, vyjma stropů</t>
  </si>
  <si>
    <t>proti ropě a olejům podlaha mč 002 + 102  (2.78*2.78)+(2.78*2.78-0.66*0.66)=15,021 [A]</t>
  </si>
  <si>
    <t>Provedení izolace stavebních konstrukcí natěradly a tmely za studena stěrkováním tmelem dvouvrstvým s penetrací ploch svislých</t>
  </si>
  <si>
    <t>izolace proti ropě a olejům - stěny mč 002 + 102  (2.78*4*1.37)+((2.78*2+2.78*2-1.7)*0.1)=16,176 [A]</t>
  </si>
  <si>
    <t>715121003</t>
  </si>
  <si>
    <t>Provedení izolace stavebních konstrukcí natěradly a tmely za studena stěrkováním tmelem dvouvrstvým s penetrací ploch stropů</t>
  </si>
  <si>
    <t>izolace proti ropě a olejům - strop mč 002  2.78*2.78-0.66*0.66=7,293 [A]</t>
  </si>
  <si>
    <t>Provedení izolace stavebních konstrukcí natěradly a tmely za studena stěrkováním tmelem dvouvrstvým s penetrací Příplatek k cenám za každou další vrstvu tmelení</t>
  </si>
  <si>
    <t>Provedení izolace stavebních konstrukcí natěradly a tmely za studena stěrkováním tmelem dvouvrstvým s penetrací Příplatek k cenám za každou další vrstvu tmelení ploch vodorovných, vyjma stropů</t>
  </si>
  <si>
    <t>izolace proti ropě a olejům - podlaha - celkem 3 vrstvy  15.021=15,021 [A]</t>
  </si>
  <si>
    <t>Provedení izolace stavebních konstrukcí natěradly a tmely za studena stěrkováním tmelem dvouvrstvým s penetrací Příplatek k cenám za každou další vrstvu tmelení ploch svislých</t>
  </si>
  <si>
    <t>izolace proti ropě a olejům - stěny - celkem 3 vrstvy  16.176=16,176 [A]</t>
  </si>
  <si>
    <t>715129301</t>
  </si>
  <si>
    <t>Provedení izolace stavebních konstrukcí natěradly a tmely za studena stěrkováním tmelem dvouvrstvým s penetrací Příplatek k cenám za každou další vrstvu tmelení ploch stropů</t>
  </si>
  <si>
    <t>izolace proti ropě a olejům - strop - celkem 3 vrstvy  7.293=7,293 [A]</t>
  </si>
  <si>
    <t>(15.021+16.176+7.293)*4.5=173,205 [A]</t>
  </si>
  <si>
    <t>RK13610101</t>
  </si>
  <si>
    <t>potrubí PPR typ 3 PN10 - kondenzát - 25x2,8mm</t>
  </si>
  <si>
    <t>RK13610102</t>
  </si>
  <si>
    <t>potrubí PPR typ 3 PN10 - kondenzát - 25x2,8mm - montáž</t>
  </si>
  <si>
    <t>RK13610103</t>
  </si>
  <si>
    <t>RK13610104</t>
  </si>
  <si>
    <t>RK13610105</t>
  </si>
  <si>
    <t>RK13610106</t>
  </si>
  <si>
    <t>RK13610107</t>
  </si>
  <si>
    <t>RK13610108</t>
  </si>
  <si>
    <t>RK13610109</t>
  </si>
  <si>
    <t>RK13610110</t>
  </si>
  <si>
    <t>RK13610111</t>
  </si>
  <si>
    <t>RK13610112</t>
  </si>
  <si>
    <t>RK13610113</t>
  </si>
  <si>
    <t>RK13610114</t>
  </si>
  <si>
    <t>Předávací dokumentace (protokoly o zkouškách, certifikáty a prohlášení o shodě aj,)</t>
  </si>
  <si>
    <t>RK13610115</t>
  </si>
  <si>
    <t>svislé dešťové potrubí  1.5*2=3,000 [A]</t>
  </si>
  <si>
    <t>Montáž spádových klínů pro rovné střechy s připojením na nosnou konstrukci z řeziva průřezové plochy do 120 cm2</t>
  </si>
  <si>
    <t>S1  (12.1+9.205*2+0.1*2)*2*0.1=6,142 [A]</t>
  </si>
  <si>
    <t>S1  (12.1+9.205*2+0.1*2)*2*0.1*0.06*0.04=0,015 [A]</t>
  </si>
  <si>
    <t>Konstrukční vrstva pod klempířské prvky pro oplechování horních ploch zdí a nadezdívek (atik) z desek dřevoštěpkových šroubovaných do podkladu, tloušťky desky 2</t>
  </si>
  <si>
    <t>S1 -vodovzdorná deska OSB tl,2x25mm  11.98*0.3*2=7,188 [A]</t>
  </si>
  <si>
    <t>Konstrukční vrstva pod klempířské prvky pro oplechování horních ploch zdí a nadezdívek (atik) z impregnované fošny šroubované do podkladu, tloušťky desky 25 mm</t>
  </si>
  <si>
    <t>S1 - vč kotvení, kompl kce  (11.98+9.155*2+0.3*2)*0.3=9,267 [A]</t>
  </si>
  <si>
    <t>Spojovací prostředky krovů, bednění a laťování, nadstřešních konstrukcí svory, prkna, hřebíky, pásová ocel, vruty</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</si>
  <si>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</si>
  <si>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plechová okapnice + krycí čelní plech + okapnice  11.98+11.98+11.98=35,940 [A]</t>
  </si>
  <si>
    <t>12.58=12,580 [A]</t>
  </si>
  <si>
    <t>7.3=7,300 [A]</t>
  </si>
  <si>
    <t>767640221</t>
  </si>
  <si>
    <t>Montáž dveří ocelových vchodových dvoukřídlové bez nadsvětlíku</t>
  </si>
  <si>
    <t>1NP 1L + 2/L  1+1=2,000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</si>
  <si>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</si>
  <si>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R55313610101</t>
  </si>
  <si>
    <t>1/L - Vstupní ocelové plné dveře 1620x2100mm dvoukřídlé (1100+520mm) zateplené, včetně kování, povrchové úpravy, zámku, vložky</t>
  </si>
  <si>
    <t>R55313610102</t>
  </si>
  <si>
    <t>2/L - Vstupní ocelové plné dveře 1620x2100mm dvoukřídlé (810+810mm) zateplené, včetně kování, povrchové úpravy, zámku, vložky, 2 ks žaluzie s vnitřní síťkou pro</t>
  </si>
  <si>
    <t>2/L - Vstupní ocelové plné dveře 1620x2100mm dvoukřídlé (810+810mm) zateplené, včetně kování, povrchové úpravy, zámku, vložky, 2 ks žaluzie s vnitřní síťkou proti hmyzu</t>
  </si>
  <si>
    <t>R61113610101</t>
  </si>
  <si>
    <t>zárubeň rámová pro dveře 2křídlové 1620x2100mm</t>
  </si>
  <si>
    <t>Montáž dveří ocelových ocelového prahu dveří dvoukřídlových</t>
  </si>
  <si>
    <t>R61113610102</t>
  </si>
  <si>
    <t>Hliníkový dveřní práh dl,1620mm</t>
  </si>
  <si>
    <t>Hliníkový dveřní práh dl.1620mm</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</si>
  <si>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</si>
  <si>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Montáž záchytného systému proti pádu nástavců určených k upevnění na sloupky nebo body v systému poddajného kotvícího vedení montáž lana uchycení lana k nástavc</t>
  </si>
  <si>
    <t>R76713610101</t>
  </si>
  <si>
    <t>Kotvicí bod dl,500mm DN42mm</t>
  </si>
  <si>
    <t>R76713610102</t>
  </si>
  <si>
    <t>26.3=26,300 [A]</t>
  </si>
  <si>
    <t>R76713610103</t>
  </si>
  <si>
    <t>R76713610104</t>
  </si>
  <si>
    <t>R76713610105</t>
  </si>
  <si>
    <t>R76713610106</t>
  </si>
  <si>
    <t>R76713610107</t>
  </si>
  <si>
    <t>R76713610108</t>
  </si>
  <si>
    <t>Montáž ostatních atypických zámečnických konstrukcí hmotnosti do 5 kg</t>
  </si>
  <si>
    <t>ruční hasící prístroj + bezp-tabulky + tab-ozn-n-majitele-objektu  (3*5)+(0.5*3*2)+(2)=20,000 [A]</t>
  </si>
  <si>
    <t>SPRÁVNÉ POUŽITÍ HAS,PŘ-CO2 - A4 P vč kotvení  3=3,000 [A]</t>
  </si>
  <si>
    <t>HASÍCÍ PŘÍSTROJ  15x15cm P, vč kotevní  3=3,000 [A]</t>
  </si>
  <si>
    <t>R73513610101</t>
  </si>
  <si>
    <t>Plechová tabule u vstupu s označením vlastníka objektu vel,300x250mm, včetně povrchové úpravy, kotevního materiálu</t>
  </si>
  <si>
    <t>Vlastník objektu SŽDC s,o,, Dlážděná 1003/7, Praha 1, 110 00, www, szdc,cz  1=1,000 [A]</t>
  </si>
  <si>
    <t>Montáž ostatních atypických zámečnických konstrukcí hmotnosti přes 10 do 20 kg</t>
  </si>
  <si>
    <t>roznášecí deska na TI střechy - pod-komunik-plochou tl 2mm  17.76*15.7=278,832 [A]</t>
  </si>
  <si>
    <t>roznášecí deska na TI střechy - pod-komunik-plochou tl 2mm  17.76*0.0157=0,279 [A]</t>
  </si>
  <si>
    <t>Montáž ostatních atypických zámečnických konstrukcí hmotnosti přes 50 do 100 kg</t>
  </si>
  <si>
    <t>Ochranná klec na VZT chladící jednotku - rám L50/50/6 +pletivo tyč 6mm(11.75+57.42)*3=207,510 [A]</t>
  </si>
  <si>
    <t>R31313610101</t>
  </si>
  <si>
    <t>5/Z Ochranná klec na VZT chladící jednotku rozm,850x350x650mm, včetně povrchové úpravy, kotvení</t>
  </si>
  <si>
    <t>5/Z Ochranná klec na VZT chladící jednotku rozm.850x350x650mm, včetně povrchové úpravy, kotvení</t>
  </si>
  <si>
    <t>Montáž ostatních atypických zámečnických konstrukcí hmotnosti přes 100 do 250 kg</t>
  </si>
  <si>
    <t>ocelový žebřík s ochranným košem  216=216,000 [A]</t>
  </si>
  <si>
    <t>R14513610101</t>
  </si>
  <si>
    <t>1/Z - Ocelový žebřík s ochranným košem dl,5410mm, včetně povrchové úpravy, spojovacího materiálu, kotvení</t>
  </si>
  <si>
    <t>0.216=0,216 [A]</t>
  </si>
  <si>
    <t>R76713610109</t>
  </si>
  <si>
    <t>Podlaha P4 - Zdvojená podlaha, nehořlavé desky formátu min,600x600x30mm, včetně nosné rámové konstrukce, plastové boční hrany, povrch antistatik 2mm, provedení</t>
  </si>
  <si>
    <t>Podlaha P4 - Zdvojená podlaha, nehořlavé desky formátu min.600x600x30mm, včetně nosné rámové konstrukce, plastové boční hrany, povrch antistatik 2mm, provedení dle PD, D+M</t>
  </si>
  <si>
    <t>podlaha P4 - zdvojená demontovatelná podlaha - kompl-montáž a dodávka  (0.85+9.1+2.07)*1.2+6.15*1.2=21,804 [A]</t>
  </si>
  <si>
    <t>R76713610110</t>
  </si>
  <si>
    <t>7691</t>
  </si>
  <si>
    <t>Zařízení č, 1- sdružené větrání stání trafo T1, m,č,102</t>
  </si>
  <si>
    <t>R9113610111</t>
  </si>
  <si>
    <t>Axiální ventilátor do potrubí, z ocelového plechu, pro V=1700m3/h, 50Pa, příkon 98W, 400V, 0,3A, Tmax=70°C, Lp=59dB(A), Standard: TXTR/4-315</t>
  </si>
  <si>
    <t>Axiální ventilátor do potrubí, z ocelového plechu, pro V=1700m3/h, 50Pa, příkon 98W, 400V, 0,3A, Tmax=70°C, Lp=59dB(A). Standard: TXTR/4-315</t>
  </si>
  <si>
    <t>R9113610111a</t>
  </si>
  <si>
    <t>Montáž pol,č,1,1</t>
  </si>
  <si>
    <t>Montáž pol.č.1.1</t>
  </si>
  <si>
    <t>R9113610112</t>
  </si>
  <si>
    <t>Pružná vložka d315, Standard ACOP315</t>
  </si>
  <si>
    <t>R9113610112a</t>
  </si>
  <si>
    <t>Montáž pol,č,1,2</t>
  </si>
  <si>
    <t>Montáž pol.č.1.2</t>
  </si>
  <si>
    <t>R9113610113</t>
  </si>
  <si>
    <t>Zpětná klapka d315, Standard TSK315</t>
  </si>
  <si>
    <t>R9113610113a</t>
  </si>
  <si>
    <t>Montáž pol,č,1,3</t>
  </si>
  <si>
    <t>Montáž pol.č.1.3</t>
  </si>
  <si>
    <t>R9113610114</t>
  </si>
  <si>
    <t>Tlumič hluku do spiro potrubí d315, Standard TAA315</t>
  </si>
  <si>
    <t>R9113610114a</t>
  </si>
  <si>
    <t>Montáž pol,č,1,4</t>
  </si>
  <si>
    <t>Montáž pol.č.1.4</t>
  </si>
  <si>
    <t>R9113610115</t>
  </si>
  <si>
    <t>Žaluziová klapka plastová, bílá, pro výtlak vzduchu, Standard PER 315W</t>
  </si>
  <si>
    <t>R9113610115a</t>
  </si>
  <si>
    <t>Montáž pol,č,1,5</t>
  </si>
  <si>
    <t>Montáž pol.č.1.5</t>
  </si>
  <si>
    <t>R9113610116</t>
  </si>
  <si>
    <t>Sací dýza s mřížkou d315, Standard TAD315</t>
  </si>
  <si>
    <t>R9113610116a</t>
  </si>
  <si>
    <t>Montáž pol,č,1,6</t>
  </si>
  <si>
    <t>Montáž pol.č.1.6</t>
  </si>
  <si>
    <t>R9113610117</t>
  </si>
  <si>
    <t>R9113610117a</t>
  </si>
  <si>
    <t>Montáž pol,č,1,7</t>
  </si>
  <si>
    <t>Montáž pol.č.1.7</t>
  </si>
  <si>
    <t>7692</t>
  </si>
  <si>
    <t>R9213610121</t>
  </si>
  <si>
    <t>R9213610122</t>
  </si>
  <si>
    <t>Mont,, těsnící a spojovací materiál</t>
  </si>
  <si>
    <t>R9213610123</t>
  </si>
  <si>
    <t>R9213610124</t>
  </si>
  <si>
    <t>R9213610125</t>
  </si>
  <si>
    <t>R9213610126</t>
  </si>
  <si>
    <t>R9213610127</t>
  </si>
  <si>
    <t>7704</t>
  </si>
  <si>
    <t>Chlazení rozvodny VN a NN, mč,104</t>
  </si>
  <si>
    <t>RC13610141</t>
  </si>
  <si>
    <t>Chladící zařízení systém monosplit o celkovém chladícím výkonu min, 5000 W, Sestavené z venkovní a vnitřní jednotky, Venkovní kompresorová a kondenzátorová jedn</t>
  </si>
  <si>
    <t>Chladící zařízení systém monosplit o celkovém chladícím výkonu min. 5000 W. Sestavené z venkovní a vnitřní jednotky. Venkovní kompresorová a kondenzátorová jednotka s technologií inverter, pro venkovní teploty od -15 °C výše, automatický restart s návratem na nastavené hodnoty, 3.st.filtr, 24hodinový časovač, chladivo R410a. Technické parametry: nomin.chladící /topný výkon: 5000/5800 W, elektrický příkon CHL/VYT=1562/1611 W, provozní proud 6,9, jištění 1f-C-16A, 230V/50Hz, účinnost SEER 7,0, SCOP 4,3, hlad.akust.tlaku v 1m Lp=53/55dB(A). Standard LG DC18RQ.UL2</t>
  </si>
  <si>
    <t>RC13610142</t>
  </si>
  <si>
    <t>RC13610143</t>
  </si>
  <si>
    <t>Vnitřní nástěnná výparníková jednotka s nastavitelnými lamelami, vč, infračerveného dálkového ovladače, Technické parametry: chladící výkon 5000 W, hladina akus</t>
  </si>
  <si>
    <t>Vnitřní nástěnná výparníková jednotka s nastavitelnými lamelami, vč. infračerveného dálkového ovladače. Technické parametry: chladící výkon 5000 W, hladina akustického tlaku Lp=44-31 dB(A). Standard LG RAC DeLUXE DC18RQ.NSJ. Cena v poz.č.6.1</t>
  </si>
  <si>
    <t>RC13610144</t>
  </si>
  <si>
    <t>RC13610145</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</si>
  <si>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</si>
  <si>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 2x5 bm</t>
  </si>
  <si>
    <t>RC13610146</t>
  </si>
  <si>
    <t>RC13610147</t>
  </si>
  <si>
    <t>Komunikační rozhraní (u LG el,deska PI485, u Toschiby modul RBC-FDP3-PE MODbus Interface) pro připojení přes sběrnici MODbus do systému DDTS pro možnost dálkové</t>
  </si>
  <si>
    <t>Komunikační rozhraní (u LG el.deska PI485, u Toschiby modul RBC-FDP3-PE MODbus Interface) pro připojení přes sběrnici MODbus do systému DDTS pro možnost dálkového zapnutí / vypnutí, nastavení teploty, otáček ventilátoru, provoz.režimu).</t>
  </si>
  <si>
    <t>7705</t>
  </si>
  <si>
    <t>RC13610151</t>
  </si>
  <si>
    <t>RC13610152</t>
  </si>
  <si>
    <t>RC13610153</t>
  </si>
  <si>
    <t>Mont, a spojovací materiál, instalační lišty</t>
  </si>
  <si>
    <t>KPL,</t>
  </si>
  <si>
    <t>RC13610154</t>
  </si>
  <si>
    <t>RC13610155</t>
  </si>
  <si>
    <t>Drobné stavební úpravy, vč,prostupů pro potrubí a kabely</t>
  </si>
  <si>
    <t>RC13610156</t>
  </si>
  <si>
    <t>nátěr ocelových překladů  2.47=2,470 [A]</t>
  </si>
  <si>
    <t>4xIPE 120  (0.9+0.2*2)*4*0.475=2,470 [A]</t>
  </si>
  <si>
    <t>podlaha + protiprašný-nátěr + olejivzd-stěrka  145.959+18.28+15.021=179,260 [A]</t>
  </si>
  <si>
    <t>Penetrační nátěr betonových podlah hladkých (z pohledového nebo gletovaného betonu, stěrky apod,) epoxidový</t>
  </si>
  <si>
    <t>podlaha + protiprašný-nátěr  145.959+18.28=164,239 [A]</t>
  </si>
  <si>
    <t>podlaha P1 - nulová mč 001 sokl  (38.8+36.52+1.74*0.1*6+1.74*0.14*2)+(2.78*2.94*2)=93,198 [A]  
podlaha P1 - nulová mč 101 sokl  12.02*3.38-9.1*2+2.78*(8.86-3.38-1.2)+(2.78+0.3)*1.2-0.65*0.14-(0.6*0.3*2+0.3*0.35*11)=36,416 [B]  
podlaha P1 - nulová mč 103 + 104 sokl  (2.78*2)+(2.78*2)=11,120 [C]  
podlaha P2 - protiprašný nátěr +anhydritová stěrka 60mm - mč 101 + 102  (9.1*2)+(0.08)=18,280 [D]  
Celkem: A+B+C+D=159,014 [E]</t>
  </si>
  <si>
    <t>181.183+366.647=547,830 [A]</t>
  </si>
  <si>
    <t>vsakovací těleso, výkres  3.5*2=7,000 [A]</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</si>
  <si>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</si>
  <si>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</si>
  <si>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</si>
  <si>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</si>
  <si>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kolem zpevněné přístupové plochy  12.6=12,600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</si>
  <si>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</si>
  <si>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59217023</t>
  </si>
  <si>
    <t>obrubník betonový chodníkový 100x15x25cm</t>
  </si>
  <si>
    <t>916991121</t>
  </si>
  <si>
    <t>Lože pod obrubníky, krajníky nebo obruby z dlažebních kostek z betonu prostého tř, C 16/20</t>
  </si>
  <si>
    <t>Lože pod obrubníky, krajníky nebo obruby z dlažebních kostek z betonu prostého tř. C 16/20</t>
  </si>
  <si>
    <t>kolem zpevněné přístupové plochy  12.6*0.3*0.25=0,945 [A]</t>
  </si>
  <si>
    <t>936311112</t>
  </si>
  <si>
    <t>Zabetonování potrubí uloženého ve vynechaných otvorech ve dně nebo ve stěnách nádrží, z betonu se zvýšenými nároky na prostředí o ploše otvoru přes 0,25 do 2,00</t>
  </si>
  <si>
    <t>Zabetonování potrubí uloženého ve vynechaných otvorech ve dně nebo ve stěnách nádrží, z betonu se zvýšenými nároky na prostředí o ploše otvoru přes 0,25 do 2,00 m2</t>
  </si>
  <si>
    <t>okolo chrániček  0.9*0.5*0.9=0,405 [A]</t>
  </si>
  <si>
    <t>1. V ceně jsou započteny i náklady na pevné spojení potrubí nebo trubní zděře sbetonem otvoru, náklady na očištění potrubí před betonáží, bednění a odbednění. 2. Množství měrných jednotek se určuje v m3 betonu dle projektu.</t>
  </si>
  <si>
    <t>Montáž lešení řadového modulového lehkého pracovního s podlahami s provozním zatížením tř, 3 do 200 kg/m2 šířky tř, SW06 přes 0,6 do 0,9 m, výšky do 10 m</t>
  </si>
  <si>
    <t>Montáž lešení řadového modulového lehkého pracovního s podlahami s provozním zatížením tř. 3 do 200 kg/m2 šířky tř. SW06 přes 0,6 do 0,9 m, výšky do 10 m</t>
  </si>
  <si>
    <t>fasádní lešení  (12.58*2+9.42*2+1*4)*(4.08+0.15-1.7)=121,440 [A]</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</si>
  <si>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</si>
  <si>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</si>
  <si>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</si>
  <si>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přepoklad 30dní  ((12.58*2+9.42*2+1*4)*(4.08+0.15-1.7))*30=3 643,200 [A]</t>
  </si>
  <si>
    <t>Demontáž lešení řadového modulového lehkého pracovního s podlahami s provozním zatížením tř, 3 do 200 kg/m2 šířky SW06 přes 0,6 do 0,9 m, výšky do 10 m</t>
  </si>
  <si>
    <t>Demontáž lešení řadového modulového lehkého pracovního s podlahami s provozním zatížením tř. 3 do 200 kg/m2 šířky SW06 přes 0,6 do 0,9 m, výšky do 10 m</t>
  </si>
  <si>
    <t>(12.58*2+9.42*2+1*4)*(4.08+0.15-1.7)=121,440 [A]</t>
  </si>
  <si>
    <t>Lešení pomocné pracovní pro objekty pozemních staveb pro zatížení do 150 kg/m2, o výšce lešeňové podlahy do 1,9 m</t>
  </si>
  <si>
    <t>lešení vnitřní pro stavební práce mč 101 až 104  78.04+7.73+8.17+8.17=102,110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</si>
  <si>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</si>
  <si>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</si>
  <si>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</si>
  <si>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vyčištění objektu 1PP + 1NP  (12.54*9.38)+(12.58*9.42)=236,129 [A]</t>
  </si>
  <si>
    <t>Osazování kovových předmětů poklopů litinových nebo ocelových včetně rámů, hmotnosti do 50 kg</t>
  </si>
  <si>
    <t>Poklop ocelový, 1NP  1=1,000 [A]</t>
  </si>
  <si>
    <t>R13613610101</t>
  </si>
  <si>
    <t>2/Z - Poklop ocelový z žebrovaného plechu tl,5mm, vel,600x600mm s rámem, včetně povrchové úpravy</t>
  </si>
  <si>
    <t>2/Z - Poklop ocelový z žebrovaného plechu tl.5mm, vel.600x600mm s rámem, včetně povrchové úpravy</t>
  </si>
  <si>
    <t>0.03=0,030 [A]</t>
  </si>
  <si>
    <t>953171031</t>
  </si>
  <si>
    <t>Osazování kovových předmětů stupadel z betonářské oceli nebo litinových</t>
  </si>
  <si>
    <t>Ocelová stupadla do 1PP  4=4,000 [A]</t>
  </si>
  <si>
    <t>R95313610101</t>
  </si>
  <si>
    <t>4/Z - Ocelové stupadlo do 1PP tyč kruhová DMN20, r,š,1000mm, včetně kotevního materiálu, povrchové úpravy</t>
  </si>
  <si>
    <t>4/Z - Ocelové stupadlo do 1PP tyč kruhová DMN20, r.š.1000mm, včetně kotevního materiálu, povrchové úpravy</t>
  </si>
  <si>
    <t>hmotnost 2,466kg/m  4=4,000 [A]</t>
  </si>
  <si>
    <t>těsnění 2x otočka po obvodě chráničky  3.14159265359*0.16*2*10=10,053 [A]</t>
  </si>
  <si>
    <t>953334118</t>
  </si>
  <si>
    <t>Bobtnavý pásek do pracovních spar betonových konstrukcí bentonitový, rozměru 20 x 15 mm</t>
  </si>
  <si>
    <t>těsnění 2x po obvodě otvoru  (0.9*2+0.5*2)*2=5,600 [A]</t>
  </si>
  <si>
    <t>Dlaždice betonové na sucho na ploché střechy kladené jednotlivě volně s mezerami např na měkké krytině, pro trvalé zatížení krytin, rozměru 400x400x50</t>
  </si>
  <si>
    <t>Dlaždice betonové na sucho na ploché střechy kladené jednotlivě volně s mezerami např. pro schůdnost po měkké krytině, pro trvalé zatížení krytin, rozměru 400 x 400 mm</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</si>
  <si>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</si>
  <si>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</si>
  <si>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</si>
  <si>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Madlo, 1NP  2=2,000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</si>
  <si>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</si>
  <si>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R42313610101</t>
  </si>
  <si>
    <t>3/Z - Madlo z trubky TR 51/3,2mm dl,600mm, včetně kotevního materiálu, povrchové úpravy</t>
  </si>
  <si>
    <t>3/Z - Madlo z trubky TR 51/3,2mm dl.600mm, včetně kotevního materiálu, povrchové úpravy</t>
  </si>
  <si>
    <t>Madlo : TR, 51/3,2 mm  včetně kotevní, základní zinkování + 1xzáklad + 2xvrch odstín RAL7037  2=2,000 [A]</t>
  </si>
  <si>
    <t>Kotvy chemické s vyvrtáním otvoru kotevní šrouby pro chemické kotvy, velikost M 10, délka 130 mm</t>
  </si>
  <si>
    <t>madlo + ochr-klec VZT  (2*4)+(4*3)=20,000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</si>
  <si>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</si>
  <si>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Kotvy chemické s vyvrtáním otvoru kotevní šrouby pro chemické kotvy, velikost M 12, délka 160 mm</t>
  </si>
  <si>
    <t>ocelový žebřík + ocelová stupadla  (2*2*2)+(2*4)=16,000 [A]</t>
  </si>
  <si>
    <t>Dodání a osazení hmoždinek včetně vyvrtání otvorů (s dodáním hmot) ve stěnách do zdiva ze železobetonu, vnější profil hmoždinky 6 až 8 mm</t>
  </si>
  <si>
    <t>tabulky u hasičáků  2*(3*4)=24,000 [A]</t>
  </si>
  <si>
    <t>Dodání a osazení hmoždinek včetně vyvrtání otvorů (s dodáním hmot) ve stěnách do zdiva ze železobetonu, vnější profil hmoždinky 10 až 12 mm</t>
  </si>
  <si>
    <t>u hasičáků  3*4=12,000 [A]</t>
  </si>
  <si>
    <t>967031142</t>
  </si>
  <si>
    <t>Přisekání (špicování) plošné nebo rovných ostění zdiva z cihel pálených rovných ostění, bez odstupu, po hrubém vybourání otvorů, na maltu cementovou</t>
  </si>
  <si>
    <t>přisekání ostění a parapetu  (0.9+0.5*2)*0.9=1,710 [A]</t>
  </si>
  <si>
    <t>971035561</t>
  </si>
  <si>
    <t>Vybourání otvorů ve zdivu základovém nebo nadzákladovém z cihel, tvárnic, příčkovek z cihel pálených na maltu cementovou plochy do 1 m2, tl, do 600 mm</t>
  </si>
  <si>
    <t>Vybourání otvorů ve zdivu základovém nebo nadzákladovém z cihel, tvárnic, příčkovek z cihel pálených na maltu cementovou plochy do 1 m2, tl. do 600 mm</t>
  </si>
  <si>
    <t>v objektu provozní budovy TNS  0.9*0.5*0.45=0,203 [A]</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</si>
  <si>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</si>
  <si>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</si>
  <si>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</si>
  <si>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v objektu provozní budovy TNS  (0.9+0.2*2)*3=3,900 [A]</t>
  </si>
  <si>
    <t>975022241</t>
  </si>
  <si>
    <t>Podchycení nadzákladového zdiva dřevěnou výztuhou v, podchycení do 3 m, při tl, zdiva do 450 mm a délce podchycení do 3 m</t>
  </si>
  <si>
    <t>Podchycení nadzákladového zdiva dřevěnou výztuhou v. podchycení do 3 m, při tl. zdiva do 450 mm a délce podchycení do 3 m</t>
  </si>
  <si>
    <t>v objektu provozní budovy TNS  (0.9+0.2*2)=1,300 [A]</t>
  </si>
  <si>
    <t>1. V cenách jsou započteny i náklady na: a) vybourání otvorů pro provlékání vynášecích trámů a kapes pro vzpěry, b) vynesení podchycené konstrukce.</t>
  </si>
  <si>
    <t>vrty pro potrubí VZT do obvodové stěny  0.14*4=0,560 [A]</t>
  </si>
  <si>
    <t>1. Vcenách jsou započteny i náklady na rozměření, ukotvení vrtacího stroje, vrtání, opotřebení diamantových vrtacích korunek a spotřebu vody. 2. Vcenách -1211 až -1233 pro dovrchní vrty jsou započteny i náklady na odsátí výplachové vody zvrtu.</t>
  </si>
  <si>
    <t>Vnitrostaveništní doprava suti a vybouraných hmot vodorovně do 50 m svisle s použitím mechanizace pro budovy a haly výšky do 6 m</t>
  </si>
  <si>
    <t>0.683=0,683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</si>
  <si>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</si>
  <si>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100/60  45=45,000 [A]</t>
  </si>
  <si>
    <t>105=105,000 [A]</t>
  </si>
  <si>
    <t>703423</t>
  </si>
  <si>
    <t>ELEKTROINSTALAČNÍ TRUBKA PLASTOVÁ UV STABILNÍ VČETNĚ UPEVNĚNÍ A PŘÍSLUŠENSTVÍ DN PRŮMĚRU PŘES 40 MM</t>
  </si>
  <si>
    <t>PROTIPOŽÁRNÍ UCPÁVKA STĚNOU/STROPEM, TL DO 50CM, DO EI 90 MIN,</t>
  </si>
  <si>
    <t>Přisazené průmyslové LED svítidlo, opálový polykarbonátový kryt, 36W, IP66, 4000K, elektronický předřadník</t>
  </si>
  <si>
    <t>Přisazené průmyslové LED svítidlo, opálový polykarbonátový kryt, 36W, IP66, 4000K, elektronický předřadník, nouzový modul t=1hod</t>
  </si>
  <si>
    <t>B - PŘISAZENÉ PRŮMYSLOVÉ LED SVÍTIDLO 18W</t>
  </si>
  <si>
    <t>17=17,000 [A]</t>
  </si>
  <si>
    <t>KRABICE (ROZVODKA) INSTALAČNÍ KABELOVÁ VE VYŠŠÍM KRYTÍ - MIN, IP 44 VČETNĚ PRŮCHODEK SE SVORKAMI 3-F DO 10 MM2</t>
  </si>
  <si>
    <t>23=23,000 [A]</t>
  </si>
  <si>
    <t>SPÍNAČ INSTALAČNÍ JEDNODUCHÝ KOMPLETNÍ NÁSTĚNNÝ - KRYTÍ MIN, IP 44</t>
  </si>
  <si>
    <t>řazení 1 6=6,000 [A]</t>
  </si>
  <si>
    <t>ZÁSUVKA INSTALAČNÍ JEDNODUCHÁ, NÁSTĚNNÁ VE VYŠŠÍM KRYTÍ - MIN, IP 44</t>
  </si>
  <si>
    <t>zásuvka 16A  2=2,000 [A]</t>
  </si>
  <si>
    <t>přímotop 3,0 kW  2=2,000 [A]</t>
  </si>
  <si>
    <t>PROSTOROVÝ TERMOSTAT 0-40 ST,C</t>
  </si>
  <si>
    <t>krytí min, IP54  2=2,000 [A]</t>
  </si>
  <si>
    <t>l=1,5m</t>
  </si>
  <si>
    <t>CYA 4ZŽ + CYA 6 ZŽ + CYA 10 ZŽ  100+70+15=185,000 [A]</t>
  </si>
  <si>
    <t>CYKY-J 3x1,5 + CYKY-O 3x1,5 + CYKY-J 3x2,5  210+90+270=570,000 [A]</t>
  </si>
  <si>
    <t>CYKY-J 5x1,5 + CYKY-J 5x2,5  17+35=52,000 [A]</t>
  </si>
  <si>
    <t>CYKY-J 5x10  15=15,000 [A]</t>
  </si>
  <si>
    <t>CELKOVÁ PROHLÍDKA, ZKOUŠENÍ, MĚŘENÍ A VYHOTOVENÍ VÝCHOZÍ REVIZNÍ ZPRÁVY, PRO OBJEM IN PŘES 100 DO 500 TIS, KČ</t>
  </si>
  <si>
    <t>R744114-1</t>
  </si>
  <si>
    <t>Rozvaděč RS1 - NÁSTĚNNÝ OCELOPLECHOVÝ ROZVADĚČ, Š,550 V,650 H,161, 96 MODULŮ, KRYTÍ MIN, IP 30/20, TŘ, II, In=63A, Ik``? 10kA, PŘÍSTROJOVÉ VYBAVENÍ VI</t>
  </si>
  <si>
    <t>312.19*1.808=564,440 [A]</t>
  </si>
  <si>
    <t>0.661=0,661 [A]</t>
  </si>
  <si>
    <t>0.018=0,018 [A]</t>
  </si>
  <si>
    <t xml:space="preserve">  SO 14-61-01</t>
  </si>
  <si>
    <t xml:space="preserve">  Odb.Tatce, technologický objekt</t>
  </si>
  <si>
    <t>SO 14-61-01</t>
  </si>
  <si>
    <t>Odb.Tatce, technologický objekt</t>
  </si>
  <si>
    <t>111151421</t>
  </si>
  <si>
    <t>Odstranění stařiny do 500 m2 s naložením a odvozem do 20 km v rovině nebo svahu do 1:5</t>
  </si>
  <si>
    <t>Odstranění stařiny ze souvislé plochy přes 100 do 500 m2 v rovině nebo na svahu do 1:5</t>
  </si>
  <si>
    <t>1. V cenách jsou započteny i náklady na naložení stařiny na dopravní prostředek, odvoz na vzdálenost do 20 km a její složení.    2. V cenách nejsou započteny náklady na uložení shrabu na skládku.    3. Ceny jsou určeny pouze pro odstranění stařiny z neudržovaných trávníků.    4. Ceny při souvislé ploše nad 1000 m2 lze položky použít i pro odstranění travin nebo travních porostů ošetřených totálním herbicidem.    5. Vcenách o sklonu svahu přes 1:1 jsou uvažovány podmínky pro svahy běžně schůdné; bez použití lezeckých technik. Vpřípadě použití těchto technik se tyto náklady oceňují individuálně.    6. Vcenách o sklonu svahu přes 1:1 jsou uvažovány podmínky pro svahy běžně schůdné; bez použití lezeckých technik. Vpřípadě použití lezeckých technik se tyto náklady oceňují individuálně.</t>
  </si>
  <si>
    <t>122101101</t>
  </si>
  <si>
    <t>Odkopávky a prokopávky nezapažené v hornině tř. 1 a 2 objem do 100 m3</t>
  </si>
  <si>
    <t>Odkopávky a prokopávky nezapažené  s přehozením výkopku na vzdálenost do 3 m nebo s naložením na dopravní prostředek v horninách tř. 1 a 2 do 100 m3</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</si>
  <si>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</si>
  <si>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jam nezapažených v hornině tř. 1 a 2 objemu do 1000 m3</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</si>
  <si>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</si>
  <si>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Hloubení jam nezapažených v hornině tř. 3 objemu do 1000 m3</t>
  </si>
  <si>
    <t>Příplatek za lepivost u hloubení jam nezapažených v hornině tř. 3</t>
  </si>
  <si>
    <t>131301101</t>
  </si>
  <si>
    <t>Hloubení jam nezapažených v hornině tř. 4 objemu do 100 m3</t>
  </si>
  <si>
    <t>Hloubení nezapažených jam a zářezů s urovnáním dna do předepsaného profilu a spádu v hornině tř. 4 do 100 m3</t>
  </si>
  <si>
    <t>Příplatek za lepivost u hloubení jam nezapažených v hornině tř. 4</t>
  </si>
  <si>
    <t>132201101</t>
  </si>
  <si>
    <t>Hloubení rýh š do 600 mm v hornině tř. 3 objemu do 100 m3</t>
  </si>
  <si>
    <t>Hloubení zapažených i nezapažených rýh šířky do 600 mm  s urovnáním dna do předepsaného profilu a spádu v hornině tř. 3 do 100 m3</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</si>
  <si>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</si>
  <si>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R38014610101</t>
  </si>
  <si>
    <t>R38014610102</t>
  </si>
  <si>
    <t>R38014610103</t>
  </si>
  <si>
    <t>R38014610104</t>
  </si>
  <si>
    <t>R38014610121</t>
  </si>
  <si>
    <t>R38014610122</t>
  </si>
  <si>
    <t>R38014610131</t>
  </si>
  <si>
    <t>Systémové pažnice č.1 s prostupy 4xO150 (tvarovky) pro zaústění kabelových rozvodů, dl.140mm, dodávka</t>
  </si>
  <si>
    <t>R38014610132</t>
  </si>
  <si>
    <t>R38014610133</t>
  </si>
  <si>
    <t>Systémové pažnice č.3 s prostupy 5xO150 (tvarovky) pro zaústění kabelových rozvodů, dl.140mm, dodávka</t>
  </si>
  <si>
    <t>R38014610134</t>
  </si>
  <si>
    <t>Systémové pažnice č.4 s prostupy 7xO150 (tvarovky) pro zaústění kabelových rozvodů, dl.140mm, dodávka</t>
  </si>
  <si>
    <t>R38014610135</t>
  </si>
  <si>
    <t>Systémové pažnice č.5 s prostupy 6xO150 (tvarovky) pro zaústění kabelových rozvodů, dl.140mm, dodávka</t>
  </si>
  <si>
    <t>R38114610101</t>
  </si>
  <si>
    <t>7201</t>
  </si>
  <si>
    <t>R146101K101</t>
  </si>
  <si>
    <t>R146101K102</t>
  </si>
  <si>
    <t>R146101K103</t>
  </si>
  <si>
    <t>R146101K104</t>
  </si>
  <si>
    <t>R146101K105</t>
  </si>
  <si>
    <t>R146101K106</t>
  </si>
  <si>
    <t>R146101K107</t>
  </si>
  <si>
    <t>R146101K108</t>
  </si>
  <si>
    <t>R146101K109</t>
  </si>
  <si>
    <t>R146101K110</t>
  </si>
  <si>
    <t>R146101K111</t>
  </si>
  <si>
    <t>R146101K112</t>
  </si>
  <si>
    <t>R146101K113</t>
  </si>
  <si>
    <t>R146101K114</t>
  </si>
  <si>
    <t>R146101K115</t>
  </si>
  <si>
    <t>R55314610101</t>
  </si>
  <si>
    <t>R55314610102</t>
  </si>
  <si>
    <t>R55314610103</t>
  </si>
  <si>
    <t>R55314610104</t>
  </si>
  <si>
    <t>R61114610101</t>
  </si>
  <si>
    <t>R61114610102</t>
  </si>
  <si>
    <t>R76714610101</t>
  </si>
  <si>
    <t>R76714610102</t>
  </si>
  <si>
    <t>R76714610103</t>
  </si>
  <si>
    <t>R76714610104</t>
  </si>
  <si>
    <t>R76714610105</t>
  </si>
  <si>
    <t>R76714610106</t>
  </si>
  <si>
    <t>R76714610107</t>
  </si>
  <si>
    <t>R76714610108</t>
  </si>
  <si>
    <t>R73514610101</t>
  </si>
  <si>
    <t>R13014610101</t>
  </si>
  <si>
    <t>7/Z - pomocné ocelové prvky L50/50/6 pro uložení pororoštů žárově zinkovaná povrchová úprava PKO</t>
  </si>
  <si>
    <t>R31314610101</t>
  </si>
  <si>
    <t>R14514610101</t>
  </si>
  <si>
    <t>R13014610103</t>
  </si>
  <si>
    <t>R13014610102</t>
  </si>
  <si>
    <t>R76714610109</t>
  </si>
  <si>
    <t>R76714610110</t>
  </si>
  <si>
    <t>Zařízení č. 1- sdružené větrání stání trafo T1, m.č.102</t>
  </si>
  <si>
    <t>R146101V101</t>
  </si>
  <si>
    <t>R146101V102</t>
  </si>
  <si>
    <t>Montáž pol.č.101</t>
  </si>
  <si>
    <t>R146101V103</t>
  </si>
  <si>
    <t>R146101V104</t>
  </si>
  <si>
    <t>Montáž pol.č.103</t>
  </si>
  <si>
    <t>R146101V105</t>
  </si>
  <si>
    <t>R146101V106</t>
  </si>
  <si>
    <t>Montáž pol.č.105</t>
  </si>
  <si>
    <t>R146101V107</t>
  </si>
  <si>
    <t>R146101V108</t>
  </si>
  <si>
    <t>Montáž pol.č.107</t>
  </si>
  <si>
    <t>R146101V109</t>
  </si>
  <si>
    <t>R146101V110</t>
  </si>
  <si>
    <t>Montáž pol.č.109</t>
  </si>
  <si>
    <t>R146101V111</t>
  </si>
  <si>
    <t>R146101V112</t>
  </si>
  <si>
    <t>Montáž pol.č.111</t>
  </si>
  <si>
    <t>R146101V113</t>
  </si>
  <si>
    <t>R146101V114</t>
  </si>
  <si>
    <t>Montáž pol.č.113</t>
  </si>
  <si>
    <t>7692.2</t>
  </si>
  <si>
    <t>Zařízení č. 2- sdružené větrání stání trafo T2, m.č.103</t>
  </si>
  <si>
    <t>R146101V201</t>
  </si>
  <si>
    <t>R146101V202</t>
  </si>
  <si>
    <t>Montáž pol.č.201</t>
  </si>
  <si>
    <t>R146101V203</t>
  </si>
  <si>
    <t>R146101V204</t>
  </si>
  <si>
    <t>Montáž pol.č.203</t>
  </si>
  <si>
    <t>R146101V205</t>
  </si>
  <si>
    <t>R146101V206</t>
  </si>
  <si>
    <t>Montáž pol.č.205</t>
  </si>
  <si>
    <t>R146101V207</t>
  </si>
  <si>
    <t>R146101V208</t>
  </si>
  <si>
    <t>Montáž pol.č.207</t>
  </si>
  <si>
    <t>R146101V209</t>
  </si>
  <si>
    <t>R146101V210</t>
  </si>
  <si>
    <t>Montáž pol.č.209</t>
  </si>
  <si>
    <t>R146101V211</t>
  </si>
  <si>
    <t>R146101V212</t>
  </si>
  <si>
    <t>Montáž pol.č.211</t>
  </si>
  <si>
    <t>R146101V213</t>
  </si>
  <si>
    <t>R146101V214</t>
  </si>
  <si>
    <t>Montáž pol.č.213</t>
  </si>
  <si>
    <t>7693</t>
  </si>
  <si>
    <t>R146101V301</t>
  </si>
  <si>
    <t>R146101V302</t>
  </si>
  <si>
    <t>R146101V303</t>
  </si>
  <si>
    <t>R146101V304</t>
  </si>
  <si>
    <t>R146101V305</t>
  </si>
  <si>
    <t>R146101V306</t>
  </si>
  <si>
    <t>R146101V307</t>
  </si>
  <si>
    <t>7701.1</t>
  </si>
  <si>
    <t>R146101C101</t>
  </si>
  <si>
    <t>R146101C102</t>
  </si>
  <si>
    <t>R146101C103</t>
  </si>
  <si>
    <t>R146101C104</t>
  </si>
  <si>
    <t>R146101C105</t>
  </si>
  <si>
    <t>R146101C106</t>
  </si>
  <si>
    <t>R146101C107</t>
  </si>
  <si>
    <t>7702.1</t>
  </si>
  <si>
    <t>Chlazení zabezpečovacích zařízení, mč.107</t>
  </si>
  <si>
    <t>R146101C201</t>
  </si>
  <si>
    <t>R146101C202</t>
  </si>
  <si>
    <t>R146101C203</t>
  </si>
  <si>
    <t>R146101C204</t>
  </si>
  <si>
    <t>R146101C205</t>
  </si>
  <si>
    <t>R146101C206</t>
  </si>
  <si>
    <t>R146101C207</t>
  </si>
  <si>
    <t>7703.1</t>
  </si>
  <si>
    <t>Chlazení sdělovacích zařízení, mč.104</t>
  </si>
  <si>
    <t>R146101C301</t>
  </si>
  <si>
    <t>Chladící zařízení systém monosplit o celkovém chladícím výkonu min. 3500 W. Sestavené z venkovní a vnitřní jednotky.  Venkovní kompresorová a kondenzá</t>
  </si>
  <si>
    <t>R146101C302</t>
  </si>
  <si>
    <t>R146101C303</t>
  </si>
  <si>
    <t>R146101C304</t>
  </si>
  <si>
    <t>R146101C305</t>
  </si>
  <si>
    <t>R146101C306</t>
  </si>
  <si>
    <t>R146101C307</t>
  </si>
  <si>
    <t>R146101C401</t>
  </si>
  <si>
    <t>R146101C402</t>
  </si>
  <si>
    <t>R146101C403</t>
  </si>
  <si>
    <t>R146101C404</t>
  </si>
  <si>
    <t>R146101C405</t>
  </si>
  <si>
    <t>R146101C406</t>
  </si>
  <si>
    <t>R13614610101</t>
  </si>
  <si>
    <t>R13614610102</t>
  </si>
  <si>
    <t>M-14</t>
  </si>
  <si>
    <t>Ražení a protlačování</t>
  </si>
  <si>
    <t>141733</t>
  </si>
  <si>
    <t>PROTLAČOVÁNÍ POTRUBÍ Z PLAST HMOT DN DO 150MM</t>
  </si>
  <si>
    <t>Přisazené průmyslové LED svítidlo, opálový polykarbonátový kryt, 18W, IP66, 4000K, l=670mm, elektronický předřadník</t>
  </si>
  <si>
    <t>R741532-2</t>
  </si>
  <si>
    <t>BN - PŘISAZENÉ PRŮMYSLOVÉ LED SVÍTIDLO 18W, S NOUZOVÝM MODULEM</t>
  </si>
  <si>
    <t>Přisazené průmyslové LED svítidlo, opálový polykarbonátový kryt, 18W, IP66, 4000K, l=670mm, elektronický předřadník, nouzový modul t=1hod s autotestem</t>
  </si>
  <si>
    <t>741611</t>
  </si>
  <si>
    <t>PŘÍMOTOP S TERMOSTATEM DO 1000 W</t>
  </si>
  <si>
    <t>Rozvaděč RS2 - NÁSTĚNNÝ OCELOPLECHOVÝ ROZVADĚČ, Š.300 V.1100 H.161, 84 MODULŮ, KRYTÍ MIN. IP 30/20, TŘ. II, In=25A, Ik``? 10kA, PŘÍSTROJOVÉ VYBAVENÍ V</t>
  </si>
  <si>
    <t>Rozvaděč RS3 - NÁSTĚNNÝ OCELOPLECHOVÝ ROZVADĚČ, Š.550 V.800 H.161, 120 MODULŮ, KRYTÍ MIN. IP 30/20, TŘ. II, In=25A, Ik``? 10kA, PŘÍSTROJOVÉ VYBAVENÍ V</t>
  </si>
  <si>
    <t>R744114-2</t>
  </si>
  <si>
    <t>Rozvaděč RSděl - NÁSTĚNNÝ OCELOPLECHOVÝ ROZVADĚČ, Š.300 V.1100 H.161, 84 MODULŮ, KRYTÍ MIN. IP 30/20, TŘ. II, In=32A, Ik``? 10kA, PŘÍSTROJOVÉ VYBAVENÍ</t>
  </si>
  <si>
    <t>VÝKOPEK  195.421*1.808=353.321 [A]</t>
  </si>
  <si>
    <t>0.008=0.008 [A]</t>
  </si>
  <si>
    <t>smýcené keře  30*0.05=1.500 [A]</t>
  </si>
  <si>
    <t xml:space="preserve">  SO 14-61-02</t>
  </si>
  <si>
    <t xml:space="preserve">  Pečky - Poříčany, releový objekt u přejezdu v ev.km 368,619</t>
  </si>
  <si>
    <t>SO 14-61-02</t>
  </si>
  <si>
    <t>Pečky - Poříčany, releový objekt u přejezdu v ev.km 368,619</t>
  </si>
  <si>
    <t>odhad  2=2,000 [A]</t>
  </si>
  <si>
    <t>113106122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</si>
  <si>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</si>
  <si>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kamenných dlaždic nebo desek</t>
  </si>
  <si>
    <t>(8.45*2-1.1*2+4*2+0.5*4)*0.5=12,350 [A]</t>
  </si>
  <si>
    <t>113107112</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</si>
  <si>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</si>
  <si>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100 do 200 mm</t>
  </si>
  <si>
    <t>celková tl. lože 120mm  (8.45*2-1.1*2+4*2+0.5*4)*0.5=12,350 [A]</t>
  </si>
  <si>
    <t>622131121</t>
  </si>
  <si>
    <t>Podkladní a spojovací vrstva vnějších omítaných ploch penetrace akrylát-silikonová nanášená ručně stěn</t>
  </si>
  <si>
    <t>71.565=71,565 [A]</t>
  </si>
  <si>
    <t>622142001</t>
  </si>
  <si>
    <t>Potažení vnějších ploch pletivem v ploše nebo pruzích, na plném podkladu sklovláknitým vtlačením do tmelu stěn</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</si>
  <si>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</si>
  <si>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</si>
  <si>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</si>
  <si>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629991011</t>
  </si>
  <si>
    <t>Zakrytí vnějších ploch před znečištěním včetně pozdějšího odkrytí výplní otvorů a svislých ploch fólií přilepenou lepící páskou</t>
  </si>
  <si>
    <t>vnější dveře  0.9*2*2=3,600 [A]</t>
  </si>
  <si>
    <t>629995101</t>
  </si>
  <si>
    <t>Očištění vnějších ploch tlakovou vodou omytím</t>
  </si>
  <si>
    <t>637211911</t>
  </si>
  <si>
    <t>Okapový chodník z dlaždic Příplatek k cenám za zalévání asfaltem při provádění okapového chodníčku z dlaždic nebo u betonové nové mazaniny podél budovy</t>
  </si>
  <si>
    <t>(8.45*2-1.1*2+4*2)=22,700 [A]</t>
  </si>
  <si>
    <t>764541403</t>
  </si>
  <si>
    <t>Žlab podokapní z titanzinkového předzvětralého plechu včetně háků a čel půlkruhový rš 250 mm</t>
  </si>
  <si>
    <t>764541443</t>
  </si>
  <si>
    <t>Žlab podokapní z titanzinkového předzvětralého plechu včetně háků a čel kotlík oválný (trychtýřový), rš žlabu/průměr svodu 250/80 mm</t>
  </si>
  <si>
    <t>764548423</t>
  </si>
  <si>
    <t>Svod z titanzinkového předzvětralého plechu včetně objímek, kolen a odskoků kruhový, průměru 100 mm</t>
  </si>
  <si>
    <t>3.8=3,800 [A]</t>
  </si>
  <si>
    <t>783301303</t>
  </si>
  <si>
    <t>Příprava podkladu zámečnických konstrukcí před provedením nátěru odrezivění odrezovačem bezoplachovým</t>
  </si>
  <si>
    <t>783306807</t>
  </si>
  <si>
    <t>Odstranění nátěrů ze zámečnických konstrukcí odstraňovačem nátěrů s obroušením</t>
  </si>
  <si>
    <t>783342101</t>
  </si>
  <si>
    <t>Tmelení zámečnických konstrukcí včetně přebroušení tmelených míst, tmelem polyuretanovým</t>
  </si>
  <si>
    <t>783344201</t>
  </si>
  <si>
    <t>Základní antikorozní nátěr zámečnických konstrukcí jednonásobný polyuretanový</t>
  </si>
  <si>
    <t>křídla dveří 2ks + zárubně 2ks  (0.9*2*2*2)+((0.9+2*2+0.05*2)*(0.1+0.05*2)*2)=9,200 [A]</t>
  </si>
  <si>
    <t>(8.45*2+4*2+1.5*4)*1.5=46,350 [A]</t>
  </si>
  <si>
    <t>952901122</t>
  </si>
  <si>
    <t>Čištění budov při provádění oprav a udržovacích prací dveří nebo vrat omytím, plochy do přes 1,5 do 3,0 m2</t>
  </si>
  <si>
    <t>0.9*2*2=3,600 [A]</t>
  </si>
  <si>
    <t>978015391</t>
  </si>
  <si>
    <t>Otlučení vápenných nebo vápenocementových omítek vnějších ploch s vyškrabáním spar a s očištěním zdiva stupně členitosti 1 a 2, v rozsahu přes 80 do 100 %</t>
  </si>
  <si>
    <t>fasáda - pohled čelní + čelní + boční  (8.45*2.17-1*2*2+(1.1+2.1*2)*0.2*2)+(8.45*3.35)+(4*3.35*2)=71,564 [A]</t>
  </si>
  <si>
    <t>skládka obec Radim - betonová dlažba  2.902=2,902 [A]</t>
  </si>
  <si>
    <t>obec Radim - omítky  4.222=4,222 [A]</t>
  </si>
  <si>
    <t>odhad  2*0.05=0,100 [A]</t>
  </si>
  <si>
    <t>R997223855</t>
  </si>
  <si>
    <t>Likvidace zeminy a kameniva kód odpadu 170 504 vč. dopravy</t>
  </si>
  <si>
    <t>skládka obec Radim - štěrkopísek, kamenivo  3.705=3,705 [A]</t>
  </si>
  <si>
    <t xml:space="preserve">  SO 15-61-01</t>
  </si>
  <si>
    <t xml:space="preserve">  ŽST Poříčany, úprava VB pro technologii</t>
  </si>
  <si>
    <t>SO 15-61-01</t>
  </si>
  <si>
    <t>ŽST Poříčany, úprava VB pro technologii</t>
  </si>
  <si>
    <t>odstranění křovin - odhad  5=5,000 [A]</t>
  </si>
  <si>
    <t>1. Cenu -1104 lze použít jestliže se odstranění stromů a křovin neprovádí na holo. 2. Cena -1101 je určena i pro: a) odstraňování křovin a stromů o průměru kmene do 100 mm z ploch, jejichž celková výměra je větší než 1 000 m2 při sklonu terénu strmějším než 1 : 5; b) LTM při jakékoliv celkové ploše jednotlivě přes 30 m2. 3. V ceně jsou započteny i náklady na případné nutné odklizení křovin a stromů na hromady na vzdálenost do 50 m nebo naložení na dopravní prostředek. 4. Průměr kmenů stromů (křovin) se měří 0,15 m nad přilehlým terénem.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</si>
  <si>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112151354</t>
  </si>
  <si>
    <t>Kácení stromu s postupným spouštěním koruny a kmene D do 0,5 m</t>
  </si>
  <si>
    <t>Pokácení stromu postupné se spouštěním částí kmene a koruny o průměru na řezné ploše pařezu přes 400 do 500 mm</t>
  </si>
  <si>
    <t>pokácení stromu  1=1,000 [A]</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</si>
  <si>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Stromy o průměru kmene na řezné ploše větší než 1500 mm se oceňují individuálně.</t>
  </si>
  <si>
    <t>112201114</t>
  </si>
  <si>
    <t>Odstranění pařezů D do 0,5 m v rovině a svahu 1:5 s odklizením do 20 m a zasypáním jámy</t>
  </si>
  <si>
    <t>Odstranění pařezu v rovině nebo na svahu do 1:5 o průměru pařezu na řezné ploše přes 400 do 500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</si>
  <si>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</si>
  <si>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</si>
  <si>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</si>
  <si>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</si>
  <si>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odstranění okapového chodníku  4*0.5=2,000 [A]</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</si>
  <si>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</si>
  <si>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</si>
  <si>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</si>
  <si>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</si>
  <si>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121112111</t>
  </si>
  <si>
    <t>Sejmutí ornice tl vrstvy do 150 mm ručně s vodorovným přemístěním do 50 m</t>
  </si>
  <si>
    <t>Sejmutí ornice ručně  s vodorovným přemístěním do 50 m na dočasné či trvalé skládky nebo na hromady v místě upotřebení tloušťky vrstvy do 150 mm</t>
  </si>
  <si>
    <t>tl.ornice 100mm  ((3.2+1*2)*(2+1)-4.1*0.8)*0.1=1,232 [A]</t>
  </si>
  <si>
    <t>stavební jáma pro kabelovou šachtu  (3.2+1*2)*(2+1)*(2.675+0.1+0.15-0.1)=44,070 [A]  
odečet objemu bouraného kanálu  -(4.1*0.8*(1.26-0.1))=-3,805 [B]  
Celkem: A+B=40,265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</si>
  <si>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</si>
  <si>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151101201</t>
  </si>
  <si>
    <t>Zřízení příložného pažení stěn výkopu hl do 4 m</t>
  </si>
  <si>
    <t>Zřízení pažení stěn výkopu bez rozepření nebo vzepření  příložné, hloubky do 4 m</t>
  </si>
  <si>
    <t>stavební jáma pro kabelovou šachtu  ((3.2+1*2)+(2+1)*2)*(2.675+0.1+0.15)=32,760 [A]</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</si>
  <si>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</si>
  <si>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</si>
  <si>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</si>
  <si>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</si>
  <si>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pazeni1: pažení příložené v jámě  32.76=32,760 [A]</t>
  </si>
  <si>
    <t>151101401</t>
  </si>
  <si>
    <t>Zřízení vzepření stěn při pažení příložném hl do 4 m</t>
  </si>
  <si>
    <t>Zřízení vzepření zapažených stěn výkopů  s potřebným přepažováním při roubení příložném, hloubky do 4 m</t>
  </si>
  <si>
    <t>1. Ceny nelze použít pro kotvení zapažených stěn zvenku; toto kotvení se oceňuje příslušnými cenami katalogu 800-2 Zvláštní zakládání objektů.</t>
  </si>
  <si>
    <t>151101411</t>
  </si>
  <si>
    <t>Odstranění vzepření stěn při pažení příložném hl do 4 m</t>
  </si>
  <si>
    <t>Odstranění vzepření stěn výkopů  s uložením materiálu na vzdálenost do 3 m od kraje výkopu při roubení příložném, hloubky do 4 m</t>
  </si>
  <si>
    <t>151401601</t>
  </si>
  <si>
    <t>Přepažování vzepření při pažení příložném hl do 4 m</t>
  </si>
  <si>
    <t>Přepažování vzepření zapažených stěn výkopů  při roubení příložném, hloubky do 4 m</t>
  </si>
  <si>
    <t>1. Ceny jsou určeny pro druhé a každé další přepažování po skončení vykopávky, předepisuje-li je projekt (např. kladení druhého potrubí ve výkopu, nikoliv však drenáže, nebo provedení izolace konstrukce nebo ochranné přizdívky apod. ve výkopu).</t>
  </si>
  <si>
    <t>pro jámu v m.č.01  11.935=11,935 [A]</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</si>
  <si>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</si>
  <si>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</si>
  <si>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</si>
  <si>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pro venkovní jámu pro kabelovou šachtu  40.265=40,265 [A]</t>
  </si>
  <si>
    <t>na mezideponii - jama 1 + 2  40.265+11.935=52,200 [A]  
z mezideponie - zasyp 1+2  1.148+26.036=27,184 [B]  
z mezideponie - ornice 1  1.232=1,232 [C]  
Celkem: A+B+C=80,616 [D]</t>
  </si>
  <si>
    <t>162201211</t>
  </si>
  <si>
    <t>Vodorovné přemístění výkopku z horniny tř. 1 až 4 stavebním kolečkem do 10 m</t>
  </si>
  <si>
    <t>Vodorovné přemístění výkopku nebo sypaniny stavebním kolečkem s naložením a vyprázdněním kolečka na hromady nebo do dopravního prostředku na vzdálenost do 10 m z horniny tř. 1 až 4</t>
  </si>
  <si>
    <t>na mezideponii - jama2  11.935=11,935 [A]  
z mezideponie - zasyp 1  1.148=1,148 [B]  
Celkem: A+B=13,083 [C]</t>
  </si>
  <si>
    <t>25.016+1.148+26.036+1.232=53,432 [A]</t>
  </si>
  <si>
    <t>25.016=25,016 [A]</t>
  </si>
  <si>
    <t>zásyp stavební jáma pro kabelovou šachtu, odečet vrtsvy ornice  ((3.2+1*2)+(2+1)*2)*0.9*(2.675+0.1-0.1)=26,964 [A]  
odečet objemu přilehlého kanálu  -(1*0.8*(1.26-0.1))=-0,928 [B]  
Celkem: A+B=26,036 [C]</t>
  </si>
  <si>
    <t>174101102</t>
  </si>
  <si>
    <t>Zásyp v uzavřených prostorech sypaninou se zhutněním</t>
  </si>
  <si>
    <t>Zásyp sypaninou z jakékoliv horniny  s uložením výkopku ve vrstvách se zhutněním v uzavřených prostorách s urovnáním povrchu zásypu</t>
  </si>
  <si>
    <t>zásyp stavební jáma pro kabelový kanál, odečet skladby podlahy  (5.2+2.8+0.2)*0.2*(0.9-0.2)=1,148 [A]</t>
  </si>
  <si>
    <t>12.32=12,320 [A]</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</si>
  <si>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t>
  </si>
  <si>
    <t>181411131</t>
  </si>
  <si>
    <t>Založení parkového trávníku výsevem plochy do 1000 m2 v rovině a ve svahu do 1:5</t>
  </si>
  <si>
    <t>Založení trávníku na půdě předem připravené plochy do 1000 m2 výsevem včetně utažení parkového v rovině nebo na svahu do 1:5</t>
  </si>
  <si>
    <t>12.32*0.1=1,232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</si>
  <si>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</si>
  <si>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00572410</t>
  </si>
  <si>
    <t>osivo směs travní parková</t>
  </si>
  <si>
    <t>12.32*0.025=0,308 [A]</t>
  </si>
  <si>
    <t>stavební jáma pro kabelovou šachtu  (3.2+1*2)*(2+1)=15,600 [A]  
stavební jáma pro kabelový kanál  (5.2+0.3)*(2.8+0.3)=17,050 [B]  
Celkem: A+B=32,650 [C]</t>
  </si>
  <si>
    <t>271572211</t>
  </si>
  <si>
    <t>Podsyp pod základové konstrukce se zhutněním z netříděného štěrkopísku</t>
  </si>
  <si>
    <t>Podsyp pod základové konstrukce se zhutněním a urovnáním povrchu ze štěrkopísku netříděného</t>
  </si>
  <si>
    <t>polštář pod kabelovou šachtu  (3.2+1*2)*(2+1)*0.15=2,340 [A]</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</si>
  <si>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</si>
  <si>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podkladní beton pod kabelovou šachtu  (3.2+0.1*2)*(2+0.1)*0.1=0,714 [A]  
podkladní beton pod kabelový kanál  (5.2+0.3)*(2.8+0.3)*0.1=1,705 [B]  
Celkem: A+B=2,419 [C]</t>
  </si>
  <si>
    <t>273322511</t>
  </si>
  <si>
    <t>Základové desky ze ŽB se zvýšenými nároky na prostředí tř. C 25/30</t>
  </si>
  <si>
    <t>Základy z betonu železového (bez výztuže) desky z betonu se zvýšenými nároky na prostředí tř. C 25/30</t>
  </si>
  <si>
    <t>základová deska pod kabelovou šachtu  (3.2*2+2.5*0.3)*0.25=1,788 [A]  
základová deska pod kabelový kanál  5.2*2.8*0.2=2,912 [B]  
Celkem: A+B=4,700 [C]</t>
  </si>
  <si>
    <t>podkladní beton pod kabelovou šachtu  ((3.2+0.1*2)+(2+0.1)*2)*0.1=0,760 [A]  
základová deska pod kabelovou šachtu  (3.2+2*2+2.5)*0.25=2,425 [B]  
základová deska pod kabelový kanál  (5.2+2.8)*0.2=1,600 [C]  
Celkem: A+B+C=4,785 [D]</t>
  </si>
  <si>
    <t>4.785=4,785 [A]</t>
  </si>
  <si>
    <t>dílčí podíl v % na stropní kosntrukci - odhad  (2416.6+5.8+4.7)*0.45/1000=1,092 [A]</t>
  </si>
  <si>
    <t>1. Ceny platí pro desky rovné, s náběhy, hřibové nebo upnuté do žeber včetně výztuže těchto žeber.</t>
  </si>
  <si>
    <t>279322511</t>
  </si>
  <si>
    <t>Základová zeď ze ŽB se zvýšenými nároky na prostředí tř. C 25/30 bez výztuže</t>
  </si>
  <si>
    <t>Základové zdi z betonu železového (bez výztuže)  se zvýšenými nároky na prostředí tř. C 25/30</t>
  </si>
  <si>
    <t>stěny kabelové šachty  (3.2+2.5+1.75*2)*2.175*0.25-(0.7*0.5*8)*0.25=4,303 [A]  
stěny kabelového kanálu  (5.2*2+2.4+0.45)*0.6*0.2=1,590 [B]  
Celkem: A+B=5,893 [C]</t>
  </si>
  <si>
    <t>stěny kabelové šachty  (2.5*2)*2.175-(0.7*0.5*4)=9,475 [A]</t>
  </si>
  <si>
    <t>9.475=9,475 [A]</t>
  </si>
  <si>
    <t>279351311</t>
  </si>
  <si>
    <t>Zřízení jednostranného bednění základových zdí</t>
  </si>
  <si>
    <t>Bednění základových zdí rovné jednostranné zřízení</t>
  </si>
  <si>
    <t>stěny kabelové šachty  (2.7+1.75*2)*2.175-(0.7*0.5*4)+(0.7*2+0.5*2)*0.25*8=16,885 [A]  
stěny kabelového kanálu  (5*2+2.4+0.45)*0.6=7,710 [B]  
Celkem: A+B=24,595 [C]</t>
  </si>
  <si>
    <t>279351312</t>
  </si>
  <si>
    <t>Odstranění jednostranného bednění základových zdí</t>
  </si>
  <si>
    <t>Bednění základových zdí rovné jednostranné odstranění</t>
  </si>
  <si>
    <t>24.595=24,595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</si>
  <si>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</si>
  <si>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</si>
  <si>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</si>
  <si>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dílčí podíl v % na stropní kosntrukci - odhad  (2416.6+5.8+4.7)*(1-0.15-0.45)/1000=0,971 [A]</t>
  </si>
  <si>
    <t>310231035</t>
  </si>
  <si>
    <t>Zazdívka otvorů ve zdivu nadzákladovém plochy do 4 m2  cihlami děrovanými do P10 tl 240 mm</t>
  </si>
  <si>
    <t>Zazdívka otvorů ve zdivu nadzákladovém děrovanými cihlami plochy přes 1 m2 do 4 m2 do P10, tl. zdiva 240 mm</t>
  </si>
  <si>
    <t>dozdívka nad žlb.stěnou nové kabelové šachty PS  2.55*0.5=1,275 [A]</t>
  </si>
  <si>
    <t>310235251</t>
  </si>
  <si>
    <t>Zazdívka otvorů pl do 0,0225 m2 ve zdivu nadzákladovém cihlami pálenými tl do 450 mm</t>
  </si>
  <si>
    <t>Zazdívka otvorů ve zdivu nadzákladovém cihlami pálenými  plochy do 0,0225 m2, ve zdi tl. přes 300 do 450 mm</t>
  </si>
  <si>
    <t>310236251</t>
  </si>
  <si>
    <t>Zazdívka otvorů pl do 0,09 m2 ve zdivu nadzákladovém cihlami pálenými tl do 450 mm</t>
  </si>
  <si>
    <t>Zazdívka otvorů ve zdivu nadzákladovém cihlami pálenými  plochy přes 0,0225 m2 do 0,09 m2, ve zdi tl. přes 300 do 450 mm</t>
  </si>
  <si>
    <t>310321111</t>
  </si>
  <si>
    <t>Zabetonování otvorů do pl 1 m2 ve zdivu nadzákladovém včetně bednění a výztuže</t>
  </si>
  <si>
    <t>Zabetonování otvorů ve zdivu nadzákladovém včetně bednění, odbednění a výztuže (materiál v ceně) plochy do 1 m2</t>
  </si>
  <si>
    <t>prostup stěnou z venkovní šachty, místnost kabelové závěry  (0.55*0.72)*0.45=0,178 [A]  
dobetonávka mezi překlady Z1  0.9*0.2*0.45=0,081 [B]  
Celkem: A+B=0,259 [C]</t>
  </si>
  <si>
    <t>311234111</t>
  </si>
  <si>
    <t>Zdivo jednovrstvé z cihel děrovaných do P10 na maltu M5 tl 440 mm</t>
  </si>
  <si>
    <t>Zdivo jednovrstvé z cihel děrovaných nebroušených klasických spojených na pero a drážku na maltu M5, pevnost cihel do P10, tl. zdiva 440 mm</t>
  </si>
  <si>
    <t>nová stavědlová ústředna a nová místnost baterií v suterénu  2.1*1.5*3=9,450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</si>
  <si>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</si>
  <si>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Z1 překlad nad otvorem, prostup stěnou z venkovní šachty, místnost kabelové závěry  0.85*2*0.0104=0,018 [A]</t>
  </si>
  <si>
    <t>Z1 překlad nad otvorem, prostup stěnou z venkovní šachty, místnost kabelové závěry  0.85*2*0.12=0,204 [A]</t>
  </si>
  <si>
    <t>346278104</t>
  </si>
  <si>
    <t>Přizdívka z vápenopískových cihel na M20 tl 71 mm</t>
  </si>
  <si>
    <t>Přizdívky z cihel vápenopískových z cihel plných nebarvených na maltu cementovou M20, tloušťka přizdívky 71 mm</t>
  </si>
  <si>
    <t>izolační přizdívka stěny kabelové šachty  (3.4+2*2)*2.675-(0.7*0.5*4)=18,395 [A]  
izolační přizdívka stěny kabelového kanálu  (5.3+2.8)*0.8=6,480 [B]  
Celkem: A+B=24,875 [C]</t>
  </si>
  <si>
    <t>411321616</t>
  </si>
  <si>
    <t>Stropy deskové ze ŽB tř. C 30/37</t>
  </si>
  <si>
    <t>Stropy z betonu železového (bez výztuže)  stropů deskových, plochých střech, desek balkonových, desek hřibových stropů včetně hlavic hřibových sloupů tř. C 30/37</t>
  </si>
  <si>
    <t>strop kabelové šachty  (3.2*2+2.5*0.3)*0.25-(0.8*1)*0.25=1,588 [A]</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</si>
  <si>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</si>
  <si>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</si>
  <si>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</si>
  <si>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</si>
  <si>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strop kabelové šachty - spodek + boky + otvor  ((2.7*1.75)-(0.8*1))+((3.2+2*2+2.5)*0.25)+((0.8*2+1*2)*0.25)=7,250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</si>
  <si>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</si>
  <si>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</si>
  <si>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</si>
  <si>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</si>
  <si>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7.25=7,250 [A]</t>
  </si>
  <si>
    <t>411354313</t>
  </si>
  <si>
    <t>Zřízení podpěrné konstrukce stropů výšky do 4 m tl do 25 cm</t>
  </si>
  <si>
    <t>Podpěrná konstrukce stropů - desek, kleneb a skořepin výška podepření do 4 m tloušťka stropu přes 15 do 25 cm zřízení</t>
  </si>
  <si>
    <t>strop kabelové šachty - spodek  (2.7*1.75)-(0.8*1)=3,925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</si>
  <si>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</si>
  <si>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</si>
  <si>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</si>
  <si>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</si>
  <si>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3.925=3,925 [A]</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</si>
  <si>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</si>
  <si>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</si>
  <si>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</si>
  <si>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dílčí podíl v % na stropní kosntrukci - odhad  (2416.6+5.8+4.7)*0.15/1000=0,364 [A]</t>
  </si>
  <si>
    <t>nový okapový chodník  3.5*0.5=1,750 [A]</t>
  </si>
  <si>
    <t>451579877</t>
  </si>
  <si>
    <t>Příplatek ZKD 10 mm tl nad 100 mm u podkladu nebo lože pod dlažbu ze štěrkopísku</t>
  </si>
  <si>
    <t>Podklad nebo lože pod dlažbu (přídlažbu)  Příplatek k cenám za každých dalších i započatých 10 mm tloušťky podkladu nebo lože přes 100 mm ze štěrkopísku</t>
  </si>
  <si>
    <t>nový okapový chodník, celkvá tl.kameniva 150mm  3.5*0.5*5=8,750 [A]</t>
  </si>
  <si>
    <t>611142002</t>
  </si>
  <si>
    <t>Potažení vnitřních stropů sklovláknitým pletivem</t>
  </si>
  <si>
    <t>Potažení vnitřních ploch pletivem  v ploše nebo pruzích, na plném podkladu sklovláknitým provizorním přichycením stropů</t>
  </si>
  <si>
    <t>oprava omítky stropu, místnost kabelové závěry  8.4*1.388=11,659 [A]</t>
  </si>
  <si>
    <t>1. V cenách -2001 jsou započteny i náklady na tmel.</t>
  </si>
  <si>
    <t>611321141</t>
  </si>
  <si>
    <t>Vápenocementová omítka štuková dvouvrstvá vnitřních stropů rovných nanášená ručně</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</si>
  <si>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</si>
  <si>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</si>
  <si>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</si>
  <si>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</si>
  <si>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štuku 10% plochy  126.713*0.1=12,671 [A]</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</si>
  <si>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</si>
  <si>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</si>
  <si>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</si>
  <si>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omítka na zazdívku a stěnu nové kabelové šachty PS  2.55*(1.5+1.7)-(0.7*0.5*4)=6,760 [A]</t>
  </si>
  <si>
    <t>Vápenocementová hladká omítka malých ploch do 4,0 m2 na stěnách</t>
  </si>
  <si>
    <t>612325221</t>
  </si>
  <si>
    <t>Vápenocementová štuková omítka malých ploch do 0,09 m2 na stěnách</t>
  </si>
  <si>
    <t>Vápenocementová omítka jednotlivých malých ploch štuková na stěnách, plochy jednotlivě do 0,09 m2</t>
  </si>
  <si>
    <t>612325223</t>
  </si>
  <si>
    <t>Vápenocementová štuková omítka malých ploch do 1,0 m2 na stěnách</t>
  </si>
  <si>
    <t>Vápenocementová omítka jednotlivých malých ploch štuková na stěnách, plochy jednotlivě přes 0,25 do 1 m2</t>
  </si>
  <si>
    <t>612325225</t>
  </si>
  <si>
    <t>Vápenocementová štuková omítka malých ploch do 4,0 m2 na stěnách</t>
  </si>
  <si>
    <t>Vápenocementová omítka jednotlivých malých ploch štuková na stěnách, plochy jednotlivě přes 1,0 do 4 m2</t>
  </si>
  <si>
    <t>omítka na zazdívku a stěnu nové kabelové šachty PS - ostění  (2.55+(1.5+1.7)*2)*0.2=1,790 [A]</t>
  </si>
  <si>
    <t>612821012</t>
  </si>
  <si>
    <t>Vnitřní sanační štuková omítka pro vlhké a zasolené zdivo prováděná ručně</t>
  </si>
  <si>
    <t>Sanační omítka vnitřních ploch stěn pro vlhké a zasolené zdivo, prováděná ve dvou vrstvách, tl. jádrové omítky do 30 mm ručně štuková</t>
  </si>
  <si>
    <t>sanační omítka obvodové stěny, místnost kabelové závěry  8.4*3.05-(2.1*0.6*3)+(2.1*2+0.6*2)*3*0.25=25,890 [A]</t>
  </si>
  <si>
    <t>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</si>
  <si>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</si>
  <si>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</si>
  <si>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</si>
  <si>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izolační přizdívka stěny kabelové šachty - omítka pod izolaci  (3.2+2*2)*2.675-(0.7*0.5*4)=17,860 [A]  
izolační přizdívka stěny kabelového kanálu - omítka pod izolaci  (5.2+2.8)*0.8=6,400 [B]  
Celkem: A+B=24,260 [C]</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</si>
  <si>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</si>
  <si>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oprava omítky stěn a stropu, místnost kabelové závěry  16.5=16,500 [A]</t>
  </si>
  <si>
    <t>619991011</t>
  </si>
  <si>
    <t>Obalení konstrukcí a prvků fólií přilepenou lepící páskou</t>
  </si>
  <si>
    <t>Zakrytí vnitřních ploch před znečištěním  včetně pozdějšího odkrytí konstrukcí a prvků obalením fólií a přelepením páskou</t>
  </si>
  <si>
    <t>oprava omítky stěn a stropu, místnost kabelové závěry  10=10,000 [A]</t>
  </si>
  <si>
    <t>oprava omítky stěn a stropu, místnost kabelové závěry  (2.1*2+0.6*2)*3+(0.7+2*2)=20,900 [A]</t>
  </si>
  <si>
    <t>omítka kolem vstupních dveří D4  (1.45+1.97*2)*2=10,780 [A]</t>
  </si>
  <si>
    <t>zateplení fasády nad terénem  ež ke žluté fasádě  12.44*1.084=13,485 [A]</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</si>
  <si>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</si>
  <si>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28375938</t>
  </si>
  <si>
    <t>deska EPS 70 fasádní ?=0,039 tl 100mm</t>
  </si>
  <si>
    <t>13.485=13,485 [A]</t>
  </si>
  <si>
    <t>622215121</t>
  </si>
  <si>
    <t>Oprava kontaktního zateplení stěn z polystyrenových desek tloušťky do 120 mm plochy do 0,1m2</t>
  </si>
  <si>
    <t>Oprava kontaktního zateplení z polystyrenových desek jednotlivých malých ploch  tloušťky přes 80 do 120 mm stěn, plochy jednotlivě do 0,1 m2</t>
  </si>
  <si>
    <t>1. V cenách jsou započteny náklady na: a) vyříznutí otvoru pro vložení opravované části, b) upevnění vkládaných desek plochy do 0,1 m2 celoplošným lepením, desek přes 0,1 m2 lepením a talířovými hmoždinkami , včetně jejich dodávky, c) přestěrkování vkládaných izolačních desek, d) vložení sklovláknité tkaniny s přesahem. 2. Výměra opravy zateplení je rovna velikosti plochy vkládané části.</t>
  </si>
  <si>
    <t>622511011</t>
  </si>
  <si>
    <t>Tenkovrstvá akrylátová zrnitá omítka tl. 1,5 mm včetně penetrace vnějších stěn</t>
  </si>
  <si>
    <t>Omítka tenkovrstvá akrylátová vnějších ploch  probarvená, včetně penetrace podkladu zrnitá, tloušťky 1,5 mm stěn</t>
  </si>
  <si>
    <t>622525101</t>
  </si>
  <si>
    <t>Tenkovrstvá omítka malých ploch do 0,1m2 na stěnách</t>
  </si>
  <si>
    <t>Omítka tenkovrstvá jednotlivých malých ploch  silikátová, akrylátová, silikonová nebo silikonsilikátová stěn, plochy jednotlivě do 0,1 m2</t>
  </si>
  <si>
    <t>632451103</t>
  </si>
  <si>
    <t>Cementový samonivelační potěr ze suchých směsí tloušťky do 10 mm</t>
  </si>
  <si>
    <t>Potěr cementový samonivelační ze suchých směsí tloušťky přes 5 do 10 mm</t>
  </si>
  <si>
    <t>podlaha P1 - antuistatická epoxidová stěrka  86.862=86,862 [A]</t>
  </si>
  <si>
    <t>6*1=6,000 [A]</t>
  </si>
  <si>
    <t>632683112</t>
  </si>
  <si>
    <t>Sešívání trhlin v betonových podlahách ocelovými sponkami  ve  vzdálenosti přes 10 do 15 cm</t>
  </si>
  <si>
    <t>Sešívání trhlin v betonových podlahách ocelovými sponkami se zálivkou pryskyřicí vzdálenosti sponek přes 10 do 15 cm</t>
  </si>
  <si>
    <t>podlaha P1 - antuistatická epoxidová stěrka  86.862*0.3=26,059 [A]</t>
  </si>
  <si>
    <t>1. Množství měrných jednotek se určuje v m délky sešívané spáry. 2. V cenách jsou započteny i náklady na proříznutí trhliny, provedení kolmých řezů na směr trhliny ve vzdálenosti 10 až 20 cm, vyčištění spar, vložení ocelových sponek do řezů kolmých k trhlině včetně jejich dodání, zalití trhliny a sponek pryskyřicí a posyp křemičitým pískem.</t>
  </si>
  <si>
    <t>634663111</t>
  </si>
  <si>
    <t>Výplň dilatačních spar šířky do 10 mm v mazaninách polyuretovou samonivelační hmotou</t>
  </si>
  <si>
    <t>Výplň dilatačních spar mazanin polyuretanovou samonivelační hmotou, šířka spáry do 10 mm</t>
  </si>
  <si>
    <t>podlaha P1 - antuistatická epoxidová stěrka  86.862*0.5=43,431 [A]</t>
  </si>
  <si>
    <t>1. V cenách jsou započteny i náklady na ochranu okrajů spáry papírovou páskou. 2. V cenách 634 66-21.. a 634 66-31.. jsou započteny i náklady na těsnící provazec z pěnového polyetylénu.</t>
  </si>
  <si>
    <t>634911111</t>
  </si>
  <si>
    <t>Řezání dilatačních spár š 5 mm hl do 10 mm v čerstvé betonové mazanině</t>
  </si>
  <si>
    <t>Řezání dilatačních nebo smršťovacích spár  v čerstvé betonové mazanině nebo potěru šířky do 5 mm, hloubky do 10 mm</t>
  </si>
  <si>
    <t>podlaha P1 - antuistatická epoxidová stěrka  86.862*0.5*2=86,862 [A]</t>
  </si>
  <si>
    <t>1. V cenách jsou započteny i náklady na vyčištění spár po řezání.</t>
  </si>
  <si>
    <t>Příplatek k okapovém chodníku za zalévání spár asfaltem podél budovy</t>
  </si>
  <si>
    <t>Okapový chodník z dlaždic  Příplatek k cenám za zalévání asfaltem při provádění okapového chodníčku z dlaždic nebo u betonové nové mazaniny podél budovy</t>
  </si>
  <si>
    <t>nový okapový chodník  3.5=3,500 [A]</t>
  </si>
  <si>
    <t>642942721</t>
  </si>
  <si>
    <t>Osazování zárubní nebo rámů dveřních kovových do 4 m2 na montážní pěnu</t>
  </si>
  <si>
    <t>Osazování zárubní nebo rámů kovových dveřních  lisovaných nebo z úhelníků bez dveřních křídel na montážní pěnu, plochy otvoru přes 2,5 do 4,5 m2</t>
  </si>
  <si>
    <t>D4, 1450/1970  1=1,000 [A]</t>
  </si>
  <si>
    <t>55331124</t>
  </si>
  <si>
    <t>zárubeň ocelová pro běžné zdění hranatý profil 110 1450 dvoukřídlá</t>
  </si>
  <si>
    <t>hydroizolace 1xasf.pás skelná tkanina +penetrace vodorovná  23.55=23,550 [A]</t>
  </si>
  <si>
    <t>hydroizolace 1xasf.pás skelná tkanina svislá +penetrace  39.375=39,375 [A]</t>
  </si>
  <si>
    <t>11163150</t>
  </si>
  <si>
    <t>lak asfaltový penetrační</t>
  </si>
  <si>
    <t>penetrace pod hydroizolaci svis+vodo  (39.375+23.55)*0.00035=0,022 [A]</t>
  </si>
  <si>
    <t>711131811</t>
  </si>
  <si>
    <t>Odstranění izolace proti zemní vlhkosti vodorovné</t>
  </si>
  <si>
    <t>Odstranění izolace proti zemní vlhkosti  na ploše vodorovné V</t>
  </si>
  <si>
    <t>hydroizolační asf.pás - vodorovná izolace v podlaze m.č.01  (5.2+0.3)*(2.8+0.3)=17,050 [A]</t>
  </si>
  <si>
    <t>Odstranění izolace proti zemní vlhkosti svislé</t>
  </si>
  <si>
    <t>Odstranění izolace proti zemní vlhkosti  na ploše svislé S</t>
  </si>
  <si>
    <t>rám RM s PPS moduly - prostup stěnou z venkovní šachty, místnost kabelové závěry  0.6*0.9=0,540 [A]  
hydroizolační asf.pás - svislá venkovní izolace na vybouraném parapetu  2.55*1.7=4,335 [B]  
Celkem: A+B=4,875 [C]</t>
  </si>
  <si>
    <t>hydroizolace na podkladní beton  3.4*2.1+2.5*0.3=7,890 [A]  
hydroizolace na podkladní beton  5.4*2.9=15,660 [B]  
Celkem: A+B=23,550 [C]</t>
  </si>
  <si>
    <t>39.375=39,375 [A]</t>
  </si>
  <si>
    <t>62852015</t>
  </si>
  <si>
    <t>pásy s modifikovaným asfaltem vložka skelná tkanina</t>
  </si>
  <si>
    <t>hydroizolace 1xasf.pás skelná tkanina svislá +penetrace S+V  39.375+23.55=62,925 [A]</t>
  </si>
  <si>
    <t>713121312</t>
  </si>
  <si>
    <t>Montáž izolace tepelné podlah izolačním zásypem volně sypaným tl vrstvy do 100 mm</t>
  </si>
  <si>
    <t>Montáž tepelné izolace podlah izolačním zásypem volně sypaným, tloušťky vrstvy přes 50 do 100 mm</t>
  </si>
  <si>
    <t>5x100mm = celková hloubka kanálu 500mm  5.45*0.6*5=16,350 [A]</t>
  </si>
  <si>
    <t>28356250</t>
  </si>
  <si>
    <t>izolace foukaná z pěnového polystyrenu ?=0.034 W/mK</t>
  </si>
  <si>
    <t>celková hloubka kanálu 500mm  5.45*0.6*0.5=1,635 [A]</t>
  </si>
  <si>
    <t>713591161</t>
  </si>
  <si>
    <t>Montáž izolace tepelné izolační výplň</t>
  </si>
  <si>
    <t>Montáž tepelné izolace-doplňky a konstrukční součásti výplň izolační</t>
  </si>
  <si>
    <t>DN200mm+450x450mm - prostupy stěnou v 1NP tl.450mm  ((0.45*4)+(3.14*0.2))*0.45=1,093 [A]  
2xDN200mm prostupy stropem tl.200mm, m.č.02  3.14*0.2*0.2*2=0,251 [B]  
Celkem: A+B=1,344 [C]</t>
  </si>
  <si>
    <t>63148151</t>
  </si>
  <si>
    <t>deska tepelně izolační minerální univerzální ?=0,033-0,035 tl 50mm</t>
  </si>
  <si>
    <t>2xDN200mm prostupy stropem tl.200mm, m.č.02' 3,14*0,2*0,2*2</t>
  </si>
  <si>
    <t>R156101K1.1</t>
  </si>
  <si>
    <t>Kompletní provedení prací, výkonů a dodávek dle technické specifikace PD.</t>
  </si>
  <si>
    <t>R156101K1.2</t>
  </si>
  <si>
    <t>R156101K1.3</t>
  </si>
  <si>
    <t>R156101K1.4</t>
  </si>
  <si>
    <t>R156101K1.5</t>
  </si>
  <si>
    <t>R156101K1.6</t>
  </si>
  <si>
    <t>R156101K1.7</t>
  </si>
  <si>
    <t>R156101K1.8</t>
  </si>
  <si>
    <t>R156101K1.9</t>
  </si>
  <si>
    <t>R156101K1.10</t>
  </si>
  <si>
    <t>R156101K1.11</t>
  </si>
  <si>
    <t>R156101K1.12</t>
  </si>
  <si>
    <t>R156101K1.13</t>
  </si>
  <si>
    <t>R156101K1.14</t>
  </si>
  <si>
    <t>R156101K1.15</t>
  </si>
  <si>
    <t>721300941</t>
  </si>
  <si>
    <t>Pročištění vpustí dvorních D 300</t>
  </si>
  <si>
    <t>Pročištění  dvorních vpustí O 300</t>
  </si>
  <si>
    <t>vyčištění  angl.dvorku od spadaného listí - vyčištění vpusti  1=1,000 [A]</t>
  </si>
  <si>
    <t>723</t>
  </si>
  <si>
    <t>Zdravotechnika - vnitřní plynovod</t>
  </si>
  <si>
    <t>723150367</t>
  </si>
  <si>
    <t>Chránička D 57x2,9 mm</t>
  </si>
  <si>
    <t>Potrubí z ocelových trubek hladkých  chráničky O 57/2,9</t>
  </si>
  <si>
    <t>prostupy stěnou pro chladící jednotky, bývalá releová místnost  0.5*2=1,000 [A]  
Z8 - chráničky DN 60 pro prostupy pro chladící jednotky ve stavědlové ústředně  0.6*5=3,000 [B]  
Celkem: A+B=4,000 [C]</t>
  </si>
  <si>
    <t>723150373</t>
  </si>
  <si>
    <t>Chránička D 159x4,5 mm</t>
  </si>
  <si>
    <t>Potrubí z ocelových trubek hladkých  chráničky O 159/4,5</t>
  </si>
  <si>
    <t>Z8 - chráničky DN 150 pro prostupy VZT DN 100 ve stavědlové ústředně  0.55*2=1,100 [A]</t>
  </si>
  <si>
    <t>7301</t>
  </si>
  <si>
    <t>Vytápění - demontáže</t>
  </si>
  <si>
    <t>R156101T1.1</t>
  </si>
  <si>
    <t>potrubí ocelové do DN25 - demontáž, včetně armatur a tvarovek</t>
  </si>
  <si>
    <t>R156101T1.2</t>
  </si>
  <si>
    <t>kotevní systém - demontáž</t>
  </si>
  <si>
    <t>R156101T1.3</t>
  </si>
  <si>
    <t>tepelné izolace na potrubí do DN25 - demontáž</t>
  </si>
  <si>
    <t>R156101T1.4</t>
  </si>
  <si>
    <t>potrubí ocelové do DN50 - demontáž, včetně armatur a tvarovek</t>
  </si>
  <si>
    <t>R156101T1.5</t>
  </si>
  <si>
    <t>R156101T1.6</t>
  </si>
  <si>
    <t>tepelné izolace na potrubí do DN50 - demontáž</t>
  </si>
  <si>
    <t>R156101T1.7</t>
  </si>
  <si>
    <t>potrubí ocelové do DN100 - demontáž, včetně armatur a tvarovek</t>
  </si>
  <si>
    <t>R156101T1.8</t>
  </si>
  <si>
    <t>R156101T1.9</t>
  </si>
  <si>
    <t>tepelné izolace na potrubí do DN100 - demontáž</t>
  </si>
  <si>
    <t>R156101T1.10</t>
  </si>
  <si>
    <t>tělesa litinová článková do 20 čl. - demontáž</t>
  </si>
  <si>
    <t>R156101T1.11</t>
  </si>
  <si>
    <t>tělesa litinová článková do 30 čl. - demontáž</t>
  </si>
  <si>
    <t>7302</t>
  </si>
  <si>
    <t>Vytápění - potrubí</t>
  </si>
  <si>
    <t>R156101T2.1</t>
  </si>
  <si>
    <t>potrubí ocelové DN80</t>
  </si>
  <si>
    <t>R156101T2.2</t>
  </si>
  <si>
    <t>potrubí ocelové DN80 - montáž</t>
  </si>
  <si>
    <t>R156101T2.3</t>
  </si>
  <si>
    <t>izolace dle vyhlášky 193/2007Sb. pro potrubí ocelové DN80</t>
  </si>
  <si>
    <t>R156101T2.4</t>
  </si>
  <si>
    <t>izolace dle vyhlášky 193/2007Sb. pro potrubí ocelové DN80 - montáž</t>
  </si>
  <si>
    <t>R156101T2.5</t>
  </si>
  <si>
    <t>7303</t>
  </si>
  <si>
    <t>Vytápění - armatury</t>
  </si>
  <si>
    <t>R156101T3.1</t>
  </si>
  <si>
    <t>mezipřírubová klapka uzavírací DN80</t>
  </si>
  <si>
    <t>R156101T3.2</t>
  </si>
  <si>
    <t>mezipřírubová klapka uzavírací DN80 - montáž</t>
  </si>
  <si>
    <t>R156101T3.3</t>
  </si>
  <si>
    <t>protipříruba k armaturám DN80</t>
  </si>
  <si>
    <t>R156101T3.4</t>
  </si>
  <si>
    <t>montáž protipříruby DN80</t>
  </si>
  <si>
    <t>7304</t>
  </si>
  <si>
    <t>Vytápění - ostatní</t>
  </si>
  <si>
    <t>R156101T4.1</t>
  </si>
  <si>
    <t>požární těsnění a tmely</t>
  </si>
  <si>
    <t>R156101T4.2</t>
  </si>
  <si>
    <t>nátěry - základová barva</t>
  </si>
  <si>
    <t>R156101T4.3</t>
  </si>
  <si>
    <t>nátěr - vrchní barva 2x</t>
  </si>
  <si>
    <t>R156101T4.4</t>
  </si>
  <si>
    <t>R156101T4.5</t>
  </si>
  <si>
    <t>ostatní drobný a pomocný materiál</t>
  </si>
  <si>
    <t>R156101T4.6</t>
  </si>
  <si>
    <t>Stavební přípomoce</t>
  </si>
  <si>
    <t>R156101T4.7</t>
  </si>
  <si>
    <t>Koordinace a součnnost s ostatními profesemi</t>
  </si>
  <si>
    <t>R156101T4.8</t>
  </si>
  <si>
    <t>Úklidové práce po instalaci</t>
  </si>
  <si>
    <t>R156101T4.10</t>
  </si>
  <si>
    <t>Pomocná a montážní lešení, plošina</t>
  </si>
  <si>
    <t>R156101T4.11</t>
  </si>
  <si>
    <t>R156101T4.12</t>
  </si>
  <si>
    <t>Napuštění a odvzdušnění systému</t>
  </si>
  <si>
    <t>R156101T4.13</t>
  </si>
  <si>
    <t>Funkční zkouška systému</t>
  </si>
  <si>
    <t>R156101T4.14</t>
  </si>
  <si>
    <t>R156101T4.15</t>
  </si>
  <si>
    <t>m.č.2+3  1+1=2,000 [A]</t>
  </si>
  <si>
    <t>741820013</t>
  </si>
  <si>
    <t>Měření zemnící síť délky pásku do 500 m</t>
  </si>
  <si>
    <t>Měření zemních odporů zemnicí sítě délky pásku přes 200 do 500 m</t>
  </si>
  <si>
    <t>m.č.01  1=1,000 [A]</t>
  </si>
  <si>
    <t>R74115610101</t>
  </si>
  <si>
    <t>Montáž rámu RM z galvanizované oceli pro zalití betonem s PPS moduly</t>
  </si>
  <si>
    <t>rám RM s PPS moduly - prostup stěnou z venkovní šachty, místnost kabelové závěry  1=1,000 [A]  
nová stavědlová ústředna a nová místnost baterií v suterénu  8=8,000 [B]  
Celkem: A+B=9,000 [C]</t>
  </si>
  <si>
    <t>R74115610102</t>
  </si>
  <si>
    <t>Prostup stěnou, rám RM z galvanizované oceli pro zalití betonem roz.550x320mm s PPS moduly, dodávka</t>
  </si>
  <si>
    <t>rám RM s PPS moduly - prostup stěnou z venkovní šachty, místnost kabelové závěry  1=1,000 [A]</t>
  </si>
  <si>
    <t>R74115610103</t>
  </si>
  <si>
    <t>Prostup stěnou, rám RM z galvanizované oceli pro zalití betonem roz.700x500mm s PPS moduly, prostup šachta/země, dodávka</t>
  </si>
  <si>
    <t>rám RM s PPS moduly - prostup stěnou z venkovní šachty, místnost kabelové závěry  4=4,000 [A]</t>
  </si>
  <si>
    <t>R74115610104</t>
  </si>
  <si>
    <t>Prostup stěnou, rám RM z galvanizované oceli pro zalití betonem roz.700x500mm s PPS moduly, prostup šachta/stavědlová ústředna, dodávka</t>
  </si>
  <si>
    <t>762521811</t>
  </si>
  <si>
    <t>Demontáž podlah bez polštářů z prken tloušťky do 32 mm</t>
  </si>
  <si>
    <t>Demontáž podlah  bez polštářů z prken tl. do 32 mm</t>
  </si>
  <si>
    <t>demontáž podlahy podia z prken  7.02*2.78+1.99*1.26=22,023 [A]</t>
  </si>
  <si>
    <t>762523963</t>
  </si>
  <si>
    <t>Doplnění části podlah z desek tvrdých plochy jednotlivě do 4 m2</t>
  </si>
  <si>
    <t>Podlahy tesařské  doplnění podlah bez polštářů, s urovnáním násypu z desek (materiál ve specifikaci) tvrdých (cementotřískových, cementových, dřevoštěpkových apod), otvoru plochy jednotlivě přes 1,00 do 4,00 m2</t>
  </si>
  <si>
    <t>m.č.3  5.45*0.6=3,270 [A]</t>
  </si>
  <si>
    <t>1. U položek vyřezání části podlahy -1921 až -1964 se množství měrných jednotek určuje v m součtem délek jednotlivých řezů. 2. U položek -2911, -4911 a -5911 se množství měrných jednotek určuje v m součtem délek jednotlivých prvků. 3. Tyto položky lze použít i pro ocenění podlahových konstrukcí podkladových.</t>
  </si>
  <si>
    <t>762524911</t>
  </si>
  <si>
    <t>Položení a nastavení polštářů tloušťky do 100 mm</t>
  </si>
  <si>
    <t>Podlahy tesařské  položení polštářů tl. do 100 mm s nastavením a příložkami</t>
  </si>
  <si>
    <t>m.č.3, podepřený rošt pod desky - odhad  0.6*5+0.5*5*2=8,000 [A]</t>
  </si>
  <si>
    <t>60722259</t>
  </si>
  <si>
    <t>deska dřevotřísková surová tl 38mm 2070x2800mm</t>
  </si>
  <si>
    <t>762711810</t>
  </si>
  <si>
    <t>Demontáž prostorových vázaných kcí z hraněného řeziva průřezové plochy do 120 cm2</t>
  </si>
  <si>
    <t>Demontáž prostorových vázaných konstrukcí z řeziva hraněného nebo polohraněného  průřezové plochy do 120 cm2</t>
  </si>
  <si>
    <t>demontáž nosné dřevěné konstrukce podia - odhad  5.45*0.6=3,270 [A]</t>
  </si>
  <si>
    <t>762841811</t>
  </si>
  <si>
    <t>Demontáž podbíjení obkladů stropů a střech sklonu do 60° z hrubých prken tl do 35 mm</t>
  </si>
  <si>
    <t>Demontáž podbíjení obkladů stropů a střech sklonu do 60°  z hrubých prken tl. do 35 mm bez omítky</t>
  </si>
  <si>
    <t>odstranění dřevěného podhledu záklop 20mm +omítka na rákosu tl.20mm  11.775*(9-0.45)=100,676 [A]</t>
  </si>
  <si>
    <t>763</t>
  </si>
  <si>
    <t>Konstrukce suché výstavby</t>
  </si>
  <si>
    <t>763111417</t>
  </si>
  <si>
    <t>SDK příčka tl 150 mm profil CW+UW 100 desky 2xA 12,5 TI 100 mm EI 60 Rw 55 DB</t>
  </si>
  <si>
    <t>Příčka ze sádrokartonových desek  s nosnou konstrukcí z jednoduchých ocelových profilů UW, CW dvojitě opláštěná deskami standardními A tl. 2 x 12,5 mm, EI 60, příčka tl. 150 mm, profil 100 TI tl. 100 mm, Rw 55 dB</t>
  </si>
  <si>
    <t>bývalá releová místnost, mezi m.č.02/03  9*3.3-0.8*2=28,100 [A]  
nová stavědlová ústředna a nová místnost baterií v suterénu  (11.775+2.25)*3.234-(1.45*2.1+0.9*2.1)=40,422 [B]  
Celkem: A+B=68,522 [C]</t>
  </si>
  <si>
    <t>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</si>
  <si>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</si>
  <si>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SDK příčka základní penetrační nátěr</t>
  </si>
  <si>
    <t>Příčka ze sádrokartonových desek  ostatní konstrukce a práce na příčkách ze sádrokartonových desek základní penetrační nátěr</t>
  </si>
  <si>
    <t>68.522=68,522 [A]</t>
  </si>
  <si>
    <t>763121421</t>
  </si>
  <si>
    <t>SDK stěna předsazená tl 62,5 mm profil CW+UW 50 deska 1xDF 12,5 TI 40 mm EI 30</t>
  </si>
  <si>
    <t>Stěna předsazená ze sádrokartonových desek s nosnou konstrukcí z ocelových profilů CW, UW jednoduše opláštěná deskou protipožární DF tl. 12,5 mm, TI tl. 40 mm, EI 30 stěna tl. 62,5 mm, profil 50</t>
  </si>
  <si>
    <t>suterén  (0.7+0.3)*1+(0.65+0.3)*1+(0.7+0.65)*0.3=2,355 [A]</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</si>
  <si>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</si>
  <si>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763121463</t>
  </si>
  <si>
    <t>SDK stěna předsazená tl 130 mm profil CW+UW 75 desky 2xDF 15 TI 60 mm EI 60</t>
  </si>
  <si>
    <t>Stěna předsazená ze sádrokartonových desek s nosnou konstrukcí z ocelových profilů CW, UW dvojitě opláštěná deskami protipožárními DF tl. 2 x 15 mm, TI tl. 60 mm, EI 60, stěna tl. 130 mm, profil 75</t>
  </si>
  <si>
    <t>suteren  2.53*3.234=8,182 [A]</t>
  </si>
  <si>
    <t>763121714</t>
  </si>
  <si>
    <t>SDK stěna předsazená základní penetrační nátěr</t>
  </si>
  <si>
    <t>Stěna předsazená ze sádrokartonových desek ostatní konstrukce a práce na předsazených stěnách ze sádrokartonových desek základní penetrační nátěr</t>
  </si>
  <si>
    <t>SDKpredstena1+2  8.182+2.355=10,537 [A]</t>
  </si>
  <si>
    <t>763131541</t>
  </si>
  <si>
    <t>SDK podhled desky 2xDF 12,5 bez TI jednovrstvá spodní kce profil CD+UD</t>
  </si>
  <si>
    <t>Podhled ze sádrokartonových desek  jednovrstvá zavěšená spodní konstrukce z ocelových profilů CD, UD dvojitě opláštěná deskami protipožárními DF, tl. 2 x 12,5 mm, bez TI</t>
  </si>
  <si>
    <t>m.č. 1+2+3  (11.775*6.6)+(6.25*2.25-(3.14*0.23*0.23)*2)+(5.375*2.25-(3.14*0.23*0.23))=103,373 [A]</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</si>
  <si>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</si>
  <si>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763131714</t>
  </si>
  <si>
    <t>SDK podhled základní penetrační nátěr</t>
  </si>
  <si>
    <t>Podhled ze sádrokartonových desek  ostatní práce a konstrukce na podhledech ze sádrokartonových desek základní penetrační nátěr</t>
  </si>
  <si>
    <t>SDKpodhled1  103.373=103,373 [A]</t>
  </si>
  <si>
    <t>763172315</t>
  </si>
  <si>
    <t>Montáž revizních dvířek SDK kcí vel. 600x600 mm</t>
  </si>
  <si>
    <t>Instalační technika pro konstrukce ze sádrokartonových desek  montáž revizních dvířek velikost 600 x 600 mm</t>
  </si>
  <si>
    <t>suterén  2=2,000 [A]</t>
  </si>
  <si>
    <t>1. V cenách montáže revizních klapek 763 17-1 a revizních dvířek 763 17-2 nejsou započteny náklady na jejich dodávku a dodávku pomocné konstrukce z 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</si>
  <si>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R76315610101</t>
  </si>
  <si>
    <t>dvířka revizní se zámkem 450x800mm</t>
  </si>
  <si>
    <t>763181321</t>
  </si>
  <si>
    <t>Montáž jednokřídlové kovové zárubně v do 4,75 m SDK příčka</t>
  </si>
  <si>
    <t>Výplně otvorů konstrukcí ze sádrokartonových desek  montáž zárubně kovové s příslušenstvím pro příčky výšky přes 2,75 do 4,75 m nebo zátěže dveřního křídla přes 25 kg, s profilem UW jednokřídlové</t>
  </si>
  <si>
    <t>D1/l nové dveře , mezi m.č.02/03 + D2, 900/2100  1+1=2,000 [A]</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</si>
  <si>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 ceně -1325 jsou započteny náklady na usazení, vyvážení a přetmelení, včetně kotevního materiálu. 3. Montáž zárubní dřevěných a obložkových lze oceňovat cenami katalogu 800-766 Konstrukce truhlářské. 4. V cenách -2313 a -2314 ostění oken jsou započteny i náklady na ochranné úhelníky. 5. V ceně -2411 opláštění střešního okna jsou započteny i náklady na UA profily.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t>
  </si>
  <si>
    <t>763181322</t>
  </si>
  <si>
    <t>Montáž dvoukřídlové kovové zárubně v do 4,75 m SDK příčka</t>
  </si>
  <si>
    <t>Výplně otvorů konstrukcí ze sádrokartonových desek  montáž zárubně kovové s příslušenstvím pro příčky výšky přes 2,75 do 4,75 m nebo zátěže dveřního křídla přes 25 kg, s profilem UW dvoukřídlové</t>
  </si>
  <si>
    <t>D3, 1450/2100  1=1,000 [A]</t>
  </si>
  <si>
    <t>55331542</t>
  </si>
  <si>
    <t>zárubeň ocelová pro sádrokarton 150 800 L/P</t>
  </si>
  <si>
    <t>D1/l nové dveře , mezi m.č.02/03  1=1,000 [A]</t>
  </si>
  <si>
    <t>55331543</t>
  </si>
  <si>
    <t>zárubeň ocelová pro sádrokarton 150 900 L/P</t>
  </si>
  <si>
    <t>D2, 900/2100  1=1,000 [A]</t>
  </si>
  <si>
    <t>55331545</t>
  </si>
  <si>
    <t>zárubeň ocelová pro sádrokarton 150 1450 dvoukřídlá</t>
  </si>
  <si>
    <t>59030618</t>
  </si>
  <si>
    <t>profil výztužný UA 75</t>
  </si>
  <si>
    <t>D1/l nové dveře , mezi m.č.02/03  3.3*2=6,600 [A]  
D2, 2xkonstrukční výška příčky  3.23*2=6,460 [B]  
D3, 2xkonstrukční výška příčky  3.23*2=6,460 [C]  
Celkem: A+B+C=19,520 [D]</t>
  </si>
  <si>
    <t>59030043</t>
  </si>
  <si>
    <t>profil vodící stěnový UW 75</t>
  </si>
  <si>
    <t>D1/l nové dveře , mezi m.č.02/03  0.8+0.3=1,100 [A]  
D2, šířka dveří +300mm  0.9+0.3=1,200 [B]  
D3, šířka dveří +300mm  1.45+0.3=1,750 [C]  
Celkem: A+B+C=4,050 [D]</t>
  </si>
  <si>
    <t>demontáž parapetů oken  2.1*4=8,400 [A]</t>
  </si>
  <si>
    <t>766211100</t>
  </si>
  <si>
    <t>Montáž madel schodišťových dřevených nebo verzalitových dílčích</t>
  </si>
  <si>
    <t>Montáž madel  schodišťových dřevěných dílčích</t>
  </si>
  <si>
    <t>T2 - Tabulka truhlářských výrobků, m.č.03  1.8=1,800 [A]</t>
  </si>
  <si>
    <t>1. Cenami -1400 až -1720 se oceňují madla o průřezu větším než 25 cm2. 2. V cenách -1400 až -1720 není započtena dodávka montážního materiálu; tato dodávka se oceňuje ve specifikaci.</t>
  </si>
  <si>
    <t>R76615610102</t>
  </si>
  <si>
    <t>T2 - Dřevěné madlo dl.1,8m kotvené do zděné stěny, včetně povrchové úpravy, kotevních prvků, dodávka</t>
  </si>
  <si>
    <t>766221124</t>
  </si>
  <si>
    <t>Montáž celodřevěného samonosného zadlabaného schodiště s podestou s podstupnicemi</t>
  </si>
  <si>
    <t>Montáž celodřevěného samonosného schodiště  s podstupnicemi schodnicového zadlabaného s podestou</t>
  </si>
  <si>
    <t>T1 - Tabulka truhlářských výrobků, m.č.03, množství - délka schodnice  1.63+1.1=2,730 [A]</t>
  </si>
  <si>
    <t>R76615610101</t>
  </si>
  <si>
    <t>T1 - Dřevěné schodiště s podestou 6x166x280mm, š.1930mm, s podstupnicemi, dodávka</t>
  </si>
  <si>
    <t>T1 - Tabulka truhlářských výrobků, m.č.03  1=1,000 [A]</t>
  </si>
  <si>
    <t>766221811</t>
  </si>
  <si>
    <t>Demontáž celodřevěného samonosného schodiště</t>
  </si>
  <si>
    <t>Demontáž schodů celodřevěných  samonosných</t>
  </si>
  <si>
    <t>demontáž schodů  2*7=14,000 [A]</t>
  </si>
  <si>
    <t>766311811</t>
  </si>
  <si>
    <t>Demontáž dřevěného zábradlí vnitřního</t>
  </si>
  <si>
    <t>Demontáž zábradlí  dřevěného vnitřního</t>
  </si>
  <si>
    <t>demontáž zábradlí schodiště  1.4=1,400 [A]</t>
  </si>
  <si>
    <t>766411821</t>
  </si>
  <si>
    <t>Demontáž truhlářského obložení stěn z palubek</t>
  </si>
  <si>
    <t>Demontáž obložení stěn  palubkami</t>
  </si>
  <si>
    <t>demontáž obložení čela podia  6.7*1=6,700 [A]</t>
  </si>
  <si>
    <t>1. Cenami nelze oceňovat demontáž obložení stěn výšky přes 2,5 m; tyto práce se oceňují cenami souboru cen 766 42-18 Demontáž obložení podhledů.</t>
  </si>
  <si>
    <t>766411822</t>
  </si>
  <si>
    <t>Demontáž truhlářského obložení stěn podkladových roštů</t>
  </si>
  <si>
    <t>Demontáž obložení stěn  podkladových roštů</t>
  </si>
  <si>
    <t>6.7=6,700 [A]</t>
  </si>
  <si>
    <t>766660001</t>
  </si>
  <si>
    <t>Montáž dveřních křídel otvíravých 1křídlových š do 0,8 m do ocelové zárubně</t>
  </si>
  <si>
    <t>Montáž dveřních křídel dřevěných nebo plastových  otevíravých do ocelové zárubně povrchově upravených jednokřídlových, šířky do 800 mm</t>
  </si>
  <si>
    <t>D1/L, 800/1970  1=1,000 [A]</t>
  </si>
  <si>
    <t>766660011</t>
  </si>
  <si>
    <t>Montáž dveřních křídel otvíravých 2křídlových š do 1,45 m do ocelové zárubně</t>
  </si>
  <si>
    <t>Montáž dveřních křídel dřevěných nebo plastových  otevíravých do ocelové zárubně povrchově upravených dvoukřídlových, šířky do 1450 mm</t>
  </si>
  <si>
    <t>61162857</t>
  </si>
  <si>
    <t>dveře vnitřní foliované plné 1křídlové 80x197 cm</t>
  </si>
  <si>
    <t>61162869</t>
  </si>
  <si>
    <t>dveře vnitřní foliované plné 2křídlové 145x197 cm</t>
  </si>
  <si>
    <t>D1/L, 800/1970 + D4, 1450/1970  1+1=2,000 [A]</t>
  </si>
  <si>
    <t>54914624</t>
  </si>
  <si>
    <t>kování vrchní dveřní klika včetně štítu a montážního materiálu kartáčovaný nerez povrch</t>
  </si>
  <si>
    <t>ocelový rošt hmotnost 28,5kg/m2 - odhad  5.405*1.2*28.5=184,851 [A]</t>
  </si>
  <si>
    <t>767590190</t>
  </si>
  <si>
    <t>Příplatek k montáži podlahového roštu za vyřezání a úpravu otvoru v podlaze</t>
  </si>
  <si>
    <t>Montáž podlahových konstrukcí  podlahových roštů, podlah připevněných Příplatek k cenám za vyřezání a úpravu otvoru</t>
  </si>
  <si>
    <t>ocelový rošt hmotnost 28,5kg/m2 - odhad  4=4,000 [A]</t>
  </si>
  <si>
    <t>767590192</t>
  </si>
  <si>
    <t>Příplatek k montáži podlahového roštu za úpravu roštu ( krácení )</t>
  </si>
  <si>
    <t>Montáž podlahových konstrukcí  podlahových roštů, podlah připevněných Příplatek k cenám za úpravu roštů (krácení)</t>
  </si>
  <si>
    <t>ocelový rošt hmotnost 28,5kg/m2 - odhad  0.6*2=1,200 [A]  
zkrácení ocel.roštu anglického dvorku  0.6=0,600 [B]  
Celkem: A+B=1,800 [C]</t>
  </si>
  <si>
    <t>767646510</t>
  </si>
  <si>
    <t>Montáž dveří protipožárního uzávěru jednokřídlového</t>
  </si>
  <si>
    <t>Montáž dveří ocelových  protipožárních uzávěrů jednokřídlových</t>
  </si>
  <si>
    <t>767646522</t>
  </si>
  <si>
    <t>Montáž dveří protipožárního uzávěru dvoukřídlového výšky do 2200 mm</t>
  </si>
  <si>
    <t>Montáž dveří ocelových  protipožárních uzávěrů dvoukřídlových, výšky přes 1970 do 2200 mm</t>
  </si>
  <si>
    <t>R76715610104</t>
  </si>
  <si>
    <t>D2 - dveře ocelové protipožární EW 15 DP1-C jednokřídlé 900 x 2100 mm, včetně povrchové úpravy, zámku, kování, dodávka</t>
  </si>
  <si>
    <t>R76715610105</t>
  </si>
  <si>
    <t>D3 - dveře ocelové protipožární EW 30 DP1-C dvoukřídlé 1450 x 2100mm, včetně povrchové úpravy, zámku, kování, dodávka</t>
  </si>
  <si>
    <t>767661811</t>
  </si>
  <si>
    <t>Demontáž mříží pevných nebo otevíravých</t>
  </si>
  <si>
    <t>nová stavědlová ústředna a nová místnost baterií v suterénu  2.1*1.5*4=12,600 [A]</t>
  </si>
  <si>
    <t>2*5=10,000 [A]</t>
  </si>
  <si>
    <t>hrana kanálu zabudovaná do hrany kanálu  65=65,000 [A]  
ocelován konstrukce pod rozvaděčové skříně  200=200,000 [B]  
Celkem: A+B=265,000 [C]</t>
  </si>
  <si>
    <t>R76715610103</t>
  </si>
  <si>
    <t>Z5 - Ocelové profily pro podchycení rozvaděčových skříní ve stavědlové ústředně, včetně povrchové úpravy, kotvení, dodávka</t>
  </si>
  <si>
    <t>Z5 - Tabulka zámečnických výrobků, nová stavědlová ústředna a nová místnost baterií v suterénu  265=265,000 [A]</t>
  </si>
  <si>
    <t>vybourání ocel.mříže +rámu angl.dvorku, odborný odhad, hmotnost kg/m2 - odhad  3*0.6*30=54,000 [A]</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</si>
  <si>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</si>
  <si>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</si>
  <si>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</si>
  <si>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</si>
  <si>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rýhovaný plech tl.5mm, hmotnost 41,25kg/m2  5.45*0.6*41.25=134,888 [A]  
ocelový rošt hmotnost 28,5kg/m2 - odhad  5.405*1.2*28.5=184,851 [B]  
demontáž žaluzií, hmotnost odborný odhad 0,4kg/m2  2.1*1.5*4*0.4=5,040 [C]  
Celkem: A+B+C=324,779 [D]</t>
  </si>
  <si>
    <t>R76715610101</t>
  </si>
  <si>
    <t>Z6 - zdvojená podlaha pro překrytí kabelového kanálu ze čtverců 600x600mm, na ocelové konstrukci se stojkami, násčlapná vrstva z antistatického PVC, D+M</t>
  </si>
  <si>
    <t>11.5=11,500 [A]</t>
  </si>
  <si>
    <t>R76715610102</t>
  </si>
  <si>
    <t>7695.1</t>
  </si>
  <si>
    <t>Zařízení č. 5- sdružené větrání místnosti nabíjení baterií, m.č.0.2</t>
  </si>
  <si>
    <t>R156101V5.1</t>
  </si>
  <si>
    <t>Tichý plastový ventilátor do kruhového potrubí, pro V=400m3/h, 50Pa, příkon 100W, 230V, 0,4A, Tmax=50°C. Standard: RK160 IP44.</t>
  </si>
  <si>
    <t>R156101V5.2</t>
  </si>
  <si>
    <t>Montáž pol.č.5.1</t>
  </si>
  <si>
    <t>R156101V5.3</t>
  </si>
  <si>
    <t>Spojovací manžeta d160. Standard: VBM160.</t>
  </si>
  <si>
    <t>R156101V5.4</t>
  </si>
  <si>
    <t>Montáž pol.č.5.3</t>
  </si>
  <si>
    <t>R156101V5.5</t>
  </si>
  <si>
    <t>Žaluziová plastová klapka na výtlak, na kruhové potrubí d160. Standard PER160.</t>
  </si>
  <si>
    <t>R156101V5.6</t>
  </si>
  <si>
    <t>Montáž pol.č.5.5</t>
  </si>
  <si>
    <t>R156101V5.7</t>
  </si>
  <si>
    <t>Protidešťová žaluzie z pozink. plechu, s pozed.rámem a sítí proti ptactvu, vel. 400x200. Standard PDZM-400x200-.121 TPM 079/10</t>
  </si>
  <si>
    <t>R156101V5.8</t>
  </si>
  <si>
    <t>Montáž pol.č.5.7</t>
  </si>
  <si>
    <t>R156101V5.9</t>
  </si>
  <si>
    <t>Regulační klapka kruhová těsná d160 se servopohonem 230V pro 2polohové ovládání bez signalizace polohy, typ SM230A. Standard: RKKTM-160-S.45 TPM031/03</t>
  </si>
  <si>
    <t>R156101V5.10</t>
  </si>
  <si>
    <t>Montáž pol.č.5.9</t>
  </si>
  <si>
    <t>R156101V5.11</t>
  </si>
  <si>
    <t>Vyústka do kruhového potrubí d160, pro přívod vzduchu, 1řadá, bez regulace. Standard: VNKM-1-12250x85 / 160 / - - TPM034/04</t>
  </si>
  <si>
    <t>R156101V5.12</t>
  </si>
  <si>
    <t>Montáž pol.č.5.11</t>
  </si>
  <si>
    <t>R156101V5.13</t>
  </si>
  <si>
    <t>Ochranná mřížka s dýzou do potrubí d160. Standard MRJ 160 + 250/100</t>
  </si>
  <si>
    <t>R156101V5.14</t>
  </si>
  <si>
    <t>Montáž pol.č.5.13</t>
  </si>
  <si>
    <t>R156101V5.15</t>
  </si>
  <si>
    <t>Spiro potrubí, d160/30</t>
  </si>
  <si>
    <t>R156101V5.16</t>
  </si>
  <si>
    <t>Montáž pol.č.5.15</t>
  </si>
  <si>
    <t>R156101V5.17</t>
  </si>
  <si>
    <t>Čtyřhranné pozinkované potrubí, vč. závěsů, montážního a těsnícího materiálu - do obvodu/tvarovek</t>
  </si>
  <si>
    <t>R156101V5.18</t>
  </si>
  <si>
    <t>Montáž pol.č.5.17</t>
  </si>
  <si>
    <t>7696</t>
  </si>
  <si>
    <t>VZT - Teplovzdušné větrání stavědlové ústředny</t>
  </si>
  <si>
    <t>R156101V6.1</t>
  </si>
  <si>
    <t>Přívodní jednotka s el.ohřevem vzduchu, s regulací výkonu ohřívače, a průtoku vzduchu, filtr tř. G, pro průtok vzduchu 50 m3/h, celk.tlak 40 Pa, el.příkon 10,9W</t>
  </si>
  <si>
    <t>Přívodní jednotka s el.ohřevem vzduchu, s regulací výkonu ohřívače, a průtoku vzduchu, filtr tř. G, pro průtok vzduchu 50 m3/h, celk.tlak 40 Pa, el.příkon 10,9W, napětí 230V, el.příkon elektr.ohřívače</t>
  </si>
  <si>
    <t>R156101V6.2</t>
  </si>
  <si>
    <t>Montáž pol.č.6.1</t>
  </si>
  <si>
    <t>R156101V6.3</t>
  </si>
  <si>
    <t>Spojovací manžeta spiropotrubí d100. Standard VBM100</t>
  </si>
  <si>
    <t>R156101V6.4</t>
  </si>
  <si>
    <t>Montáž pol.č.6.3</t>
  </si>
  <si>
    <t>R156101V6.5</t>
  </si>
  <si>
    <t>Plastová mřížka pro sání a výtlak vzduchu, bílá, do potrubí d100. Standard LG100-ED</t>
  </si>
  <si>
    <t>R156101V6.6</t>
  </si>
  <si>
    <t>Montáž pol.č.6.5</t>
  </si>
  <si>
    <t>R156101V6.7</t>
  </si>
  <si>
    <t>Talířový ventil pro přívod 50 m3/h vzduchu, bílý do potrubí d100. Standard IT100.</t>
  </si>
  <si>
    <t>R156101V6.8</t>
  </si>
  <si>
    <t>Montáž pol.č.6.7</t>
  </si>
  <si>
    <t>R156101V6.9</t>
  </si>
  <si>
    <t>Spiro potrubí, d100/30</t>
  </si>
  <si>
    <t>R156101V6.10</t>
  </si>
  <si>
    <t>Montáž pol.č.6.9</t>
  </si>
  <si>
    <t>7697</t>
  </si>
  <si>
    <t>VZT - Obecné</t>
  </si>
  <si>
    <t>R156101V7.1</t>
  </si>
  <si>
    <t>R156101V7.2</t>
  </si>
  <si>
    <t>R156101V7.3</t>
  </si>
  <si>
    <t>R156101V7.4</t>
  </si>
  <si>
    <t>R156101V7.5</t>
  </si>
  <si>
    <t>R156101V7.6</t>
  </si>
  <si>
    <t>R156101V7.7</t>
  </si>
  <si>
    <t>Chlazení kanceláře</t>
  </si>
  <si>
    <t>R156101C1.1</t>
  </si>
  <si>
    <t>Chladící zařízení systém monosplit o celkovém chladícím výkonu min. 3500 W. Sestavené z venkovní a vnitřní jednotky.</t>
  </si>
  <si>
    <t>Chladící zařízení systém monosplit o celkovém chladícím výkonu min. 3500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3500/4000 W, elektrický příkon CHL/VYT=933/976 W, provozní proud 4,3, jištění 1f-C-10A, 230V/50Hz, účinnost SEER 7,6, SCOP 7,6, hlad.akust.tlaku v 1m Lp=49/51dB(A). Standard LG DC12RQ.UL2</t>
  </si>
  <si>
    <t>R156101C1.2</t>
  </si>
  <si>
    <t>R156101C1.3</t>
  </si>
  <si>
    <t>Vnitřní nástěnná výparníková jednotka s nastavitelnými lamelami, vč. infračerveného dálkového ovladače. Technické parametry: chladící výkon 6900 W, hladina akustického tlaku Lp=42-19 dB(A). Standard LG RAC DeLUXE DC12RQ.NSJ. Cena v poz.č.1.1</t>
  </si>
  <si>
    <t>R156101C1.4</t>
  </si>
  <si>
    <t>R156101C1.5</t>
  </si>
  <si>
    <t>Chladivové předizolované měděné potrubí o vnitřním průměru 6,35 a 12,7 mm s parotěsnou tepelnou izolací z kaučuku, svazek ovládacích a silových kabelů (3x1,5 mm2), vč. doplnění chladiva. Délka trasy:</t>
  </si>
  <si>
    <t>R156101C1.6</t>
  </si>
  <si>
    <t>R156101C1.7</t>
  </si>
  <si>
    <t>Komunikační rozhraní MODbus Interface (u LG el.deska PI485, u Toschiby modul RBC-FDP3-PE) pro připojení přes sběrnici MODbus do systému DDTS pro možnost dálkové</t>
  </si>
  <si>
    <t>Komunikační rozhraní MODbus Interface (u LG el.deska PI485, u Toschiby modul RBC-FDP3-PE) pro připojení přes sběrnici MODbus do systému DDTS pro možnost dálkového zapnutí / vypnutí, nastavení teploty,</t>
  </si>
  <si>
    <t>Chlazení stavědlové ústředny</t>
  </si>
  <si>
    <t>R156101C2.1</t>
  </si>
  <si>
    <t>R156101C2.2</t>
  </si>
  <si>
    <t>R156101C2.3</t>
  </si>
  <si>
    <t>Vnitřní nástěnná výparníková jednotka s nastavitelnými lamelami, vč. infračerveného dálkového ovladače. Technické parametry: chladící výkon 6900 W, hladina akustického tlaku Lp=42-19 dB(A). Standard LG RAC DeLUXE DC12RQ.NSJ. Cena v poz.č.2.1</t>
  </si>
  <si>
    <t>R156101C2.4</t>
  </si>
  <si>
    <t>R156101C2.5</t>
  </si>
  <si>
    <t>R156101C2.6</t>
  </si>
  <si>
    <t>R156101C2.7</t>
  </si>
  <si>
    <t>Chlazení místnosti nabíjední baterií</t>
  </si>
  <si>
    <t>R156101C3.1</t>
  </si>
  <si>
    <t>Chladící zařízení systém monosplit o celkovém chladícím výkonu min. 2500 W. Sestavené z venkovní a vnitřní jednotky.</t>
  </si>
  <si>
    <t>Chladící zařízení systém monosplit o celkovém chladícím výkonu min. 2500 W.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2500/3200 W, elektrický příkon CHL/VYT=572/711 W, provozní proud 3,2A, jištění 1f-C-10A, 230V/50Hz, účinnost SEER 7,9, SCOP 4,6, hlad.akust.tlaku v 1m Lp=49/51dB(A). Standard LG DC12RQ.UL2</t>
  </si>
  <si>
    <t>R156101C3.2</t>
  </si>
  <si>
    <t>R156101C3.3</t>
  </si>
  <si>
    <t>Vnitřní nástěnná výparníková jednotka s nastavitelnými lamelami, vč. infračerveného dálkového ovladače.  Technické parametry: chladící výkon 2500 W, hladina akustického tlaku Lp=42-19 dB(A). Standard LG RAC DeLUXE DC12RQ.NSJ. Cena v poz.č.3.1</t>
  </si>
  <si>
    <t>R156101C3.4</t>
  </si>
  <si>
    <t>R156101C3.5</t>
  </si>
  <si>
    <t>R156101C3.6</t>
  </si>
  <si>
    <t>R156101C3.7</t>
  </si>
  <si>
    <t>R156101C4.1</t>
  </si>
  <si>
    <t>R156101C4.2</t>
  </si>
  <si>
    <t>R156101C4.3</t>
  </si>
  <si>
    <t>R156101C4.4</t>
  </si>
  <si>
    <t>R156101C4.5</t>
  </si>
  <si>
    <t>R156101C4.6</t>
  </si>
  <si>
    <t>104.15=104,150 [A]</t>
  </si>
  <si>
    <t>776131111</t>
  </si>
  <si>
    <t>Vyztužení podkladu povlakových podlah armovacím pletivem ze skelných vláken</t>
  </si>
  <si>
    <t>Příprava podkladu vyztužení podkladu armovacím pletivem ze skelných vláken</t>
  </si>
  <si>
    <t>stěrka na desce zakrytého kanálu, m.č.3  6*1=6,000 [A]</t>
  </si>
  <si>
    <t>776141121</t>
  </si>
  <si>
    <t>Vyrovnání podkladu povlakových podlah stěrkou pevnosti 30 MPa tl 3 mm</t>
  </si>
  <si>
    <t>Příprava podkladu vyrovnání samonivelační stěrkou podlah min.pevnosti 30 MPa, tloušťky do 3 mm</t>
  </si>
  <si>
    <t>776201811</t>
  </si>
  <si>
    <t>Demontáž lepených povlakových podlah bez podložky ručně</t>
  </si>
  <si>
    <t>Demontáž povlakových podlahovin lepených ručně bez podložky</t>
  </si>
  <si>
    <t>bývalá releová místnost  11.72*9=105,480 [A]</t>
  </si>
  <si>
    <t>776221111</t>
  </si>
  <si>
    <t>Lepení pásů z PVC standardním lepidlem</t>
  </si>
  <si>
    <t>Montáž podlahovin z PVC lepením standardním lepidlem z pásů standardních</t>
  </si>
  <si>
    <t>m.č.2,3  50.15+54=104,150 [A]</t>
  </si>
  <si>
    <t>28411014</t>
  </si>
  <si>
    <t>PVC heterogenní protiskluzné nášlapná vrstva 0,70mm R 12 zátěž 34/43 otlak do 0,05mm hořlavost Bfl S1</t>
  </si>
  <si>
    <t>T1 - Tabulka truhlářských výrobků, m.č.03  1.93*1.1=2,123 [A]</t>
  </si>
  <si>
    <t>m.č.2,3  9*2+9*2=36,000 [A]</t>
  </si>
  <si>
    <t>776321111</t>
  </si>
  <si>
    <t>Montáž podlahovin z PVC na stupnice šířky do 300 mm</t>
  </si>
  <si>
    <t>Montáž podlahovin z PVC na schodišťové stupně stupnic, šířky do 300 mm</t>
  </si>
  <si>
    <t>T1 - Tabulka truhlářských výrobků, m.č.03  1.93*5=9,650 [A]</t>
  </si>
  <si>
    <t>776321211</t>
  </si>
  <si>
    <t>Montáž podlahovin z PVC na podstupnice výšky do 200 mm</t>
  </si>
  <si>
    <t>Montáž podlahovin z PVC na schodišťové stupně podstupnic, výšky do 200 mm</t>
  </si>
  <si>
    <t>T1 - Tabulka truhlářských výrobků, m.č.03  1.93*6=11,580 [A]</t>
  </si>
  <si>
    <t>mč 3 - stupně + podstupnice + podesta  1.93*0.28*5+1.93*0.166*6+1.93*1.1=6,747 [A]</t>
  </si>
  <si>
    <t>776410811</t>
  </si>
  <si>
    <t>Odstranění soklíků a lišt pryžových nebo plastových</t>
  </si>
  <si>
    <t>Demontáž soklíků nebo lišt pryžových nebo plastových</t>
  </si>
  <si>
    <t>bývalá releová místnost  11.72*2+9*2-(1+1.8+0.25*2)=38,140 [A]</t>
  </si>
  <si>
    <t>m.č.2+3  (5.57*2+9*2-0.9-1.8+0.25*2)+(6*2+9*2-0.9-1.05+0.2*2)=55,390 [A]</t>
  </si>
  <si>
    <t>55.39=55,390 [A]</t>
  </si>
  <si>
    <t>776411121</t>
  </si>
  <si>
    <t>Montáž schodišťových soklíků výšky do 60 mm</t>
  </si>
  <si>
    <t>Montáž soklíků lepením schodišťových, výšky do 60 mm</t>
  </si>
  <si>
    <t>vodorovná + svislá část  (2.5*2+1.93-1.45)+(1.1*2)=7,680 [A]</t>
  </si>
  <si>
    <t>28411003</t>
  </si>
  <si>
    <t>lišta soklová PVC 30 x 30 mm</t>
  </si>
  <si>
    <t>776431111</t>
  </si>
  <si>
    <t>Montáž schodišťových hran lepených</t>
  </si>
  <si>
    <t>Montáž schodišťových hran kovových nebo plastových lepených</t>
  </si>
  <si>
    <t>28342169</t>
  </si>
  <si>
    <t>hrana schodová z PVC 45/30/3 mm</t>
  </si>
  <si>
    <t>T1 - Tabulka truhlářských výrobků, m.č.03, specifikace dle PD - protiskluzová  1.93*6=11,580 [A]</t>
  </si>
  <si>
    <t>m.č.2,3 + stupně + podstupnice + podesta  (50.15+54)+(1.93*0.28*5)+(1.93*0.166*6)+(1.93*1.1)=110,897 [A]</t>
  </si>
  <si>
    <t>776991821</t>
  </si>
  <si>
    <t>Odstranění lepidla ručně z podlah</t>
  </si>
  <si>
    <t>Ostatní práce odstranění lepidla ručně z podlah</t>
  </si>
  <si>
    <t>777</t>
  </si>
  <si>
    <t>Podlahy lité</t>
  </si>
  <si>
    <t>777111101</t>
  </si>
  <si>
    <t>Zametení podkladu před provedením lité podlahy</t>
  </si>
  <si>
    <t>Příprava podkladu před provedením litých podlah zametení</t>
  </si>
  <si>
    <t>podlaha P1 - antistatická epoxidová stěrka  86.862=86,862 [A]</t>
  </si>
  <si>
    <t>777111111</t>
  </si>
  <si>
    <t>Vysátí podkladu před provedením lité podlahy</t>
  </si>
  <si>
    <t>Příprava podkladu před provedením litých podlah vysátí</t>
  </si>
  <si>
    <t>777111121</t>
  </si>
  <si>
    <t>Ruční broušení podkladu před provedením lité podlahy</t>
  </si>
  <si>
    <t>Příprava podkladu před provedením litých podlah obroušení ruční ( v místě styku se stěnou, v rozích apod.)</t>
  </si>
  <si>
    <t>m.č. 1+2+3  (11.775*2+6.6*2-5-1.45)+(6.24*2+2.25*2+3.14159*0.46+3.14159*0.46*0.75-0.9)+(2.9*2+2.25+3.14159*0.46-(0.9+1.45))=56,054 [A]</t>
  </si>
  <si>
    <t>777111123</t>
  </si>
  <si>
    <t>Strojní broušení podkladu před provedením lité podlahy</t>
  </si>
  <si>
    <t>Příprava podkladu před provedením litých podlah obroušení strojní</t>
  </si>
  <si>
    <t>777111131</t>
  </si>
  <si>
    <t>Frézování podkladu před provedením lité podlahy</t>
  </si>
  <si>
    <t>Příprava podkladu před provedením litých podlah frézování</t>
  </si>
  <si>
    <t>777131111</t>
  </si>
  <si>
    <t>Penetrační epoxidový nátěr podlahy plněný pískem</t>
  </si>
  <si>
    <t>Penetrační nátěr podlahy epoxidový předem plněný pískem</t>
  </si>
  <si>
    <t>777511133</t>
  </si>
  <si>
    <t>Krycí epoxidová stěrka antistatické lité podlahy se zvýšenými požadavky na ochranu ESD</t>
  </si>
  <si>
    <t>Krycí stěrka antistatická epoxidová se zvýšenými požadavky na ochranu ESD</t>
  </si>
  <si>
    <t>m.č. 1+2+3  (11.775*6.6-5*2.4+2.55*0.2)+(6.24*2.25-3.14159*0.23*0.23*2)+(2.9*2.25-3.14159*0.23*0.23+(0.9+1.45*2)*0.15)=86,861 [A]</t>
  </si>
  <si>
    <t>777611133</t>
  </si>
  <si>
    <t>Lepené vodivé měděné pásky antistatické podlahy</t>
  </si>
  <si>
    <t>Krycí nátěr podlahy antistatický lepené vodivé měděné pásky</t>
  </si>
  <si>
    <t>1. V ceně -1133 nejsou započteny náklady na napojení na zemnící okruh. 2. V ceně -1135 nejsou započteny náklady na změření odporu.</t>
  </si>
  <si>
    <t>777611135</t>
  </si>
  <si>
    <t>Vodivá vrstva antistatické podlahy</t>
  </si>
  <si>
    <t>Krycí nátěr podlahy antistatický vodivá vrstva</t>
  </si>
  <si>
    <t>777911111</t>
  </si>
  <si>
    <t>Tuhé napojení lité podlahy na stěnu nebo sokl</t>
  </si>
  <si>
    <t>Napojení na stěnu nebo sokl fabionem z epoxidové stěrky plněné pískem tuhé</t>
  </si>
  <si>
    <t>m.č. 1+2+3  (11.775*2+6.6*2-(5+2.625+1.45))+(6.24*2+2.25*2+3.14159*0.46+pi*0.46*0.75-0.9)+(2.9*2+2.25+3.14159*0.46-(0.9+1.45))=</t>
  </si>
  <si>
    <t>0.808=0,808 [A]</t>
  </si>
  <si>
    <t>Z1 překlad nad otvorem, prostup stěnou z venkovní šachty, místnost kabelové závěry  0.85*2*0.475=0,808 [A]</t>
  </si>
  <si>
    <t>763.969=763,969 [A]</t>
  </si>
  <si>
    <t>stěny mč 1+2+3  ((11.775+6.6*2-2.55)*3.234-(2.1*1.5*3))+((6.2+2.25+3.14*0.45*2)*3.234)+((5.425+2.25+3.14*0.45*2)*3.234-(1.45*1.97)-(2.25*1+6*0.28))=126,713 [A]</t>
  </si>
  <si>
    <t>784121011</t>
  </si>
  <si>
    <t>Rozmývání podkladu po oškrabání malby v místnostech výšky do 3,80 m</t>
  </si>
  <si>
    <t>126.713=126,713 [A]</t>
  </si>
  <si>
    <t>m.č. 1+2+3  (17.75+50.15+54)=121,900 [A]  
malba stěn, stropu, místnost kabelové závěry  8.4*1.388=11,659 [B]  
SDKpodhled1  103.373=103,373 [C]  
Celkem: A+B+C=236,932 [D]</t>
  </si>
  <si>
    <t>64.318=64,318 [A]</t>
  </si>
  <si>
    <t>podlahy + stěny  236.932+64.318=301,250 [A]</t>
  </si>
  <si>
    <t>Dvojnásobné bílé malby ze směsí za sucha dobře otěruvzdorných v místnostech do 3,80 m</t>
  </si>
  <si>
    <t>strop m.č. 1+2+3  5.45*3.25+9*5.57+6*9=121,843 [A]  
stěny mč 1  ((5.45*2+3.25*2)*3.3-(0.8*2+(1*2.9+1.1*1.9)*2)+(2.1+2.9*2)*0.25*2)=49,790 [B]  
stěny mč 2  ((9*2+5.57*2)*3.3-(0.8*2+2.1*1.9+1.8*2.9)+(2.1+1.5*2)*0.27+(1.8+2.9*2)*0.27)=88,781 [C]  
stěny mč 3  ((6*2+9*2)*3.3-(0.8*2+1.05*2.1+2.1*1.9*4)+(1.05+2.1*2)*0.2+(2.1+1.9*2)*4*0.25)=86,185 [D]  
malba stěn+stropu, místnost kabelové závěry  ((8.4*2+4.8*2)*3.05-(2.1*0.6*3+0.7*2)+(2.1*2+0.6*2)*3*0.25)+(8.4*1.388)=91,049 [E]  
podhled SDK  103.373=103,373 [F]  
stěny SDK mč 1  (11.775*2+6.6*2+0.2*2)*3.234-(1.45*2.1+0.7*0.5*4)=115,698 [G]  
stěny SDK mč 2  (6.2*2+2.25*2+3.14*0.45+3.14*0.45*0.75)*3.234-(0.9*2.1)=60,761 [H]  
stěny SDK mč 2  (5.425*2+2.25*2+3.14*0.45)*3.234-(0.9*2.1+1.45*2.1+1.45*1.97)-(2.25*1+6*0.28*1)=42,490 [I]  
vtsupní dveře do m.č.3  1.8*2.5-1.45*1.97+2.355=3,999 [J]  
Celkem: A+B+C+D+E+F+G+H+I+J=763,969 [K]</t>
  </si>
  <si>
    <t>899511111</t>
  </si>
  <si>
    <t>Stupadla do šachet vidlicová osazovaná při zdění</t>
  </si>
  <si>
    <t>Stupadla do šachet tunelové stoky ocelová s PE povlakem osazovaná při zdění nebo betonování</t>
  </si>
  <si>
    <t>R89915610101</t>
  </si>
  <si>
    <t>Z4 - Stupadlo do nové šachty u kabelové ústředny s příčkou protiskluznou SLP, šíře 300mm, ocelové jádro, PE povlak, dodávka</t>
  </si>
  <si>
    <t>Z4 - Stupadlo do nové šachty u kabelové ústředny s příčkou protiskluznou SLP šíře 30mm,  ocelové jádro, PE povlak, dodávka</t>
  </si>
  <si>
    <t>262.045=262,045 [A]</t>
  </si>
  <si>
    <t>952901103</t>
  </si>
  <si>
    <t>Čištění budov omytí jednoduchých oken nebo balkonových dveří plochy do 2,5m2</t>
  </si>
  <si>
    <t>Čištění budov při provádění oprav a udržovacích prací  oken nebo balkonových dveří jednoduchých omytím, plochy do přes 1,5 do 2,5 m2</t>
  </si>
  <si>
    <t>okna a dveře  (1.1*1.9+1*2.9)*2=9,980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</si>
  <si>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</si>
  <si>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241.97=241,970 [A]</t>
  </si>
  <si>
    <t>952902041</t>
  </si>
  <si>
    <t>Čištění budov drhnutí hladkých podlah s chemickými prostředky</t>
  </si>
  <si>
    <t>Čištění budov při provádění oprav a udržovacích prací  podlah hladkých drhnutím s chemickými prostředky</t>
  </si>
  <si>
    <t>17.75=17,750 [A]</t>
  </si>
  <si>
    <t>952902051</t>
  </si>
  <si>
    <t>Čištění budov splachování vodou hladkých podlah</t>
  </si>
  <si>
    <t>Čištění budov při provádění oprav a udržovacích prací  podlah hladkých splachováním vodou</t>
  </si>
  <si>
    <t>952902121</t>
  </si>
  <si>
    <t>Čištění budov zametení drsných podlah</t>
  </si>
  <si>
    <t>Čištění budov při provádění oprav a udržovacích prací  podlah drsných nebo chodníků zametením</t>
  </si>
  <si>
    <t>2*0.6=1,200 [A]</t>
  </si>
  <si>
    <t>R95315610101</t>
  </si>
  <si>
    <t>Z3 - ocelový pozinkovaný poklop vodotěsný a plynostěsný s plným víkem vel.800x1000mm, nosnost 200kg, včetně rámu, uzamčení, dodávka</t>
  </si>
  <si>
    <t>953312113</t>
  </si>
  <si>
    <t>Vložky do svislých dilatačních spár z fasádních polystyrénových desek tl 30 mm</t>
  </si>
  <si>
    <t>Vložky svislé do dilatačních spár z polystyrenových desek  fasádních včetně dodání a osazení, v jakémkoliv zdivu přes 20 do 30 mm</t>
  </si>
  <si>
    <t>svislá hydroizolace na obvodové zdivo ve styku s žlb.šachtou  3.4*2.775-2.7*2.175=3,563 [A]</t>
  </si>
  <si>
    <t>953943124</t>
  </si>
  <si>
    <t>Osazování výrobků do 30 kg/kus do betonu bez jejich dodání</t>
  </si>
  <si>
    <t>Osazování drobných kovových předmětů  výrobků ostatních jinde neuvedených do betonu se zajištěním polohy k bednění či k výztuži před zabetonováním hmotnosti přes 15 do 30 kg/kus</t>
  </si>
  <si>
    <t>osazení a zabetonování rámu RM - prostup stěnou z venkovní šachty, místnost kabelové závěry  1*2=2,000 [A]  
osazení ocelového dvojrámu RM - prostup stěnou z terénu a do budovy, nová stavědlová ústředna a nová místnost baterií v suterénu  8*2=16,000 [B]  
Celkem: A+B=18,000 [C]</t>
  </si>
  <si>
    <t>953991121</t>
  </si>
  <si>
    <t>Dodání a osazení hmoždinek profilu 10 až 12 mm do zdiva z cihel</t>
  </si>
  <si>
    <t>Dodání a osazení hmoždinek  včetně vyvrtání otvorů (s dodáním hmot) ve stěnách do zdiva z cihel nebo měkkého kamene, vnější profil hmoždinky 10 až 12 mm</t>
  </si>
  <si>
    <t>2*2=4,000 [A]</t>
  </si>
  <si>
    <t>961044111</t>
  </si>
  <si>
    <t>Bourání základů z betonu prostého</t>
  </si>
  <si>
    <t>Bourání základů z betonu  prostého</t>
  </si>
  <si>
    <t>demolice betonových soklů těles  1*0.6*0.3*2=0,360 [A]</t>
  </si>
  <si>
    <t>961055111</t>
  </si>
  <si>
    <t>Bourání základů ze ŽB</t>
  </si>
  <si>
    <t>Bourání základů z betonu  železového</t>
  </si>
  <si>
    <t>vybourání základové desky aglického dvorku  3.1*0.8*0.2=0,496 [A]</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</si>
  <si>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</si>
  <si>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</si>
  <si>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</si>
  <si>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ostění okna u nové kabelové šachty  0.2*1.5*0.45*2=0,270 [A]</t>
  </si>
  <si>
    <t>1. Bourání pilířů o průřezu přes 0,36 m2 se oceňuje příslušnými cenami -2230, -2231, -2240, -2241,-2253 a -2254 jako bourání zdiva nadzákladového cihelného.</t>
  </si>
  <si>
    <t>962052210</t>
  </si>
  <si>
    <t>Bourání zdiva nadzákladového ze ŽB do 1 m3</t>
  </si>
  <si>
    <t>Bourání zdiva železobetonového  nadzákladového, objemu do 1 m3</t>
  </si>
  <si>
    <t>vybourání stěn aglického dvorku  (3.1+0.6)*1.1*0.2=0,814 [A]</t>
  </si>
  <si>
    <t>1. Bourání pilířů o průřezu přes 0,36 m2 se oceňuje cenami - 2210 a -2211 jako bourání zdiva nadzákladového železobetonového.</t>
  </si>
  <si>
    <t>965042141</t>
  </si>
  <si>
    <t>Bourání podkladů pod dlažby nebo mazanin betonových nebo z litého asfaltu tl do 100 mm pl přes 4 m2</t>
  </si>
  <si>
    <t>Bourání mazanin betonových nebo z litého asfaltu tl. do 100 mm, plochy přes 4 m2</t>
  </si>
  <si>
    <t>vrchní + podkladní beton.mazanina  ((5.2+0.3)*(2.8+0.3)*0.1)+((5.2+0.3)*(2.8+0.3)*0.1)=3,410 [A]</t>
  </si>
  <si>
    <t>966080103</t>
  </si>
  <si>
    <t>Bourání kontaktního zateplení z polystyrenových desek tloušťky do 120 mm</t>
  </si>
  <si>
    <t>Bourání kontaktního zateplení včetně povrchové úpravy omítkou nebo nátěrem z polystyrénových desek, tloušťky přes 60 do 120 mm</t>
  </si>
  <si>
    <t>966081121</t>
  </si>
  <si>
    <t>Bourání kontaktního zateplení malých ploch jednotlivě do 1,0 m2</t>
  </si>
  <si>
    <t>Bourání kontaktního zateplení včetně povrchové úpravy omítkou nebo nátěrem malých ploch, jakékoli tloušťky, včetně vyřezání, plochy jednotlivě do 1,0 m2</t>
  </si>
  <si>
    <t>DN200mm+450x450mm - prostupy stěnou v 1NP  2=2,000 [A]  
Z8 - chráničky DN 150 pro prostupy VZT DN 100 ve stavědlové ústředně  2=2,000 [B]  
Z8 - chráničky DN 60 pro prostupy pro chladící jednotky ve stavědlové ústředně  5=5,000 [C]  
Celkem: A+B+C=9,000 [D]</t>
  </si>
  <si>
    <t>968072456</t>
  </si>
  <si>
    <t>Vybourání kovových dveřních zárubní pl přes 2 m2</t>
  </si>
  <si>
    <t>Vybourání kovových rámů oken s křídly, dveřních zárubní, vrat, stěn, ostění nebo obkladů  dveřních zárubní, plochy přes 2 m2</t>
  </si>
  <si>
    <t>vstupní dveře  1.45*1.97=2,857 [A]</t>
  </si>
  <si>
    <t>968082017</t>
  </si>
  <si>
    <t>Vybourání plastových rámů oken včetně křídel plochy přes 2 do 4 m2</t>
  </si>
  <si>
    <t>Vybourání plastových rámů oken s křídly, dveřních zárubní, vrat  rámu oken s křídly, plochy přes 2 do 4 m2</t>
  </si>
  <si>
    <t>2.1*1.5*4=12,600 [A]</t>
  </si>
  <si>
    <t>1. Ceny neplatí pro oceňování vybourání kovových rámů s plastovým povrchem; tyto práce lze oceňovat např. cenami souboru cen 968 07-2 . Vybourání kovových rámů. 2. V cenách - 2015 až -2018 jsou započteny i náklady na vyvěšení křídel.</t>
  </si>
  <si>
    <t>971033451</t>
  </si>
  <si>
    <t>Vybourání otvorů ve zdivu cihelném pl do 0,25 m2 na MVC nebo MV tl do 450 mm</t>
  </si>
  <si>
    <t>Vybourání otvorů ve zdivu základovém nebo nadzákladovém z cihel, tvárnic, příčkovek  z cihel pálených na maltu vápennou nebo vápenocementovou plochy do 0,25 m2, tl. do 450 mm</t>
  </si>
  <si>
    <t>450x450mm prostupy stěnou v 1NP  1=1,000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</si>
  <si>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</si>
  <si>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</si>
  <si>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</si>
  <si>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prostup stěnou z venkovní šachty, místnost kabelové závěry  0.55*0.72*0.45=0,178 [A]</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</si>
  <si>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</si>
  <si>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</si>
  <si>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</si>
  <si>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parapet okna u nové kabelové šachty  2.5*1.7*0.45=1,913 [A]</t>
  </si>
  <si>
    <t>974032664</t>
  </si>
  <si>
    <t>Vysekání rýh ve stěnách z dutých cihel nebo tvárnic pro vtahování nosníků hl do 150 mm v do 150 mm</t>
  </si>
  <si>
    <t>Vysekání rýh ve stěnách nebo příčkách z dutých cihel, tvárnic, desek  pro vtahování nosníků do zdí před vybouráním otvoru do hl. 150 mm, při výšce nosníku do 150 mm</t>
  </si>
  <si>
    <t>rýhy 3x hl.150mm, ze´d tl.450mm  0.9*3=2,700 [A]</t>
  </si>
  <si>
    <t>Podchycení nadzákladového zdiva tl do 450 mm dřevěnou výztuhou v do 3 m dl podchycení do 3 m</t>
  </si>
  <si>
    <t>Podchycení nadzákladového zdiva dřevěnou výztuhou  v. podchycení do 3 m, při tl. zdiva do 450 mm a délce podchycení do 3 m</t>
  </si>
  <si>
    <t>prostup stěnou z venkovní šachty, místnost kabelové závěry  0.9=0,900 [A]</t>
  </si>
  <si>
    <t>976074141</t>
  </si>
  <si>
    <t>Vybourání kotevních želez ze zdiva kamenného nebo betonového</t>
  </si>
  <si>
    <t>Vybourání kovových madel, zábradlí, dvířek, zděří, kotevních želez  kotevních želez zapuštěných do 300 mm, ve zdivu nebo dlažbě z betonu nebo kamene</t>
  </si>
  <si>
    <t>vybourání kotevních želez ocel.rámu mžíže v angl.dvorku  5=5,000 [A]</t>
  </si>
  <si>
    <t>977151114</t>
  </si>
  <si>
    <t>Jádrové vrty diamantovými korunkami do D 60 mm do stavebních materiálů</t>
  </si>
  <si>
    <t>Jádrové vrty diamantovými korunkami do stavebních materiálů (železobetonu, betonu, cihel, obkladů, dlažeb, kamene) průměru přes 50 do 60 mm</t>
  </si>
  <si>
    <t>prostupy stěnou pro chladící jednotky, bývalá releová místnost  0.45*2=0,900 [A]  
Z8 - chráničky DN 60 pro prostupy pro chladící jednotky ve stavědlové ústředně  0.45*5=2,250 [B]  
Celkem: A+B=3,150 [C]</t>
  </si>
  <si>
    <t>1. V cenách jsou započteny i náklady na rozměření, ukotvení vrtacího stroje, vrtání, opotřebení diamantových vrtacích korunek a spotřebu vody. 2. V cenách -1211 až -1233 pro dovrchní vrty jsou započteny i náklady na odsátí výplachové vody z vrtu.</t>
  </si>
  <si>
    <t>977151125</t>
  </si>
  <si>
    <t>Jádrové vrty diamantovými korunkami do D 200 mm do stavebních materiálů</t>
  </si>
  <si>
    <t>Jádrové vrty diamantovými korunkami do stavebních materiálů (železobetonu, betonu, cihel, obkladů, dlažeb, kamene) průměru přes 180 do 200 mm</t>
  </si>
  <si>
    <t>1xDN200mm prostupy stěnou v 1NP  0.45=0,450 [A]</t>
  </si>
  <si>
    <t>977151225</t>
  </si>
  <si>
    <t>Jádrové vrty dovrchní diamantovými korunkami do D 200 mm do stavebních materiálů</t>
  </si>
  <si>
    <t>Jádrové vrty diamantovými korunkami do stavebních materiálů (železobetonu, betonu, cihel, obkladů, dlažeb, kamene) dovrchní (směrem vzhůru), průměru přes 180 do 200 mm</t>
  </si>
  <si>
    <t>2xDN200mm prostupy stropem, m.č.02  0.2*2=0,400 [A]</t>
  </si>
  <si>
    <t>977311114</t>
  </si>
  <si>
    <t>Řezání stávajících betonových mazanin nevyztužených hl do 200 mm</t>
  </si>
  <si>
    <t>Řezání stávajících betonových mazanin bez vyztužení hloubky přes 150 do 200 mm</t>
  </si>
  <si>
    <t>vrchní+podkladní beton.mazanina, tl.odborný odhad 200mm  (5.2+0.3)+(2.8+0.3)=8,600 [A]</t>
  </si>
  <si>
    <t>978012191</t>
  </si>
  <si>
    <t>Otlučení (osekání) vnitřní vápenné nebo vápenocementové omítky stropů rákosových v rozsahu do 100 %</t>
  </si>
  <si>
    <t>Otlučení vápenných nebo vápenocementových omítek vnitřních ploch stropů rákosovaných, v rozsahu přes 50 do 100 %</t>
  </si>
  <si>
    <t>oprava omítky stropu, místnost kabelové závěry  8.4*1.388=11,659 [A]  
odstranění dřevěného podhledu záklop 20mm +omítka na rákosu tl.20mm  11.775*(9-0.45)=100,676 [B]  
Celkem: A+B=112,335 [C]</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</si>
  <si>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</si>
  <si>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</si>
  <si>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</si>
  <si>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997013151</t>
  </si>
  <si>
    <t>Vnitrostaveništní doprava suti a vybouraných hmot pro budovy v do 6 m s omezením mechanizace</t>
  </si>
  <si>
    <t>Vnitrostaveništní doprava suti a vybouraných hmot  vodorovně do 50 m svisle s omezením mechanizace pro budovy a haly výšky do 6 m</t>
  </si>
  <si>
    <t>30.617=30,617 [A]</t>
  </si>
  <si>
    <t>M-0</t>
  </si>
  <si>
    <t>452=452,000 [A]</t>
  </si>
  <si>
    <t>100/60 + 50/60  60+50=2,500 [A]</t>
  </si>
  <si>
    <t>125=125,000 [A]</t>
  </si>
  <si>
    <t>Přisazené průmyslové LED svítidlo, opálový polykarbonátový kryt, 18W, IP66, 4000K, elektronický předřadník, nouzový modul t=1hod</t>
  </si>
  <si>
    <t>D - PŘISAZENÉ LED SVÍTIDLO 35W</t>
  </si>
  <si>
    <t>Přisazené LED svítidlo, parabolická mřížka z vysoce leštěného hliníkového plechu, 35W, IP40, 4000K, elektronický předřadník</t>
  </si>
  <si>
    <t>R741541-1</t>
  </si>
  <si>
    <t>N1 - PŘISAZENÉ LED NOUZOVÉ SVÍTIDLO COR</t>
  </si>
  <si>
    <t>Přisazené nouzové LED svítidlo, optika pro únikové cesty, 5W, IP65, včetně vestavěné baterie s autotestem t=1hod</t>
  </si>
  <si>
    <t>R741541-2</t>
  </si>
  <si>
    <t>N2 - PŘISAZENÉ LED NOUZOVÉ SVÍTIDLO S PIKTOGRAMEM</t>
  </si>
  <si>
    <t>Přisazené nouzové LED svítidlo s piktogramem, 2W, IP65, včetně vestavěné baterie s autotestem t=1hod</t>
  </si>
  <si>
    <t>741121</t>
  </si>
  <si>
    <t>KRABICE (ROZVODKA) INSTALAČNÍ ODBOČNÁ PRÁZDNÁ</t>
  </si>
  <si>
    <t>741122</t>
  </si>
  <si>
    <t>KRABICE (ROZVODKA) INSTALAČNÍ ODBOČNÁ SE SVORKOVNICÍ DO 4 MM2</t>
  </si>
  <si>
    <t>383</t>
  </si>
  <si>
    <t>384</t>
  </si>
  <si>
    <t>řazení 1 + řazení 6  4+2=6,000 [A]</t>
  </si>
  <si>
    <t>385</t>
  </si>
  <si>
    <t>741221</t>
  </si>
  <si>
    <t>SPÍNAČ INSTALAČNÍ DVOJITÝ KOMPLETNÍ MONTÁŽ NA KRABICI</t>
  </si>
  <si>
    <t>řazení 6+6  4=4,000 [A]</t>
  </si>
  <si>
    <t>386</t>
  </si>
  <si>
    <t>741222</t>
  </si>
  <si>
    <t>SPÍNAČ INSTALAČNÍ DVOJITÝ KOMPLETNÍ NÁSTĚNNÝ - KRYTÍ MIN. IP 44</t>
  </si>
  <si>
    <t>řazení 6+6  2=2,000 [A]</t>
  </si>
  <si>
    <t>387</t>
  </si>
  <si>
    <t>741311</t>
  </si>
  <si>
    <t>ZÁSUVKA INSTALAČNÍ JEDNODUCHÁ, MONTÁŽ NA KRABICI</t>
  </si>
  <si>
    <t>388</t>
  </si>
  <si>
    <t>389</t>
  </si>
  <si>
    <t>390</t>
  </si>
  <si>
    <t>741322</t>
  </si>
  <si>
    <t>ZÁSUVKA INSTALAČNÍ JEDNODUCHÁ S PŘEPĚŤOVOU OCHRANOU, NÁSTĚNNÁ VE VYŠŠÍM KRYTÍ - MIN. IP 44</t>
  </si>
  <si>
    <t>391</t>
  </si>
  <si>
    <t>392</t>
  </si>
  <si>
    <t>393</t>
  </si>
  <si>
    <t>394</t>
  </si>
  <si>
    <t>395</t>
  </si>
  <si>
    <t>396</t>
  </si>
  <si>
    <t>216=216,000 [A]</t>
  </si>
  <si>
    <t>397</t>
  </si>
  <si>
    <t>CYA 4ZŽ + CYA 6 ZŽ  140+55=195,000 [A]</t>
  </si>
  <si>
    <t>398</t>
  </si>
  <si>
    <t>742F13</t>
  </si>
  <si>
    <t>KABEL NN NEBO VODIČ JEDNOŽÍLOVÝ CU S PLASTOVOU IZOLACÍ OD 25 DO 50 MM2</t>
  </si>
  <si>
    <t>CYA 25ZŽ  100=100,000 [A]</t>
  </si>
  <si>
    <t>399</t>
  </si>
  <si>
    <t>CYKY-J 3x1,5 + CYKY-O 3x1,5 + CYKY-J 3x2,5  280+280+1445=2 005,000 [A]</t>
  </si>
  <si>
    <t>400</t>
  </si>
  <si>
    <t>CYKY-J 5x1,5 + CYKY-J 5x2,5  105+30=135,000 [A]</t>
  </si>
  <si>
    <t>401</t>
  </si>
  <si>
    <t>CYKY-J 5x4 + CYKY-J 5x10 + CYKY-J 5x16  55+90+50=195,000 [A]</t>
  </si>
  <si>
    <t>402</t>
  </si>
  <si>
    <t>CYKY-J 4x25 + CYKY-J 5x25  80+80=160,000 [A]</t>
  </si>
  <si>
    <t>403</t>
  </si>
  <si>
    <t>742H14</t>
  </si>
  <si>
    <t>KABEL NN ČTYŘ- A PĚTIŽÍLOVÝ CU S PLASTOVOU IZOLACÍ OD 70 DO 120 MM2</t>
  </si>
  <si>
    <t>CYKY-J 4x70  100=100,000 [A]</t>
  </si>
  <si>
    <t>404</t>
  </si>
  <si>
    <t>FTP cat.5e  80=80,000 [A]</t>
  </si>
  <si>
    <t>405</t>
  </si>
  <si>
    <t>406</t>
  </si>
  <si>
    <t>386=386,000 [A]</t>
  </si>
  <si>
    <t>407</t>
  </si>
  <si>
    <t>408</t>
  </si>
  <si>
    <t>742L14</t>
  </si>
  <si>
    <t>UKONČENÍ DVOU AŽ PĚTIŽÍLOVÉHO KABELU V ROZVADĚČI NEBO NA PŘÍSTROJI OD 70 DO 120 MM2</t>
  </si>
  <si>
    <t>409</t>
  </si>
  <si>
    <t>410</t>
  </si>
  <si>
    <t>744F11</t>
  </si>
  <si>
    <t>ODPÍNAČ ŘADOVÝ PRO NOŽOVÉ POJISTKY JEDNOPÓLOVÝ DO 160 A</t>
  </si>
  <si>
    <t>411</t>
  </si>
  <si>
    <t>744I01</t>
  </si>
  <si>
    <t>POJISTKOVÁ VLOŽKA DO 160 A</t>
  </si>
  <si>
    <t>412</t>
  </si>
  <si>
    <t>744Q12</t>
  </si>
  <si>
    <t>SVODIČ PŘEPĚTÍ TYP 1 (TŘÍDA B) 3-4 PÓLOVÝ</t>
  </si>
  <si>
    <t>413</t>
  </si>
  <si>
    <t>744Z05</t>
  </si>
  <si>
    <t>DEMONTÁŽ JISTIČE NEBO VYPÍNAČE Z ROZVADĚČE NN</t>
  </si>
  <si>
    <t>414</t>
  </si>
  <si>
    <t>415</t>
  </si>
  <si>
    <t>416</t>
  </si>
  <si>
    <t>417</t>
  </si>
  <si>
    <t>65=65,000 [A]</t>
  </si>
  <si>
    <t>418</t>
  </si>
  <si>
    <t>419</t>
  </si>
  <si>
    <t>420</t>
  </si>
  <si>
    <t>421</t>
  </si>
  <si>
    <t>422</t>
  </si>
  <si>
    <t>423</t>
  </si>
  <si>
    <t>424</t>
  </si>
  <si>
    <t>425</t>
  </si>
  <si>
    <t>426</t>
  </si>
  <si>
    <t>Rozvaděč RS1 - NÁSTĚNNÝ OCELOPLECHOVÝ ROZVADĚČ, Š.550 V.950 H.161, 144 MODULŮ, KRYTÍ MIN. IP 30/20, TŘ. II, In=50A, Ik``? 10kA, PŘÍSTROJOVÉ VYBAVENÍ V</t>
  </si>
  <si>
    <t>427</t>
  </si>
  <si>
    <t>Rozvaděč RS2 - NÁSTĚNNÝ OCELOPLECHOVÝ ROZVADĚČ, Š.550 V.950 H.161, 144 MODULŮ, KRYTÍ MIN. IP 30/20, TŘ. II, In=32A, Ik``? 10kA, PŘÍSTROJOVÉ VYBAVENÍ V</t>
  </si>
  <si>
    <t>428</t>
  </si>
  <si>
    <t>R744322-1</t>
  </si>
  <si>
    <t>Rozvaděč RS3 - SKŘÍŇOVÝ OCELOPLECHOVÝ ROZVADĚČ, Š.800 V.2000+100 H.300, KRYTÍ MIN. IP 40/20, In=160A, Ik``? 10kA, PŘÍSTROJOVÉ VYBAVENÍ VIZ. VÝKRESOVÁ</t>
  </si>
  <si>
    <t>429</t>
  </si>
  <si>
    <t>M-75</t>
  </si>
  <si>
    <t>430</t>
  </si>
  <si>
    <t>75O923</t>
  </si>
  <si>
    <t>DDTS ŽDC, SW DOPLNĚNÍ INS</t>
  </si>
  <si>
    <t>431</t>
  </si>
  <si>
    <t>432</t>
  </si>
  <si>
    <t>433</t>
  </si>
  <si>
    <t>434</t>
  </si>
  <si>
    <t>75O956</t>
  </si>
  <si>
    <t>435</t>
  </si>
  <si>
    <t>75O968</t>
  </si>
  <si>
    <t>436</t>
  </si>
  <si>
    <t>75O969</t>
  </si>
  <si>
    <t>25.016*1.808=45,229 [A]</t>
  </si>
  <si>
    <t>5*0.05=0,250 [A]</t>
  </si>
  <si>
    <t>4.424=4,424 [A]</t>
  </si>
  <si>
    <t>17.5=17,500 [A]</t>
  </si>
  <si>
    <t>0.378=0,378 [A]</t>
  </si>
  <si>
    <t>4.758=4,758 [A]</t>
  </si>
  <si>
    <t>0.54=0,540 [A]</t>
  </si>
  <si>
    <t>R997013814</t>
  </si>
  <si>
    <t>Likvidace stavebního odpadu izolací kód odpadu 170 604 vč. dopravy</t>
  </si>
  <si>
    <t>0.042=0,042 [A]</t>
  </si>
  <si>
    <t>R997013831</t>
  </si>
  <si>
    <t>Likvidace stavebního odpadu směsného kód odpadu 170 904 vč. dopravy</t>
  </si>
  <si>
    <t>0.58=0,580 [A]</t>
  </si>
  <si>
    <t xml:space="preserve">  SO 15-61-02</t>
  </si>
  <si>
    <t xml:space="preserve">  ŽST Poříčany, zhlaví Kolín, technologický objekt</t>
  </si>
  <si>
    <t>SO 15-61-02</t>
  </si>
  <si>
    <t>ŽST Poříčany, zhlaví Kolín, technologický objekt</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</si>
  <si>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</si>
  <si>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</si>
  <si>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</si>
  <si>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</si>
  <si>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Zřízení opláštění žeber nebo trativodů geotextilií v rýze nebo zářezu přes 1:2 š přes 2,5 m</t>
  </si>
  <si>
    <t>Zřízení opláštění výplně z geotextilie odvodňovacích žeber nebo trativodů  v rýze nebo zářezu se stěnami svislými nebo šikmými o sklonu přes 1:2 při rozvinuté šířce opláštění přes 2,5 m</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</si>
  <si>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zgeotextilií se ocení cenami souboru cen 213 14 Zřízení vrstvy zgeotextilie.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</si>
  <si>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R38015610201</t>
  </si>
  <si>
    <t>R38015610202</t>
  </si>
  <si>
    <t>R38015610203</t>
  </si>
  <si>
    <t>R38015610204</t>
  </si>
  <si>
    <t>R38015610221</t>
  </si>
  <si>
    <t>R38015610222</t>
  </si>
  <si>
    <t>R38015610223</t>
  </si>
  <si>
    <t>R38015610224</t>
  </si>
  <si>
    <t>R38015610225</t>
  </si>
  <si>
    <t>R38015610226</t>
  </si>
  <si>
    <t>451577777</t>
  </si>
  <si>
    <t>Podklad nebo lože pod dlažbu vodorovný nebo do sklonu 1:5 z kameniva těženého tl do 100 mm</t>
  </si>
  <si>
    <t>Podklad nebo lože pod dlažbu (přídlažbu)  v ploše vodorovné nebo ve sklonu do 1:5, tloušťky od 30 do 100 mm z kameniva těženého</t>
  </si>
  <si>
    <t>Podklad ze štěrkodrtě ŠD tl 200 mm</t>
  </si>
  <si>
    <t>Podklad ze štěrkodrti ŠD  s rozprostřením a zhutněním, po zhutnění tl. 200 mm</t>
  </si>
  <si>
    <t>596811220</t>
  </si>
  <si>
    <t>Kladení betonové dlažby komunikací pro pěší do lože z kameniva vel do 0,25 m2 plochy do 50 m2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</si>
  <si>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</si>
  <si>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</si>
  <si>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R59215610201</t>
  </si>
  <si>
    <t>dlažba desková betonová 50x50x8cm přírodní</t>
  </si>
  <si>
    <t>597961111</t>
  </si>
  <si>
    <t>Rigol dlážděný do lože z betonu tl 100 mm z prefabrikátů</t>
  </si>
  <si>
    <t>Rigol dlážděný  do lože z betonu prostého tl. 100 mm, s vyplněním a zatřením spár cementovou maltou z prefabrikátů celkové šířky rigolu do 1030 mm</t>
  </si>
  <si>
    <t>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t>
  </si>
  <si>
    <t>R28315610201</t>
  </si>
  <si>
    <t>R23515610201</t>
  </si>
  <si>
    <t>R156102K101</t>
  </si>
  <si>
    <t>R156102K102</t>
  </si>
  <si>
    <t>R156102K103</t>
  </si>
  <si>
    <t>R156102K104</t>
  </si>
  <si>
    <t>R156102K105</t>
  </si>
  <si>
    <t>R156102K106</t>
  </si>
  <si>
    <t>R156102K107</t>
  </si>
  <si>
    <t>R156102K108</t>
  </si>
  <si>
    <t>R156102K109</t>
  </si>
  <si>
    <t>R156102K110</t>
  </si>
  <si>
    <t>R156102K111</t>
  </si>
  <si>
    <t>R156102K112</t>
  </si>
  <si>
    <t>R156102K113</t>
  </si>
  <si>
    <t>R156102K114</t>
  </si>
  <si>
    <t>R156102K115</t>
  </si>
  <si>
    <t>R76215610201</t>
  </si>
  <si>
    <t>R55315610201</t>
  </si>
  <si>
    <t>5/Z - rošt podlahový lisovaný žárově zinkovaný povrchová úprava PKO výšky 30mm oka 20/20mm s nosným prutem 30/3 mm</t>
  </si>
  <si>
    <t>R55315610202</t>
  </si>
  <si>
    <t>R55315610203</t>
  </si>
  <si>
    <t>R55315610204</t>
  </si>
  <si>
    <t>R55315610205</t>
  </si>
  <si>
    <t>R61115610201</t>
  </si>
  <si>
    <t>R61115610202</t>
  </si>
  <si>
    <t>R76715610201</t>
  </si>
  <si>
    <t>R76715610202</t>
  </si>
  <si>
    <t>R76715610203</t>
  </si>
  <si>
    <t>R76715610204</t>
  </si>
  <si>
    <t>R76715610205</t>
  </si>
  <si>
    <t>R76715610206</t>
  </si>
  <si>
    <t>R76715610207</t>
  </si>
  <si>
    <t>R76715610208</t>
  </si>
  <si>
    <t>R73515610201</t>
  </si>
  <si>
    <t>R13015610201</t>
  </si>
  <si>
    <t>5/Z - pomocné ocelové prvky L50/506 pro uložení pororoštů žárově zinkovaná povrchová úprava PKO</t>
  </si>
  <si>
    <t>R31315610201</t>
  </si>
  <si>
    <t>2/Z Ochranná klec na VZT chladící jednotku rozm.717x230x545mm, včetně povrchové úpravy, kotvení</t>
  </si>
  <si>
    <t>R14515610201</t>
  </si>
  <si>
    <t>R13015610203</t>
  </si>
  <si>
    <t>4/Z - Ocelová roznášecí konstrukce včetně kolejnice a zarážky, vč.povrchové úpravy, kotvení</t>
  </si>
  <si>
    <t>R13015610202</t>
  </si>
  <si>
    <t>3/Z - Ocelová roznášecí konstrukce včetně kolejnice a zarážky, vč.povrchové úpravy, kotvení</t>
  </si>
  <si>
    <t>R76715610209</t>
  </si>
  <si>
    <t>R76715610210</t>
  </si>
  <si>
    <t>R156102V101</t>
  </si>
  <si>
    <t>R156102V102</t>
  </si>
  <si>
    <t>R156102V103</t>
  </si>
  <si>
    <t>R156102V104</t>
  </si>
  <si>
    <t>R156102V105</t>
  </si>
  <si>
    <t>R156102V106</t>
  </si>
  <si>
    <t>R156102V107</t>
  </si>
  <si>
    <t>R156102V108</t>
  </si>
  <si>
    <t>R156102V109</t>
  </si>
  <si>
    <t>R156102V110</t>
  </si>
  <si>
    <t>R156102V111</t>
  </si>
  <si>
    <t>R156102V112</t>
  </si>
  <si>
    <t>R156102V113</t>
  </si>
  <si>
    <t>R156102V114</t>
  </si>
  <si>
    <t>Zařízení č. 2- sdružené větrání stání tlumivky TL, m.č.103</t>
  </si>
  <si>
    <t>R156102V201</t>
  </si>
  <si>
    <t>R156102V202</t>
  </si>
  <si>
    <t>Montáž pol.č.202</t>
  </si>
  <si>
    <t>R156102V203</t>
  </si>
  <si>
    <t>R156102V204</t>
  </si>
  <si>
    <t>R156102V205</t>
  </si>
  <si>
    <t>R156102V206</t>
  </si>
  <si>
    <t>R156102V207</t>
  </si>
  <si>
    <t>R156102V208</t>
  </si>
  <si>
    <t>R156102V209</t>
  </si>
  <si>
    <t>R156102V210</t>
  </si>
  <si>
    <t>R156102V211</t>
  </si>
  <si>
    <t>R156102V212</t>
  </si>
  <si>
    <t>R156102V213</t>
  </si>
  <si>
    <t>R156102V214</t>
  </si>
  <si>
    <t>Obecné VZT</t>
  </si>
  <si>
    <t>R156102V301</t>
  </si>
  <si>
    <t>R156102V302</t>
  </si>
  <si>
    <t>R156102V303</t>
  </si>
  <si>
    <t>R156102V304</t>
  </si>
  <si>
    <t>R156102V305</t>
  </si>
  <si>
    <t>R156102V306</t>
  </si>
  <si>
    <t>R156102V307</t>
  </si>
  <si>
    <t>Chlazení rozvodny VN a NN, mč.105</t>
  </si>
  <si>
    <t>R156102C101</t>
  </si>
  <si>
    <t>R156102C102</t>
  </si>
  <si>
    <t>R156102C103</t>
  </si>
  <si>
    <t>R156102C104</t>
  </si>
  <si>
    <t>R156102C105</t>
  </si>
  <si>
    <t>R156102C106</t>
  </si>
  <si>
    <t>R156102C107</t>
  </si>
  <si>
    <t>R156102C201</t>
  </si>
  <si>
    <t>R156102C202</t>
  </si>
  <si>
    <t>R156102C203</t>
  </si>
  <si>
    <t>R156102C204</t>
  </si>
  <si>
    <t>R156102C205</t>
  </si>
  <si>
    <t>R156102C206</t>
  </si>
  <si>
    <t>R156102C207</t>
  </si>
  <si>
    <t>Obecně Chlazení</t>
  </si>
  <si>
    <t>R156102C301</t>
  </si>
  <si>
    <t>R156102C302</t>
  </si>
  <si>
    <t>R156102C303</t>
  </si>
  <si>
    <t>R156102C304</t>
  </si>
  <si>
    <t>R156102C305</t>
  </si>
  <si>
    <t>R156102C306</t>
  </si>
  <si>
    <t>výkopek  164.672*1.808=297.727 [A]</t>
  </si>
  <si>
    <t>0.006=0.006 [A]</t>
  </si>
  <si>
    <t>smýcené keře  200*0.05=10.000 [A]</t>
  </si>
  <si>
    <t xml:space="preserve">  SO 15-61-03</t>
  </si>
  <si>
    <t xml:space="preserve">  ŽST Poříčany, zhlaví Praha, technologický objekt</t>
  </si>
  <si>
    <t>SO 15-61-03</t>
  </si>
  <si>
    <t>ŽST Poříčany, zhlaví Praha, technologický objekt</t>
  </si>
  <si>
    <t>131101101</t>
  </si>
  <si>
    <t>Hloubení jam nezapažených v hornině tř. 1 a 2 objemu do 100 m3</t>
  </si>
  <si>
    <t>Hloubení nezapažených jam a zářezů s urovnáním dna do předepsaného profilu a spádu v horninách tř. 1 a 2 do 100 m3</t>
  </si>
  <si>
    <t>131201101</t>
  </si>
  <si>
    <t>Hloubení jam nezapažených v hornině tř. 3 objemu do 100 m3</t>
  </si>
  <si>
    <t>Hloubení nezapažených jam a zářezů s urovnáním dna do předepsaného profilu a spádu v hornině tř. 3 do 100 m3</t>
  </si>
  <si>
    <t>181111121</t>
  </si>
  <si>
    <t>Plošná úprava terénu do 500 m2 zemina tř 1 až 4 nerovnosti do 150 mm v rovinně a svahu do 1:5</t>
  </si>
  <si>
    <t>Plošná úprava terénu v zemině tř. 1 až 4 s urovnáním povrchu bez doplnění ornice souvislé plochy do 500 m2 při nerovnostech terénu přes 100 do 150 mm v rovině nebo na svahu do 1:5</t>
  </si>
  <si>
    <t>181301102</t>
  </si>
  <si>
    <t>Rozprostření ornice tl vrstvy do 150 mm pl do 500 m2 v rovině nebo ve svahu do 1:5</t>
  </si>
  <si>
    <t>Rozprostření a urovnání ornice v rovině nebo ve svahu sklonu do 1:5 při souvislé ploše do 500 m2, tl. vrstvy přes 100 do 150 mm</t>
  </si>
  <si>
    <t>R38015610301</t>
  </si>
  <si>
    <t>R38015610302</t>
  </si>
  <si>
    <t>R38015610303</t>
  </si>
  <si>
    <t>R38015610304</t>
  </si>
  <si>
    <t>R38015610321</t>
  </si>
  <si>
    <t>R38015610322</t>
  </si>
  <si>
    <t>R38015610323</t>
  </si>
  <si>
    <t>R38015610324</t>
  </si>
  <si>
    <t>R38015610325</t>
  </si>
  <si>
    <t>R38015610326</t>
  </si>
  <si>
    <t>R28315610301</t>
  </si>
  <si>
    <t>R23515610301</t>
  </si>
  <si>
    <t>R156103K101</t>
  </si>
  <si>
    <t>R156103K102</t>
  </si>
  <si>
    <t>R156103K103</t>
  </si>
  <si>
    <t>R156103K104</t>
  </si>
  <si>
    <t>R156103K105</t>
  </si>
  <si>
    <t>R156103K106</t>
  </si>
  <si>
    <t>R156103K107</t>
  </si>
  <si>
    <t>R156103K108</t>
  </si>
  <si>
    <t>R156103K109</t>
  </si>
  <si>
    <t>R156103K110</t>
  </si>
  <si>
    <t>R156103K111</t>
  </si>
  <si>
    <t>R156103K112</t>
  </si>
  <si>
    <t>R156103K113</t>
  </si>
  <si>
    <t>R156103K114</t>
  </si>
  <si>
    <t>R156103K115</t>
  </si>
  <si>
    <t>R76215610301</t>
  </si>
  <si>
    <t>R55315610301</t>
  </si>
  <si>
    <t>R55315610302</t>
  </si>
  <si>
    <t>R55315610303</t>
  </si>
  <si>
    <t>R55315610304</t>
  </si>
  <si>
    <t>R55315610305</t>
  </si>
  <si>
    <t>R61115610301</t>
  </si>
  <si>
    <t>R61115610302</t>
  </si>
  <si>
    <t>R76715610301</t>
  </si>
  <si>
    <t>R76715610302</t>
  </si>
  <si>
    <t>R76715610303</t>
  </si>
  <si>
    <t>R76715610304</t>
  </si>
  <si>
    <t>R76715610305</t>
  </si>
  <si>
    <t>R76715610306</t>
  </si>
  <si>
    <t>R76715610307</t>
  </si>
  <si>
    <t>R76715610308</t>
  </si>
  <si>
    <t>R73515610301</t>
  </si>
  <si>
    <t>R13015610301</t>
  </si>
  <si>
    <t>R31315610301</t>
  </si>
  <si>
    <t>R14515610301</t>
  </si>
  <si>
    <t>R13015610303</t>
  </si>
  <si>
    <t>R13015610302</t>
  </si>
  <si>
    <t>R76715610309</t>
  </si>
  <si>
    <t>R76715610310</t>
  </si>
  <si>
    <t>R156103V101</t>
  </si>
  <si>
    <t>Axiální ventilátor do potrubí, z ocelového plechu, pro V=1850m3/h, 90Pa, příkon 145W, 400V, 0,4A, Tmax=70°C, Lp=59dB(A). Standard: TXTR/4-355</t>
  </si>
  <si>
    <t>R156103V102</t>
  </si>
  <si>
    <t>R156103V103</t>
  </si>
  <si>
    <t>R156103V104</t>
  </si>
  <si>
    <t>R156103V105</t>
  </si>
  <si>
    <t>R156103V106</t>
  </si>
  <si>
    <t>R156103V107</t>
  </si>
  <si>
    <t>R156103V108</t>
  </si>
  <si>
    <t>R156103V109</t>
  </si>
  <si>
    <t>R156103V110</t>
  </si>
  <si>
    <t>R156103V111</t>
  </si>
  <si>
    <t>R156103V112</t>
  </si>
  <si>
    <t>R156103V113</t>
  </si>
  <si>
    <t>R156103V114</t>
  </si>
  <si>
    <t>R156103V201</t>
  </si>
  <si>
    <t>R156103V202</t>
  </si>
  <si>
    <t>R156103V203</t>
  </si>
  <si>
    <t>R156103V204</t>
  </si>
  <si>
    <t>R156103V205</t>
  </si>
  <si>
    <t>R156103V206</t>
  </si>
  <si>
    <t>R156103V207</t>
  </si>
  <si>
    <t>R156103V208</t>
  </si>
  <si>
    <t>R156103V209</t>
  </si>
  <si>
    <t>R156103V210</t>
  </si>
  <si>
    <t>Montáž pol.č.2.5</t>
  </si>
  <si>
    <t>R156103V211</t>
  </si>
  <si>
    <t>R156103V212</t>
  </si>
  <si>
    <t>R156103V213</t>
  </si>
  <si>
    <t>R156103V214</t>
  </si>
  <si>
    <t>7693.1</t>
  </si>
  <si>
    <t>R156103V301</t>
  </si>
  <si>
    <t>R156103V302</t>
  </si>
  <si>
    <t>R156103V303</t>
  </si>
  <si>
    <t>R156103V304</t>
  </si>
  <si>
    <t>R156103V305</t>
  </si>
  <si>
    <t>R156103V306</t>
  </si>
  <si>
    <t>R156103V307</t>
  </si>
  <si>
    <t>R156103C101</t>
  </si>
  <si>
    <t>R156103C102</t>
  </si>
  <si>
    <t>R156103C103</t>
  </si>
  <si>
    <t>R156103C104</t>
  </si>
  <si>
    <t>R156103C105</t>
  </si>
  <si>
    <t>R156103C106</t>
  </si>
  <si>
    <t>R156103C107</t>
  </si>
  <si>
    <t>R156103C201</t>
  </si>
  <si>
    <t>R156103C202</t>
  </si>
  <si>
    <t>R156103C203</t>
  </si>
  <si>
    <t>R156103C204</t>
  </si>
  <si>
    <t>R156103C205</t>
  </si>
  <si>
    <t>R156103C206</t>
  </si>
  <si>
    <t>R156103C207</t>
  </si>
  <si>
    <t>7703.2</t>
  </si>
  <si>
    <t>R156103C301</t>
  </si>
  <si>
    <t>R156103C302</t>
  </si>
  <si>
    <t>R156103C303</t>
  </si>
  <si>
    <t>R156103C304</t>
  </si>
  <si>
    <t>R156103C305</t>
  </si>
  <si>
    <t>R156103C306</t>
  </si>
  <si>
    <t>výkopky  169.578*1.808=306.597 [A]</t>
  </si>
  <si>
    <t xml:space="preserve">  SO 15-61-04</t>
  </si>
  <si>
    <t xml:space="preserve">  ŽST Poříčany, úpravy objektu trafostanice</t>
  </si>
  <si>
    <t>SO 15-61-04</t>
  </si>
  <si>
    <t>ŽST Poříčany, úpravy objektu trafostanice</t>
  </si>
  <si>
    <t>8.73*0.025=0,218 [A]</t>
  </si>
  <si>
    <t>Položka zahrnuje veškeré práce, výkony a dodávky nutné pro provedení konkmpletního prvku/konstrukce dle PD</t>
  </si>
  <si>
    <t>odhad  (22*4+4*3)/10000=0,010 [A]</t>
  </si>
  <si>
    <t>odhad  20*5=100,000 [A]</t>
  </si>
  <si>
    <t>okap chodník  3*0.5=1,500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</si>
  <si>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</si>
  <si>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113107021</t>
  </si>
  <si>
    <t>Odstranění podkladů nebo krytů při překopech inženýrských sítí s přemístěním hmot na skládku ve vzdálenosti do 3 m nebo s naložením na dopravní prostředek ručně</t>
  </si>
  <si>
    <t>Odstranění podkladů nebo krytů při překopech inženýrských sítí s přemístěním hmot na skládku ve vzdálenosti do 3 m nebo s naložením na dopravní prostředek ručně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</si>
  <si>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jsou určeny pouze pro případy havárií a přeložek. 3. Ceny nelze použít v rámci výstavby nových inženýrských sítí. 4. Ceny a) –7011 až –7013, -7411 až -7413 a -7511 až -7513 lze použít i pro odstranění podkladů nebo krytů ze štěrkopísku, škváry, strusky nebo z mechanicky zpevněných zemin, b) –7021 až 7025, -7421 až -7425 a -7521 až -7525 lze použít i pro odstranění podkladů nebo krytů ze zemin stabilizovaných vápnem, c) –7030 až -7034, -7430 až -7434 a -7530 až -7534 lze použít i pro odstranění dlažeb uložených do betonového lože a dlažeb zmozaiky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se oceňuje cenami souborů cen 997 22-1 Vodorovná doprava suti. 8. Cenypro odstranění živičných podkladů nebo krytů -704 ., -744 . a -754 . nelze použít pro odstranění podkladu nebo krytu frézováním.</t>
  </si>
  <si>
    <t>Sejmutí ornice ručně s vodorovným přemístěním do 50 m na dočasné či trvalé skládky nebo na hromady v místě upotřebení tloušťky vrstvy do 150 mm</t>
  </si>
  <si>
    <t>výkopy pro provedení prostupů (pažnice)  1.5*1.4*0.1+1.5*1.6*0.1+1.5*1.8*0.1=0,720 [A]  
výkop pod chlad jednotku  0.85*1.8*0.1=0,153 [B]  
Celkem: A+B=0,873 [C]</t>
  </si>
  <si>
    <t>132201401</t>
  </si>
  <si>
    <t>Hloubená vykopávka pod základy ručně s přehozením výkopku na vzdálenost 3 m nebo s naložením na ruční dopravní prostředek v hornině tř. 3</t>
  </si>
  <si>
    <t>podchycení základových konstrukcí při provádění jímky  1.2*0.9*0.6=0,648 [A]</t>
  </si>
  <si>
    <t>1. V ceně nejsou započteny náklady na podchycení základového zdiva.</t>
  </si>
  <si>
    <t>132212102</t>
  </si>
  <si>
    <t>Hloubení zapažených i nezapažených rýh šířky do 600 mm ručním nebo pneumatickým nářadím s urovnáním dna do předepsaného profilu a spádu v horninách tř. 3 nesoud</t>
  </si>
  <si>
    <t>Hloubení zapažených i nezapažených rýh šířky do 600 mm ručním nebo pneumatickým nářadím s urovnáním dna do předepsaného profilu a spádu v horninách tř. 3 nesoudržných</t>
  </si>
  <si>
    <t>výkop pro základ pod chladící jednotku  0.85*1.8*(0.25-0.1)=0,230 [A]</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</si>
  <si>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</si>
  <si>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132212202</t>
  </si>
  <si>
    <t>Hloubení zapažených i nezapažených rýh šířky přes 600 do 2 000 mm ručním nebo pneumatickým nářadím s urovnáním dna do předepsaného profilu a spádu v horninách t</t>
  </si>
  <si>
    <t>Hloubení zapažených i nezapažených rýh šířky přes 600 do 2 000 mm ručním nebo pneumatickým nářadím s urovnáním dna do předepsaného profilu a spádu v horninách tř. 3 nesoudržných</t>
  </si>
  <si>
    <t>výkopy pro provedení prostupů (pažnice)  1.5*1.4*0.9+1.5*1.6*0.9+1.5*1.8*0.9=6,480 [A]</t>
  </si>
  <si>
    <t>1. V cenách jsou započteny i náklady na přehození výkopku na přilehlém terénu na vzdálenost do 5 m od podélné osy rýhy nebo naložení výkopku na dopravní prostředek. 2. V cenách 12-2201 až 41-2202 je započítán i svislý přesun horniny po házečkách do 2 metrů</t>
  </si>
  <si>
    <t>139711101</t>
  </si>
  <si>
    <t>Vykopávka v uzavřených prostorách s naložením výkopku na dopravní prostředek v hornině tř. 1 až 4</t>
  </si>
  <si>
    <t>výkop pro kabelový kanál a jímku v rozvodně 6kV  1.6*2.015*1.1+1.35*2.015*1.9=8,715 [A]  
odečet OP stávajícího kanálu  -(1.6*1.1*0.95)-(1.6*0.915*0.15)-(1.35*1.1*0.95)-(1.35*0.915*0.15)-0.001=-3,489 [B]  
Celkem: A+B=5,226 [C]</t>
  </si>
  <si>
    <t>1. V cenách nejsou započteny náklady na podchycení stavebních konstrukcí a případné odvětrávání pracovního prostoru.</t>
  </si>
  <si>
    <t>151101101</t>
  </si>
  <si>
    <t>Zřízení pažení a rozepření stěn rýh pro podzemní vedení pro všechny šířky rýhy příložné pro jakoukoliv mezerovitost, hloubky do 2 m</t>
  </si>
  <si>
    <t>výkopy pro provedení prostupů (pažnice)  1.5*0.9*2=2,700 [A]  
Celkem: A=2,700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</si>
  <si>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</si>
  <si>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151101111</t>
  </si>
  <si>
    <t>Odstranění pažení a rozepření stěn rýh pro podzemní vedení s uložením materiálu na vzdálenost do 3 m od kraje výkopu příložné, hloubky do 2 m</t>
  </si>
  <si>
    <t>2.7=2,700 [A]</t>
  </si>
  <si>
    <t>Zřízení pažení stěn výkopu bez rozepření nebo vzepření příložné, hloubky do 4 m</t>
  </si>
  <si>
    <t>výkopy pro provedení prostupů (pažnice)  1.5*0.9*2+1.5*0.9*2=5,400 [A]  
výkop pro kabelový kanál a jímku v rozvodně 6kV  (2.75*2+1.965*2)*1.1+(1.15*2+1.965*2)*(1.9-1.1)=15,357 [B]  
Celkem: A+B=20,757 [C]</t>
  </si>
  <si>
    <t>Odstranění pažení stěn výkopu s uložením pažin na vzdálenost do 3 m od okraje výkopu příložné, hloubky do 4 m</t>
  </si>
  <si>
    <t>20.757=20,757 [A]</t>
  </si>
  <si>
    <t>151101301</t>
  </si>
  <si>
    <t>Zřízení rozepření zapažených stěn výkopů s potřebným přepažováním při roubení příložném, hloubky do 4 m</t>
  </si>
  <si>
    <t>výkopy pro provedení prostupů (pažnice)  1.5*0.9*2+1.5*0.9*2=5,400 [A]  
výkop pro kabelový kanál a jímku v rozvodně 6kV  (2.75*2+1.965*2)*1.1=10,373 [B]  
Celkem: A+B=15,773 [C]</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</si>
  <si>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</si>
  <si>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</si>
  <si>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výkopů s uložením materiálu na vzdálenost do 3 m od okraje výkopu roubení příložného, hloubky do 4 m</t>
  </si>
  <si>
    <t>4.984=4,984 [A]</t>
  </si>
  <si>
    <t>Zřízení vzepření zapažených stěn výkopů s potřebným přepažováním při roubení příložném, hloubky do 4 m</t>
  </si>
  <si>
    <t>Odstranění vzepření stěn výkopů s uložením materiálu na vzdálenost do 3 m od kraje výkopu při roubení příložném, hloubky do 4 m</t>
  </si>
  <si>
    <t>15.773=15,773 [A]</t>
  </si>
  <si>
    <t>Svislé přemístění výkopku bez naložení do dopravní nádoby avšak s vyprázdněním dopravní nádoby na hromadu nebo do dopravního prostředku z horniny tř. 1 až 4, př</t>
  </si>
  <si>
    <t>5.226+0.648=5,874 [A]</t>
  </si>
  <si>
    <t>Nakládání, skládání a překládání neulehlého výkopku nebo sypaniny nakládání, množství do 100 m3, z hornin tř. 1 až 4</t>
  </si>
  <si>
    <t>na skládku + zpět-zásypy + ornice-na-mezid  6.104+6.48+8.73*0.1=13,457 [A]</t>
  </si>
  <si>
    <t>zemina na skládku  6.104=6,104 [A]</t>
  </si>
  <si>
    <t>výkopy pro provedení prostupů (pažnice)  6.48=6,480 [A]</t>
  </si>
  <si>
    <t>81111111</t>
  </si>
  <si>
    <t>Plošná úprava terénu v zemině tř. 1 až 4 s urovnáním povrchu bez doplnění ornice souvislé plochy do 500 m2 při nerovnostech terénu přes 50 do 100 mm v rovině ne</t>
  </si>
  <si>
    <t>úprava terénu pod novým trávníkem  8.73=8,730 [A]  
úprava terénu pod rampami  11*1.2=13,200 [B]  
rampa u rozvodny  5*0.8 =4,000 [C]  
Celkem: A+B+C=25,930 [D]</t>
  </si>
  <si>
    <t>výkopy pro provedení prostupů (pažnice) - prostup A  1.5*1.4 =2,100 [A]  
výkopy pro provedení prostupů (pažnice) - prostup B  1.5*1.6 =2,400 [B]  
výkopy pro provedení prostupů (pažnice) - prostup C,D  1.5*1.8 =2,700 [C]  
výkop pro základy pod chladící jednotky  0.85*1.8 =1,530 [D]  
Celkem: A+B+C+D=8,730 [E]</t>
  </si>
  <si>
    <t>8.73=8,730 [A]</t>
  </si>
  <si>
    <t>8.73*0.1=0,873 [A]</t>
  </si>
  <si>
    <t>výkop pro základ pod chladící jednotku  0.85*1.8=1,530 [A]  
výkop pro kabelový kanál a jímku v rozvodně 6kV  (1.6+1.35)*2.015=5,944 [B]  
Celkem: A+B=7,474 [C]</t>
  </si>
  <si>
    <t>271532212</t>
  </si>
  <si>
    <t>Podsyp pod základové konstrukce se zhutněním a urovnáním povrchu z kameniva hrubého, frakce 16 - 32 mm</t>
  </si>
  <si>
    <t>základy pod chladící jednotky  0.85*1.8*0.25=0,383 [A]</t>
  </si>
  <si>
    <t>podkladní beton pro kabelový kanál a jímku v rozvodně 6kV  2.95*2.015*0.1=0,594 [A]</t>
  </si>
  <si>
    <t>základy pod chladící jednotky  0.85*0.85*0.2*2=0,289 [A]  
základová deska pro kanál a jímku v rozvodně 6kV  2.75*1.965*0.2 =1,081 [B]  
Celkem: A+B=1,370 [C]</t>
  </si>
  <si>
    <t>základy pod chladící jednotky  (0.85*4)*0.2*2=1,360 [A]  
základová deska pro kanál a jímku v rozvodně 6kV  1.965*0.2=0,393 [B]  
Celkem: A+B=1,753 [C]</t>
  </si>
  <si>
    <t>1.753=1,753 [A]</t>
  </si>
  <si>
    <t>základová deska pro kanál a jímku v rozvodně 6kV  (19.2+29.6+44.4+31+41.4+60.7)/1000 =0,226 [A]</t>
  </si>
  <si>
    <t>základy pod chladící jednotky, 2x kari sítě 100/100/8 hmotnost 7,9kg/m2  0.85*0.85*2*0.0079=0,011 [A]</t>
  </si>
  <si>
    <t>274351121</t>
  </si>
  <si>
    <t>Bednění základů pasů rovné zřízení</t>
  </si>
  <si>
    <t>podchycení základových konstrukcí při provádění jímky, odhad  1.2*0.9=1,080 [A]</t>
  </si>
  <si>
    <t>274351122</t>
  </si>
  <si>
    <t>Bednění základů pasů rovné odstranění</t>
  </si>
  <si>
    <t>zřízení bednění  1.08=1,080 [A]</t>
  </si>
  <si>
    <t>279113131</t>
  </si>
  <si>
    <t>Základové zdi z tvárnic ztraceného bednění včetně výplně z betonu bez zvláštních nároků na vliv prostředí třídy C 16/20, tloušťky zdiva 150 mm</t>
  </si>
  <si>
    <t>izolační obezdívka pro kabelový kanál a jímku v rozvodně 6kV - jímka dno  (1.6+2.015)*1-0.33*0.45=3,467 [A]  
izolační obezdívka pro kabelový kanál a jímku v rozvodně 6kV - kanál dno  (1.15+2.015)*1.8+2.015*(1.8-1) =7,309 [B]  
Celkem: A+B=10,776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</si>
  <si>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</si>
  <si>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279311115</t>
  </si>
  <si>
    <t>Postupné podbetonování základového zdiva jakékoliv tloušťky, bez výkopu, bez zapažení a bednění, prostým betonem tř. C 20/25</t>
  </si>
  <si>
    <t>podchycení základových konstrukcí při provádění jímky, odhad 0.648=0,648 [A]</t>
  </si>
  <si>
    <t>Základové zdi z betonu železového (bez výztuže) se zvýšenými nároky na prostředí tř. C 25/30</t>
  </si>
  <si>
    <t>nosné žlb.stěny pro kabelový kanál a jímku v rozvodně 6kV, kabelový kanál, dno  ((1.915*2+0.75)*0.2+(0.75)*0.15)*1.6-0.33*0.45*0.2=1,616 [A]  
nosné žlb.stěny pro kabelový kanál a jímku v rozvodně 6kV, kabelový kanál, dno  ((1.915+1.4)*0.2+(1.4)*0.275)*0.8-(0.33*0.45)*0.2=0,809 [B]  
Celkem: A+B=2,425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</si>
  <si>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</si>
  <si>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nosné žlb.stěny pro kabelový kanál a jímku v rozvodně 6kV, kabelový kanál, dno  (1.44+1.565)*0.8-0.33*0.45*2+(0.33*2+0.45*2)*0.2=2,419 [A]</t>
  </si>
  <si>
    <t>2.419=2,419 [A]</t>
  </si>
  <si>
    <t>izolační obezdívka pro kabelový kanál a jímku v rozvodně 6kV - kanál dno  (1.565*2+0.75*2)*1.6-1.44*0.8=6,256 [A]  
izolační obezdívka pro kabelový kanál a jímku v rozvodně 6kV - jímka dno  (1.4*2+1.44)*0.8-0.33*0.45+(0.33*2+0.45*2)*0.2=3,556 [B]  
Celkem: A+B=9,812 [C]</t>
  </si>
  <si>
    <t>9.812=9,812 [A]</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</si>
  <si>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</si>
  <si>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</si>
  <si>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izolační obezdívka pro kabelový kanál a jímku v rozvodně 6kV  10.776*0.015=0,162 [A]  
nosné žlb.stěny pro kabelový kanál a jímku v rozvodně 6kV  (596.9+3.2)/1000=0,600 [B]  
odečet výztuže základové desky  -(19.2+29.6+44.4+31+41.4+60.7)/1000=-0,226 [C]  
Celkem: A+B+C=0,536 [D]</t>
  </si>
  <si>
    <t>28611164</t>
  </si>
  <si>
    <t>trubka kanalizační PVC DN 160x1000 mm SN 8</t>
  </si>
  <si>
    <t>prostupy pro chráničky  1*0.6=0,600 [A]</t>
  </si>
  <si>
    <t>28611167</t>
  </si>
  <si>
    <t>trubka kanalizační PVC DN 200x1000 mm SN 8</t>
  </si>
  <si>
    <t>prostupy pro chráničky A+B+C+D  4*0.6+6*0.6+2*0.6+2*0.6 =8,400 [A]</t>
  </si>
  <si>
    <t>310238211</t>
  </si>
  <si>
    <t>Zazdívka otvorů ve zdivu nadzákladovém cihlami pálenými plochy přes 0,25 m2 do 1 m2 na maltu vápenocementovou</t>
  </si>
  <si>
    <t>zazdění prostupu , rozvodna nástupiště  1.2*0.6*0.42=0,302 [A]</t>
  </si>
  <si>
    <t>zabetonávka mezi překlady A+B+C+D  0.7*0.2*0.6+0.9*0.2*0.6+0.7*0.2*0.6+0.7*0.2*0.6=0,360 [A]</t>
  </si>
  <si>
    <t>311101211</t>
  </si>
  <si>
    <t>Vytvoření prostupů nebo suchých kanálků v betonových zdech nosných z monolitického betonu a železobetonu vodorovných, šikmých, obloukových, zalomených, svislých</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</si>
  <si>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</si>
  <si>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pro chráničky, prostup E  1*0.6=0,600 [A]</t>
  </si>
  <si>
    <t>311101212</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</si>
  <si>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</si>
  <si>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Z5 - překlad nad novým dveřním otvorem  1.5*0.2*0.4=0,120 [A]</t>
  </si>
  <si>
    <t>Z4 - překlady nad prostupy pro chráničky  0.065=0,065 [A]</t>
  </si>
  <si>
    <t>317944323</t>
  </si>
  <si>
    <t>Válcované nosníky dodatečně osazované do připravených otvorů bez zazdění hlav č. 14 až 22</t>
  </si>
  <si>
    <t>Z5 - překlad nad novým dveřním otvorem  0.04=0,040 [A]</t>
  </si>
  <si>
    <t>340239212</t>
  </si>
  <si>
    <t>Zazdívka otvorů v příčkách nebo stěnách cihlami plnými pálenými plochy přes 1 m2 do 4 m2, tloušťky přes 100 mm</t>
  </si>
  <si>
    <t>zazdění prostupu , rozvodna nástupiště 1  1.3*0.95*2=2,470 [A]</t>
  </si>
  <si>
    <t>342272235</t>
  </si>
  <si>
    <t>Příčky z pórobetonových tvárnic hladkých na tenké maltové lože objemová hmotnost do 500 kg/m3, tloušťka příčky 125 mm</t>
  </si>
  <si>
    <t>zadní stěna nových kobek  3.235*3.13=10,126 [A]  
prostor pro nový transformátor  (1.795*2+0.125*2+1.4)*3.13 =16,401 [B]  
Celkem: A+B=26,527 [C]</t>
  </si>
  <si>
    <t>342291121</t>
  </si>
  <si>
    <t>Ukotvení příček plochými kotvami, do konstrukce cihelné</t>
  </si>
  <si>
    <t>zadní stěna nových kobek, výkres Půdorys 1NP  3.13=3,130 [A]</t>
  </si>
  <si>
    <t>1. Vcenách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</si>
  <si>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prostupy pro chráničky, překlad Z4  (0.7*3+0.9)*0.12=0,360 [A]  
prostupy pro chráničky, překlad Z5  1.5*0.14=0,210 [B]  
Celkem: A+B=0,570 [C]</t>
  </si>
  <si>
    <t>R28315610401</t>
  </si>
  <si>
    <t>R-položka</t>
  </si>
  <si>
    <t>kompletní proevdení dodávek dle PD, specifikce viz. TZ: V rámci vnější hydroizolace bude provedena její lokální oprava a návaznost pomocí límců na chráničky + svěrný pásek. Položka zahrnuje veškeré práce, výkony a dodávky nutné pro provedení konkmpletního prvku/konstrukce dle PD</t>
  </si>
  <si>
    <t>R28315610402</t>
  </si>
  <si>
    <t>těsnící vložka s límcem na potrubí PVC DN 200 se svěrným páskem</t>
  </si>
  <si>
    <t>R34215610402</t>
  </si>
  <si>
    <t>Ukotvení příček plochými kotvami, do konstrukce ocelové</t>
  </si>
  <si>
    <t>zadní stěna nových kobek k ocelové konstrukci bočních stěn  3.13*4=12,520 [A]</t>
  </si>
  <si>
    <t>kompletní provedení dle PD, specifikace viz.TZ čl.6a: Nový zadní díl kobek bude kotven do bočních stávajících dílů pomocí ocelových kotev. Položka zahrnuje veškeré práce, výkony a dodávky nutné pro provedení konkmpletního prvku/konstrukce dle PD</t>
  </si>
  <si>
    <t>411388631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</si>
  <si>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</si>
  <si>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přes 0,25 do 1 m2</t>
  </si>
  <si>
    <t>zabetonování otvorů ve stropě - rozvodny na nástupišti  1.1*0.3*2=0,660 [A]</t>
  </si>
  <si>
    <t>okapový chodník  3*0.5=1,500 [A]</t>
  </si>
  <si>
    <t>Omítka vápenocementová vnitřních ploch nanášená ručně dvouvrstvá, tloušťky jádrové omítky do 10 mm a tloušťky štuku do 3 mm štuková svislých konstrukcí stěn</t>
  </si>
  <si>
    <t>zadní stěna nových kobek  3.235*3.13*2=20,251 [A]  
prostor pro nový transformátor  (1.795*2+1.4+1.92*2+1.65)*3.13=32,802 [B]  
Celkem: A+B=53,053 [C]</t>
  </si>
  <si>
    <t>doplnění omítky vnitřní + vnější - zazděný otvor 1200x600, rozvodna na nástupišti 1  1*2=2,000 [A]  
Z5 - omítka vnitřní +vnější překladu nad novými dveřmi, rozvodna 6kV  1*2=2,000 [B]  
Celkem: A+B=4,000 [C]</t>
  </si>
  <si>
    <t>doplnění omítky vnitřní + vnější - zazděný otvor 1300x950 (venkovní žaluzie), rozvodna na nástupišti 1  2*2=4,000 [A]</t>
  </si>
  <si>
    <t>ostění a nadpraží otvoru nových dveří  (1.1+2.1*2)*0.4=2,120 [A]</t>
  </si>
  <si>
    <t>612335213</t>
  </si>
  <si>
    <t>Cementová omítka jednotlivých malých ploch hladká na stěnách, plochy jednotlivě přes 0,25 do 1 m2</t>
  </si>
  <si>
    <t>prostupy pro chráničky A+B+C+D+E  1+1+1+1+1=5,000 [A]</t>
  </si>
  <si>
    <t>prostupy pro chráničky A+B+C+D+E  (0.5+0.6*2)*0.6+(0.7+0.6*2)*0.6+(0.5+0.45*2)*0.6+(0.5+0.45*2)*0.6+(0.3+0.3*2)*0.6=4,380 [A]  
překlady prostup A+B+C+D  (0.7+0.2*2)*0.6+(0.9+0.2*2)*0.6+(0.7+0.2*2)*0.6+(0.7+0.2*2)*0.6=2,760 [B]  
Celkem: A+B=7,140 [C]</t>
  </si>
  <si>
    <t>prostupy pro chráničky - překlad Z4  (0.6+0.3*2)*0.7*2+(0.6+0.3*2)*0.9=2,760 [A]  
prostupy pro chráničky - překlad Z5  (0.4+0.3*2)*1.5=1,500 [B]  
Celkem: A+B=4,260 [C]</t>
  </si>
  <si>
    <t>Začištění omítek (s dodáním hmot) kolem oken, dveří, podlah, obkladů apod.</t>
  </si>
  <si>
    <t>vybourání stávajících dveří (nové D2/L)  (0.7+2*2)*2=9,400 [A]</t>
  </si>
  <si>
    <t>1. Cenu -5001 lze použít pouze vpřípadě provádění opravy nebo osazování nových oken, dveří, obkladů, podlah apod.; nelze ji použít vpřípadech provádění opravy omítek nebo nové omítky v celé ploše.</t>
  </si>
  <si>
    <t>619996135</t>
  </si>
  <si>
    <t>Ochrana stavebních konstrukcí a samostatných prvků včetně pozdějšího odstranění obedněním samostatných konstrukcí a prvků</t>
  </si>
  <si>
    <t>ochrana technologiií v provozu odhad  10=10,000 [A]</t>
  </si>
  <si>
    <t>1. Množství měrných jednotek se určuje v m2 rozvinuté plochy.</t>
  </si>
  <si>
    <t>635111142</t>
  </si>
  <si>
    <t>Násyp ze štěrkopísku, písku nebo kameniva pod podlahy s udusáním a urovnáním povrchu z kameniva hrubého 16-32</t>
  </si>
  <si>
    <t>násyp štěrku pod rampou  11*1.2*0.15=1,980 [A]  
rampa u trafa  5*0.8*0.15=0,600 [B]  
Celkem: A+B=2,580 [C]</t>
  </si>
  <si>
    <t>okapový chodník  3=3,000 [A]</t>
  </si>
  <si>
    <t>penetrace pod asf.pásy - vodorovná i svislá  (21.836+4.883)*0.35/1000=0,009 [A]</t>
  </si>
  <si>
    <t>prostupy pro chráničky - svislá hydroizolace 2x asf,pás  7.75*2=15,500 [A]  
izolace na podkladní beton pro kanál a jímku v rozvodně 6kV 1x asf pas V+S  4.883+14.086=18,969 [B]  
Celkem: A+B=34,469 [C]</t>
  </si>
  <si>
    <t>ochranná vrstva na svislou hydroizolaci  7.3=7,300 [A]</t>
  </si>
  <si>
    <t>penetrace pod asf.pásy V  4.883=4,883 [A]</t>
  </si>
  <si>
    <t>penetrace pod asf.pásy svislá  7.75+14.086=21,836 [A]</t>
  </si>
  <si>
    <t>Odstranění izolace proti zemní vlhkosti na ploše vodorovné V</t>
  </si>
  <si>
    <t>odstranění hydroizolace betonové podlahy v rozvodně 6kV  2.95*0.97=2,862 [A]  
odstranění hydroizolace betonového dna kanálů v rozvodně 6kV  2.95*1.2=3,540 [B]  
Celkem: A+B=6,402 [C]</t>
  </si>
  <si>
    <t>prostupy pro chráničky - prostup A+B+C+D+E  0.5*0.6+0.7*0.6+0.5*0.45+0.5*0.45+0.3*0.3=1,260 [A]  
prostupy pro chráničky - překlady A+B+C+D  0.7*0.2+0.9*0.2+0.7*0.2+0.7*0.2=0,600 [B]  
odstranění hydroizolace přizdívky kanálu v rozvodně 6kV  2.95*0.8=2,360 [C]  
Celkem: A+B+C=4,220 [D]</t>
  </si>
  <si>
    <t>hydroizolace na podkladní beton pro kanál a jímku v rozvodně 6kV  2.55*1.915=4,883 [A]</t>
  </si>
  <si>
    <t>prostupy pro chráničky - prostupy+překlady A+B+(C+D)+E 2x asf pas  1.1*1.5+1.6*1.5+1.8*1.5+1*1=7,750 [A]  
izolace na izolační přizdívky v rozvodně 6kV - dno jímka + kanál 1x asf pas  ((1.6*2+1.915)*1-0.33*0.45)+((1.15*2+1.915)*1.8+1.915*(1.8-1))=14,086 [B]  
Celkem: A+B=21,836 [C]</t>
  </si>
  <si>
    <t>prostupy pro chráničky, prostupy+překlady - svislá izuolace 2x asf,pás A+B+(C+D)+E  1.1*1.5+1.6*1.5+1.5*1.5+1*1=7,300 [A]</t>
  </si>
  <si>
    <t>izolace proti ropě a olejům - podlaha jímky - celkem 3 vrstvy - m.č. 3+4 dno+dno  2.5*3.06+3.025*2.53=15,303 [A]  
olejivzdorný nátěr jímky v rozvodně 6kV - dno  1.4*1.44+0.33*0.2*2=2,148 [B]  
Celkem: A+B=17,451 [C]</t>
  </si>
  <si>
    <t>izolace proti ropě a olejům - stěny jímky - celkem 3 vrstvy, m.č.3,4 stěny  (3.06*2+2.53*2)*1.3+(3.025*2+2.53*2)*1.3=28,977 [A]  
olejivzdorný nátěr jímky v rozvodně 6kV stěny  (1.4*2+1.44*2)*0.8-(0.33*0.45*2)+(0.2*2*2*0.45)=4,607 [B]  
Celkem: A+B=33,584 [C]</t>
  </si>
  <si>
    <t>izolace proti ropě a olejům - podlaha - celkem 3 vrstvy  17.451=17,451 [A]</t>
  </si>
  <si>
    <t>izolace proti ropě a olejům - stěny - celkem 3 vrstvy  33.584=33,584 [A]</t>
  </si>
  <si>
    <t>R23515610101</t>
  </si>
  <si>
    <t>spotřeba 4,5kg/m2 - odhad  (17.451+33.584)*4.5=229,658 [A]</t>
  </si>
  <si>
    <t>položka zahrnuje veškeré výkony, práce a dodávky nutné k realizaci komplení konstrukce dle projektové dokumentace, dodávka vč.hloubkové penetrace, plniva</t>
  </si>
  <si>
    <t>RK15610401</t>
  </si>
  <si>
    <t>RK15610402</t>
  </si>
  <si>
    <t>RK15610403</t>
  </si>
  <si>
    <t>RK15610404</t>
  </si>
  <si>
    <t>Položka zahrnuje veškeré práce, výkony a dodávky nutné pro provedení konkmpletního prvku/konstrukce dle PD,</t>
  </si>
  <si>
    <t>RK15610405</t>
  </si>
  <si>
    <t>RK15610406</t>
  </si>
  <si>
    <t>RK15610407</t>
  </si>
  <si>
    <t>RK15610408</t>
  </si>
  <si>
    <t>RK15610409</t>
  </si>
  <si>
    <t>RK15610410</t>
  </si>
  <si>
    <t>RK15610411</t>
  </si>
  <si>
    <t>RK15610412</t>
  </si>
  <si>
    <t>RK15610413</t>
  </si>
  <si>
    <t>RK15610414</t>
  </si>
  <si>
    <t>RK15610415</t>
  </si>
  <si>
    <t>751</t>
  </si>
  <si>
    <t>Vzduchotechnika</t>
  </si>
  <si>
    <t>751398856</t>
  </si>
  <si>
    <t>Demontáž ostatních zařízení protidešťové žaluzie nebo žaluziové klapky z čtyřhranného potrubí, průřezu přes 0,750 m2</t>
  </si>
  <si>
    <t>v místě stání transformátorů  2=2,000 [A]</t>
  </si>
  <si>
    <t>specifikace dle PD: hasící přístroj sněhový (CO2) s hasící schopností 113B, včetně kotevního materiálu</t>
  </si>
  <si>
    <t>Montáž dveří ocelových vchodových jednokřídlových bez nadsvětlíku</t>
  </si>
  <si>
    <t>D1/P + D2/L  2=2,000 [A]</t>
  </si>
  <si>
    <t>767649193</t>
  </si>
  <si>
    <t>Montáž dveří ocelových doplňků dveří stavěče křídel</t>
  </si>
  <si>
    <t>D1/P  1=1,000 [A]</t>
  </si>
  <si>
    <t>osazení ručního hasícího přístroje  2*5=10,000 [A]</t>
  </si>
  <si>
    <t>Montáž ostatních atypických zámečnických konstrukcí hmotnosti přes 5 do 10 kg</t>
  </si>
  <si>
    <t>Z6 - Lemování otvoru kabelového kanálu pod rozvaděč  20=20,000 [A]</t>
  </si>
  <si>
    <t>Z3a - ocelové profily U100 dodatečně kotvené do kabelového kanálu  30=30,000 [A]</t>
  </si>
  <si>
    <t>Montáž ostatních atypických zámečnických konstrukcí hmotnosti přes 20 do 50 kg</t>
  </si>
  <si>
    <t>Z2 - Roštová pochozí podlaha , upínky a lemovací úhelníky  45+23=68,000 [A]  
Z3 - Ocelový rýhovaný plech pro zakrytí původních kanálů  635=635,000 [B]  
Z7 - Ocelové rámové dveře pro uzavření kobek pro technologii  120+50*2+76=296,000 [C]  
Z8 - Roštová podlaha do stávajících kobek transformátorů  61+21=82,000 [D]  
Z9 - Ocelové profily pro osazení tlumivek a transformátoru  350=350,000 [E]  
Celkem: A+B+C+D+E=1 431,000 [F]</t>
  </si>
  <si>
    <t>Z1 - Kolejnice pro transformátor  195+29+8=232,000 [A]</t>
  </si>
  <si>
    <t>Demontáž ostatních zámečnických konstrukcí o hmotnosti jednotlivých dílů řezáním do 50 kg</t>
  </si>
  <si>
    <t>1387=1 387,000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</si>
  <si>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</si>
  <si>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Demontáž ostatních zámečnických konstrukcí o hmotnosti jednotlivých dílů rozebráním do 50 kg</t>
  </si>
  <si>
    <t>1039=1 039,000 [A]</t>
  </si>
  <si>
    <t>R13015610401</t>
  </si>
  <si>
    <t>Z1 - Kolejnice pro transformátor, včetně povrchové úpravy, kotvení</t>
  </si>
  <si>
    <t>232=232,000 [A]</t>
  </si>
  <si>
    <t>položka zahrnuje veškeré výkony, práce a dodávky nutné k realizaci komplení konstrukce dle projektové dokumentace, specifikace viz.tabulka zámečnických výrobků</t>
  </si>
  <si>
    <t>R13015610402</t>
  </si>
  <si>
    <t>Z2 - Roštová pochozí podlaha v místnosti nového olejového transformátoru, včetně spojovacích upínek, lemovacích úhelníků L35/4, povrchové úpravy, kotvení</t>
  </si>
  <si>
    <t>68=68,000 [A]</t>
  </si>
  <si>
    <t>R13015610403</t>
  </si>
  <si>
    <t>Z3 - Ocelový rýhovaný plech pro zakrytí původních kanálů, včetně doplnění ocelových lemovacích úhelníků L35/4, sklopných úchytů, povrchové úpravy, kotvení</t>
  </si>
  <si>
    <t>635=635,000 [A]</t>
  </si>
  <si>
    <t>R13015610404</t>
  </si>
  <si>
    <t>Z3a - Ocelové profily U100 dodatečně kotvené do kabelového kanálu, včetně povrchové úpravy, kotvení</t>
  </si>
  <si>
    <t>R13015610405</t>
  </si>
  <si>
    <t>Z6 - Lemování otvoru kabelového kanálu pod rozvaděč, včetně povrchové úpravy, kotvení</t>
  </si>
  <si>
    <t>R13015610406</t>
  </si>
  <si>
    <t>Z7 - Ocelové rámové dveře pro uzavření kobek pro technologii, včetně povrchové úpravy, kotvení</t>
  </si>
  <si>
    <t>296=296,000 [A]</t>
  </si>
  <si>
    <t>R13015610407</t>
  </si>
  <si>
    <t>Z8 - Roštová pochozí podlaha do stávajících kobek transformátorů, včetně spojovacích upínek, lemovacích úhelníků L35/4, povrchové úpravy, kotvení</t>
  </si>
  <si>
    <t>82=82,000 [A]</t>
  </si>
  <si>
    <t>R13015610408</t>
  </si>
  <si>
    <t>Z9 - Ocelové profily pro osazení tlumivek a trnsformátorů, včetně povrchové úpravy, kotvení</t>
  </si>
  <si>
    <t>R55315610401</t>
  </si>
  <si>
    <t>D1/P - Ocelové dveře vnější jednokřídlé otočné pravé plné 1100/2100mm,  rohová zárubeň, včetně spodní a horní žaluzie 100/800mm, povrchové úpravy, kartáčkem pro</t>
  </si>
  <si>
    <t>D1/P - Ocelové dveře vnější jednokřídlé otočné pravé plné 1100/2100mm,  rohová zárubeň, včetně spodní a horní žaluzie 100/800mm, povrchové úpravy, kartáčkem proti průvanu, kování, zámku</t>
  </si>
  <si>
    <t>R55315610402</t>
  </si>
  <si>
    <t>D2/P - Ocelové dveře vnější jednokřídlé otočné levé plné 7000/2000mm protipožární odolnost EI30 DP1,  rohová protipožární zárubeň, včetně  povrchové úpravy, kar</t>
  </si>
  <si>
    <t>D2/P - Ocelové dveře vnější jednokřídlé otočné levé plné 7000/2000mm protipožární odolnost EI30 DP1,  rohová protipožární zárubeň, včetně  povrchové úpravy, kartáčkem proti průvanu, kování, zámku</t>
  </si>
  <si>
    <t>R76715610401</t>
  </si>
  <si>
    <t>Zařízení č. 1 - sdružené větrání stání transformátoru a tlumivky, m.č.3 a 4</t>
  </si>
  <si>
    <t>R9115610411</t>
  </si>
  <si>
    <t>Axiální nástěnný ventilátor, z ocelového plechu, pro V=1300m3/h, 70Pa, příkon 98W, 400V, 0,3A, Tmax=70°C, Lp=53dB(A). Standard: HXTR/4-315</t>
  </si>
  <si>
    <t>R9115610411a</t>
  </si>
  <si>
    <t>R9115610412</t>
  </si>
  <si>
    <t>Žaluziová klapka na výtlak d315, plastová bílá. Standard PER-315W</t>
  </si>
  <si>
    <t>R9115610412a</t>
  </si>
  <si>
    <t>R9115610413</t>
  </si>
  <si>
    <t>Protidešťová žaluzie z pozink. plechu, s pozed.rámem a sítí proti ptactvu, vel. 1400x400. Standard PDZM-1400x400-.121 TPM 079/10</t>
  </si>
  <si>
    <t>R9115610413a</t>
  </si>
  <si>
    <t>R9115610414</t>
  </si>
  <si>
    <t>R9115610414a</t>
  </si>
  <si>
    <t>7694</t>
  </si>
  <si>
    <t>R94156104401</t>
  </si>
  <si>
    <t>R94156104402</t>
  </si>
  <si>
    <t>R94156104403</t>
  </si>
  <si>
    <t>R94156104404</t>
  </si>
  <si>
    <t>R94156104405</t>
  </si>
  <si>
    <t>R94156104406</t>
  </si>
  <si>
    <t>R94156104407</t>
  </si>
  <si>
    <t>Chlazení rozvodny NN, m.č. 1</t>
  </si>
  <si>
    <t>RC156104-21</t>
  </si>
  <si>
    <t>Chladící zařízení systém monosplit o celkovém chladícím výkonu min. 6700 W. Standard Toshiba RAV-SM807 CTP-E / RAV-SM804ATP. Sestavené z venkovní a vnitřní jedn</t>
  </si>
  <si>
    <t>Chladící zařízení systém monosplit o celkovém chladícím výkonu min. 6700 W. Standard Toshiba RAV-SM807 CTP-E / RAV-SM804ATP. Sestavené z venkovní a vnitřní jednotky. Venkovní kompresorová a kondenzátorová jednotka s technologií inverter, pro venkovní teploty od -10 °C výše, automatický restart s návratem na nastavené hodnoty, 3.st.filtr, 24hodinový časovač, chladivo R410a. Technické parametry: nomin.chladící /topný výkon: 6900/7700 W, elektrický příkon CHL/VYT=2380 W, provozní proud 11,15A, jištění 1f-C-16A, 230V/50Hz, účinnost SEER 5,62, SCOP 4,01, hlad.akust.tlaku v 1m Lp=48/52dB(A)</t>
  </si>
  <si>
    <t>RC156104-21a</t>
  </si>
  <si>
    <t>RC156104-22</t>
  </si>
  <si>
    <t>Vnitřní nástěnná výparníková jednotka s nastavitelnými lamelami, vč. infračerveného dálkového ovladače. Technické parametry: chladící výkon 6900 W, hladina akus</t>
  </si>
  <si>
    <t>Vnitřní nástěnná výparníková jednotka s nastavitelnými lamelami, vč. infračerveného dálkového ovladače. Technické parametry: chladící výkon 6900 W, hladina akustického tlaku Lp=44-29 dB(A)</t>
  </si>
  <si>
    <t>RC156104-22a</t>
  </si>
  <si>
    <t>RC156104-23</t>
  </si>
  <si>
    <t>Chladivové předizolované měděné potrubí o vnitřním průměru 6,35 a 12,7 mm s parotěsnou tepelnou izolací z kaučuku, svazek ovládacích a silových kabelů (3x1,5 mm2), vč. doplnění chladiva. Délka trasy: 12 bm</t>
  </si>
  <si>
    <t>RC156104-23a</t>
  </si>
  <si>
    <t>RC156104-24</t>
  </si>
  <si>
    <t>Komunikační rozhraní MODbus Interface (např. u Toschiby modul RBC-FDP3-PE) pro připojení přes sběrnici MODbus do systému DDTS pro možnost dálkového zapnutí / vy</t>
  </si>
  <si>
    <t>Komunikační rozhraní MODbus Interface (např. u Toschiby modul RBC-FDP3-PE) pro připojení přes sběrnici MODbus do systému DDTS pro možnost dálkového zapnutí / vypnutí, nastavení teploty, otáček ventilátoru, provoz.režimu).</t>
  </si>
  <si>
    <t>RC156104-31</t>
  </si>
  <si>
    <t>RC156104-32</t>
  </si>
  <si>
    <t>RC156104-33</t>
  </si>
  <si>
    <t>RC156104-34</t>
  </si>
  <si>
    <t>RC156104-35</t>
  </si>
  <si>
    <t>RC156104-36</t>
  </si>
  <si>
    <t>4.503=4,503 [A]</t>
  </si>
  <si>
    <t>Z4 - překlady IPE 120 nad prostupy pro chráničky  6*0.475=2,850 [A]  
Z5 - překlad IPE 140 nad novým dveřním otvorem  3*0.551=1,653 [B]  
Celkem: A+B=4,503 [C]</t>
  </si>
  <si>
    <t>783801401</t>
  </si>
  <si>
    <t>Příprava podkladu omítek před provedením nátěru ometení</t>
  </si>
  <si>
    <t>2.805+5.35=8,155 [A]</t>
  </si>
  <si>
    <t>783801403</t>
  </si>
  <si>
    <t>Příprava podkladu omítek před provedením nátěru oprášení</t>
  </si>
  <si>
    <t>783823133</t>
  </si>
  <si>
    <t>Penetrační nátěr omítek hladkých omítek hladkých, zrnitých tenkovrstvých nebo štukových stupně členitosti 1 a 2 silikátový</t>
  </si>
  <si>
    <t>5.35=5,350 [A]</t>
  </si>
  <si>
    <t>783826675</t>
  </si>
  <si>
    <t>Hydrofobizační nátěr omítek silikonový, transparentní, povrchů hrubých betonových povrchů nebo omítek hrubých, rýhovaných tenkovrstvých nebo škrábaných (břízoli</t>
  </si>
  <si>
    <t>Hydrofobizační nátěr omítek silikonový, transparentní, povrchů hrubých betonových povrchů nebo omítek hrubých, rýhovaných tenkovrstvých nebo škrábaných (břízolitových)</t>
  </si>
  <si>
    <t>základy pod chladící jednotky - hydrofobní nátěr betonových desek  0.85*0.85*2+(0.85*4)*0.2*2=2,805 [A]</t>
  </si>
  <si>
    <t>783827423</t>
  </si>
  <si>
    <t>Krycí (ochranný ) nátěr omítek dvojnásobný hladkých omítek hladkých, zrnitých tenkovrstvých nebo štukových stupně členitosti 1 a 2 silikátový</t>
  </si>
  <si>
    <t>doplnění omítky vnější +nátěr - rozvodna na nástupišti 1  1.2*0.6 =0,720 [A]  
doplnění omítky vnější +nátěr - rozvodna na nástupišti 1  1.3*0.95*2=2,470 [B]  
Z5 překlad nad dveřmi, rozvodna 6kV  1.5*0.2=0,300 [C]  
prostupy A+B+(C+D)+E  (0.5*0.6+0.7*0.2)+(0.7*0.6+0.9*0.2)+(0.5*0.45+0.7*0.2)*2+(0.3*0.3)=1,860 [D]  
Celkem: A+B+C+D=5,350 [E]</t>
  </si>
  <si>
    <t>98.173+20.17=118,343 [A]</t>
  </si>
  <si>
    <t>304.312+81.816=386,128 [A]</t>
  </si>
  <si>
    <t>784111041</t>
  </si>
  <si>
    <t>Omytí podkladu omytí omytím s odmaštěním a následným opláchnutím v místnostech výšky do 3,80 m</t>
  </si>
  <si>
    <t>očištění omítky - mč3-strop+stěny  (7.75)+((2.53*2+3.06*2)*3.15-2.218*2+(2.218+2*2)*0.4)=41,018 [A]  
očištění omítky - mč4-strop+stěny  (7.75)+((2.53*2+3.025*2)*3.15-2.218*2+(2.218+2*2)*0.4)=40,798 [B]  
Celkem: A+B=81,816 [C]</t>
  </si>
  <si>
    <t>rozvodna na nástupišti 1 + zastřešení transf + rozvodna 6kV  (6.41*(2.143+2.015))+(7.3*1.4)+(42.8+3+7.75+7.75)=98,173 [A]</t>
  </si>
  <si>
    <t>rozvodna na nástupišti 1 - dveře+okna  (1*2.1)+(1.4*1.4)=4,060 [A]  
trafostanice - dveře+okna  (1.6*2.1+1.1*2.1+2.25*2*2)+(1.2*1.2)=16,110 [B]  
Celkem: A+B=20,170 [C]</t>
  </si>
  <si>
    <t>omítka stěn - nové kce VC-štuk  53.053=53,053 [A]  
omítka stěn - ostění, nadpraží, malé plochy  2.12+1.2*0.6+1.5*0.2+1.3*0.95*2=5,610 [B]  
rozv na nástup 1 - malba pův omít  (6.41*4.158)+((6.41*2+4.158*2)*4.244-(1*2+1.2*0.6+1.4*1.4)+(1+2*2)*0.4+(1.4+1.4*2)*0.2)=114,514 [C]  
mč1 rozv 6kV-malba pův omít  (7.185*6.235-1.92*1.65)+(7.185*2+6.235*2-1.65+(1.05*2+0.2*2))*3.13-(1.5*2.1+1.2*1.4)+(1.5+2.1*2)*0.4+(1.2+1.4*2)*0.2=126,550 [D]  
m,č,2 transformátor - malba na stáv omítku  (1.4*1.795)+((1.4)*3.13-(1.1*2.1))=4,585 [E]  
Celkem: A+B+C+D+E=304,312 [F]</t>
  </si>
  <si>
    <t>13021012</t>
  </si>
  <si>
    <t>tyč ocelová žebírková jakost BSt 500S výztuž do betonu D 10mm</t>
  </si>
  <si>
    <t>zabetonování otvorů ve stropě - kotvení do stávajícího stropu  0.002=0,002 [A]</t>
  </si>
  <si>
    <t>Zabetonování potrubí uloženého ve vynechaných otvorech ve dně nebo ve stěnách nádrží, z betonu se zvýšenými nároky na prostředí o ploše otvoru do 0,25 m2</t>
  </si>
  <si>
    <t>prostupy pro chráničky C+D+E  0.5*0.45*0.6+0.5*0.45*0.6+0.3*0.3*0.6=0,324 [A]</t>
  </si>
  <si>
    <t>prostupy pro chráničky A+B  0.5*0.6*0.6+0.7*0.6*0.6=0,432 [A]</t>
  </si>
  <si>
    <t>mč 1+2+3+4  42.8+3+7.75+7.75=61,300 [A]  
Celkem: A=61,300 [B]</t>
  </si>
  <si>
    <t>949101112</t>
  </si>
  <si>
    <t>Lešení pomocné pracovní pro objekty pozemních staveb pro zatížení do 150 kg/m2, o výšce lešeňové podlahy přes 1,9 do 3,5 m</t>
  </si>
  <si>
    <t>rozvodna na nástupišti 1  6.41*4.158=26,653 [A]</t>
  </si>
  <si>
    <t>Vyčištění budov nebo objektů před předáním do užívání průmyslových budov a objektů výrobních, skladovacích, garáží, dílen nebo hal apod. s nespalnou podlahou ja</t>
  </si>
  <si>
    <t>plocha jímky a kanálu + MČ 1+2+3+4  + rozvodna na nástupišti 1  (2.95*2.015)+(42.8+3+7.75+7.75)+(6.41*4.158)=93,897 [A]</t>
  </si>
  <si>
    <t>těsnící pásek 2x po obvodě chráničky A+B+C+D+E  3.14159265359*(0.2*2*4+0.2*2*6+0.2*2*2+0.2*2*2+0.16*2*1)=18,598 [A]</t>
  </si>
  <si>
    <t>těs pásek 2x obv prost pro chrán otvory A+B+C+D+E  (0.5*2+0.6*2)*2+(0.7*2+0.6*2)*2+(0.5*2+0.45*2)*2+(0.5*2+0.45*2)*2+(0.3*2+0.3*2)*2=19,600 [A]  
těs pásek 2x obv prost pro chrán překlady A+B+C+D  (0.7+0.2*2)*2+(0.9+0.2*2)*2+(0.7+0.2*2)*2+(0.7+0.2*2)*2=9,200 [B]  
Celkem: A+B=28,800 [C]</t>
  </si>
  <si>
    <t>953961112</t>
  </si>
  <si>
    <t>Kotvy chemické s vyvrtáním otvoru do betonu, železobetonu nebo tvrdého kamene tmel, velikost M 10, hloubka 90 mm</t>
  </si>
  <si>
    <t>zabetonování otvorů ve stropě - kotvení do stávajícího stropu  8*2=16,000 [A]</t>
  </si>
  <si>
    <t>Dodání a osazení hmoždinek včetně vyvrtání otvorů (s dodáním hmot) ve stěnách do zdiva z cihel nebo měkkého kamene, vnější profil hmoždinky 10 až 12 mm</t>
  </si>
  <si>
    <t>osazení hasícího přístroje: sněhový hasící schopnost 113B, 2kusy  2*4=8,000 [A]</t>
  </si>
  <si>
    <t>962031136</t>
  </si>
  <si>
    <t>Bourání příček z cihel, tvárnic nebo příčkovek z tvárnic nebo příčkovek pálených nebo nepálených na maltu vápennou nebo vápenocementovou, tl. do 150 mm</t>
  </si>
  <si>
    <t>vybourání izolační přizdívky kanálu v rozvodně 6kV  2.95*0.8=2,360 [A]</t>
  </si>
  <si>
    <t>962051115</t>
  </si>
  <si>
    <t>Bourání příček železobetonových tloušťky do 100 mm</t>
  </si>
  <si>
    <t>vybourání stěn kanálu v rozvodně 6kV  2.95*0.8*2=4,720 [A]</t>
  </si>
  <si>
    <t>962086111</t>
  </si>
  <si>
    <t>Bourání zdiva příček nebo vybourání otvorů z plynosilikátu, siporexu a ostatních nepálených zdících materiálů o objemové hmotnosti do 500 kg/m3, tl. do 150 mm</t>
  </si>
  <si>
    <t>příčky kobek pro technologii - rozvodna nástupiště  2.01*3.42*5=34,371 [A]  
příčky kobek pro technologii - rozvodna 6kV  (3.235+1.05*8)*2=23,270 [B]  
Celkem: A+B=57,641 [C]</t>
  </si>
  <si>
    <t>965042131</t>
  </si>
  <si>
    <t>Bourání mazanin betonových nebo z litého asfaltu tl. do 100 mm, plochy do 4 m2</t>
  </si>
  <si>
    <t>vybourání betonové podlahy v rozvodně 6kV - vrchní beton+podkladní beton  2.95*0.97*0.1+2.95*0.97*0.05=0,429 [A]  
vybourání betonového dna kanálů v rozvodně 6kV - vrchní beton+podkladní beton  2.95*1.2*0.1+2.95*1.2*0.05=0,531 [B]  
Celkem: A+B=0,960 [C]</t>
  </si>
  <si>
    <t>965049111</t>
  </si>
  <si>
    <t>Bourání mazanin Příplatek k cenám za bourání mazanin betonových se svařovanou sítí, tl. do 100 mm</t>
  </si>
  <si>
    <t>vybourání betonové podlahy v rozvodně 6kV - vrchní beton  2.95*0.97*0.1=0,286 [A]  
vybourání betonového dna kanálů v rozvodně 6kV - vrchní beton  2.95*1.2*0.1=0,354 [B]  
Celkem: A+B=0,640 [C]</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</si>
  <si>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</si>
  <si>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</si>
  <si>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</si>
  <si>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nový otvor pro dveře - ostění  0.4*2.1*2=1,680 [A]</t>
  </si>
  <si>
    <t>967041112</t>
  </si>
  <si>
    <t>Přisekání (špicování) rovných ostění v betonu po hrubém vybourání otvorů bez odstupu</t>
  </si>
  <si>
    <t>prostupy pro chráničky v bet.zákl. otvory A+B+C+D+E  (0.5+0.6*2)*0.6+(0.7+0.6*2)*0.6+(0.5+0.45*2)*0.6+(0.5+0.45*2)*0.6+(0.3+0.3*2)*0.6=4,380 [A]  
prostupy pro chráničky v bet.zákl. překlady A+B+C+D  (0.7+0.2*2)*0.6+(0.9+0.2*2)*0.6+(0.7+0.2*2)*0.6+(0.7+0.2*2)*0.6=2,760 [B]  
nový otvor v žlb,stropě pro vstup a prostupy pro kabely, mč 3,4  (1.7*2+0.8*2)*0.15*2+(0.25*6+0.2*2*2+0.445*2)*0.15=1,979 [C]  
Celkem: A+B+C=9,119 [D]</t>
  </si>
  <si>
    <t>Vybourání kovových rámů oken s křídly, dveřních zárubní, vrat, stěn, ostění nebo obkladů dveřních zárubní, plochy do 2 m2</t>
  </si>
  <si>
    <t>vybourání stávajících dveří (nové D2/L)  0.7*2=1,400 [A]</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</si>
  <si>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</si>
  <si>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600 mm</t>
  </si>
  <si>
    <t>nový otvor pro dveře  1.1*2.1*0.4=0,924 [A]</t>
  </si>
  <si>
    <t>971042361</t>
  </si>
  <si>
    <t>Vybourání otvorů v betonových příčkách a zdech základových nebo nadzákladových plochy do 0,09 m2, tl. do 600 mm</t>
  </si>
  <si>
    <t>prostup E  1=1,000 [A]</t>
  </si>
  <si>
    <t>971042551</t>
  </si>
  <si>
    <t>Vybourání otvorů v betonových příčkách a zdech základových nebo nadzákladových plochy do 1 m2, tl. jakékoliv</t>
  </si>
  <si>
    <t>prostupy pro chráničky  A+B+C+D  0.5*0.6*0.6+0.7*0.6*0.6+0.5*0.45*0.6+0.5*0.45*0.6=0,702 [A]</t>
  </si>
  <si>
    <t>972054241</t>
  </si>
  <si>
    <t>Vybourání otvorů ve stropech nebo klenbách železobetonových bez odstranění podlahy a násypu, plochy do 0,09 m2, tl. do 150 mm</t>
  </si>
  <si>
    <t>nový otvor pro kabely 200x250mm, m.č.4  2=2,000 [A]</t>
  </si>
  <si>
    <t>972054341</t>
  </si>
  <si>
    <t>Vybourání otvorů ve stropech nebo klenbách železobetonových bez odstranění podlahy a násypu, plochy do 0,25 m2, tl. do 150 mm</t>
  </si>
  <si>
    <t>nový otvor pro kabely 445x250mm, m.č.4  1=1,000 [A]</t>
  </si>
  <si>
    <t>972054691</t>
  </si>
  <si>
    <t>Vybourání otvorů ve stropech nebo klenbách železobetonových bez odstranění podlahy a násypu, plochy do 4 m2, tl. přes 80 mm</t>
  </si>
  <si>
    <t>nový otvor pro vstup, m.č.3,4  1.7*0.8*0.15*2=0,408 [A]</t>
  </si>
  <si>
    <t>Vysekání rýh ve zdivu cihelném na maltu vápennou nebo vápenocementovou pro vtahování nosníků do zdí, před vybouráním otvoru do hl. 150 mm, při v. nosníku do 150</t>
  </si>
  <si>
    <t>překlad Z5 - nový otvor pro dveře  1.5*3=4,500 [A]</t>
  </si>
  <si>
    <t>974049185</t>
  </si>
  <si>
    <t>Vysekání rýh v betonových zdech do hl. 300 mm a šířky do 200 mm</t>
  </si>
  <si>
    <t>rýhy pro osazení ocelových překladů prost A+B+C+D  0.7*2+0.9*2+0.7*2+0.7*2=6,000 [A]</t>
  </si>
  <si>
    <t>Podpěrné dřevení při podezdívání základového zdiva při výšce vyzdívky do 2 m, při tl. zdiva přes 450 do 600 mm a délce podchycení do 1 m</t>
  </si>
  <si>
    <t>prostupy pro chráničky A+B+C+D  0.7+0.9+0.7+0.7=3,000 [A]</t>
  </si>
  <si>
    <t>překlad Z5 - nový otvor pro dveře  1.5=1,500 [A]</t>
  </si>
  <si>
    <t>976075211</t>
  </si>
  <si>
    <t>Vybourání kovových madel, zábradlí, dvířek, zděří, kotevních želez ocelových kotevních želez, hmotnosti do 20 kg</t>
  </si>
  <si>
    <t>vybourání betonové podlahy v rozvodně 6kV - ocelové úhleníky a kotvy v podlaze  0.03=0,030 [A]</t>
  </si>
  <si>
    <t>976085411</t>
  </si>
  <si>
    <t>Vybourání drobných zámečnických a jiných konstrukcí kanalizačních rámů litinových, z rýhovaného plechu nebo betonových včetně poklopů nebo mříží, plochy přes 0,</t>
  </si>
  <si>
    <t>Vybourání drobných zámečnických a jiných konstrukcí kanalizačních rámů litinových, z rýhovaného plechu nebo betonových včetně poklopů nebo mříží, plochy přes 0,60 m2</t>
  </si>
  <si>
    <t>demontáž poklopu z plechu včetně rámu - rozvodna 6kV  1=1,000 [A]</t>
  </si>
  <si>
    <t>977211111</t>
  </si>
  <si>
    <t>Řezání konstrukcí stěnovou pilou železobetonových průměru řezané výztuže do 16 mm hloubka řezu do 200 mm</t>
  </si>
  <si>
    <t>nový otvor pro kabely mČ 3,4  (1.7*2+0.8*2)*2=10,000 [A]  
nový otvor pro kabely mč4  0.25*6+0.2*2*2+0.445*2=3,190 [B]  
vybourání stěn kanálu v rozvodně 6kV  0.8*2*2=3,200 [C]  
Celkem: A+B+C=16,390 [D]</t>
  </si>
  <si>
    <t>1. Množství měrných jednotek se určuje: a) u řezů v m délky řezu v závislosti na jeho hloubce, b) u příplatku za řezy do výztuže průměru přes 16 mm v cm2 plochy řezané výztuže. 2. Vcenách jsou započteny i náklady na spotřebu vody. 3. V cenách nejsou započteny náklady na vybourání konstrukce; tyto náklady se oceňují cenami katalogu 801-3 Budovy a haly - bourání konstrukcí.</t>
  </si>
  <si>
    <t>985131111</t>
  </si>
  <si>
    <t>Očištění ploch stěn, rubu kleneb a podlah tlakovou vodou</t>
  </si>
  <si>
    <t>očištění povrchu dna a stěn jímek mč 3,4  17.451+33.584=51,035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</si>
  <si>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</si>
  <si>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985131311</t>
  </si>
  <si>
    <t>Očištění ploch stěn, rubu kleneb a podlah ruční dočištění ocelovými kartáči</t>
  </si>
  <si>
    <t>985139111</t>
  </si>
  <si>
    <t>Očištění ploch Příplatek k cenám za práci ve stísněném prostoru</t>
  </si>
  <si>
    <t>985139112</t>
  </si>
  <si>
    <t>Očištění ploch Příplatek k cenám za plochu do 10 m2 jednotlivě</t>
  </si>
  <si>
    <t>997013001</t>
  </si>
  <si>
    <t>Vyklizení ulehlé suti na vzdálenost do 3 m od okraje vyklízeného prostoru nebo s naložením na dopravní prostředek z prostorů o půdorysné ploše do 15 m2 z výšky</t>
  </si>
  <si>
    <t>Vyklizení ulehlé suti na vzdálenost do 3 m od okraje vyklízeného prostoru nebo s naložením na dopravní prostředek z prostorů o půdorysné ploše do 15 m2 z výšky (hloubky) do 2 m</t>
  </si>
  <si>
    <t>vyklizení štěrku z jímky - odhad  2.5*3*0.6=4,500 [A]</t>
  </si>
  <si>
    <t>1. Ceny jsou určeny pro ulehlou suť. Za ulehlou suť se považuje suť uložená na místě déle než 6 měsíců o objemové hmotnosti min. 1,500 t/m3. 2. Ceny lze použít i pro vyklízení suti ručně na svahu, při jakémkoliv sklonu suťové vrstvy. 3. Vcenách -3002 a -3012 jsou započteny i náklady svislou dopravu svyužitím mechanizace (vrátek). 4. Množství měrných jednotek se určuje v m3 objemu ulehlé suti.</t>
  </si>
  <si>
    <t>Vnitrostaveništní doprava suti a vybouraných hmot vodorovně do 50 m svisle s omezením mechanizace pro budovy a haly výšky do 6 m</t>
  </si>
  <si>
    <t>27.393=27,393 [A]</t>
  </si>
  <si>
    <t>Všeobecné práce a dodávky pro elektro část</t>
  </si>
  <si>
    <t>100/60+50/60  15+15=30,000 [A]</t>
  </si>
  <si>
    <t>řazení 1  2=2,000 [A]</t>
  </si>
  <si>
    <t>krytí min. IP54</t>
  </si>
  <si>
    <t>45.4=45,400 [A]</t>
  </si>
  <si>
    <t>CYA 4ZŽ + CYA 6 ZŽ + CYA 16 ZŽ  58+92+35=185,000 [A]</t>
  </si>
  <si>
    <t>CYKY-J 3x1,5 + CYKY-O 3x1,5 + CYKY-J 3x2,5  54+122+127=303,000 [A]</t>
  </si>
  <si>
    <t>CYKY-J 5x1,5 + CYKY-J 5x2,5  63+17=80,000 [A]</t>
  </si>
  <si>
    <t>CYKY-J 5x4 + CYKY-J 4x16  17+25=42,000 [A]</t>
  </si>
  <si>
    <t>744E32</t>
  </si>
  <si>
    <t>ODPÍNAČ PRO VÁLCOVÉ POJISTKY TŘÍPÓLOVÝ PŘES 32 DO 63 A</t>
  </si>
  <si>
    <t>Rozvaděč Ri2 - NÁSTĚNNÝ OCELOPLECHOVÝ ROZVADĚČ, Š.550 V.950 H.161, KRYTÍ MIN. IP 30/20, TŘ. II, In=50A, Ik``? 10kA, PŘÍSTROJOVÉ VYBAVENÍ VIZ. VÝKRESOV</t>
  </si>
  <si>
    <t>výkopek + kamenivo  6.104*1.808+0.285=11,321 [A]</t>
  </si>
  <si>
    <t>zemina kamení + štěrka  11.795+8.1=19,895 [A]</t>
  </si>
  <si>
    <t>R997013802</t>
  </si>
  <si>
    <t>Likvidace stavebního odpadu železobetonového kód odpadu 170 101 vč. dopravy</t>
  </si>
  <si>
    <t>1.926=1,926 [A]</t>
  </si>
  <si>
    <t>2.22=2,220 [A]</t>
  </si>
  <si>
    <t>0.37=0,370 [A]</t>
  </si>
  <si>
    <t>D.2.2.2</t>
  </si>
  <si>
    <t>Zastřešení nástupišť, přístřešky na nástupištích</t>
  </si>
  <si>
    <t xml:space="preserve">  SO 12-62-01</t>
  </si>
  <si>
    <t xml:space="preserve">  Velim-Pečky, úprava zastřešení podchodu v ev.km 359,175</t>
  </si>
  <si>
    <t>SO 12-62-01</t>
  </si>
  <si>
    <t>Velim-Pečky, úprava zastřešení podchodu v ev.km 359,175</t>
  </si>
  <si>
    <t>dlažba kolem 1ks sloupku, severní rampa  (0.6+0.3*2)*(0.6+0.3*2)=1,440 [A]  
dlažba kolem 2ks sloupku, jižní rampa  (1.35+0.6*2)*(0.6+0.3*2)=3,060 [B]  
Celkem: A+B=4,500 [C]</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</si>
  <si>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</si>
  <si>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</si>
  <si>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dlažba kolem 1ks sloupku, severní rampa  (0.6+0.3*2)*(0.6+0.3*2)*(1.07-0.08-0.2)-0.6*0.6*0.6=0,922 [A]  
dlažba kolem 2ks sloupku, jižní rampa  (1.35+0.6*2)*(0.6+0.3*2)*(1.07-0.08-0.2)-0.6*0.6*0.6*2=1,985 [B]  
Celkem: A+B=2,907 [C]</t>
  </si>
  <si>
    <t>na mezideponii  2.502=2,502 [A]</t>
  </si>
  <si>
    <t>na skládku  0.405=0,405 [A]</t>
  </si>
  <si>
    <t>výkop rýhy kolem patek, zpětný zásyp  2.907=2,907 [A]  
odpočet patka+obetonování pod 1ks sloupku, severní rampa  -(0.5*0.4*0.6+0.4*0.2*0.19)=-0,135 [B]  
odpočet patka+obetování 2 ks sloupku, jižní rampa  -(0.5*0.4*0.6+0.4*0.2*0.19)*2=-0,270 [C]  
Celkem: A+B+C=2,502 [D]</t>
  </si>
  <si>
    <t>275313511</t>
  </si>
  <si>
    <t>Základy z betonu prostého patky a bloky z betonu kamenem neprokládaného tř. C 12/15</t>
  </si>
  <si>
    <t>patka + obetonování pod 1ks sloupku, severní rampa  0.6*0.4*0.6+0.4*0.2*0.39=0,175 [A]  
patka + obetonování pod 2 ks sloupku, jižní rampa  0.6*0.4*0.6*2+0.4*0.2*0.39*2=0,350 [B]  
Celkem: A+B=0,525 [C]</t>
  </si>
  <si>
    <t>275351121</t>
  </si>
  <si>
    <t>Bednění základů patek zřízení</t>
  </si>
  <si>
    <t>5.004=5,004 [A]</t>
  </si>
  <si>
    <t>275351122</t>
  </si>
  <si>
    <t>Bednění základů patek odstranění</t>
  </si>
  <si>
    <t>278383112</t>
  </si>
  <si>
    <t>Zálivka pod stroje nebo technologická zařízení s bedněním a odbedněním, s úpravou povrchu z cementové zálivkové hmoty půdorysná plocha základu do 1 m2, tloušťka</t>
  </si>
  <si>
    <t>Zálivka pod stroje nebo technologická zařízení s bedněním a odbedněním, s úpravou povrchu z cementové zálivkové hmoty půdorysná plocha základu do 1 m2, tloušťka vrstvy 25 mm</t>
  </si>
  <si>
    <t>Podklad ze štěrkodrti ŠD s rozprostřením a zhutněním, po zhutnění tl. 150 mm</t>
  </si>
  <si>
    <t>4.5=4,500 [A]</t>
  </si>
  <si>
    <t>596212210</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</si>
  <si>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</si>
  <si>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t>
  </si>
  <si>
    <t>4.5*0.25=1,125 [A]</t>
  </si>
  <si>
    <t>762085112</t>
  </si>
  <si>
    <t>Práce společné pro tesařské konstrukce montáž ocelových spojovacích prostředků (materiál ve specifikaci) svorníků, šroubů délky přes 150 do 300 mm</t>
  </si>
  <si>
    <t>31197004</t>
  </si>
  <si>
    <t>tyč závitová Pz 4,6 M12</t>
  </si>
  <si>
    <t>31111006</t>
  </si>
  <si>
    <t>matice přesná šestihranná Pz DIN 934-8 M12</t>
  </si>
  <si>
    <t>100 kus</t>
  </si>
  <si>
    <t>31120006</t>
  </si>
  <si>
    <t>podložka DIN 125-A ZB D 12mm</t>
  </si>
  <si>
    <t>762131177</t>
  </si>
  <si>
    <t>Montáž bednění stěn z hrubých prken tl. do 32 mm na osovou vzdálenost do 250 mm</t>
  </si>
  <si>
    <t>60511120</t>
  </si>
  <si>
    <t>prkna stavební prismovaná středová řezivo stavební tl 15-32mm dl 2-5m</t>
  </si>
  <si>
    <t>2*0.015=0,030 [A]</t>
  </si>
  <si>
    <t>762131811</t>
  </si>
  <si>
    <t>Demontáž bednění svislých stěn a nadstřešních stěn z hrubých prken, latí nebo tyčoviny</t>
  </si>
  <si>
    <t>2*0.5=1,000 [A]</t>
  </si>
  <si>
    <t>762195000</t>
  </si>
  <si>
    <t>Spojovací prostředky stěn a příček hřebíky, svory, fixační prkna</t>
  </si>
  <si>
    <t>762331922</t>
  </si>
  <si>
    <t>Vázané konstrukce krovů vyřezání části střešní vazby průřezové plochy řeziva přes 120 do 224 cm2, délky vyřezané části krovového prvku přes 3 do 5 m</t>
  </si>
  <si>
    <t>9.6=9,600 [A]</t>
  </si>
  <si>
    <t>762332922</t>
  </si>
  <si>
    <t>Vázané konstrukce krovů doplnění části střešní vazby z hranolů, nebo hranolků (materiál v ceně), průřezové plochy přes 120 do 224 cm2</t>
  </si>
  <si>
    <t>764004801</t>
  </si>
  <si>
    <t>Demontáž klempířských konstrukcí žlabu podokapního do suti</t>
  </si>
  <si>
    <t>21*4=84,000 [A]</t>
  </si>
  <si>
    <t>764004861</t>
  </si>
  <si>
    <t>Demontáž klempířských konstrukcí svodu do suti</t>
  </si>
  <si>
    <t>3.2*4=12,800 [A]</t>
  </si>
  <si>
    <t>764511602</t>
  </si>
  <si>
    <t>Žlab podokapní z pozinkovaného plechu s povrchovou úpravou včetně háků a čel půlkruhový rš 330 mm</t>
  </si>
  <si>
    <t>96.3=96,300 [A]</t>
  </si>
  <si>
    <t>R76712620101</t>
  </si>
  <si>
    <t>Ocelová botka pro dřevěný sloupek, včetně kotvení, povrchové úpravy, dodávka</t>
  </si>
  <si>
    <t>kompletní provedení prací, výkonů, dodávek dle speifikace PD</t>
  </si>
  <si>
    <t>783201201</t>
  </si>
  <si>
    <t>Příprava podkladu tesařských konstrukcí před provedením nátěru broušení</t>
  </si>
  <si>
    <t>675.7*2=1 351,400 [A]</t>
  </si>
  <si>
    <t>783201403</t>
  </si>
  <si>
    <t>Příprava podkladu tesařských konstrukcí před provedením nátěru oprášení</t>
  </si>
  <si>
    <t>1351.4=1 351,400 [A]</t>
  </si>
  <si>
    <t>783218111</t>
  </si>
  <si>
    <t>Lazurovací nátěr tesařských konstrukcí dvojnásobný syntetický</t>
  </si>
  <si>
    <t>953943122</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</si>
  <si>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</si>
  <si>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1 do 5 kg/kus</t>
  </si>
  <si>
    <t>31197006</t>
  </si>
  <si>
    <t>tyč závitová Pz 4.6 M16</t>
  </si>
  <si>
    <t>3.75=3,750 [A]</t>
  </si>
  <si>
    <t>31111008</t>
  </si>
  <si>
    <t>matice přesná šestihranná Pz DIN 934-8 M16</t>
  </si>
  <si>
    <t>0.06=0,060 [A]</t>
  </si>
  <si>
    <t>31120008</t>
  </si>
  <si>
    <t>podložka DIN 125-A ZB D 16mm</t>
  </si>
  <si>
    <t>Bourání základů z betonu prostého</t>
  </si>
  <si>
    <t>0.187=0,187 [A]</t>
  </si>
  <si>
    <t>Bourání základů z betonu železového</t>
  </si>
  <si>
    <t>0.648=0,648 [A]</t>
  </si>
  <si>
    <t>4.805=4,805 [A]</t>
  </si>
  <si>
    <t>0.405*1.808=0,732 [A]</t>
  </si>
  <si>
    <t>3.099=3,099 [A]</t>
  </si>
  <si>
    <t>0.132=0,132 [A]</t>
  </si>
  <si>
    <t>1.305=1,305 [A]</t>
  </si>
  <si>
    <t xml:space="preserve">  SO 14-62-01</t>
  </si>
  <si>
    <t xml:space="preserve">  Zast.Tatce, nástupištní přístřešky</t>
  </si>
  <si>
    <t>SO 14-62-01</t>
  </si>
  <si>
    <t>Zast.Tatce, nástupištní přístřešky</t>
  </si>
  <si>
    <t>zhutnění pláně pod podkladní beton, výkres č.04 Řezy, viz. TZ čl.6.2.5  11.1*2.45*2=54,390 [A]</t>
  </si>
  <si>
    <t>273313311</t>
  </si>
  <si>
    <t>Základy z betonu prostého desky z betonu kamenem neprokládaného tř. C 8/10</t>
  </si>
  <si>
    <t>podkladní beton tl.100mm, výkres č.04 Řezy, viz. TZ čl.6.2.5  11.1*2.45*0.1*2=5,439 [A]</t>
  </si>
  <si>
    <t>273322611</t>
  </si>
  <si>
    <t>Základy z betonu železového (bez výztuže) desky z betonu se zvýšenými nároky na prostředí tř. C 30/37</t>
  </si>
  <si>
    <t>základová deska, výkres č.06 Kotvení, tvar desky, OK kce zastřešení  11.43*2.56*((0.273+0.223+0.25+0.289)/4)*2=15,142 [A]</t>
  </si>
  <si>
    <t>podkladní beton tl.100mm - bednění 1 strany, výkres č.04 Řezy  11.1*0.1*2=2,220 [A]  
základová deska - bednění boků, výkres č.04 Řezy  (11.43*2+2.56*2)*0.3*2=16,788 [B]  
Celkem: A+B=19,008 [C]</t>
  </si>
  <si>
    <t>viz.položka zřízení bednění desek  19.008=19,008 [A]</t>
  </si>
  <si>
    <t>výztuž základ.desky-2xKari 8-150/150 (5,27kg/m2), výkres č.06 Kotvení, tvar desky, OK kce zastřešení  (11.43*2.56*0.00527*2)*1.25*2=0,771 [A]</t>
  </si>
  <si>
    <t>kotvení ocelové konstrukce přístřešku  16*2*0.2*0.2=1,280 [A]  
kotvení sedáků do základové desky  4*2*0.2*0.2=0,320 [B]  
Celkem: A+B=1,600 [C]</t>
  </si>
  <si>
    <t>342171111</t>
  </si>
  <si>
    <t>Montáž opláštění stěn ocelové konstrukce z tvarovaných ocelových plechů šroubovaných, výšky budovy do 6 m</t>
  </si>
  <si>
    <t>opláštění zadní stěny ocelová konstrukce přístřešku  10.99*2.2*2=48,356 [A]  
opláštění bočních stěn ocelová konstrukce přístřešku  0.93*2.1*4*2=15,624 [B]  
Celkem: A+B=63,980 [C]</t>
  </si>
  <si>
    <t>15485185</t>
  </si>
  <si>
    <t>profil trapézový 40/266/1064 PE 50µm tl.plechu 0,5 mm</t>
  </si>
  <si>
    <t>opláštění zadní stěny ocelová konstrukce přístřešku  10.99*2.2*2=48,356 [A]</t>
  </si>
  <si>
    <t>R15414620101</t>
  </si>
  <si>
    <t>ocelové lamelové žaluzie z plechu tl.6mm a šířky 50mm, včetně povrchiové úpravy, kotevního a spojovacího materiáluí, dodávka</t>
  </si>
  <si>
    <t>opláštění bočních stěn ocelová konstrukce přístřešku  0.93*2.1*4*2=15,624 [A]</t>
  </si>
  <si>
    <t>Kompletní provedení prací, výkonů, dodávek dle technické specifikace PD.</t>
  </si>
  <si>
    <t>444171111</t>
  </si>
  <si>
    <t>Montáž krytiny střech ocelových konstrukcí z tvarovaných ocelových plechů šroubovaných, výšky budovy do 6 m</t>
  </si>
  <si>
    <t>zastřešení ocelová konstrukce přístřešku  10.99*2.765*2=60,775 [A]</t>
  </si>
  <si>
    <t>ochranný nátěr na základovou desku 2xNp  11.43*2.56*2*2=117,043 [A]</t>
  </si>
  <si>
    <t>711111002</t>
  </si>
  <si>
    <t>Provedení izolace proti zemní vlhkosti natěradly a tmely za studena na ploše vodorovné V nátěrem lakem asfaltovým</t>
  </si>
  <si>
    <t>ochranný nátěr na základovou desku 1xNa  11.43*2.56*2=58,522 [A]</t>
  </si>
  <si>
    <t>ochranný nátěr na základovou desku 2xNp  (11.43*2+2.56*2)*0.26*2*2=29,099 [A]</t>
  </si>
  <si>
    <t>711112002</t>
  </si>
  <si>
    <t>Provedení izolace proti zemní vlhkosti natěradly a tmely za studena na ploše svislé S nátěrem lakem asfaltovým</t>
  </si>
  <si>
    <t>ochranný nátěr na základovou desku 1xNa  (11.43*2+2.56*2)*0.26*2=14,550 [A]</t>
  </si>
  <si>
    <t>ochranný nátěr na základovou desku 2xNp, spotřeba 0,3kg/m2  (117.043+29.099)*0.3/1000=0,044 [A]</t>
  </si>
  <si>
    <t>11163152</t>
  </si>
  <si>
    <t>lak asfaltový izolační</t>
  </si>
  <si>
    <t>ochranný nátěr na základovou desku 1xNa, spotřeba 0,3kg/m2  (58.522+14.55)*0.3/1000=0,022 [A]</t>
  </si>
  <si>
    <t>722</t>
  </si>
  <si>
    <t>Zdravotechnika - vnitřní vodovod</t>
  </si>
  <si>
    <t>722173236</t>
  </si>
  <si>
    <t>Potrubí z plastových trubek pevné spojované lepením D 50 x 5,6</t>
  </si>
  <si>
    <t>chránička v základové desce  0.7*2=1,400 [A]</t>
  </si>
  <si>
    <t>741372151</t>
  </si>
  <si>
    <t>Montáž svítidel LED se zapojením vodičů průmyslových závěsných lamp</t>
  </si>
  <si>
    <t>svítidlo LED, výkres č.05 Pohledy na zastřešení  4*2=8,000 [A]</t>
  </si>
  <si>
    <t>R34814620101</t>
  </si>
  <si>
    <t>svítidlo stropní LED tř.II v provedení antivandal od 11W do 25W</t>
  </si>
  <si>
    <t>svítidlo LED, výkres č.05 Pohledy na zastřešení, technická specifikace viz. TZ čl.6.2.8  4*2=8,000 [A]</t>
  </si>
  <si>
    <t>kovová uzamkatelná vytrina pro jízní řád, výkres č.05 Pohledy na zastřešení  2*2*10=40,000 [A]</t>
  </si>
  <si>
    <t>R76714620101</t>
  </si>
  <si>
    <t>kovová uzamykatelná vitrina 680x480mm pro jízdní řády, dodávka</t>
  </si>
  <si>
    <t>kovová uzamkatelná vytrina pro jízní řád  2*2=4,000 [A]</t>
  </si>
  <si>
    <t>936104213</t>
  </si>
  <si>
    <t>Montáž odpadkového koše přichycením kotevními šrouby</t>
  </si>
  <si>
    <t>koš na směsný odpad  2*2+2*2=8,000 [A]</t>
  </si>
  <si>
    <t>936124113</t>
  </si>
  <si>
    <t>Montáž lavičky parkové stabilní přichycené kotevními šrouby</t>
  </si>
  <si>
    <t>ocelová lavice, výkres č.03 půdorys zastřešení nástupiště  2*2=4,000 [A]</t>
  </si>
  <si>
    <t>R74914620101</t>
  </si>
  <si>
    <t>ocelová lavice se čtyřmi samostatnými ergonomickými sedáky s opěrkami rukou (4ks), dodávka</t>
  </si>
  <si>
    <t>ocelová lavice, výkres č.03 Půdorys zastřešení nástupiště  2*2=4,000 [A]</t>
  </si>
  <si>
    <t>R74914620102</t>
  </si>
  <si>
    <t>kovový samostatný koš na směsný odpad s popelníkovou částí roz.260x260x985mm</t>
  </si>
  <si>
    <t>koš na směsný odpad, výkres č.03 půdorys zastřešení nástupiště  2*2=4,000 [A]</t>
  </si>
  <si>
    <t>R74914620103</t>
  </si>
  <si>
    <t>kovová sestava košů na tříděný a směsný odpad s popelníkovou částí roz.260x945x985mm</t>
  </si>
  <si>
    <t>koš na tříděný odpad, výkres č.03 půdorys zastřešení nástupiště  2*2=4,000 [A]</t>
  </si>
  <si>
    <t>953946112</t>
  </si>
  <si>
    <t>Montáž atypických ocelových konstrukcí profilů hmotnosti do 13 kg/m, hmotnosti konstrukce přes 1 do 2,5 t</t>
  </si>
  <si>
    <t>ocelová konstrukce přístřešku  1.2106*2=2,421 [A]</t>
  </si>
  <si>
    <t>R95314620101</t>
  </si>
  <si>
    <t>Provedení výrobní (dílenské) dokumentace pro ocelovou konstrukci, kotvení, opláštění, střešní krytinu</t>
  </si>
  <si>
    <t>specifikace dle PD  1=1,000 [A]</t>
  </si>
  <si>
    <t>R13014620101</t>
  </si>
  <si>
    <t>Ocelová nosná konstrukce přístřešku, včetně spojovacího, kotevního materiálu, povrchové úpravy, dodávka</t>
  </si>
  <si>
    <t>ocelová konstrukce přístřešku  2=2,000 [A]</t>
  </si>
  <si>
    <t>koš na směsný odpad, výkres č.03 půdorys zastřešení nástupiště  4*2*2*2=32,000 [A]</t>
  </si>
  <si>
    <t>953961115</t>
  </si>
  <si>
    <t>Kotvy chemické s vyvrtáním otvoru do betonu, železobetonu nebo tvrdého kamene tmel, velikost M 20, hloubka 170 mm</t>
  </si>
  <si>
    <t>kotvení ocelové konstrukce přístřešku  4*16*2=128,000 [A]  
kotvení sedáků do základové desky  4*4*2=32,000 [B]  
Celkem: A+B=160,000 [C]</t>
  </si>
  <si>
    <t>31197003</t>
  </si>
  <si>
    <t>tyč závitová Pz 4,6 M10</t>
  </si>
  <si>
    <t>koš na směsný odpad  0.3*4*2*2=4,800 [A]  
koš na tříděný odpad  0.3*4*2*2=4,800 [B]  
Celkem: A+B=9,600 [C]</t>
  </si>
  <si>
    <t>31197008</t>
  </si>
  <si>
    <t>tyč závitová Pz 4.6 M20</t>
  </si>
  <si>
    <t>kotvení ocelové konstrukce přístřešku  4*16*0.2*2=25,600 [A]  
kotvení sedáků do základové desky  4*4*0.2*2=6,400 [B]  
Celkem: A+B=32,000 [C]</t>
  </si>
  <si>
    <t>31111005</t>
  </si>
  <si>
    <t>matice přesná šestihranná Pz DIN 934-8 M10</t>
  </si>
  <si>
    <t>koš na směsný odpad  4*2*2/100=0,160 [A]  
koš na tříděný odpad  4*2*2/100=0,160 [B]  
Celkem: A+B=0,320 [C]</t>
  </si>
  <si>
    <t>31111009</t>
  </si>
  <si>
    <t>matice přesná šestihranná Pz DIN 934-8 M20</t>
  </si>
  <si>
    <t>kotvení ocelové konstrukce přístřešku  4*16*2/100=1,280 [A]  
kotvení sedáků do základové desky  4*4*2/100=0,320 [B]  
Celkem: A+B=1,600 [C]</t>
  </si>
  <si>
    <t>31120005</t>
  </si>
  <si>
    <t>podložka DIN 125-A ZB D 10mm</t>
  </si>
  <si>
    <t>31120009</t>
  </si>
  <si>
    <t>podložka DIN 125-A ZB D 20mm</t>
  </si>
  <si>
    <t>966001312</t>
  </si>
  <si>
    <t>Odstranění odpadkového koše přichyceného páskováním nebo šrouby</t>
  </si>
  <si>
    <t>odstranění koše na nástupišti 1,2, výkrses č.07 Demolice, viz.TZ čl.6.1  2=2,000 [A]</t>
  </si>
  <si>
    <t>981332111</t>
  </si>
  <si>
    <t>Demolice ocelových konstrukcí hal, sil, technologických zařízení apod. jakýmkoliv způsobem</t>
  </si>
  <si>
    <t>prostřední 2ks sloupu 2xU140  (2.5*2*0.016*2)*2=0,320 [A]  
krajní sloupky  (2.5*4*0.014)*2=0,280 [B]  
nosníky ve stropě 2xU140  (1.54*2*0.016*2+5.54*2*0.016*2)*2=0,906 [C]  
nosníky ve stropě  (1.54*2*0.014)*2=0,086 [D]  
 strop 2xplech tl.3mm, 23,55kg/m2  (5.54*1.54*2*0.02355)*2=0,804 [E]  
boky 2xplech tl.3mm  ((0.3+1.54+5.54)*2.32*2*0.02355)*2=1,613 [F]  
bok 3xplech tl.3mm  ((0.3+1.54)*2.32*3*0.02355)*2=0,603 [G]  
čelo na vstupem 2xplech tl.3mm  (5.54*0.27*0.02355)*2=0,070 [H]  
lavička  (3*0.02)*2=0,120 [I]  
spojovací, kotevní, pomocný  materiál, výztuhy apod.  0.5*2=1,000 [J]  
Celkem: A+B+C+D+E+F+G+H+I+J=5,802 [K]</t>
  </si>
  <si>
    <t>981511116</t>
  </si>
  <si>
    <t>Demolice konstrukcí objektů postupným rozebíráním konstrukcí z betonu prostého</t>
  </si>
  <si>
    <t>bourání základových patek pro stáv.zastřešení na nástupišti 1,2  (0.3*0.3*0.89*6)*2   =0,961 [A]</t>
  </si>
  <si>
    <t>7.944=7,944 [A]</t>
  </si>
  <si>
    <t>2.114   =2,114 [A]</t>
  </si>
  <si>
    <t>0.108   =0,108 [A]</t>
  </si>
  <si>
    <t xml:space="preserve">  SO 15-62-01</t>
  </si>
  <si>
    <t xml:space="preserve">  ŽST Poříčany, úprava zastřešení nástupiště</t>
  </si>
  <si>
    <t>SO 15-62-01</t>
  </si>
  <si>
    <t>ŽST Poříčany, úprava zastřešení nástupiště</t>
  </si>
  <si>
    <t>nový trapézový plech v místě stávajících 2ks sloupů 60a, 62A, výkres č.03 Půdorys, 05 Detail č.01, viz.TZ čl.4.2, 4.3.2  2*3.37*2=13,480 [A]</t>
  </si>
  <si>
    <t>R15415620101</t>
  </si>
  <si>
    <t>plech trapézový povrchová úprava Zn 275g/m2 PES 50µm 50/241 tl 1,00mm</t>
  </si>
  <si>
    <t>Kompletní provedení prací, výkonů, dodávek dle technciké specifikace projektové dokumentace.</t>
  </si>
  <si>
    <t>444191911</t>
  </si>
  <si>
    <t>Montáž krytiny střech ocelových konstrukcí ocelových pomocných a kotevních prvků pro krytiny střech</t>
  </si>
  <si>
    <t>přivaření nového podélného nosníku UPE140 dl.2,0m 2ks u sloupu 60A, 62A, 14,5kg/m  2*14.5*2=58,000 [A]  
prostup 2ks dvojice sloupů 68N,70N, výkres č.05 detail č.01  75.5*2=151,000 [B]  
Celkem: A+B=209,000 [C]</t>
  </si>
  <si>
    <t>13010932</t>
  </si>
  <si>
    <t>ocel profilová UPE 140 jakost 11 375</t>
  </si>
  <si>
    <t>přivaření nového podélného nosníku UPE140 dl.2,0m 2ks u sloupu 60A, 62A, 14,5kg/m, výkres č.03 Půdorys, viz.čl.4.2  2*0.0145*2=0,058 [A]</t>
  </si>
  <si>
    <t>R13R015620101</t>
  </si>
  <si>
    <t>pomocná konstrukce z ocelových nosníků U180 pro krytinu z trapézových plechů, včetně příložek, kotvení, spojovacího materiálu</t>
  </si>
  <si>
    <t>prostup 2ks dvojice sloupů 68N,70N, výkres č.05 detail č.01, hmotnost dle výkazu oceli  0.0755*2=0,151 [A]</t>
  </si>
  <si>
    <t>rukáv v.550mm z PVC na plechový kužel 2ks dvojice prostupů sloupů 60a, 62A, výkres č.05 Detail 01, viz.TZ čl.4.2  2*2=4,000 [A]</t>
  </si>
  <si>
    <t>28322058</t>
  </si>
  <si>
    <t>fólie hydroizolační střešní mPVC na detaily 1,5 mm</t>
  </si>
  <si>
    <t>rukáv v.550mm z PVC na plechový kužel 2ks dvojice prostupů sloupů 60a, 62A, výkres č.05 Detail 01, viz.TZ čl.4.2  (3.141*0.25)*0.55*2*2=1,728 [A]</t>
  </si>
  <si>
    <t>40445260</t>
  </si>
  <si>
    <t>páska upínací 12,7x0,75mm</t>
  </si>
  <si>
    <t>uchycení rukávu z PVC na plechový kužel nerezovou páskou pro 2ks dvojice prostupů sloupů 60a, 62A  (3.1415*0.25)*2*2=3,142 [A]</t>
  </si>
  <si>
    <t>764141411</t>
  </si>
  <si>
    <t>Krytina ze svitků nebo tabulí z titanzinkového předzvětralého plechu s úpravou u okapů, prostupů a výčnělků střechy rovné drážkováním ze svitků rš 670 mm, sklon</t>
  </si>
  <si>
    <t>Krytina ze svitků nebo tabulí z titanzinkového předzvětralého plechu s úpravou u okapů, prostupů a výčnělků střechy rovné drážkováním ze svitků rš 670 mm, sklon střechy do 30°</t>
  </si>
  <si>
    <t>osazení hladkého plechu na trapézový plech v místě sloupů 68N,70N, výkres č.03 Půdorys, č.05 Detail č.01  1.5*3.27*2=9,810 [A]</t>
  </si>
  <si>
    <t>764345425</t>
  </si>
  <si>
    <t>Lemování trub,konzol,držáků a ostatních kusových prvků z titanzinkového předzvětralého plechu střech s krytinou skládanou mimo prejzovou nebo z plechu, průměr p</t>
  </si>
  <si>
    <t>Lemování trub,konzol,držáků a ostatních kusových prvků z titanzinkového předzvětralého plechu střech s krytinou skládanou mimo prejzovou nebo z plechu, průměr přes 200 do 300 mm</t>
  </si>
  <si>
    <t>oplechování 2ks dvodjice sloupů 68N,70N, výkres č.03 Půdorys, č.05 Detail č.01  2*2=4,000 [A]</t>
  </si>
  <si>
    <t>montáž nového krytu z tahokovu, š.450mm délka 4,0m hmotnost 7,07kg/m2 - odborný odhad  4*0.45*7.07*2=25,452 [A]</t>
  </si>
  <si>
    <t>montáž nového kabelového žlabu z plechu tl.2mm, r.š.400mm délka 4,0m hmotnost 6,5kg/m - odborný odhad  4*6.5*2=52,000 [A]</t>
  </si>
  <si>
    <t>R15915620101</t>
  </si>
  <si>
    <t>plech děrovaný tahokov pozink tabule</t>
  </si>
  <si>
    <t>nový kryt z tahokovu, š.450mm délka 4,0m hmotnost 7,07kg/m2 - odborný odhad, výkres č.03 Půdorys, viz.TZ čl.4.2  4*0.45*2=3,600 [A]</t>
  </si>
  <si>
    <t>R15915620102</t>
  </si>
  <si>
    <t>kabelový žlab nerez plechtl.2mm r.š.400mm</t>
  </si>
  <si>
    <t>nový kabelový žlab z plechu, r.š.350mm délka 4,0m hmotnost 5kg/m - odborný odhad, výkres č.03 Půdorys, viz.TZ čl.4.2  4*2=8,000 [A]</t>
  </si>
  <si>
    <t>odříznutí stávajícího podélného nosníku UPE140 dl.2,0m 2ks u sloupu 60A, 62A  2*14.5*2=58,000 [A]  
vyříznutí 2ks otvoru v střeš.plechu TR 50/241 tl.1mm pro nový sloup  68N, 70N  0.39*0.72*10.2*2=5,728 [B]  
Celkem: A+B=63,728 [C]</t>
  </si>
  <si>
    <t>demontáž stáv.kabelového žlabu z plechu tl.2mm, r.š.400mm délka 4,0m hmotnost 6,5kg/m  4*6.5*2=52,000 [A]  
demontáž stávajícího krytu z tahokovu, š.450mm délka 4,0m hmotnost 7,07kg/m2  4*0.45*7.07*2=25,452 [B]  
Celkem: A+B=77,452 [C]</t>
  </si>
  <si>
    <t>789</t>
  </si>
  <si>
    <t>Povrchové úpravy ocelových konstrukcí a technologických zařízení</t>
  </si>
  <si>
    <t>789223512</t>
  </si>
  <si>
    <t>Otryskání povrchů ocelových konstrukcí suché abrazivní tryskání abrazivem ze strusky třídy III stupeň zrezivění A, stupeň přípravy Sa 21</t>
  </si>
  <si>
    <t>viz.položka nátěr OK  9.705=9,705 [A]</t>
  </si>
  <si>
    <t>789327211</t>
  </si>
  <si>
    <t>Nátěr ocelových konstrukcí třídy III dvousložkový epoxidový základní, tloušťky do 80 µm</t>
  </si>
  <si>
    <t>789327215</t>
  </si>
  <si>
    <t>Nátěr ocelových konstrukcí třídy III dvousložkový epoxidový mezivrstva, tloušťky do 40 µm</t>
  </si>
  <si>
    <t>viz.položka nátěr OK, celková vrstva 120µm  9.705*3=29,115 [A]</t>
  </si>
  <si>
    <t>789327221</t>
  </si>
  <si>
    <t>Nátěr ocelových konstrukcí třídy III dvousložkový epoxidový krycí (vrchní), tloušťky do 80 µm</t>
  </si>
  <si>
    <t>UPE 140 plocha povrchu 0,52m2/m  2*0.52*2=2,080 [A]  
příčník U180 plocha povrchu 0,611m2/m  2.23*2*2*0.611=5,450 [B]  
podélník U180 plocha povrchu 0,61m2/m  0.89*2*2*0.611=2,175 [C]  
Celkem: A+B+C=9,705 [D]</t>
  </si>
  <si>
    <t>789421543</t>
  </si>
  <si>
    <t>Žárové stříkání ocelových konstrukcí slitinou zinacor ZnAl, tloušťky 150 µm, třídy III</t>
  </si>
  <si>
    <t>demontáže a stavební práce u sloupů 62A+70N a 60A+68N , výkres č.03 Půdorys, viz.TZ čl.4.2  (2*4+2*4)*2=32,000 [A]</t>
  </si>
  <si>
    <t>966073121</t>
  </si>
  <si>
    <t>Demontáž krytiny střech ocelových konstrukcí z tvarovaných ocelových plechů, výšky budovy do 6 m</t>
  </si>
  <si>
    <t>demontáž 2ks trapézového plechu v místě stávajících sloupů  60a, 62A, výkres č.03 Půdorys, viz.TZ čl.4.2  2*3.37*2=13,480 [A]</t>
  </si>
  <si>
    <t>975074111</t>
  </si>
  <si>
    <t>Jednostranné podchycení střešních vazníků dřevěnou výztuhou v. podchycení přes 3,5 m a při zatížení hmotností do 1000 kg/m</t>
  </si>
  <si>
    <t>podchycení  - odříznutí stávajícího podélného nosníku UPE140 dl.2,0m 2ks u sloupu 60A, 62A, 14,5kg/m, výkres č.03 Půdorys, viz.TZ čl.4.2  8*2=16,000 [A]</t>
  </si>
  <si>
    <t>0.447=0,447 [A]</t>
  </si>
  <si>
    <t>materiál po otryskání bez nebezpečných látek  0.184=0,184 [A]</t>
  </si>
  <si>
    <t>D.2.2.3</t>
  </si>
  <si>
    <t>Invidiuální protihluková opatření</t>
  </si>
  <si>
    <t xml:space="preserve">  SO 12-63-01</t>
  </si>
  <si>
    <t xml:space="preserve">  Velim-Pečky, individuální protihluková opatření</t>
  </si>
  <si>
    <t>SO 12-63-01</t>
  </si>
  <si>
    <t>Velim-Pečky, individuální protihluková opatření</t>
  </si>
  <si>
    <t>Hrubá výplň rýh maltou jakékoli šířky rýhy ve stěnách</t>
  </si>
  <si>
    <t>zahození rýhy kolem kolem oken  (2.4*2+1.45*2)*3*0.15=3,465 [A]</t>
  </si>
  <si>
    <t>ostění a nadpraží oken výkres Půdorysné schéma bytu v 1.patře, specifikace prací dle TZ  (2+1.4*2)*0.3*3=4,320 [A]</t>
  </si>
  <si>
    <t>Vyrovnávací vrstva z cementové malty pod klempířskými prvky šířky přes 150 do 300 mm</t>
  </si>
  <si>
    <t>výkres Půdorysné schéma bytu v 1.patře, specifikace prací dle TZ  2*3=6,000 [A]</t>
  </si>
  <si>
    <t>632450124</t>
  </si>
  <si>
    <t>Potěr cementový vyrovnávací ze suchých směsí v pásu o průměrné (střední) tl. přes 40 do 50 mm</t>
  </si>
  <si>
    <t>zvýšení parapetu výkres Půdorysné schéma bytu v 1.patře, specifikace prací dle TZ, odd.5c  2*0.6*3=3,600 [A]</t>
  </si>
  <si>
    <t>kompletní provedení dle specifikace v TZ, odd.5d rozvinutá šířě 300mm, délka 2,1m  2.1*3=6,300 [A]</t>
  </si>
  <si>
    <t>výkres Půdorysné schéma bytu v 1.patře, specifikace prací dle TZ  3=3,000 [A]</t>
  </si>
  <si>
    <t>nová okna výkres Půdorysné schéma bytu v 1.patře, kompletní provedení dle specifikace projektové dokumentace, viz.TZ odd.5a  2*1.4*3=8,400 [A]</t>
  </si>
  <si>
    <t>R61112630101</t>
  </si>
  <si>
    <t>okno dřevěné tříkřídlové otvíravé a sklápěcí se sloupkem 2000 x 1400 mm, izolační dvojsklo, třída zvukové izolace 4 (Rw=40-44dB), prostup tepla Uw=1,2W/m2K, hl.</t>
  </si>
  <si>
    <t>okno dřevěné tříkřídlové otvíravé a sklápěcí se sloupkem 2000 x 1400 mm, izolační dvojsklo, třída zvukové izolace 4 (Rw=40-44dB), prostup tepla Uw=1,2W/m2K, hl.68mm, barva hnědá, včetně větrací klapky</t>
  </si>
  <si>
    <t>kompletní provedení prací a dodávek dle PD</t>
  </si>
  <si>
    <t>766694113</t>
  </si>
  <si>
    <t>Montáž ostatních truhlářských konstrukcí parapetních desek dřevěných nebo plastových šířky do 300 mm, délky přes 1600 do 2600 mm</t>
  </si>
  <si>
    <t>kompletní provedení dle specifikace v TZ, odd.5d šířka 280mm, délka 2,064m  3=3,000 [A]</t>
  </si>
  <si>
    <t>60794101</t>
  </si>
  <si>
    <t>deska parapetní dřevotřísková vnitřní 0,2 x 1 m</t>
  </si>
  <si>
    <t>výkres Půdorysné schéma bytu v 1.patře, specifikace prací dle TZ, odd.5c  6.3=6,300 [A]</t>
  </si>
  <si>
    <t>kompletní provedení dle specifikace v TZ, odd.5d šířka 280mm, délka 2,064m  3*2=6,000 [A]</t>
  </si>
  <si>
    <t>ložnice  3*2.8-2*1.4=5,600 [A]  
ostění a nadpraží  (2+1.4*2)*3*0.3=4,320 [B]  
obývací pokoj  (3.5+3.1)*2.8-2*1.4*2=12,880 [C]  
Celkem: A+B+C=22,800 [D]</t>
  </si>
  <si>
    <t>podlaha pod oknem výkres Půdorysné schéma bytu v 1.patře, specifikace prací dle TZ  3*2*3=18,000 [A]</t>
  </si>
  <si>
    <t>zakrytí oken výkres Půdorysné schéma bytu v 1.patře, specifikace prací dle T  2*1.4*3=8,400 [A]</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</si>
  <si>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</si>
  <si>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</si>
  <si>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</si>
  <si>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zakrytí radiátorů, nábytku výkres Půdorysné schéma bytu v 1.patře, specifikace prací dle TZ odborný odhad  10=10,000 [A]</t>
  </si>
  <si>
    <t>18+8.4+10=36,400 [A]</t>
  </si>
  <si>
    <t>784221131</t>
  </si>
  <si>
    <t>Malby z malířských směsí otěruvzdorných za sucha Příplatek k cenám dvojnásobných maleb za zvýšenou pracnost při provádění malého rozsahu plochy do 5 m2</t>
  </si>
  <si>
    <t>malba stěny okolo okna výkres Půdorysné schéma bytu v 1.patře, specifikace prací dle TZ ostění a nadpraží  (2+1.4*2)*3*0.3=4,320 [A]</t>
  </si>
  <si>
    <t>výkres Půdorysné schéma bytu v 1.patře, specifikace prací dle TZ  4*2*3=24,000 [A]</t>
  </si>
  <si>
    <t>952901108</t>
  </si>
  <si>
    <t>Čištění budov při provádění oprav a udržovacích prací oken dvojitých nebo zdvojených omytím, plochy do přes 2,5 m2</t>
  </si>
  <si>
    <t>8.4=8,400 [A]</t>
  </si>
  <si>
    <t>952901131</t>
  </si>
  <si>
    <t>Čištění budov při provádění oprav a udržovacích prací konstrukcí nebo prvků omytím</t>
  </si>
  <si>
    <t>Omytí radiátorů, nábytku výkres Půdorysné schéma bytu v 1.patře, specifikace prací dle TZ odborný odhad  10=10,000 [A]</t>
  </si>
  <si>
    <t>952902031</t>
  </si>
  <si>
    <t>Čištění budov při provádění oprav a udržovacích prací podlah hladkých omytím</t>
  </si>
  <si>
    <t>omytí pod oknem výkres Půdorysné schéma bytu v 1.patře, specifikace prací dle TZ odborný odhad  50=50,000 [A]</t>
  </si>
  <si>
    <t>974031134</t>
  </si>
  <si>
    <t>Vybourání dřevěných rámů oken s křídly, dveřních zárubní, vrat, stěn, ostění nebo obkladů rámů oken s křídly dvojitých, plochy do 4 m2</t>
  </si>
  <si>
    <t>výkres Půdorysné schéma bytu v 1.patře, specifikace prací dle TZ  2*1.4*3=8,400 [A]</t>
  </si>
  <si>
    <t>974031134.1</t>
  </si>
  <si>
    <t>Vysekání rýh ve zdivu cihelném na maltu vápennou nebo vápenocementovou do hl. 50 mm a šířky do 150 mm</t>
  </si>
  <si>
    <t>vysekání rýhy kolem oken - pro demontáž okna  (2.4*2+1.45*2)*3=23,100 [A]</t>
  </si>
  <si>
    <t>vnitřní ostění a nadpraží oken výkres Půdorysné schéma bytu v 1.patře, specifikace prací dle TZ  (2+1.4*2)*3*0.3=4,320 [A]</t>
  </si>
  <si>
    <t>0.978=0,978 [A]</t>
  </si>
  <si>
    <t>D.2.2.4</t>
  </si>
  <si>
    <t>Orientační systém</t>
  </si>
  <si>
    <t xml:space="preserve">  SO 11-64-01</t>
  </si>
  <si>
    <t xml:space="preserve">  ŽST Velim, úprava orientačního systému</t>
  </si>
  <si>
    <t>SO 11-64-01</t>
  </si>
  <si>
    <t>ŽST Velim, úprava orientačního systému</t>
  </si>
  <si>
    <t>viz příl. Ocelové konstrukce a Výpis materiálu  0.027=0,027 [A]</t>
  </si>
  <si>
    <t>78325</t>
  </si>
  <si>
    <t>PROTIKOROZ OCHRANA DOPLŇK OK ŽÁR ZINKOVÁNÍM PONOREM</t>
  </si>
  <si>
    <t>viz příl. Výpis materiálu, nátěrová plocha celková  0.48=0,480 [A]</t>
  </si>
  <si>
    <t>Doplň_žel</t>
  </si>
  <si>
    <t>R923761-01</t>
  </si>
  <si>
    <t>TABULE ORIENT. SYSTÉMU - OZNAČENÍ VSTUPU DO PODCHODU (T1) - 240X960 MM. 1 KS</t>
  </si>
  <si>
    <t>viz TZ a příl. Prvky orientačního systému  0.23=0,230 [A]</t>
  </si>
  <si>
    <t>1. Položka obsahuje: -  dodávku a montáž tabulí orientačního systému v provedení uvedeném v textu včetně upevňovacího a pomocného materiálu 2. Položka neobsahuje: -  dodávku nosných ocelových konstrukcí včetně základů a zemních prací</t>
  </si>
  <si>
    <t>R923761-02</t>
  </si>
  <si>
    <t>TABULE ORIENT. SYSTÉMU - OZNAČENÍ VÝCHODU Z NÁST. (T2) - 240X1160 MM. 1 KS</t>
  </si>
  <si>
    <t>viz TZ a příl. Prvky orientačního systému  0.278=0,278 [A]</t>
  </si>
  <si>
    <t>R923761-03</t>
  </si>
  <si>
    <t>TABULE ORIENT. SYSTÉMU - OZNAČENÍ VÝTAHU (T3) - 240X640 MM. 4 KS</t>
  </si>
  <si>
    <t>viz TZ a příl. Prvky orientačního systému  0.616=0,616 [A]</t>
  </si>
  <si>
    <t>nabídka A</t>
  </si>
  <si>
    <t>ORIENTAČNÍ HLASOVÝ MAJÁČEK (OHM)</t>
  </si>
  <si>
    <t>viz TZ a příl. Prvky orientačního systému  2=2,000 [A]</t>
  </si>
  <si>
    <t xml:space="preserve">  SO 12-64-01</t>
  </si>
  <si>
    <t xml:space="preserve">  Zast. Cerhenice, orientační systém</t>
  </si>
  <si>
    <t>SO 12-64-01</t>
  </si>
  <si>
    <t>Zast. Cerhenice, orientační systém</t>
  </si>
  <si>
    <t>výkop = rozměry základů pro umístění tabulí + 200mm  7.448=7,448 [A]</t>
  </si>
  <si>
    <t>výkop - základy pro umístění tabulí  1.431=1,431 [A]</t>
  </si>
  <si>
    <t>461313</t>
  </si>
  <si>
    <t>PATKY Z PROSTÉHO BETONU C16/20</t>
  </si>
  <si>
    <t>viz příl. Řezy; rozměry základů pro umístění tabulí  6.017=6,017 [A]</t>
  </si>
  <si>
    <t>viz příl. Ocelové konstrukce a Výpis materiálu  1.453=1,453 [A]</t>
  </si>
  <si>
    <t>viz příl. Výpis materiálu, nátěrová plocha celková  36=36,000 [A]</t>
  </si>
  <si>
    <t>R923711-02</t>
  </si>
  <si>
    <t>TABULE ORIENT. SYSTÉMU - NÁZEV ŽEL. ZAST. (T1) - 600X2700 MM. 9 KS</t>
  </si>
  <si>
    <t>viz TZ a příl. Prvky orientačního systému  14.58=14,580 [A]</t>
  </si>
  <si>
    <t>R923731-01</t>
  </si>
  <si>
    <t>TABULE ORIENT. SYSTÉMU - SMĚRY JÍZDY (T2a,b) - 360X900 MM. 2 KS</t>
  </si>
  <si>
    <t>viz TZ a příl. Prvky orientačního systému  0.648=0,648 [A]</t>
  </si>
  <si>
    <t>TABULE ORIENT. SYSTÉMU - OZNAČENÍ VÝCHODU (T3a,b) - 240X440 MM. 6 KS</t>
  </si>
  <si>
    <t>viz TZ a příl. Prvky orientačního systému  0.636=0,636 [A]</t>
  </si>
  <si>
    <t>TABULE ORIENT. SYSTÉMU - OZNAČENÍ PŘÍSTUPŮ K NÁST. (T4) - 400X1000 MM. 2 KS</t>
  </si>
  <si>
    <t>viz TZ a příl. Prvky orientačního systému  0.8=0,800 [A]</t>
  </si>
  <si>
    <t>TABULE ORIENT. SYSTÉMU - ZÁKAZ KOUŘENÍ (T5) - 240X240 MM. 2 KS</t>
  </si>
  <si>
    <t>viz TZ a příl. Prvky orientačního systému  0.116=0,116 [A]</t>
  </si>
  <si>
    <t>R923761-04</t>
  </si>
  <si>
    <t>TABULE ORIENT. SYSTÉMU - ZÁKAZ VSTUPU (T6) - 240X240 MM. 2 KS</t>
  </si>
  <si>
    <t>R923761-05</t>
  </si>
  <si>
    <t>TABULE ORIENT. SYSTÉMU - OZNAČENÍ SEKTORŮ (TA1.1 - TE2.2) - 340X450 MM. 20 KS</t>
  </si>
  <si>
    <t>viz TZ a příl. Prvky orientačního systému  3.06=3,060 [A]</t>
  </si>
  <si>
    <t>HMATNÝ ŠTÍTEK (HŠ)</t>
  </si>
  <si>
    <t>viz TZ  2=2,000 [A]</t>
  </si>
  <si>
    <t xml:space="preserve">  SO 14-64-01</t>
  </si>
  <si>
    <t xml:space="preserve">  Zast. Tatce, orientační systém</t>
  </si>
  <si>
    <t>SO 14-64-01</t>
  </si>
  <si>
    <t>Zast. Tatce, orientační systém</t>
  </si>
  <si>
    <t>výkop = rozměry základů pro umístění tabulí + 200mm  6.56=6,560 [A]</t>
  </si>
  <si>
    <t>výkop - základy pro umístění tabulí  1.354=1,354 [A]</t>
  </si>
  <si>
    <t>rozměry základů pro umístění tabulí  5.206=5,206 [A]</t>
  </si>
  <si>
    <t>viz příl. Ocelové konstrukce a Výpis materiálu  1.33=1,330 [A]</t>
  </si>
  <si>
    <t>viz příl. Výpis materiálu, nátěrová plocha celková  33=33,000 [A]</t>
  </si>
  <si>
    <t>TABULE ORIENT. SYSTÉMU - NÁZEV ŽEL. ZAST. (T1) - 600X1600 MM. 10 KS</t>
  </si>
  <si>
    <t>viz TZ a příl. Prvky orientačního systému  9.6=9,600 [A]</t>
  </si>
  <si>
    <t xml:space="preserve">  SO 15-64-01</t>
  </si>
  <si>
    <t xml:space="preserve">  ŽST Poříčany, úprava orientačního systému</t>
  </si>
  <si>
    <t>SO 15-64-01</t>
  </si>
  <si>
    <t>ŽST Poříčany, úprava orientačního systému</t>
  </si>
  <si>
    <t>výkop = rozměry základů pro umístění tabulí + 200mm  1.593=1,593 [A]</t>
  </si>
  <si>
    <t>výkop - základy pro umístění tabulí  0.337=0,337 [A]</t>
  </si>
  <si>
    <t>rozměry základů pro umístění tabulí  1.256=1,256 [A]</t>
  </si>
  <si>
    <t>viz příl. Ocelové konstrukce a Výpis materiálu  0.354=0,354 [A]</t>
  </si>
  <si>
    <t>viz příl. Výpis materiálu, nátěrová plocha celková  9=9,000 [A]</t>
  </si>
  <si>
    <t>R923711-01</t>
  </si>
  <si>
    <t>TABULE ORIENT. SYSTÉMU - NÁZEV ŽEL. ZAST. (T1) - 600X2400 MM. 2 KS</t>
  </si>
  <si>
    <t>viz TZ a příl. Prvky orientačního systému  2.88=2,880 [A]</t>
  </si>
  <si>
    <t>TABULE ORIENT. SYSTÉMU - SMĚRY JÍZDY (T2) - 450X900 MM. 1 KS</t>
  </si>
  <si>
    <t>viz TZ a příl. Prvky orientačního systému  0.405=0,405 [A]</t>
  </si>
  <si>
    <t>TABULE ORIENT. SYSTÉMU - OZNAČENÍ VÝCHODU (T3a,b) - 240X440 MM. 2 KS</t>
  </si>
  <si>
    <t>viz TZ a příl. Prvky orientačního systému  0.212=0,212 [A]</t>
  </si>
  <si>
    <t>TABULE ORIENT. SYSTÉMU - OZNAČENÍ PŘÍSTUPU K NÁST. (T4) - 240X440 MM. 1 KS</t>
  </si>
  <si>
    <t>viz TZ a příl. Prvky orientačního systému  0.106=0,106 [A]</t>
  </si>
  <si>
    <t>TABULE ORIENT. SYSTÉMU - OZNAČENÍ PŘÍSTUPŮ K NÁST. (T5) - 240X700 MM. 1 KS</t>
  </si>
  <si>
    <t>viz TZ a příl. Prvky orientačního systému  0.168=0,168 [A]</t>
  </si>
  <si>
    <t>TABULE ORIENT. SYSTÉMU - OZNAČENÍ SEKTORŮ (TB1.1 - TF1.2) - 340X450 MM. 10 KS</t>
  </si>
  <si>
    <t>viz TZ a příl. Prvky orientačního systému  1.53=1,530 [A]</t>
  </si>
  <si>
    <t>D.2.2.5</t>
  </si>
  <si>
    <t>Demolice</t>
  </si>
  <si>
    <t xml:space="preserve">  SO 12-65-01</t>
  </si>
  <si>
    <t xml:space="preserve">  Velim-Pečky, demolice technologického objektu</t>
  </si>
  <si>
    <t>SO 12-65-01</t>
  </si>
  <si>
    <t>Velim-Pečky, demolice technologického objektu</t>
  </si>
  <si>
    <t>987</t>
  </si>
  <si>
    <t>98135A</t>
  </si>
  <si>
    <t>DEMOLICE BUDOV ŽELEZOBETON S PODÍLEM KONSTR DO 30% - BEZ DOPRAVY</t>
  </si>
  <si>
    <t>viz technický list  177.79=177,790 [A]</t>
  </si>
  <si>
    <t>R9800010</t>
  </si>
  <si>
    <t>Odpojení objektů od inženýrských sítí - elektro</t>
  </si>
  <si>
    <t>viz tech. list  1=1,000 [A]</t>
  </si>
  <si>
    <t>Položka zahrnuje veškeré náklady nutné k odpojení objektu od příslušné IS, vč. jejího zaslepaní, uzavření apod.</t>
  </si>
  <si>
    <t>96616A</t>
  </si>
  <si>
    <t>BOURÁNÍ KONSTRUKCÍ ZE ŽELEZOBETONU - BEZ DOPRAVY</t>
  </si>
  <si>
    <t>viz tech. list  28.5=28,500 [A]</t>
  </si>
  <si>
    <t>70 % z pol. DEMOLICE CELKEM  68.521=68,521 [A]</t>
  </si>
  <si>
    <t>10 % z pol. DEMOLICE CELKEM + beton pol.3  78.188=78,188 [A]</t>
  </si>
  <si>
    <t>4 % z pol. DEMOLICE CELKEM  3.914=3,914 [A]</t>
  </si>
  <si>
    <t>16 % z pol. DEMOLICE CELKEM  15.662=15,662 [A]</t>
  </si>
  <si>
    <t xml:space="preserve">  SO 14-65-01</t>
  </si>
  <si>
    <t>SO 14-65-01</t>
  </si>
  <si>
    <t>D.2.2.6</t>
  </si>
  <si>
    <t>Drobná architektura a oplocení</t>
  </si>
  <si>
    <t xml:space="preserve">  SO 11-66-01</t>
  </si>
  <si>
    <t xml:space="preserve">  ŽST Velim, mobiliář</t>
  </si>
  <si>
    <t>SO 11-66-01</t>
  </si>
  <si>
    <t>ŽST Velim, mobiliář</t>
  </si>
  <si>
    <t>množství výkopu viz. Položka č.3  3.84=3,840 [A]</t>
  </si>
  <si>
    <t>nová lavička MB1  0.8*0.4*0.8*2*3=1,536 [A]  
nový koš na směsný odpad MB2  0.6*0.6*0.8*2=0,576 [B]  
nový koš na tříděný odpad MB3  1.2*0.6*0.8*3=1,728 [C]  
Celkem: A+B+C=3,840 [D]</t>
  </si>
  <si>
    <t>Dokončující konstrukce a práce</t>
  </si>
  <si>
    <t>R9311660101</t>
  </si>
  <si>
    <t>MB1 - Kovová lavička ukotvená do nástupiště s opěrákem a područkou vel.1765x560x795mm</t>
  </si>
  <si>
    <t>výkres č.D.2.2.6.1 Situace - rozmístění  3=3,000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</si>
  <si>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Pozn.: materiál uvedený v textu představuje rozhodující podíl ve výrobku. Technická specifikace viz.Technická zpráva odd.3.2 Navrhované řešení</t>
  </si>
  <si>
    <t>R9311660102</t>
  </si>
  <si>
    <t>MB2 - Odpadkový koš na směsný odpad s popelníkovou částí vel.260x260x985mm</t>
  </si>
  <si>
    <t>výkres č.D.2.2.6.1 Situace - rozmístění  2=2,000 [A]</t>
  </si>
  <si>
    <t>R9311660103</t>
  </si>
  <si>
    <t>MB3 - Odpadkový koš na tříděný a směsný odpad vel.945x260x985mm</t>
  </si>
  <si>
    <t>Bourání, demontáže, odstranění konstrukcí</t>
  </si>
  <si>
    <t>966897</t>
  </si>
  <si>
    <t>ODSTRANĚNÍ KOŠE</t>
  </si>
  <si>
    <t>výkres č.D.2.2.6.1 Situace - rozmístění, stávající koše  5=5,000 [A]</t>
  </si>
  <si>
    <t>R9611660101</t>
  </si>
  <si>
    <t>Demontáž kovové lavičky</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</si>
  <si>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</si>
  <si>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množství výkopu viz. Položka č.3  3.84*1.808=6,943 [A]</t>
  </si>
  <si>
    <t xml:space="preserve">  SO 15-66-01</t>
  </si>
  <si>
    <t xml:space="preserve">  ŽST Poříčany, mobiliář</t>
  </si>
  <si>
    <t>SO 15-66-01</t>
  </si>
  <si>
    <t>ŽST Poříčany, mobiliář</t>
  </si>
  <si>
    <t>množství výkopu viz. Položka č.3  5.984=5,984 [A]</t>
  </si>
  <si>
    <t>přemístěná lavička  0.8*0.4*0.8*2*2=1,024 [A]  
přemístěný koš  0.6*0.6*0.8=0,288 [B]  
přemístěná křesla  0.8*0.4*0.8*2*6=3,072 [C]  
nová lavička MB1  0.8*0.4*0.8*2*2=1,024 [D]  
nový koš MB2  0.6*0.6*0.8*2=0,576 [E]  
Celkem: A+B+C+D+E=5,984 [F]</t>
  </si>
  <si>
    <t>R9315660101</t>
  </si>
  <si>
    <t>MB1 - Kovová lavička ukotvená do nástupiště s opěrákem a područkou, dodávka a montáž</t>
  </si>
  <si>
    <t>výkres č.D.2.2.6.2 Situace - rozmístění na 1.nástupišti  2=2,000 [A]</t>
  </si>
  <si>
    <t>Položka zahrnuje: - montáž, osazení a dodávku kompletního zařízení, předepsaného zadávací dokumentací - mimostavništní a vnitrostaveništní dopravu - nezbytné zemní práce a základové konstrukce - předepsanou povrchovou úpravu (nátěry a pod.) - kotvení na dlažbu nebo do betonového základu pomocí závitových tyčí M10, vlepených kotev Pozn.: materiál uvedený v textu představuje rozhodující podíl ve výrobku. Technická specifikace viz.Technická zpráva odd.3.2 Navrhované řešení Kompletní provedení prací a dodávek dle PD</t>
  </si>
  <si>
    <t>R9315660102</t>
  </si>
  <si>
    <t>MB2 - Odpadkový koš na směsný odpad, dodávka a montáž</t>
  </si>
  <si>
    <t>R9315660103</t>
  </si>
  <si>
    <t>Montáž kovové lavičky</t>
  </si>
  <si>
    <t>výkres č.D.2.2.6.2 Situace - posun laviček na 3.nástupišti  2=2,000 [A]</t>
  </si>
  <si>
    <t>Položka zahrnuje: - montáž, osazení kompletního zařízení, předepsaného zadávací dokumentací - mimostavništní a vnitrostaveništní dopravu - nezbytné zemní práce a základové konstrukce - kotvení na dlažbu nebo do betonového základu pomocí závitových tyčí M10, vlepených kotev Technická specifikace viz.Technická zpráva odd.3.2 Navrhované řešení Kompletní proevdení prací dle PD</t>
  </si>
  <si>
    <t>R9315660104</t>
  </si>
  <si>
    <t>Montáž odpadkového koše</t>
  </si>
  <si>
    <t>výkres č.D.2.2.6.2 Situace - posun laviček na 3.nástupišti  1=1,000 [A]</t>
  </si>
  <si>
    <t>R9315660105</t>
  </si>
  <si>
    <t>Montáž kovového křesla</t>
  </si>
  <si>
    <t>výkres č.D.2.2.6.2 Situace - posun laviček na 3.nástupišti  6=6,000 [A]</t>
  </si>
  <si>
    <t>R9615660101</t>
  </si>
  <si>
    <t>R9615660102</t>
  </si>
  <si>
    <t>Demontáž kovového křesla</t>
  </si>
  <si>
    <t>množství výkopu viz. Položka č.3  5.984*1.808=10,819 [A]</t>
  </si>
  <si>
    <t>D.2.3.1</t>
  </si>
  <si>
    <t>Trakční vedení</t>
  </si>
  <si>
    <t xml:space="preserve">  SO 12-71-01</t>
  </si>
  <si>
    <t xml:space="preserve">  Velim-Pečky, trakční vedení</t>
  </si>
  <si>
    <t>SO 12-71-01</t>
  </si>
  <si>
    <t>Velim-Pečky, trakční vedení</t>
  </si>
  <si>
    <t>74A</t>
  </si>
  <si>
    <t>Základy TV</t>
  </si>
  <si>
    <t>74A110</t>
  </si>
  <si>
    <t>ZÁKLAD TV HLOUBENÝ V JAKÉKOLIV TŘÍDĚ ZEMINY</t>
  </si>
  <si>
    <t>1112.872=1 112,872 [A]</t>
  </si>
  <si>
    <t>74A310</t>
  </si>
  <si>
    <t>PŘÍDAVNÁ VÝZTUŽ PRO ZÁKLAD TV</t>
  </si>
  <si>
    <t>352=352,000 [A]</t>
  </si>
  <si>
    <t>74A320</t>
  </si>
  <si>
    <t>KOVANÝ SVORNÍK PRO ZÁKLAD TV</t>
  </si>
  <si>
    <t>428=428,000 [A]</t>
  </si>
  <si>
    <t>74A330</t>
  </si>
  <si>
    <t>SVORNÍKOVÝ KOŠ PRO ZÁKLAD TV</t>
  </si>
  <si>
    <t>74A340</t>
  </si>
  <si>
    <t>KOTEVNÍ SLOUPEK PRO ZÁKLAD TV</t>
  </si>
  <si>
    <t>74A450</t>
  </si>
  <si>
    <t>ÚPRAVA KABELŮ U ZÁKLADU TV</t>
  </si>
  <si>
    <t>74AF11</t>
  </si>
  <si>
    <t>Tažné hnací vozidlo k pracovním soupravám (pro základy - montáž)</t>
  </si>
  <si>
    <t>1671=1 671,000 [A]</t>
  </si>
  <si>
    <t>74B</t>
  </si>
  <si>
    <t>Stožáry TV</t>
  </si>
  <si>
    <t>74B217</t>
  </si>
  <si>
    <t>STOŽÁR TV OCELOVÝ TRUBKOVÝ JEDNODUCHÝ NA SVORNÍKY, TYPU TS324 NEBO TSI324, DÉLKY DO 10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</si>
  <si>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</si>
  <si>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</si>
  <si>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</si>
  <si>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</si>
  <si>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</si>
  <si>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</si>
  <si>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</si>
  <si>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</si>
  <si>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</si>
  <si>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</si>
  <si>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74B602</t>
  </si>
  <si>
    <t>STOŽÁR TV OCELOVÝ PŘÍHRADOVÝ TYPU BP DÉLKY 10 M</t>
  </si>
  <si>
    <t>74B603</t>
  </si>
  <si>
    <t>STOŽÁR TV OCELOVÝ PŘÍHRADOVÝ TYPU BP DÉLKY 11 M</t>
  </si>
  <si>
    <t>74B711</t>
  </si>
  <si>
    <t>BRÁNY NEBO VÝLOŽNÍKY - BŘEVNO TYPU 23L</t>
  </si>
  <si>
    <t>92.6=92,600 [A]</t>
  </si>
  <si>
    <t>74B712</t>
  </si>
  <si>
    <t>BRÁNY NEBO VÝLOŽNÍKY - BŘEVNO TYPU 34L A VĚTŠÍ</t>
  </si>
  <si>
    <t>74.6=74,600 [A]</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</si>
  <si>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</si>
  <si>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</si>
  <si>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</si>
  <si>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</si>
  <si>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</si>
  <si>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</si>
  <si>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74B911</t>
  </si>
  <si>
    <t>PŘÍPLATEK ZA MONTÁŽ BŘEVNA BRÁNY NEBO VÝLOŽNÍKU NAD STÁVAJÍCÍM VEDENÍM</t>
  </si>
  <si>
    <t>74BF11</t>
  </si>
  <si>
    <t>Tažné hnací vozidlo k pracovním soupravám (pro stožáry a brány - montáž)</t>
  </si>
  <si>
    <t>234=234,000 [A]</t>
  </si>
  <si>
    <t>74C</t>
  </si>
  <si>
    <t>Vodiče TV</t>
  </si>
  <si>
    <t>74C111</t>
  </si>
  <si>
    <t>ZÁVĚS TV NA KONZOLE BEZ PŘÍDAVNÉHO LANA</t>
  </si>
  <si>
    <t>74C112</t>
  </si>
  <si>
    <t>ZÁVĚS TV NA KONZOLE S PŘÍDAVNÝM LANEM</t>
  </si>
  <si>
    <t>175=175,000 [A]</t>
  </si>
  <si>
    <t>74C121</t>
  </si>
  <si>
    <t>PŘÍPLATEK ZA PLASTOVÝ IZOLÁTOR</t>
  </si>
  <si>
    <t>406=406,000 [A]</t>
  </si>
  <si>
    <t>74C134</t>
  </si>
  <si>
    <t>VÝŠKOVÁ A SMĚROVÁ REGULACE KONZOLY NEBO SIK</t>
  </si>
  <si>
    <t>74C137</t>
  </si>
  <si>
    <t>UVOLNĚNÍ A ZPĚTNÁ MONTÁŽ TR NEBO NL V ZÁVĚSU</t>
  </si>
  <si>
    <t>154.941=154,941 [A]</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</si>
  <si>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</si>
  <si>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</si>
  <si>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</si>
  <si>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</si>
  <si>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</si>
  <si>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</si>
  <si>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</si>
  <si>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</si>
  <si>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</si>
  <si>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</si>
  <si>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3157=3 157,000 [A]</t>
  </si>
  <si>
    <t>74C314</t>
  </si>
  <si>
    <t>ROZPĚRNÁ TYČ</t>
  </si>
  <si>
    <t>74C315</t>
  </si>
  <si>
    <t>PROUDOVÉ PROPOJENÍ PODÉLNÝCH POLÍ</t>
  </si>
  <si>
    <t>78=78,000 [A]</t>
  </si>
  <si>
    <t>74C321</t>
  </si>
  <si>
    <t>SPOJKA LAN A TROLEJÍ NEIZOLOVANÁ</t>
  </si>
  <si>
    <t>67=67,000 [A]</t>
  </si>
  <si>
    <t>74C322</t>
  </si>
  <si>
    <t>SPOJKA LAN A TROLEJÍ IZOLOVANÁ</t>
  </si>
  <si>
    <t>102=102,000 [A]</t>
  </si>
  <si>
    <t>74C323</t>
  </si>
  <si>
    <t>SPOJKA TROLEJÍ SJÍZDNÁ</t>
  </si>
  <si>
    <t>74C331</t>
  </si>
  <si>
    <t>DĚLIČ V TROLEJI VČETNĚ TABULKY</t>
  </si>
  <si>
    <t>74C341</t>
  </si>
  <si>
    <t>PEVNÝ BOD KOMPENZOVANÉ SESTAVY</t>
  </si>
  <si>
    <t>74C344</t>
  </si>
  <si>
    <t>KOTVENÍ PEVNÉHO BODU NA JEDNODUCHOU BRÁNU</t>
  </si>
  <si>
    <t>74C431</t>
  </si>
  <si>
    <t>SMĚROVÁ LANA - PROUDOVÉ PROPOJENÍ</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</si>
  <si>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</si>
  <si>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</si>
  <si>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</si>
  <si>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</si>
  <si>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</si>
  <si>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</si>
  <si>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</si>
  <si>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</si>
  <si>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74C561</t>
  </si>
  <si>
    <t>PEVNÉ KOTVENÍ NA STOŽÁRU DO 15 KN - SESTAVA TV</t>
  </si>
  <si>
    <t>74C564</t>
  </si>
  <si>
    <t>PŘEVĚŠENÍ TROLEJOVÉHO VEDENÍ VČETNĚ ÚPRAVY VĚŠÁKŮ</t>
  </si>
  <si>
    <t>1600=1 600,000 [A]</t>
  </si>
  <si>
    <t>74C571</t>
  </si>
  <si>
    <t>TAŽENÍ NOSNÉHO LANA 50 MM2 BZ, FE</t>
  </si>
  <si>
    <t>946=946,000 [A]</t>
  </si>
  <si>
    <t>74C572</t>
  </si>
  <si>
    <t>TAŽENÍ NOSNÉHO LANA 70 MM2 BZ, FE</t>
  </si>
  <si>
    <t>3786=3 786,000 [A]</t>
  </si>
  <si>
    <t>74C573</t>
  </si>
  <si>
    <t>TAŽENÍ NOSNÉHO LANA 120 MM2 CU</t>
  </si>
  <si>
    <t>74C582</t>
  </si>
  <si>
    <t>TAŽENÍ TROLEJE 100 MM2 CU</t>
  </si>
  <si>
    <t>2501=2 501,000 [A]</t>
  </si>
  <si>
    <t>74C584</t>
  </si>
  <si>
    <t>TAŽENÍ TROLEJE 150 MM2 CU</t>
  </si>
  <si>
    <t>17075=17 075,000 [A]</t>
  </si>
  <si>
    <t>74C591</t>
  </si>
  <si>
    <t>VÝŠKOVÁ REGULACE TROLEJE</t>
  </si>
  <si>
    <t>19576=19 576,000 [A]</t>
  </si>
  <si>
    <t>74C592</t>
  </si>
  <si>
    <t>PŘÍPLATEK ZA ROZVINUTÍ NOSNÉHO LANA NAD DOLNÍM SMĚROVÝM LANEM</t>
  </si>
  <si>
    <t>74C593</t>
  </si>
  <si>
    <t>ZAKOTVENÍ STOŽÁRU 0-21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</si>
  <si>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</si>
  <si>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</si>
  <si>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</si>
  <si>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</si>
  <si>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</si>
  <si>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</si>
  <si>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</si>
  <si>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</si>
  <si>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</si>
  <si>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</si>
  <si>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33=33,000 [A]</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</si>
  <si>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</si>
  <si>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</si>
  <si>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</si>
  <si>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</si>
  <si>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</si>
  <si>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</si>
  <si>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</si>
  <si>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</si>
  <si>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</si>
  <si>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</si>
  <si>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39=39,000 [A]</t>
  </si>
  <si>
    <t>74C643</t>
  </si>
  <si>
    <t>V ZÁVĚS  1-2 LAN ZV, NV, OV</t>
  </si>
  <si>
    <t>41=41,000 [A]</t>
  </si>
  <si>
    <t>74C646</t>
  </si>
  <si>
    <t>ZÁVĚS 1-2 LAN ZV, NV, OV VE VRCHOLU STOŽÁRU NEBO NAD BRÁNOU</t>
  </si>
  <si>
    <t>141=141,000 [A]</t>
  </si>
  <si>
    <t>74C651</t>
  </si>
  <si>
    <t>PŘIPOJENÍ LANA 95 CU NEBO 120 CU NA LANO ZV, NV, OV</t>
  </si>
  <si>
    <t>74C652</t>
  </si>
  <si>
    <t>PROUDOVÉ SPOJENÍ DVOU LAN ZV, NV, OV</t>
  </si>
  <si>
    <t>74C655</t>
  </si>
  <si>
    <t>PŘIPOJENÍ ZV, NV, OV  1-2 LANA NA TV</t>
  </si>
  <si>
    <t>74C671</t>
  </si>
  <si>
    <t>TAŽENÍ LANA PRO ZV, NV, OV - 120 MM2 CU</t>
  </si>
  <si>
    <t>13437=13 437,000 [A]</t>
  </si>
  <si>
    <t>74C711</t>
  </si>
  <si>
    <t>POHON ODPOJOVAČE MOTOROVÝ</t>
  </si>
  <si>
    <t>74C712</t>
  </si>
  <si>
    <t>POHON ODPOJOVAČE RUČNÍ</t>
  </si>
  <si>
    <t>74C713</t>
  </si>
  <si>
    <t>ODPOJOVAČ NEBO ODPÍNAČ NA STOŽÁRU TV</t>
  </si>
  <si>
    <t>74C722</t>
  </si>
  <si>
    <t>KOTVENÍ DVOU SVODŮ Z ODPOJOVAČE S PŘIPOJENÍM NA TV</t>
  </si>
  <si>
    <t>74C724</t>
  </si>
  <si>
    <t>SVOD Z DVOJITÉHO NAPÁJECÍHO PŘEVĚSU NA TV LANY 120 CU</t>
  </si>
  <si>
    <t>74C727</t>
  </si>
  <si>
    <t>DVA SVODY Z DVOJITÉHO NAPÁJECÍHO PŘEVĚSU NA TV LANY 120 CU</t>
  </si>
  <si>
    <t>74C731</t>
  </si>
  <si>
    <t>VLOŽENÁ IZOLACE V LANĚ NAPÁJECÍHO PŘEVĚSU BZ NEBO CU</t>
  </si>
  <si>
    <t>74C732</t>
  </si>
  <si>
    <t>PŘEKLENUTÍ VLOŽENÉ IZOLACE</t>
  </si>
  <si>
    <t>74C733</t>
  </si>
  <si>
    <t>PROUDOVÉ PROPOJENÍ SESTAV TV</t>
  </si>
  <si>
    <t>58=58,000 [A]</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</si>
  <si>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</si>
  <si>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</si>
  <si>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</si>
  <si>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</si>
  <si>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</si>
  <si>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</si>
  <si>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</si>
  <si>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</si>
  <si>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74C810</t>
  </si>
  <si>
    <t>UPEVNĚNÍ KONZOLY - STŘEDOVÉ, STRANOVÉ</t>
  </si>
  <si>
    <t>294=294,000 [A]</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</si>
  <si>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</si>
  <si>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</si>
  <si>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</si>
  <si>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</si>
  <si>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</si>
  <si>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</si>
  <si>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</si>
  <si>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</si>
  <si>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</si>
  <si>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</si>
  <si>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74C955</t>
  </si>
  <si>
    <t>ŽEBŘÍK PRO OVLÁDACÍ LÁVKU</t>
  </si>
  <si>
    <t>74C962</t>
  </si>
  <si>
    <t>PROTIDOTYKOVÁ ZÁBRANA NA MOSTU</t>
  </si>
  <si>
    <t>74C964</t>
  </si>
  <si>
    <t>PŘIPEVNĚNÍ NÁVĚSTNÍHO ŠTÍTU DO SESTAVY TV</t>
  </si>
  <si>
    <t>74C967</t>
  </si>
  <si>
    <t>VÝSTRAŽNÁ TABULKA NA STOŽÁRU TV NEBO KONSTRUKCI</t>
  </si>
  <si>
    <t>74C968</t>
  </si>
  <si>
    <t>TABULKA ČÍSLOVÁNÍ STOŽÁRU NEBO POHONU ODPOJOVAČE</t>
  </si>
  <si>
    <t>189=189,000 [A]</t>
  </si>
  <si>
    <t>74C971</t>
  </si>
  <si>
    <t>POSPOJOVÁNÍ VODIVÝCH KONSTRUKCÍ PROUDOVOU PROPOJKOU</t>
  </si>
  <si>
    <t>74C973</t>
  </si>
  <si>
    <t>ÚPRAVY STÁVAJÍCÍHO TV - PROVIZORNÍ STAVY ZA 100 M ZPROVOZŇOVANÉ SKUPINY</t>
  </si>
  <si>
    <t>74CF11</t>
  </si>
  <si>
    <t>Tažné hnací vozidlo k pracovním soupravám (pro vodiče - montáž)</t>
  </si>
  <si>
    <t>4131=4 131,000 [A]</t>
  </si>
  <si>
    <t>74F2</t>
  </si>
  <si>
    <t>Nátěry TV</t>
  </si>
  <si>
    <t>74F232</t>
  </si>
  <si>
    <t>BEZPEČNOSTNÍ PRUH NA PODPĚŘE TV BÍLOČERVENÝ</t>
  </si>
  <si>
    <t>74F3</t>
  </si>
  <si>
    <t>Revize, zkoušky a měření TV</t>
  </si>
  <si>
    <t>74F311</t>
  </si>
  <si>
    <t>MĚŘENÍ PARAMETRŮ TV DYNAMICKÉ (MĚŘÍCÍM VOZEM)</t>
  </si>
  <si>
    <t>16.5=16,500 [A]</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</si>
  <si>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</si>
  <si>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</si>
  <si>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</si>
  <si>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</si>
  <si>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</si>
  <si>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</si>
  <si>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</si>
  <si>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</si>
  <si>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</si>
  <si>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</si>
  <si>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</si>
  <si>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</si>
  <si>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</si>
  <si>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</si>
  <si>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</si>
  <si>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</si>
  <si>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558=558,000 [A]</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</si>
  <si>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</si>
  <si>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</si>
  <si>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</si>
  <si>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</si>
  <si>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</si>
  <si>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</si>
  <si>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</si>
  <si>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</si>
  <si>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</si>
  <si>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</si>
  <si>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74F424</t>
  </si>
  <si>
    <t>DEMONTÁŽ BETONOVÝCH STOŽÁRŮ</t>
  </si>
  <si>
    <t>176=176,000 [A]</t>
  </si>
  <si>
    <t>74F429</t>
  </si>
  <si>
    <t>DEMONTÁŽ NESTANDARDNÍCH KOVOVÝCH KONSTRUKCÍ</t>
  </si>
  <si>
    <t>1100=1 100,000 [A]</t>
  </si>
  <si>
    <t>74F433</t>
  </si>
  <si>
    <t>DEMONTÁŽ OTOČNÝCH KONZOL TV VČETNĚ UPEVNĚNÍ</t>
  </si>
  <si>
    <t>74F437</t>
  </si>
  <si>
    <t>DEMONTÁŽ KONZOL ZV NEBO OV VČETNĚ ZÁVĚSŮ</t>
  </si>
  <si>
    <t>74F441</t>
  </si>
  <si>
    <t>DEMONTÁŽ DĚLIČŮ</t>
  </si>
  <si>
    <t>74F442</t>
  </si>
  <si>
    <t>DEMONTÁŽ PEVNÝCH BODŮ VČETNĚ ZAKOTVENÍ</t>
  </si>
  <si>
    <t>74F444</t>
  </si>
  <si>
    <t>DEMONTÁŽ KOTVENÍ TR NEBO NL POHYBLIVÝCH</t>
  </si>
  <si>
    <t>74F445</t>
  </si>
  <si>
    <t>DEMONTÁŽ KOTVENÍ ZV, OV, NV VČETNĚ PŘIPEVŇOVACÍCH LIŠT</t>
  </si>
  <si>
    <t>74F454</t>
  </si>
  <si>
    <t>DEMONTÁŽ BLESKOJISTEK A SVODIČŮ PŘEPĚTÍ</t>
  </si>
  <si>
    <t>74F455</t>
  </si>
  <si>
    <t>DEMONTÁŽ VĚŠÁKŮ TROLEJE</t>
  </si>
  <si>
    <t>74F456</t>
  </si>
  <si>
    <t>DEMONTÁŽ PROUDOVÝCH PROPOJENÍ PODÉLNÝCH A PŘÍČNÝCH</t>
  </si>
  <si>
    <t>138=138,000 [A]</t>
  </si>
  <si>
    <t>74F457</t>
  </si>
  <si>
    <t>DEMONTÁŽ VLOŽENÝCH IZOLACÍ V PODÉLNÝCH A PŘÍČNÝCH POLÍCH</t>
  </si>
  <si>
    <t>74F463</t>
  </si>
  <si>
    <t>DEMONTÁŽ NÁVĚSTÍ PRO ELEKTRICKÝ PROVOZ</t>
  </si>
  <si>
    <t>74F465</t>
  </si>
  <si>
    <t>DEMONTÁŽ TROLEJE VČETNĚ NÁSTAVKŮ STOČENÍM NA BUBEN</t>
  </si>
  <si>
    <t>20127=20 127,000 [A]</t>
  </si>
  <si>
    <t>74F467</t>
  </si>
  <si>
    <t>DEMONTÁŽ LAN NOSNÝCH VČETNĚ NÁSTAVKŮ STOČENÍM NA BUBEN</t>
  </si>
  <si>
    <t>11950=11 950,000 [A]</t>
  </si>
  <si>
    <t>74F469</t>
  </si>
  <si>
    <t>DEMONTÁŽ LAN ZV, NV, OV STOČENÍM NA BUBEN</t>
  </si>
  <si>
    <t>12300=12 300,000 [A]</t>
  </si>
  <si>
    <t>74EF11</t>
  </si>
  <si>
    <t>HNACÍ KOLEJOVÁ VOZIDLA DEMONTÁŽNÍCH SOUPRAV PRO PRÁCE NA TV</t>
  </si>
  <si>
    <t>746=746,000 [A]</t>
  </si>
  <si>
    <t>74R</t>
  </si>
  <si>
    <t>Různé TV</t>
  </si>
  <si>
    <t>74R010R</t>
  </si>
  <si>
    <t>Zaměření skutečného stavu trakčního vedení - 1 stožár</t>
  </si>
  <si>
    <t>182=182,000 [A]</t>
  </si>
  <si>
    <t>74R014R</t>
  </si>
  <si>
    <t>Zaměření skutečného provedení TV 1kolej. trať              za 100m</t>
  </si>
  <si>
    <t>74R015R</t>
  </si>
  <si>
    <t>Zaměření skutečného provedení TV 2kolej. trať, malé ŽST    za 100m</t>
  </si>
  <si>
    <t>74R400R</t>
  </si>
  <si>
    <t>Betonový dílec 40-60</t>
  </si>
  <si>
    <t>2003.17=2 003,170 [A]</t>
  </si>
  <si>
    <t>1226.68=1 226,680 [A]</t>
  </si>
  <si>
    <t>R015220</t>
  </si>
  <si>
    <t>LIKVIDACE ODPADŮ NEKONTAMINOVANÝCH - 17 01 01 KŮLY A SLOUPY BETONOVÉ včetně dopravy</t>
  </si>
  <si>
    <t>LIKVIDACE ODPADŮ NEKONTAMINOVANÝCH - 17 01 01 KŮLY A SLOUPY BETONOVÉ VČ. DOPRAVY</t>
  </si>
  <si>
    <t>212=212,000 [A]</t>
  </si>
  <si>
    <t>3.9=3,900 [A]</t>
  </si>
  <si>
    <t xml:space="preserve">  SO 14-71-01</t>
  </si>
  <si>
    <t xml:space="preserve">  Pečky-Poříčany, úprava TV</t>
  </si>
  <si>
    <t>SO 14-71-01</t>
  </si>
  <si>
    <t>Pečky-Poříčany, úprava TV</t>
  </si>
  <si>
    <t>1025.5=1 025,500 [A]</t>
  </si>
  <si>
    <t>488=488,000 [A]</t>
  </si>
  <si>
    <t>1538.25=1 538,250 [A]</t>
  </si>
  <si>
    <t>74B218</t>
  </si>
  <si>
    <t>STOŽÁR TV OCELOVÝ TRUBKOVÝ JEDNODUCHÝ NA SVORNÍKY, TYPU TS324 NEBO TSI324, DÉLKY PŘES 10 M DO 14 M VČETNĚ</t>
  </si>
  <si>
    <t>74B314</t>
  </si>
  <si>
    <t>STOŽÁR TV OCELOVÝ PROFILOVÝ NA SVORNÍKY, TYPU DS14, DÉLKY PŘES 10M DO 14 M VČETNĚ</t>
  </si>
  <si>
    <t>74B414</t>
  </si>
  <si>
    <t>STOŽÁR TV OCELOVÝ TRUBKOVÝ DVOJITÝ BRÁNOVÝ NA SVORNÍKY, TYPU 2TBS219 NEBO 2TBSI219, DÉLKY PŘES 10 M DO 14 M VČETNĚ</t>
  </si>
  <si>
    <t>43=43,000 [A]</t>
  </si>
  <si>
    <t>77.2=77,200 [A]</t>
  </si>
  <si>
    <t>76.4=76,400 [A]</t>
  </si>
  <si>
    <t>74B722</t>
  </si>
  <si>
    <t>PŘIPEVNĚNÍ BŘEVNA BRÁNY NEBO VÝLOŽNÍKU S UKONČENÍM TYPU B NA 2T</t>
  </si>
  <si>
    <t>31=31,000 [A]</t>
  </si>
  <si>
    <t>157=157,000 [A]</t>
  </si>
  <si>
    <t>376=376,000 [A]</t>
  </si>
  <si>
    <t>74C312</t>
  </si>
  <si>
    <t>VĚŠÁK TROLEJE ZÁKLADNÍ (PEVNÝ NEBO KLUZNÝ)</t>
  </si>
  <si>
    <t>1969=1 969,000 [A]</t>
  </si>
  <si>
    <t>90=90,000 [A]</t>
  </si>
  <si>
    <t>12772=12 772,000 [A]</t>
  </si>
  <si>
    <t>754=754,000 [A]</t>
  </si>
  <si>
    <t>3004=3 004,000 [A]</t>
  </si>
  <si>
    <t>11270=11 270,000 [A]</t>
  </si>
  <si>
    <t>356=356,000 [A]</t>
  </si>
  <si>
    <t>13327=13 327,000 [A]</t>
  </si>
  <si>
    <t>74C594</t>
  </si>
  <si>
    <t>ZAKOTVENÍ STOŽÁRU 21-40 KN</t>
  </si>
  <si>
    <t>74C5A3</t>
  </si>
  <si>
    <t>DEFINITIVNÍ REGULACE POHYBLIVÉHO KOTVENÍ SPOLEČNÉHO (NL A TR)</t>
  </si>
  <si>
    <t>74C612</t>
  </si>
  <si>
    <t>PŘIPEVNĚNÍ OBOUSTRANNÉ LIŠTY PRO KOTVENÍ ZV, NV, OV</t>
  </si>
  <si>
    <t>52=52,000 [A]</t>
  </si>
  <si>
    <t>10597=10 597,000 [A]</t>
  </si>
  <si>
    <t>74C725</t>
  </si>
  <si>
    <t>SVOD Z TROJITÉHO NAPÁJECÍHO PŘEVĚSU NA TV LANY 120 CU</t>
  </si>
  <si>
    <t>74C745</t>
  </si>
  <si>
    <t>KOTVENÍ LANA NAPÁJECÍHO PŘEVĚSU - 120 MM2 CU  S IZOLACÍ</t>
  </si>
  <si>
    <t>74C791</t>
  </si>
  <si>
    <t>RUČNÍ TAŽENÍ LANA NAPÁJECÍCH PŘEVĚSŮ 70 MM2 BZ</t>
  </si>
  <si>
    <t>74C793</t>
  </si>
  <si>
    <t>RUČNÍ TAŽENÍ LANA NAPÁJECÍCH PŘEVĚSŮ 120 MM2 CU</t>
  </si>
  <si>
    <t>218=218,000 [A]</t>
  </si>
  <si>
    <t>272=272,000 [A]</t>
  </si>
  <si>
    <t>74C975</t>
  </si>
  <si>
    <t>AKTUALIZACE TV DLE KOLEJOVÝCH POSTUPŮ ZA 100 M ZPROVOZŇOVANÉ SKUPINY</t>
  </si>
  <si>
    <t>2588.5=2 588,500 [A]</t>
  </si>
  <si>
    <t>504=504,000 [A]</t>
  </si>
  <si>
    <t>560=560,000 [A]</t>
  </si>
  <si>
    <t>154=154,000 [A]</t>
  </si>
  <si>
    <t>1872=1 872,000 [A]</t>
  </si>
  <si>
    <t>12560=12 560,000 [A]</t>
  </si>
  <si>
    <t>10486=10 486,000 [A]</t>
  </si>
  <si>
    <t>615.6=615,600 [A]</t>
  </si>
  <si>
    <t>172=172,000 [A]</t>
  </si>
  <si>
    <t>1846=1 846,000 [A]</t>
  </si>
  <si>
    <t>1400=1 400,000 [A]</t>
  </si>
  <si>
    <t>231=231,000 [A]</t>
  </si>
  <si>
    <t>izolátory plastové  2=2,000 [A]</t>
  </si>
  <si>
    <t>6.75=6,750 [A]</t>
  </si>
  <si>
    <t xml:space="preserve">  SO 14-71-02</t>
  </si>
  <si>
    <t xml:space="preserve">  Pečky-Poříčany, úprava napájecího vedení</t>
  </si>
  <si>
    <t>SO 14-71-02</t>
  </si>
  <si>
    <t>Pečky-Poříčany, úprava napájecího vedení</t>
  </si>
  <si>
    <t>69=69,000 [A]</t>
  </si>
  <si>
    <t>74C642</t>
  </si>
  <si>
    <t>SVISLÝ ZÁVĚS 3-4 LAN ZV, NV, OV</t>
  </si>
  <si>
    <t>74C644</t>
  </si>
  <si>
    <t>V ZÁVĚS  3-4 LAN ZV, NV, OV</t>
  </si>
  <si>
    <t>74C653</t>
  </si>
  <si>
    <t>DISTANČNÍ ROZPĚRKA PRO 2-6 LAN ZV, NV, OV</t>
  </si>
  <si>
    <t>202=202,000 [A]</t>
  </si>
  <si>
    <t>16986=16 986,000 [A]</t>
  </si>
  <si>
    <t>283.1=283,100 [A]</t>
  </si>
  <si>
    <t>101=101,000 [A]</t>
  </si>
  <si>
    <t>16884=16 884,000 [A]</t>
  </si>
  <si>
    <t>56.3=56,300 [A]</t>
  </si>
  <si>
    <t>57=57,000 [A]</t>
  </si>
  <si>
    <t xml:space="preserve">  SO 15-71-01</t>
  </si>
  <si>
    <t xml:space="preserve">  ŽST Poříčany, úprava TV</t>
  </si>
  <si>
    <t>SO 15-71-01</t>
  </si>
  <si>
    <t>ŽST Poříčany, úprava TV</t>
  </si>
  <si>
    <t>730.7=730,700 [A]</t>
  </si>
  <si>
    <t>492=492,000 [A]</t>
  </si>
  <si>
    <t>74A350</t>
  </si>
  <si>
    <t>KORUGOVANÁ ROURA PRO ZÁKLAD TV</t>
  </si>
  <si>
    <t>74A410</t>
  </si>
  <si>
    <t>POVRCHOVÁ ÚPRAVA STÁVAJÍCÍHO ZÁKLADU</t>
  </si>
  <si>
    <t>157.2=157,200 [A]</t>
  </si>
  <si>
    <t>74A430</t>
  </si>
  <si>
    <t>HLAVIČKA PRO ZÁKLAD</t>
  </si>
  <si>
    <t>3.2=3,200 [A]</t>
  </si>
  <si>
    <t>74A440</t>
  </si>
  <si>
    <t>ZAJIŠTĚNÍ SVAHU U ZÁKLADU PREFABRIKÁTEM</t>
  </si>
  <si>
    <t>74A460</t>
  </si>
  <si>
    <t>ÚPRAVA ODVODNĚNÍ U ZÁKLADU TV</t>
  </si>
  <si>
    <t>1100.5=1 100,500 [A]</t>
  </si>
  <si>
    <t>74B116</t>
  </si>
  <si>
    <t>STOŽÁR TV OCELOVÝ TRUBKOVÝ DO DUTINY, TYPU T245 NEBO TB245, DÉLKY PŘES 10 M DO 14 M VČETNĚ</t>
  </si>
  <si>
    <t>74B215</t>
  </si>
  <si>
    <t>STOŽÁR TV OCELOVÝ TRUBKOVÝ JEDNODUCHÝ NA SVORNÍKY, TYPU TS245 NEBO 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</si>
  <si>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</si>
  <si>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</si>
  <si>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</si>
  <si>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</si>
  <si>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</si>
  <si>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</si>
  <si>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74B604</t>
  </si>
  <si>
    <t>STOŽÁR TV OCELOVÝ PŘÍHRADOVÝ TYPU BP DÉLKY 12,5 M</t>
  </si>
  <si>
    <t>640=640,000 [A]</t>
  </si>
  <si>
    <t>391=391,000 [A]</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</si>
  <si>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</si>
  <si>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</si>
  <si>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</si>
  <si>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</si>
  <si>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</si>
  <si>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</si>
  <si>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</si>
  <si>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</si>
  <si>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74B820</t>
  </si>
  <si>
    <t>KOZLÍK PRO KONZOLU NEBO KOTVENÍ V TUNELU</t>
  </si>
  <si>
    <t>377=377,000 [A]</t>
  </si>
  <si>
    <t>133=133,000 [A]</t>
  </si>
  <si>
    <t>59=59,000 [A]</t>
  </si>
  <si>
    <t>192=192,000 [A]</t>
  </si>
  <si>
    <t>74C131</t>
  </si>
  <si>
    <t>VÝMĚNA IZOLÁTORU V KONZOLE, SIK NEBO LANĚ (PODÉLNÉM, PŘÍČNÉM, SMĚROVÉM)</t>
  </si>
  <si>
    <t>64=64,000 [A]</t>
  </si>
  <si>
    <t>74C133</t>
  </si>
  <si>
    <t>VÝMĚNA RAMENA KONZOLY NEBO SIK</t>
  </si>
  <si>
    <t>74C135</t>
  </si>
  <si>
    <t>SVISLÝ POSUN KONZOLY NA STOŽÁRU</t>
  </si>
  <si>
    <t>74C136</t>
  </si>
  <si>
    <t>VODOROVNÝ POSUN SIK NA BŘEVNĚ BRÁNY</t>
  </si>
  <si>
    <t>142=142,000 [A]</t>
  </si>
  <si>
    <t>87=87,000 [A]</t>
  </si>
  <si>
    <t>3755=3 755,000 [A]</t>
  </si>
  <si>
    <t>19=19,000 [A]</t>
  </si>
  <si>
    <t>74C342</t>
  </si>
  <si>
    <t>KOTVENÍ PEVNÉHO BODU NA STOŽÁRU (VŠECH TYPŮ), 1 LANO</t>
  </si>
  <si>
    <t>74C343</t>
  </si>
  <si>
    <t>KOTVENÍ PEVNÝCH BODŮ NA STOŽÁRU (VŠECH TYPŮ), 2 LANA</t>
  </si>
  <si>
    <t>74C345</t>
  </si>
  <si>
    <t>KOTVENÍ PEVNÉHO BODU NA DVOJICI BRAN</t>
  </si>
  <si>
    <t>74C351</t>
  </si>
  <si>
    <t>LANO PEVNÝCH BODŮ A ODTAHŮ 50 MM2 BZ NEBO FE</t>
  </si>
  <si>
    <t>1559=1 559,000 [A]</t>
  </si>
  <si>
    <t>74C362</t>
  </si>
  <si>
    <t>ODTAH NOSNÉHO LANA A TROLEJE ODDĚLENÝ</t>
  </si>
  <si>
    <t>74C411</t>
  </si>
  <si>
    <t>KOTVENÍ SMĚROVÝCH LAN PEVNÉ, 1 NEBO 2 LANA 50-70 MM2</t>
  </si>
  <si>
    <t>74C562</t>
  </si>
  <si>
    <t>PEVNÉ KOTVENÍ NA STOŽÁRU DO 15 KN - 1 LANO 50-70 MM2</t>
  </si>
  <si>
    <t>5624=5 624,000 [A]</t>
  </si>
  <si>
    <t>11944=11 944,000 [A]</t>
  </si>
  <si>
    <t>3588=3 588,000 [A]</t>
  </si>
  <si>
    <t>8689=8 689,000 [A]</t>
  </si>
  <si>
    <t>7354=7 354,000 [A]</t>
  </si>
  <si>
    <t>64172=64 172,000 [A]</t>
  </si>
  <si>
    <t>2468=2 468,000 [A]</t>
  </si>
  <si>
    <t>46=46,000 [A]</t>
  </si>
  <si>
    <t>62=62,000 [A]</t>
  </si>
  <si>
    <t>77=77,000 [A]</t>
  </si>
  <si>
    <t>74C661</t>
  </si>
  <si>
    <t>VLOŽENÁ IZOLACE V 1 LANĚ ZV, NV, OV</t>
  </si>
  <si>
    <t>3746=3 746,000 [A]</t>
  </si>
  <si>
    <t>74C721</t>
  </si>
  <si>
    <t>KOTVENÍ SVODU Z ODPOJOVAČE S PŘIPOJENÍM NA TV</t>
  </si>
  <si>
    <t>74C754</t>
  </si>
  <si>
    <t>TŘI PODPĚRNÉ IZOLÁTORY PRO NV NA LIŠTĚ, BRÁNĚ, STOŽÁRU</t>
  </si>
  <si>
    <t>74C830</t>
  </si>
  <si>
    <t>PŘIPEVNĚNÍ KOZLÍKU PRO KONZOLU NA STOŽÁR</t>
  </si>
  <si>
    <t>74C912</t>
  </si>
  <si>
    <t>BLESKOJISTKA RŮŽKOVÁ NA BRÁNĚ S PŘIPOJENÍM NA TV, OV, NV</t>
  </si>
  <si>
    <t>49=49,000 [A]</t>
  </si>
  <si>
    <t>193=193,000 [A]</t>
  </si>
  <si>
    <t>158=158,000 [A]</t>
  </si>
  <si>
    <t>132=132,000 [A]</t>
  </si>
  <si>
    <t>4008.3=4 008,300 [A]</t>
  </si>
  <si>
    <t>74F220</t>
  </si>
  <si>
    <t>NÁTĚR SVORNÍKŮ STÁVAJÍCÍHO ZÁKLADU TV</t>
  </si>
  <si>
    <t>644=644,000 [A]</t>
  </si>
  <si>
    <t>74F231</t>
  </si>
  <si>
    <t>BEZPEČNOSTNÍ PRUH NA PODPĚŘE TV ČERNOŽLUTÝ</t>
  </si>
  <si>
    <t>47=47,000 [A]</t>
  </si>
  <si>
    <t>74F250</t>
  </si>
  <si>
    <t>REKONSTRUKCE NÁTĚRŮ STÁVAJÍCÍCH PODPĚR - ODREZIVĚNÍ A OČIŠTĚNÍ (DLE TKP)</t>
  </si>
  <si>
    <t>1559.2=1 559,200 [A]</t>
  </si>
  <si>
    <t>10.2=10,200 [A]</t>
  </si>
  <si>
    <t>107=107,000 [A]</t>
  </si>
  <si>
    <t>748=748,000 [A]</t>
  </si>
  <si>
    <t>305.2=305,200 [A]</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</si>
  <si>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</si>
  <si>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</si>
  <si>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</si>
  <si>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</si>
  <si>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</si>
  <si>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</si>
  <si>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</si>
  <si>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</si>
  <si>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</si>
  <si>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</si>
  <si>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</si>
  <si>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</si>
  <si>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224=224,000 [A]</t>
  </si>
  <si>
    <t>74F435</t>
  </si>
  <si>
    <t>DEMONTÁŽ ZÁVĚSŮ TV NA BRÁNĚ</t>
  </si>
  <si>
    <t>74F438</t>
  </si>
  <si>
    <t>DEMONTÁŽ ODTAHŮ TR A NL (SPOLEČNÝCH NEBO ODDĚLENÝCH)</t>
  </si>
  <si>
    <t>74F443</t>
  </si>
  <si>
    <t>DEMONTÁŽ KOTVENÍ TR NEBO NL PEVNÝCH</t>
  </si>
  <si>
    <t>74F447</t>
  </si>
  <si>
    <t>DEMONTÁŽ KOTEVNÍ LIŠTY PŘEVĚSU NEBO SVODU Z ODPOJOVAČE</t>
  </si>
  <si>
    <t>74F449</t>
  </si>
  <si>
    <t>DEMONTÁŽ KOTVENÍ PŘEVĚSU - DVOJITÉ NEBO TROJITÉ LANO</t>
  </si>
  <si>
    <t>74F452</t>
  </si>
  <si>
    <t>DEMONTÁŽ SVODU Z PŘEVĚSU NEBO Z ODPOJOVAČE - DVOJITÉ NEBO TROJITÉ LANO</t>
  </si>
  <si>
    <t>3742=3 742,000 [A]</t>
  </si>
  <si>
    <t>305=305,000 [A]</t>
  </si>
  <si>
    <t>298=298,000 [A]</t>
  </si>
  <si>
    <t>74F458</t>
  </si>
  <si>
    <t>DEMONTÁŽ ROZPĚRNÝCH TYČÍ</t>
  </si>
  <si>
    <t>19061=19 061,000 [A]</t>
  </si>
  <si>
    <t>20223=20 223,000 [A]</t>
  </si>
  <si>
    <t>872=872,000 [A]</t>
  </si>
  <si>
    <t>74F471</t>
  </si>
  <si>
    <t>DEMONTÁŽ ZESILOVACÍCH, NAPÁJECÍCH NEBO OBCHÁZECÍCH VEDENÍ PŘEVĚŠENÍM</t>
  </si>
  <si>
    <t>480=480,000 [A]</t>
  </si>
  <si>
    <t>500.2=500,200 [A]</t>
  </si>
  <si>
    <t>74R000R</t>
  </si>
  <si>
    <t>Kontrolní zaměření základu TV</t>
  </si>
  <si>
    <t>74R016R</t>
  </si>
  <si>
    <t>Zaměření skutečného provedení TV velké ŽST, spojité brány  za 100m</t>
  </si>
  <si>
    <t>63=63,000 [A]</t>
  </si>
  <si>
    <t>1315.3=1 315,300 [A]</t>
  </si>
  <si>
    <t>763=763,000 [A]</t>
  </si>
  <si>
    <t xml:space="preserve">  SO 15-71-02</t>
  </si>
  <si>
    <t xml:space="preserve">  ŽST Poříčany, úprava připojení SpS Poříčany</t>
  </si>
  <si>
    <t>SO 15-71-02</t>
  </si>
  <si>
    <t>ŽST Poříčany, úprava připojení SpS Poříčany</t>
  </si>
  <si>
    <t xml:space="preserve">  SO 15-71-03</t>
  </si>
  <si>
    <t xml:space="preserve">  ŽST Poříčany, provizorní převěšení ZOK Poříčany</t>
  </si>
  <si>
    <t>SO 15-71-03</t>
  </si>
  <si>
    <t>ŽST Poříčany, provizorní převěšení ZOK Poříčany</t>
  </si>
  <si>
    <t>74E</t>
  </si>
  <si>
    <t>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</si>
  <si>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</si>
  <si>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</si>
  <si>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</si>
  <si>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</si>
  <si>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</si>
  <si>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</si>
  <si>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</si>
  <si>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</si>
  <si>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74E124</t>
  </si>
  <si>
    <t>ZÁVĚS ZOK POD BŘEVNO NEBO NA LANO</t>
  </si>
  <si>
    <t>74E133</t>
  </si>
  <si>
    <t>NÁSTAVEC TRUBKOVÝ PRO ZOK S UCHYCENÍM NA STOŽÁR TV NEBO NA BŘEVNO</t>
  </si>
  <si>
    <t>74E211</t>
  </si>
  <si>
    <t>JEDNODUCHÉ KOTVENÍ ZOK NA STOŽÁR TV</t>
  </si>
  <si>
    <t>74E212</t>
  </si>
  <si>
    <t>STRANOVÉ KOTVENÍ ZOK NA PŘÍHRADOVÝ STOŽÁR TV</t>
  </si>
  <si>
    <t>74E323</t>
  </si>
  <si>
    <t>REZERVA ZOK NA STOŽÁRU TV</t>
  </si>
  <si>
    <t>74E324</t>
  </si>
  <si>
    <t>DVOJITÁ REZERVA ZOK NA STOŽÁRU TV</t>
  </si>
  <si>
    <t>74E411</t>
  </si>
  <si>
    <t>NOSNÁ ARMATURA ZOK SPIRÁLOVÁ PEVNÁ DO 70 M</t>
  </si>
  <si>
    <t>74E412</t>
  </si>
  <si>
    <t>NOSNÁ ARMATURA ZOK SPIRÁLOVÁ PEVNÁ PŘES 70 M</t>
  </si>
  <si>
    <t>74E413</t>
  </si>
  <si>
    <t>NOSNÁ ARMATURA ZOK SPIRÁLOVÁ PEVNÁ DO 30 M</t>
  </si>
  <si>
    <t>74E511</t>
  </si>
  <si>
    <t>KOTEVNÍ SPIRÁLOVÁ ARMATURA ZOK PRO LEHKÝ KABEL DO 70 M</t>
  </si>
  <si>
    <t>74E701</t>
  </si>
  <si>
    <t>DEMONTÁŽ KONZOL VČETNĚ UPEVNĚNÍ, ZÁVĚSU A DALŠÍHO PŘÍSLUŠENSTVÍ</t>
  </si>
  <si>
    <t>74E702</t>
  </si>
  <si>
    <t>DEMONTÁŽ KOTVENÍ VČETNĚ UPEVNĚNÍ A DALŠÍHO PŘÍSLUŠENSTVÍ</t>
  </si>
  <si>
    <t>74E706</t>
  </si>
  <si>
    <t>DEMONTÁŽ REZERVY</t>
  </si>
  <si>
    <t>74E707</t>
  </si>
  <si>
    <t>DEMONTÁŽ NOSNÉ, DISTANČNÍ NEBO KOTEVNÍ SPIRÁLY</t>
  </si>
  <si>
    <t>74E812</t>
  </si>
  <si>
    <t>PŘIPEVNĚNÍ LIŠTY S PŘÍCHYTKOU PRO 1-2 KABELY VN NA STOŽÁR TV</t>
  </si>
  <si>
    <t>74E841</t>
  </si>
  <si>
    <t>TAŽENÍ MONTÁŽNÍHO LANKA  PRO ZÁVĚSNÝ KABEL VN NEBO ZOK</t>
  </si>
  <si>
    <t>1744=1 744,000 [A]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</si>
  <si>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</si>
  <si>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</si>
  <si>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</si>
  <si>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</si>
  <si>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</si>
  <si>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</si>
  <si>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</si>
  <si>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</si>
  <si>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</si>
  <si>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</si>
  <si>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</si>
  <si>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</si>
  <si>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74E851</t>
  </si>
  <si>
    <t>PŘEVĚŠENÍ KABELU ZOK</t>
  </si>
  <si>
    <t>1660=1 660,000 [A]</t>
  </si>
  <si>
    <t>74E854</t>
  </si>
  <si>
    <t>DEMONTÁŽ OPTOKABELU (STOČENÍM)</t>
  </si>
  <si>
    <t>D.2.3.4</t>
  </si>
  <si>
    <t>Ohřev výměn</t>
  </si>
  <si>
    <t xml:space="preserve">  SO 12-74-01</t>
  </si>
  <si>
    <t xml:space="preserve">  Odb. Cerhenice, EOV</t>
  </si>
  <si>
    <t>SO 12-74-01</t>
  </si>
  <si>
    <t>Odb. Cerhenice, EOV</t>
  </si>
  <si>
    <t>0.82+0.4=1,220 [A]</t>
  </si>
  <si>
    <t>173.7+9.1=182,800 [A]</t>
  </si>
  <si>
    <t>183.62=183,620 [A]</t>
  </si>
  <si>
    <t>139.7=139,700 [A]</t>
  </si>
  <si>
    <t>R701FFC-04</t>
  </si>
  <si>
    <t>OCHRANA ŠTĚRKOVÉHO LOŽE GEOTEXTILIÍ PROTI ZNEČIŠTĚNÍ</t>
  </si>
  <si>
    <t>Položka obsahuje: Ochrana štěrkového lože geotextilií proti znečištění. Dále obsahuje cenu za pom. mechanismy včetně všech ostatních vedlejších nákladů.</t>
  </si>
  <si>
    <t>R701FFD-05</t>
  </si>
  <si>
    <t>VYČIŠTĚNÍ A ÚPRAVA ŠTĚRKOVÉHO LOŽE</t>
  </si>
  <si>
    <t>28.7=28,700 [A]</t>
  </si>
  <si>
    <t>Položka obsahuje: Vyčištění štěrkového lože a úprava terénu. Dále obsahuje cenu za pom. mechanismy včetně všech ostatních vedlejších nákladů.</t>
  </si>
  <si>
    <t>389=389,000 [A]</t>
  </si>
  <si>
    <t>702222</t>
  </si>
  <si>
    <t>KABELOVÁ CHRÁNIČKA ZEMNÍ UV STABILNÍ DN PŘES 100 DO 200 MM</t>
  </si>
  <si>
    <t>R701CFD-02</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</si>
  <si>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</si>
  <si>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</si>
  <si>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R02911-03</t>
  </si>
  <si>
    <t>VYTÝČENÍ TRASY KABELOVÉHO VEDENÍ V OBVODU ŽEL. STANICE</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</si>
  <si>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</si>
  <si>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Silnoproudé rozvody</t>
  </si>
  <si>
    <t>742H25</t>
  </si>
  <si>
    <t>KABEL NN ČTYŘ- A PĚTIŽÍLOVÝ AL S PLASTOVOU IZOLACÍ OD 150 DO 240 MM2</t>
  </si>
  <si>
    <t>AYKY-O 4x240  151=151,000 [A]</t>
  </si>
  <si>
    <t>CYKY-O(p) 4x16 + CYKY-O(p) 4x6 + CYKY-O(p) 4x4 + CYKY-O 4x4  314+100+414+42=870,000 [A]</t>
  </si>
  <si>
    <t>CYKY-J 3x2,5  20=20,000 [A]</t>
  </si>
  <si>
    <t>CYKY-O 12x4  42=42,000 [A]</t>
  </si>
  <si>
    <t>742L15</t>
  </si>
  <si>
    <t>UKONČENÍ DVOU AŽ PĚTIŽÍLOVÉHO KABELU V ROZVADĚČI NEBO NA PŘÍSTROJI OD 150 DO 240 MM2</t>
  </si>
  <si>
    <t>742M12</t>
  </si>
  <si>
    <t>UKONČENÍ 7-12ŽÍLOVÉHO KABELU V ROZVADĚČI NEBO NA PŘÍSTROJI OD 4 DO 6 MM2</t>
  </si>
  <si>
    <t>R743814-01</t>
  </si>
  <si>
    <t>VÝSTROJ EOV PRO VÝHYBKU  JEDNODUCHOU TVARU 1:14-760 - PRODLOUŽENÝ OHŘEV</t>
  </si>
  <si>
    <t>743911</t>
  </si>
  <si>
    <t>ROZVADĚČ EOV SILOVÝ NAPÁJECÍ S PLC ŘÍDÍCÍM SYSTÉMEM DO 8 KS ZÁKLADNÍCH VÝHYBEK S PROUDOVÝMI CHRÁNIČI</t>
  </si>
  <si>
    <t>743941</t>
  </si>
  <si>
    <t>ROZVADĚČ EOV/VO OVLÁDACÍ S PC A DOTYKOVOU OBRAZOVKOU - HARDWARE + ZÁKLADNÍ SOFTWARE</t>
  </si>
  <si>
    <t>743952</t>
  </si>
  <si>
    <t>ROZVADĚČ EOV S NADŘAZENÝM OVLADAČEM - SOFTWARE A PARAMETRIZACE NA 1 KS VÝHYBKY/VĚTVE OSVĚTLENÍ</t>
  </si>
  <si>
    <t>743953</t>
  </si>
  <si>
    <t>ROZVADĚČ EOV/VO S NADŘAZENÝM OVLADAČEM - VERIFIKACE POVELŮ A SIGNÁLŮ NA 1 KS ROZVADĚČE EOV/OSVĚTLENÍ</t>
  </si>
  <si>
    <t>743943</t>
  </si>
  <si>
    <t>ROZVADĚČ EOV/VO OVLÁDACÍ S PC A DOTYKOVOU OBRAZOVKOU - VERIFIKACE POVELŮ A SIGNÁLŮ NA 1 KS ROZVADĚČE EOV/OSVĚTLENÍ</t>
  </si>
  <si>
    <t>743932</t>
  </si>
  <si>
    <t>ROZVADĚČ EOV - SOFTWARE PRO ZAČLENĚNÍ TECHNOLOGICKÉHO CELKU EOV DO DÁLKOVÉ DIAGNOSTIKY TS ŽDC</t>
  </si>
  <si>
    <t>743936</t>
  </si>
  <si>
    <t>ROZVADĚČ EOV - SADA KOLEJOVÉHO TEPLOMĚRU, ČIDLA SRÁŽEK A VENKOVNÍ TEPLOTY</t>
  </si>
  <si>
    <t>743753</t>
  </si>
  <si>
    <t>ROZVADĚČ - OCHRANNÁ MŘÍŽ KONSTRUKCE OCELOVÁ DO Š. 3000MM, KOMPLETNÍ DODÁVKA</t>
  </si>
  <si>
    <t>17.1=17,100 [A]</t>
  </si>
  <si>
    <t xml:space="preserve">  SO 14-74-01</t>
  </si>
  <si>
    <t xml:space="preserve">  Odb. Tatce, EOV</t>
  </si>
  <si>
    <t>SO 14-74-01</t>
  </si>
  <si>
    <t>Odb. Tatce, EOV</t>
  </si>
  <si>
    <t>312.1+16.5=328,600 [A]</t>
  </si>
  <si>
    <t>264.28=264,280 [A]</t>
  </si>
  <si>
    <t>329.42=329,420 [A]</t>
  </si>
  <si>
    <t>103=103,000 [A]</t>
  </si>
  <si>
    <t>AYKY-O 4x240  459=459,000 [A]</t>
  </si>
  <si>
    <t>CYKY-O(p) 4x16 + CYKY-O(p) 4x6 + CYKY-O(p) 4x4 + CYKY-O 4x4  368+130+498+51=1 047,000 [A]</t>
  </si>
  <si>
    <t>CYKY-O 12x4  51=51,000 [A]</t>
  </si>
  <si>
    <t>30.287=30,287 [A]</t>
  </si>
  <si>
    <t xml:space="preserve">  SO 15-74-01</t>
  </si>
  <si>
    <t xml:space="preserve">  ŽST Poříčany, úprava EOV</t>
  </si>
  <si>
    <t>SO 15-74-01</t>
  </si>
  <si>
    <t>ŽST Poříčany, úprava EOV</t>
  </si>
  <si>
    <t>1476.7+129.2+77.8+6.8=1 690,500 [A]</t>
  </si>
  <si>
    <t>6.08+3.2=9,280 [A]</t>
  </si>
  <si>
    <t>43+35=78,000 [A]</t>
  </si>
  <si>
    <t>1560.6+135.28=1 695,880 [A]</t>
  </si>
  <si>
    <t>1061.2+169.9=1 231,100 [A]</t>
  </si>
  <si>
    <t>R701FFC-03</t>
  </si>
  <si>
    <t>1318=1 318,000 [A]</t>
  </si>
  <si>
    <t>R701FFD-04</t>
  </si>
  <si>
    <t>1318*0.35=461,300 [A]</t>
  </si>
  <si>
    <t>2015+299=2 314,000 [A]</t>
  </si>
  <si>
    <t>1167=1 167,000 [A]</t>
  </si>
  <si>
    <t>724=724,000 [A]</t>
  </si>
  <si>
    <t>702222.1</t>
  </si>
  <si>
    <t>2220=2 220,000 [A]</t>
  </si>
  <si>
    <t>702311.1</t>
  </si>
  <si>
    <t>404=404,000 [A]</t>
  </si>
  <si>
    <t>1091=1 091,000 [A]</t>
  </si>
  <si>
    <t>702312.1</t>
  </si>
  <si>
    <t>R701CFD-01</t>
  </si>
  <si>
    <t>709310</t>
  </si>
  <si>
    <t>VYPODLOŽENÍ, ODDĚLENÍ A KRYTÍ SPOJKY NEBO ODBOČNICE PRO KABEL DO 10 KV</t>
  </si>
  <si>
    <t>709310.1</t>
  </si>
  <si>
    <t>767=767,000 [A]</t>
  </si>
  <si>
    <t>709400.1</t>
  </si>
  <si>
    <t>441=441,000 [A]</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</si>
  <si>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</si>
  <si>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</si>
  <si>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AYKY-O 4x240  2687=2 687,000 [A]</t>
  </si>
  <si>
    <t>742H25.1</t>
  </si>
  <si>
    <t>AYKY-J 3x240+120  207=207,000 [A]</t>
  </si>
  <si>
    <t>742H24</t>
  </si>
  <si>
    <t>KABEL NN ČTYŘ- A PĚTIŽÍLOVÝ AL S PLASTOVOU IZOLACÍ OD 70 DO 120 MM2</t>
  </si>
  <si>
    <t>AYKY-O 4x120  106=106,000 [A]</t>
  </si>
  <si>
    <t>742H24.1</t>
  </si>
  <si>
    <t>AYKY-O 4x120  418=418,000 [A]</t>
  </si>
  <si>
    <t>CYKY-O(p) 4x16 + CYKY-O(p) 4x10 + CYKY-O(p) 4x6 + CYKY-O(p) + CYKY-O 4x4  1961+2281+1173+4601+130=10 146,000 [A]</t>
  </si>
  <si>
    <t>742H12.1</t>
  </si>
  <si>
    <t>CYKY-O 4x4  254=254,000 [A]</t>
  </si>
  <si>
    <t>CYKY-O 12x4  130=130,000 [A]</t>
  </si>
  <si>
    <t>742I12.1</t>
  </si>
  <si>
    <t>CYKY-O 12x4  254=254,000 [A]</t>
  </si>
  <si>
    <t>CYKY-O 2x6  156=156,000 [A]</t>
  </si>
  <si>
    <t>742L15.1</t>
  </si>
  <si>
    <t>742L14.1</t>
  </si>
  <si>
    <t>407=407,000 [A]</t>
  </si>
  <si>
    <t>742L12.1</t>
  </si>
  <si>
    <t>742M12.1</t>
  </si>
  <si>
    <t>742L25</t>
  </si>
  <si>
    <t>UKONČENÍ DVOU AŽ PĚTIŽÍLOVÉHO KABELU KABELOVOU SPOJKOU OD 150 DO 240 MM2</t>
  </si>
  <si>
    <t>742L25.1</t>
  </si>
  <si>
    <t>742L22</t>
  </si>
  <si>
    <t>UKONČENÍ DVOU AŽ PĚTIŽÍLOVÉHO KABELU KABELOVOU SPOJKOU OD 4 DO 16 MM2</t>
  </si>
  <si>
    <t>R743821-06</t>
  </si>
  <si>
    <t>VÝSTROJ EOV PRO VÝHYBKU OBLOUKOVOU TVARU 1:7,5-190, 1:9-190 - PRODLOUŽENÝ OHŘEV</t>
  </si>
  <si>
    <t>Výstroj EOV pro výhybku tvaru Obl-o 49 1:6,6 190</t>
  </si>
  <si>
    <t>R743812-07</t>
  </si>
  <si>
    <t>VÝSTROJ EOV PRO VÝHYBKU  JEDNODUCHOU TVARU 1:9-300, 1:11-300 - PRODLOUŽENÝ OHŘEV</t>
  </si>
  <si>
    <t>R743822-08</t>
  </si>
  <si>
    <t>VÝSTROJ EOV PRO VÝHYBKU OBLOUKOVOU TVARU 1:9-300, 1:11-300 - PRODLOUŽENÝ OHŘEV</t>
  </si>
  <si>
    <t>R743813-09</t>
  </si>
  <si>
    <t>VÝSTROJ EOV PRO VÝHYBKU  JEDNODUCHOU TVARU 1:12-500 - PRODLOUŽENÝ OHŘEV</t>
  </si>
  <si>
    <t>R743823-10</t>
  </si>
  <si>
    <t>VÝSTROJ EOV PRO VÝHYBKU OBLOUKOVOU TVARU 1:12-500 - PRODLOUŽENÝ OHŘEV</t>
  </si>
  <si>
    <t>R743814-11</t>
  </si>
  <si>
    <t>R743824-12</t>
  </si>
  <si>
    <t>VÝSTROJ EOV PRO VÝHYBKU OBLOUKOVOU TVARU 1:14-760 - PRODLOUŽENÝ OHŘEV</t>
  </si>
  <si>
    <t>R743815-13</t>
  </si>
  <si>
    <t>VÝSTROJ EOV PRO VÝHYBKU JEDNODUCHOU TVARU 1:18,5-1200 - PRODLOUŽENÝ OHŘEV</t>
  </si>
  <si>
    <t>R743825-14</t>
  </si>
  <si>
    <t>VÝSTROJ EOV PRO VÝHYBKU OBLOUKOVOU TVARU 1:18,5-1200 - PRODLOUŽENÝ OHŘEV</t>
  </si>
  <si>
    <t>743826</t>
  </si>
  <si>
    <t>VÝSTROJ EOV PRO VÝHYBKU OBLOUKOVOU TVARU 1:26,5-2500</t>
  </si>
  <si>
    <t>743841</t>
  </si>
  <si>
    <t>VÝSTROJ EOV PRO VÝHYBKU - PHS (POHYBLIVÝ HROT SRDCOVKY)</t>
  </si>
  <si>
    <t>R743Z41-15</t>
  </si>
  <si>
    <t>DEMONTÁŽ, DODÁVKA A MONTÁŽ ZAŘÍZENÍ EOV NA VÝHYBCE - ZMĚNA ZPŮSOBU NAPÁJENÍ</t>
  </si>
  <si>
    <t>1. Položka obsahuje: – všechny náklady na demontáž stávajícího zařízení se všemi pomocnými doplňujícími úpravami pro jeho likvidaci – naložení vybouraného materiálu na dopravní prostředek – vybavení výhybky zařízením EOV v dílčím rozsahu dle projektové dokumentace – připojovací šňůry, rozvodné skříňky vč. nosných konstrukcí těchto skříněk. – technický popis viz. projektová dokumentace 2. Položka neobsahuje: – odvoz vybouraného materiálu – poplatek za likvidaci odpadů (nacení se dle SSD 0) 3. Způsob měření: Udává se počet kusů kompletní konstrukce nebo práce.</t>
  </si>
  <si>
    <t>R743841-17</t>
  </si>
  <si>
    <t>DEMONTÁŽ, DODÁVKA A MONTÁŽ VÝSTROJE EOV PRO VÝHYBKU - PHS (POHYBLIVÝ HROT SRDCOVKY)</t>
  </si>
  <si>
    <t>743953.1</t>
  </si>
  <si>
    <t>R743936-16</t>
  </si>
  <si>
    <t>ROZVADĚČ EOV - SADA KOLEJOVÉHO TEPLOMĚRU, ČIDLA SRÁŽEK A VENKOVNÍ TEPLOTY - MONTÁŽ A DEMONTÁŽ</t>
  </si>
  <si>
    <t>1. Položka obsahuje: – veškeré příslušenství – technický popis viz. projektová dokumentace 2. Položka neobsahuje: X 3. Způsob měření: Udává se počet kusů kompletní konstrukce nebo práce.</t>
  </si>
  <si>
    <t>743E22</t>
  </si>
  <si>
    <t>SKŘÍŇ ROZPOJOVACÍ POJISTKOVÁ DO 400 A, DO 240 MM2, V KOMPAKTNÍM PILÍŘI S POJISTKOVÝMI SPODKY SE 4-6 SADAMI JISTÍCÍCH PRVKŮ</t>
  </si>
  <si>
    <t>743E32</t>
  </si>
  <si>
    <t>SKŘÍŇ ROZPOJOVACÍ POJISTKOVÁ - PŘÍPLATEK ZA LIŠTOVÝ ODPÍNAČ</t>
  </si>
  <si>
    <t>744218</t>
  </si>
  <si>
    <t>KABELOVÁ SKŘÍŇ VENKOVNÍ PRÁZDNÁ PLASTOVÁ V KOMPAKTNÍM PILÍŘI, MIN. IP 44, - PŘÍPLATEK ZA POVRCHOVOU ÚPRAVU LAKOVÁNÍM</t>
  </si>
  <si>
    <t>743752</t>
  </si>
  <si>
    <t>ROZVADĚČ - OCHRANNÁ MŘÍŽ KONSTRUKCE OCELOVÁ DO Š. 1500MM, KOMPLETNÍ DODÁVKA</t>
  </si>
  <si>
    <t>88=88,000 [A]</t>
  </si>
  <si>
    <t>743Z41</t>
  </si>
  <si>
    <t>DEMONTÁŽ ZAŘÍZENÍ EOV NA VÝHYBCE</t>
  </si>
  <si>
    <t>29=29,000 [A]</t>
  </si>
  <si>
    <t>743Z42</t>
  </si>
  <si>
    <t>DEMONTÁŽ NAPÁJECÍHO ROZVADĚČE PRO ZAŘÍZENÍ EOV</t>
  </si>
  <si>
    <t>743Z43</t>
  </si>
  <si>
    <t>DEMONTÁŽ ČIDEL AUTOMATICKÉHO CHODU EOV</t>
  </si>
  <si>
    <t>743Z72</t>
  </si>
  <si>
    <t>DEMONTÁŽ KABELOVÉ SKŘÍNĚ ZDĚNÉ NEBO BETONOVÉ</t>
  </si>
  <si>
    <t>5003=5 003,000 [A]</t>
  </si>
  <si>
    <t>742Z23.1</t>
  </si>
  <si>
    <t>1289=1 289,000 [A]</t>
  </si>
  <si>
    <t>145.7+10.944=156,644 [A]</t>
  </si>
  <si>
    <t>8.203=8,203 [A]</t>
  </si>
  <si>
    <t>1.62=1,620 [A]</t>
  </si>
  <si>
    <t>D.2.3.6</t>
  </si>
  <si>
    <t>Rozvody NN, VN, osvětlení a dálkové ovládání odpojovačů</t>
  </si>
  <si>
    <t xml:space="preserve">  SO 11-76-01</t>
  </si>
  <si>
    <t xml:space="preserve">  ŽST Velim, podchod v ev. km 355,800 úprava rozvodu NN a osvětlení</t>
  </si>
  <si>
    <t>SO 11-76-01</t>
  </si>
  <si>
    <t>ŽST Velim, podchod v ev. km 355,800 úprava rozvodu NN a osvětlení</t>
  </si>
  <si>
    <t>709622</t>
  </si>
  <si>
    <t>DEMONTÁŽ UCPÁVKY VODO- A PLYNOTĚSNÉ</t>
  </si>
  <si>
    <t>037301</t>
  </si>
  <si>
    <t>744Y10</t>
  </si>
  <si>
    <t>PŘELOŽKY STÁVAJÍCÍCH KABELŮ</t>
  </si>
  <si>
    <t>744Y11</t>
  </si>
  <si>
    <t>PROVIZORNÍ OSVĚTLENÍ PODCHODU</t>
  </si>
  <si>
    <t>741173</t>
  </si>
  <si>
    <t>KRABICE (ROZVODKA) INSTALAČNÍ KABELOVÁ VE VYŠŠÍM KRYTÍ - MIN. IP 44 VČETNĚ PRŮCHODEK SE SVORKAMI 3-F PŘES 10 DO 35 MM2</t>
  </si>
  <si>
    <t>741Z01</t>
  </si>
  <si>
    <t>DEMONTÁŽ INTERIÉROVÉHO SVÍTIDLA</t>
  </si>
  <si>
    <t>CYA 6 zž  60=60,000 [A]</t>
  </si>
  <si>
    <t>CYKY-O 2x2,5  40=40,000 [A]</t>
  </si>
  <si>
    <t>CYKY-O 4x2,5  70=70,000 [A]</t>
  </si>
  <si>
    <t>7434A1</t>
  </si>
  <si>
    <t>SVÍTIDLO DRÁŽNÍ LED ANTIVANDAL, MIN. IP 54, TŘÍDA II, DO 10 W, KLASICKÁ MONTÁŽ</t>
  </si>
  <si>
    <t>Svítidlo 9W  1=1,000 [A]</t>
  </si>
  <si>
    <t>Svítidlo 20W  9=9,000 [A]</t>
  </si>
  <si>
    <t>7434D1</t>
  </si>
  <si>
    <t>SVÍTIDLO - PŘÍPLATEK ZA NOUZOVÉ PROVEDENÍ</t>
  </si>
  <si>
    <t>747799</t>
  </si>
  <si>
    <t xml:space="preserve">  SO 11-76-02</t>
  </si>
  <si>
    <t xml:space="preserve">  ŽST Velim, úprava rozvodu NN a osvětlení</t>
  </si>
  <si>
    <t>SO 11-76-02</t>
  </si>
  <si>
    <t>ŽST Velim, úprava rozvodu NN a osvětlení</t>
  </si>
  <si>
    <t>25.5=25,500 [A]</t>
  </si>
  <si>
    <t>29.5=29,500 [A]</t>
  </si>
  <si>
    <t>029111</t>
  </si>
  <si>
    <t>OSTATNÍ POŽADAVKY - GEODETICKÉ ZAMĚŘENÍ - DÉLKOVÉ</t>
  </si>
  <si>
    <t>029113</t>
  </si>
  <si>
    <t>OSTATNÍ POŽADAVKY - GEODETICKÉ ZAMĚŘENÍ - CELKY</t>
  </si>
  <si>
    <t>R02911-02</t>
  </si>
  <si>
    <t>NYY-O 2x2,5  56=56,000 [A]</t>
  </si>
  <si>
    <t>CYKY-J 5x2,5  40=40,000 [A]</t>
  </si>
  <si>
    <t>CYKY-O 4x4 + CYKY-J 4x10 + CYKY-O 4x16  400+56+430=886,000 [A]</t>
  </si>
  <si>
    <t>115=115,000 [A]</t>
  </si>
  <si>
    <t>743151</t>
  </si>
  <si>
    <t>OSVĚTLOVACÍ STOŽÁR - STOŽÁROVÁ ROZVODNICE S 1-2 JISTÍCÍMI PRVKY</t>
  </si>
  <si>
    <t>Osvětlovací stožáry OS1-OS18, OS21, OS22  7=7,000 [A]</t>
  </si>
  <si>
    <t>743321</t>
  </si>
  <si>
    <t>VÝLOŽNÍK PRO MONTÁŽ SVÍTIDLA NA STOŽÁR DVOURAMENNÝ DÉLKA VYLOŽENÍ DO 1 M</t>
  </si>
  <si>
    <t>743474</t>
  </si>
  <si>
    <t>SVÍTIDLO DRÁŽNÍ LED, MIN. IP 54, ELEKTRONICKÝ PŘEDŘADNÍK, PŘES 45 W</t>
  </si>
  <si>
    <t>svítidlo 46,6W  7=7,000 [A]</t>
  </si>
  <si>
    <t>743486</t>
  </si>
  <si>
    <t>SVÍTIDLO DRÁŽNÍ - MONTÁŽ SVÍTIDLA NA OSVĚTLOVACÍ STOŽÁR DO VÝŠKY 15 M</t>
  </si>
  <si>
    <t>svítidlo 46,6W + svítidlo stávající  7+7=14,000 [A]</t>
  </si>
  <si>
    <t>R744211-01</t>
  </si>
  <si>
    <t>ROZVADĚČ R-KAN V PLASTOVÉM PILÍŘI</t>
  </si>
  <si>
    <t>744633</t>
  </si>
  <si>
    <t>JISTIČ TŘÍPÓLOVÝ (10 KA) OD 13 DO 20 A</t>
  </si>
  <si>
    <t>3x16A, char.B  2=2,000 [A]</t>
  </si>
  <si>
    <t>3x25A, char.B  2=2,000 [A]</t>
  </si>
  <si>
    <t>744635</t>
  </si>
  <si>
    <t>JISTIČ TŘÍPÓLOVÝ (10 KA) OD 50 DO 63 A</t>
  </si>
  <si>
    <t>3x50A, char.B  1=1,000 [A]</t>
  </si>
  <si>
    <t>2x16A, char.B 30mA  2=2,000 [A]</t>
  </si>
  <si>
    <t>744921</t>
  </si>
  <si>
    <t>PROUDOVÝ CHRÁNIČ ČTYŘPÓLOVÝ (10 KA) PŘES 30 DO 300 MA, DO 25 A</t>
  </si>
  <si>
    <t>4x40A, 300mA  2=2,000 [A]</t>
  </si>
  <si>
    <t>744O14</t>
  </si>
  <si>
    <t>ELEKTROMĚR</t>
  </si>
  <si>
    <t>744O31</t>
  </si>
  <si>
    <t>PŘÍPLATEK ZA KOMUNIKAČNÍ ROZHRANÍ K MĚŘÍCÍMU PŘÍSTROJI</t>
  </si>
  <si>
    <t>744O33</t>
  </si>
  <si>
    <t>ÚŘEDNÍ CEJCHOVÁNÍ MĚŘÍCÍHO PŘÍSTROJE</t>
  </si>
  <si>
    <t>744Z01</t>
  </si>
  <si>
    <t>DEMONTÁŽ ROZVODNICE NN</t>
  </si>
  <si>
    <t>3.7=3,700 [A]</t>
  </si>
  <si>
    <t xml:space="preserve">  SO 12-76-01</t>
  </si>
  <si>
    <t xml:space="preserve">  Velim - Pečky, úprava rozvodu VN 6kV</t>
  </si>
  <si>
    <t>SO 12-76-01</t>
  </si>
  <si>
    <t>Velim - Pečky, úprava rozvodu VN 6kV</t>
  </si>
  <si>
    <t>395.98+4.5+20.08=420,560 [A]</t>
  </si>
  <si>
    <t>416.06=416,060 [A]</t>
  </si>
  <si>
    <t>293.3=293,300 [A]</t>
  </si>
  <si>
    <t>436=436,000 [A]</t>
  </si>
  <si>
    <t>152.6=152,600 [A]</t>
  </si>
  <si>
    <t>1155=1 155,000 [A]</t>
  </si>
  <si>
    <t>1119=1 119,000 [A]</t>
  </si>
  <si>
    <t>702710</t>
  </si>
  <si>
    <t>ODDĚLENÍ KABELŮ VE VÝKOPU CIHLOU</t>
  </si>
  <si>
    <t>702610</t>
  </si>
  <si>
    <t>ODKRYTÍ A ZAKRYTÍ KABELOVÉHO ŽLABU</t>
  </si>
  <si>
    <t>135=135,000 [A]</t>
  </si>
  <si>
    <t>741Z12</t>
  </si>
  <si>
    <t>DEMONTÁŽ STÁVAJÍCÍCH UCPÁVEK PROTIPOŽÁRNÍCH PLOŠNÝCH</t>
  </si>
  <si>
    <t>AYKCY 3x50/16  1270=1 270,000 [A]</t>
  </si>
  <si>
    <t>742D11</t>
  </si>
  <si>
    <t>KABELOVÁ KONCOVKA VN VENKOVNÍ, SADA TŘÍ ŽIL NEBO TŘÍŽÍLOVÁ PRO KABELY DO 6 KV DO 70 MM2</t>
  </si>
  <si>
    <t>742811</t>
  </si>
  <si>
    <t>KABELOVÁ SPOJKA VN, SADA TŘÍ ŽIL NEBO TŘÍŽÍLOVÁ PRO KABELY DO 6 KV DO 70 MM2</t>
  </si>
  <si>
    <t>AYKCY 3x50/16  5=5,000 [A]</t>
  </si>
  <si>
    <t>AYKCY 3x50/16  3=3,000 [A]</t>
  </si>
  <si>
    <t>R745B12-18</t>
  </si>
  <si>
    <t>SKŘÍŇ DRÁŽNÍ TTS 6 KV, 1X TS 6/0,4kV DO 25kVA</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</si>
  <si>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</si>
  <si>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742Z24</t>
  </si>
  <si>
    <t>DEMONTÁŽ KABELOVÉHO VEDENÍ VN</t>
  </si>
  <si>
    <t>620=620,000 [A]</t>
  </si>
  <si>
    <t>44.25=44,250 [A]</t>
  </si>
  <si>
    <t>1.512=1,512 [A]</t>
  </si>
  <si>
    <t xml:space="preserve">  SO 12-76-02</t>
  </si>
  <si>
    <t xml:space="preserve">  Odb. Cerhenice, přípojka NN</t>
  </si>
  <si>
    <t>SO 12-76-02</t>
  </si>
  <si>
    <t>Odb. Cerhenice, přípojka NN</t>
  </si>
  <si>
    <t>129.4=129,400 [A]</t>
  </si>
  <si>
    <t>129=129,000 [A]</t>
  </si>
  <si>
    <t>120.4=120,400 [A]</t>
  </si>
  <si>
    <t>114.45=114,450 [A]</t>
  </si>
  <si>
    <t>5.23=5,230 [A]</t>
  </si>
  <si>
    <t>327=327,000 [A]</t>
  </si>
  <si>
    <t>543=543,000 [A]</t>
  </si>
  <si>
    <t>1-AYKY-J 4x185  1280=1 280,000 [A]</t>
  </si>
  <si>
    <t>86=86,000 [A]</t>
  </si>
  <si>
    <t>54.3=54,300 [A]</t>
  </si>
  <si>
    <t xml:space="preserve">  SO 12-76-03</t>
  </si>
  <si>
    <t xml:space="preserve">  Odb. Cerhenice, rozvod NN a venkovní osvětlení</t>
  </si>
  <si>
    <t>SO 12-76-03</t>
  </si>
  <si>
    <t>Odb. Cerhenice, rozvod NN a venkovní osvětlení</t>
  </si>
  <si>
    <t>48.7=48,700 [A]</t>
  </si>
  <si>
    <t>30.1=30,100 [A]</t>
  </si>
  <si>
    <t>2.83=2,830 [A]</t>
  </si>
  <si>
    <t>R701BBB-08</t>
  </si>
  <si>
    <t>BETONOVÝ ZÁKLAD DO ROSTLÉ ZEMINY DO BEDNĚNÍ PRO STOŽÁR / VĚŽ, VČETNĚ OCEL. VÝZTUŽE A STOŽÁROVÉHO POUZDRA / ZÁKLADOVÉ KONSTRUKCE</t>
  </si>
  <si>
    <t>6.1=6,100 [A]</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</si>
  <si>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</si>
  <si>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283=283,000 [A]</t>
  </si>
  <si>
    <t>CYKY-J 3x2,5 + CYKY-O 3x1,5 + CYKY-J 2x1,5: 15m  15+50+15=80,000 [A]</t>
  </si>
  <si>
    <t>CYKY-J 4x16 + CYKY-O 4x6  35+383=418,000 [A]</t>
  </si>
  <si>
    <t>CYKY-J 5x25  100=100,000 [A]</t>
  </si>
  <si>
    <t>CYKY-J 24x1,5  15=15,000 [A]</t>
  </si>
  <si>
    <t>743112</t>
  </si>
  <si>
    <t>OSVĚTLOVACÍ STOŽÁR SKLOPNÝ ŽÁROVĚ ZINKOVANÝ DÉLKY PŘES 6,5 DO 12 M</t>
  </si>
  <si>
    <t>743164</t>
  </si>
  <si>
    <t>OSVĚTLOVACÍ STOŽÁR - PRUŽINOVÉ SKLOPNÉ ZAŘÍZENÍ</t>
  </si>
  <si>
    <t>743942</t>
  </si>
  <si>
    <t>ROZVADĚČ EOV/VO OVLÁDACÍ S PC A DOTYKOVOU OBRAZOVKOU - SOFTWARE A PARAMETRIZACE NA 1 KS VÝHYBKY/VĚTVE OSVĚTLENÍ</t>
  </si>
  <si>
    <t>743643</t>
  </si>
  <si>
    <t>ROZVADĚČ PRO DRÁŽNÍ OSVĚTLENÍ - SENZOR PRO MĚŘENÍ INTENZITY OSVĚTLENÍ</t>
  </si>
  <si>
    <t xml:space="preserve">  SO 12-76-04</t>
  </si>
  <si>
    <t xml:space="preserve">  Odb. Cerhenice, DOÚO</t>
  </si>
  <si>
    <t>SO 12-76-04</t>
  </si>
  <si>
    <t>Odb. Cerhenice, DOÚO</t>
  </si>
  <si>
    <t>11513</t>
  </si>
  <si>
    <t>ČERPÁNÍ VODY DO 2000 L/MIN</t>
  </si>
  <si>
    <t>109.64=109,640 [A]</t>
  </si>
  <si>
    <t>1334.4=1 334,400 [A]</t>
  </si>
  <si>
    <t>463=463,000 [A]</t>
  </si>
  <si>
    <t>CYKY-O 7x2,5 + CYKY-O 7x1,5  25+4=29,000 [A]</t>
  </si>
  <si>
    <t>CYKY-O 7x4  1205=1 205,000 [A]</t>
  </si>
  <si>
    <t>CYKY-J 3x2,5  4=4,000 [A]</t>
  </si>
  <si>
    <t>typ kabel. vedení CYKY-J 3x2,5  5=5,000 [A]</t>
  </si>
  <si>
    <t>CYKY-O 7x2,5 + CYKY-O 7x1,5  2*5+2=12,000 [A]</t>
  </si>
  <si>
    <t>CYKY-O 7x4  10=10,000 [A]</t>
  </si>
  <si>
    <t>743M22</t>
  </si>
  <si>
    <t>UKONČENÍ 7-12ŽÍLOVÉHO KABELU KABELOVOU SPOJKOU OD 4 DO 6 MM2</t>
  </si>
  <si>
    <t>CYKY-O 7x4  2=2,000 [A]</t>
  </si>
  <si>
    <t>743B12</t>
  </si>
  <si>
    <t>OVLADAČ PRO DÁLKOVÉ OVLÁDÁNÍ MOTOROVÝCH POHONŮ TRAKČNÍCH ODPOJOVAČŮ (DOÚO) OD 5 DO 8 KS</t>
  </si>
  <si>
    <t>743B19</t>
  </si>
  <si>
    <t>OVLADAČ PRO DÁLKOVÉ OVLÁDÁNÍ MOTOROVÝCH POHONŮ TRAKČNÍCH ODPOJOVAČŮ (DOÚO) - NAPÁJECÍ SOUPRAVA S ODDĚLOVACÍM TRANSFORMÁTOREM</t>
  </si>
  <si>
    <t>743B23</t>
  </si>
  <si>
    <t>SVORKOVNICOVÁ SKŘÍŇ PLASTOVÁ PRO DOÚO VNITŘNÍ OD 81 DO 120 SVOREK</t>
  </si>
  <si>
    <t>747704.1</t>
  </si>
  <si>
    <t>39.47=39,470 [A]</t>
  </si>
  <si>
    <t xml:space="preserve">  SO 12-76-05</t>
  </si>
  <si>
    <t xml:space="preserve">  Zast. Cerhenice, úprava rozvodu NN a osvětlení</t>
  </si>
  <si>
    <t>SO 12-76-05</t>
  </si>
  <si>
    <t>Zast. Cerhenice, úprava rozvodu NN a osvětlení</t>
  </si>
  <si>
    <t>82.8=82,800 [A]</t>
  </si>
  <si>
    <t>134.1=134,100 [A]</t>
  </si>
  <si>
    <t>8.3=8,300 [A]</t>
  </si>
  <si>
    <t>249=249,000 [A]</t>
  </si>
  <si>
    <t>472=472,000 [A]</t>
  </si>
  <si>
    <t>CYKY-O 2x2,5  151=151,000 [A]</t>
  </si>
  <si>
    <t>CYKY-J 5x1,5  10=10,000 [A]</t>
  </si>
  <si>
    <t>CYKY-O 4x10 + CYKY-J 4x10 + CYKY-J 4x16  656+10+88=754,000 [A]</t>
  </si>
  <si>
    <t>CYKY-J 4x25  10=10,000 [A]</t>
  </si>
  <si>
    <t>AYKY-J 3x150+70  30=30,000 [A]</t>
  </si>
  <si>
    <t>537=537,000 [A]</t>
  </si>
  <si>
    <t>743111</t>
  </si>
  <si>
    <t>OSVĚTLOVACÍ STOŽÁR SKLOPNÝ ŽÁROVĚ ZINKOVANÝ DÉLKY DO 6 M</t>
  </si>
  <si>
    <t>Osvětlovací stožáry OS1-OS18, OS21, OS22  20=20,000 [A]</t>
  </si>
  <si>
    <t>743161</t>
  </si>
  <si>
    <t>OSVĚTLOVACÍ STOŽÁR - ÚPRAVA PRO MONTÁŽ PŘÍDAVNÉHO ZAŘÍZENÍ (ROZHLAS, KAMERA, ČIDLO APOD.)</t>
  </si>
  <si>
    <t>Osvětlovací stožáry OS1-OS18  18=18,000 [A]</t>
  </si>
  <si>
    <t>Osvětlovací stožár OS22  1=1,000 [A]</t>
  </si>
  <si>
    <t>743473</t>
  </si>
  <si>
    <t>SVÍTIDLO DRÁŽNÍ LED, MIN. IP 54, ELEKTRONICKÝ PŘEDŘADNÍK, PŘES 25 DO 45 W</t>
  </si>
  <si>
    <t>svítidlo 32W  3=3,000 [A]</t>
  </si>
  <si>
    <t>svítidlo 57W  18=18,000 [A]</t>
  </si>
  <si>
    <t>svítidlo 57W + svítidlo 32W  18+3=21,000 [A]</t>
  </si>
  <si>
    <t>743F23</t>
  </si>
  <si>
    <t>SKŘÍŇ ELEKTROMĚROVÁ V KOMPAKTNÍM PILÍŘI PRO NEPŘÍMÉ MĚŘENÍ PŘES 80 A JEDNOSAZBOVÉ VČETNĚ VÝSTROJE</t>
  </si>
  <si>
    <t>743F22</t>
  </si>
  <si>
    <t>SKŘÍŇ ELEKTROMĚROVÁ V KOMPAKTNÍM PILÍŘI PRO PŘÍMÉ MĚŘENÍ DO 80 A DVOUSAZBOVÉ VČETNĚ VÝSTROJE</t>
  </si>
  <si>
    <t>R743F21-1</t>
  </si>
  <si>
    <t>SKŘÍŇ ELEKTROMĚROVÁ V KOMPAKTNÍM PILÍŘI PRO PŘÍMÉ MĚŘENÍ DO 80 A JEDNOSAZBOVÉ VČETNĚ VÝSTROJE</t>
  </si>
  <si>
    <t>743Z12</t>
  </si>
  <si>
    <t>DEMONTÁŽ OSVĚTLOVACÍHO STOŽÁRU DRÁŽNÍHO VÝŠKY DO 15 M</t>
  </si>
  <si>
    <t>34.3=34,300 [A]</t>
  </si>
  <si>
    <t>12.5=12,500 [A]</t>
  </si>
  <si>
    <t xml:space="preserve">  SO 14-76-01</t>
  </si>
  <si>
    <t xml:space="preserve">  Pečky - Poříčany, úprava rozvodu VN 6kV</t>
  </si>
  <si>
    <t>SO 14-76-01</t>
  </si>
  <si>
    <t>Pečky - Poříčany, úprava rozvodu VN 6kV</t>
  </si>
  <si>
    <t>557.47+27=584,470 [A]</t>
  </si>
  <si>
    <t>13.5=13,500 [A]</t>
  </si>
  <si>
    <t>584.47=584,470 [A]</t>
  </si>
  <si>
    <t>587.15=587,150 [A]</t>
  </si>
  <si>
    <t>58730</t>
  </si>
  <si>
    <t>PŘEDLÁŽDĚNÍ KRYTU ZE SILNIČNÍCH DÍLCŮ (PANELŮ)</t>
  </si>
  <si>
    <t>510=510,000 [A]</t>
  </si>
  <si>
    <t>96615A</t>
  </si>
  <si>
    <t>935=935,000 [A]</t>
  </si>
  <si>
    <t>408=408,000 [A]</t>
  </si>
  <si>
    <t>1322=1 322,000 [A]</t>
  </si>
  <si>
    <t>459=459,000 [A]</t>
  </si>
  <si>
    <t>94=94,000 [A]</t>
  </si>
  <si>
    <t>658=658,000 [A]</t>
  </si>
  <si>
    <t>AYKCY 3x50/16  1929=1 929,000 [A]</t>
  </si>
  <si>
    <t>koncovka vnitřní vn pro kabel AYKCY 3x50/16 - ukončení v STS 6kV  2=2,000 [A]</t>
  </si>
  <si>
    <t>Koncovka venkovní vn pro kabel AYKCY 3x50/16 - ukončení v TTS 6kV  12=12,000 [A]</t>
  </si>
  <si>
    <t>Spojka kabelová vn do země pro kabel AYKCY 3x50/16  11=11,000 [A]</t>
  </si>
  <si>
    <t>AYKCY 3x50/16  13=13,000 [A]</t>
  </si>
  <si>
    <t>TTS 6kV (6/0,4kV) TTS 0011; viz příloha dokumentace TTS 6kV (6/0,4kV) – jednopólové schéma vč. specifikace  1=1,000 [A]</t>
  </si>
  <si>
    <t>165=165,000 [A]</t>
  </si>
  <si>
    <t>R742611-19</t>
  </si>
  <si>
    <t>KABEL VN - TŘÍŽÍLOVÝ 6-AYKCY DO 70 MM2 - DEMONTÁŽ A OPĚTOVNÁ MONTÁŽ</t>
  </si>
  <si>
    <t>1. Položka obsahuje: – manipulace a uložení kabelu (do země, chráničky, kanálu, na rošty, na TV a pod.) – všechny náklady na demontáž stávajícího zařízení 2. Položka neobsahuje: – příchytky, spojky, koncovky, chráničky apod. 3. Způsob měření: Měří se metr délkový.</t>
  </si>
  <si>
    <t>R742I11-20</t>
  </si>
  <si>
    <t>KABEL NN CU OVLÁDACÍ 7-12ŽÍLOVÝ DO 2,5 MM2 - DEMONTÁŽ A OPĚTOVNÁ MONTÁŽ</t>
  </si>
  <si>
    <t>R745B12-21</t>
  </si>
  <si>
    <t>SKŘÍŇ DRÁŽNÍ TTS 6 KV, 2XMOTOROVÝ POHON, DO 3 KS VÝVODŮ VN - DEMONTÁŽ A OPĚTOVNÁ MONTÁŽ VČETNĚ ZAPOJENÍ</t>
  </si>
  <si>
    <t>1. Položka obsahuje: – odpojení a manipulaci se skříní (domkem) TTS 6kV včetně demontáže betonového základu – opětovnou montáž betonového základu a domku TTS 6kV včetně zapojení 2. Položka neobsahuje: – zemní práce 3. Způsob měření: Udává se počet kusů kompletní konstrukce nebo práce.</t>
  </si>
  <si>
    <t>745Z43</t>
  </si>
  <si>
    <t>DEMONTÁŽ DRÁŽNÍ SKŘÍNĚ 6 KV</t>
  </si>
  <si>
    <t>zkušební provoz zařízení v celkové délce =48 hodin  32=32,000 [A]</t>
  </si>
  <si>
    <t>školení pro obsluhu a údržbu zařízení v celkové délce =12 hodin  12=12,000 [A]</t>
  </si>
  <si>
    <t>práce prováděné v celkové délce =168 hodin  72=72,000 [A]</t>
  </si>
  <si>
    <t>manipulace na zařízeních prováděné provozovatelem související se zajištěním realizace tohoto SO v celkovém rozsahu =88 hodin  64=64,000 [A]</t>
  </si>
  <si>
    <t>zjišťování stávajícího stavu zařízení a rozvodů nn v celkovém rozsahu = 32 hodin  48=48,000 [A]</t>
  </si>
  <si>
    <t>72.9=72,900 [A]</t>
  </si>
  <si>
    <t>1.11=1,110 [A]</t>
  </si>
  <si>
    <t xml:space="preserve">  SO 14-76-02</t>
  </si>
  <si>
    <t xml:space="preserve">  Pečky - Tatce, kabel VN 22kV</t>
  </si>
  <si>
    <t>SO 14-76-02</t>
  </si>
  <si>
    <t>Pečky - Tatce, kabel VN 22kV</t>
  </si>
  <si>
    <t>02770</t>
  </si>
  <si>
    <t>POMOC PRÁCE ZŘÍZ NEBO ZAJIŠŤ ÚPRAVY NA MELIORAČNÍCH SÍTÍCH</t>
  </si>
  <si>
    <t>doprava na z mezideponie pro zpětný zásyp  1267.68+66.72=1 334,400 [A]</t>
  </si>
  <si>
    <t>132739</t>
  </si>
  <si>
    <t>PŘÍPLATEK ZA DALŠÍ 1KM DOPRAVY ZEMINY</t>
  </si>
  <si>
    <t>doprava na z mezideponie pro zpětný zásyp  1334.4=1 334,400 [A]</t>
  </si>
  <si>
    <t>1112=1 112,000 [A]</t>
  </si>
  <si>
    <t>145=145,000 [A]</t>
  </si>
  <si>
    <t>2216=2 216,000 [A]</t>
  </si>
  <si>
    <t>2232=2 232,000 [A]</t>
  </si>
  <si>
    <t>709320</t>
  </si>
  <si>
    <t>VYPODLOŽENÍ, ODDĚLENÍ A KRYTÍ SPOJKY NEBO ODBOČNICE PRO KABEL PŘES 10 KV</t>
  </si>
  <si>
    <t>742413</t>
  </si>
  <si>
    <t>VEDENÍ DRÁŽNÍ IZOLOVANÉ VN, SAMONOSNÝ KABEL AXCES-RW S XLPE IZOLACÍ DO 3X70/25 MM2, DO 22KV, VČETNĚ PŘÍSLUŠENSTVÍ PRO UKOTVENÍ</t>
  </si>
  <si>
    <t>AYKY-O 4x240  2325=2 325,000 [A]</t>
  </si>
  <si>
    <t>742442</t>
  </si>
  <si>
    <t>VEDENÍ DRÁŽNÍ IZOLOVANÉ VN, SPOJKA VENKOVNÍ</t>
  </si>
  <si>
    <t>742431</t>
  </si>
  <si>
    <t>VEDENÍ DRÁŽNÍ IZOLOVANÉ VN, KONCOVKA VNITŘNÍ</t>
  </si>
  <si>
    <t>73=73,000 [A]</t>
  </si>
  <si>
    <t>121=121,000 [A]</t>
  </si>
  <si>
    <t xml:space="preserve">  SO 14-76-03</t>
  </si>
  <si>
    <t xml:space="preserve">  Tatce - Poříčany, kabel VN 22kV</t>
  </si>
  <si>
    <t>SO 14-76-03</t>
  </si>
  <si>
    <t>Tatce - Poříčany, kabel VN 22kV</t>
  </si>
  <si>
    <t>282=282,000 [A]</t>
  </si>
  <si>
    <t>2336.5+123=2 459,500 [A]</t>
  </si>
  <si>
    <t>161=161,000 [A]</t>
  </si>
  <si>
    <t>2459.5=2 459,500 [A]</t>
  </si>
  <si>
    <t>2049.5=2 049,500 [A]</t>
  </si>
  <si>
    <t>4069=4 069,000 [A]</t>
  </si>
  <si>
    <t>221=221,000 [A]</t>
  </si>
  <si>
    <t>128=128,000 [A]</t>
  </si>
  <si>
    <t>709531</t>
  </si>
  <si>
    <t>PODPŮRNÉ A POMOCNÉ KONSTRUKCE OCELOVÉ PRO UCHYCENÍ KABELOVÉHO ŽLABU ZEMNÍHO VE SVAHU BEZ POVRCHOVÉ ÚPRAVY</t>
  </si>
  <si>
    <t>742632</t>
  </si>
  <si>
    <t>KABEL VN - TŘÍŽÍLOVÝ 12/22(24)-AXAL-TT PRO OD 95 DO 150 MM2</t>
  </si>
  <si>
    <t>AXAL-TT PRO 12/22(24)kV 3x95/35  4270=4 270,000 [A]</t>
  </si>
  <si>
    <t>742822</t>
  </si>
  <si>
    <t>KABELOVÁ SPOJKA VN, SADA TŘÍ ŽIL NEBO TŘÍŽÍLOVÁ PRO KABELY PŘES 6 KV OD 95 DO 150 MM2</t>
  </si>
  <si>
    <t>kabelová spojka vn pro kabel AXAL-TT PRO 12/22(24)kV 3x95/35  9=9,000 [A]</t>
  </si>
  <si>
    <t>742B22</t>
  </si>
  <si>
    <t>KABELOVÁ KONCOVKA VN VNITŘNÍ, SADA TŘÍ ŽIL NEBO TŘÍŽÍLOVÁ PRO KABELY PŘES 6 KV OD 95 DO 150 MM2</t>
  </si>
  <si>
    <t>koncovka vnitřní vn pro kabel AXAL-TT PRO 12/22(24)kV 3x95/35 - ukončení v TTS 22/0,4kV / NTS 22kV  2=2,000 [A]</t>
  </si>
  <si>
    <t>manipulace s kabelem AXAL-TT PRO 12/22(24)kV 3x95/35 v chráničce DN160-200  191=191,000 [A]</t>
  </si>
  <si>
    <t>zkušební provoz zařízení v celkové délce =24 hodin  24=24,000 [A]</t>
  </si>
  <si>
    <t>školení pro obsluhu a údržbu zařízení v celkové délce =8 hodin  8=8,000 [A]</t>
  </si>
  <si>
    <t>manipulace na zařízeních prováděné provozovatelem související se zajištěním realizace tohoto SO v celkovém rozsahu =24 hodin  24=24,000 [A]</t>
  </si>
  <si>
    <t>práce prováděné v celkové délce =72 hodin  72=72,000 [A]</t>
  </si>
  <si>
    <t>222=222,000 [A]</t>
  </si>
  <si>
    <t xml:space="preserve">  SO 14-76-04</t>
  </si>
  <si>
    <t xml:space="preserve">  Odb. Tatce, rozvod NN a venkovní osvětlení</t>
  </si>
  <si>
    <t>SO 14-76-04</t>
  </si>
  <si>
    <t>Odb. Tatce, rozvod NN a venkovní osvětlení</t>
  </si>
  <si>
    <t>146.5=146,500 [A]</t>
  </si>
  <si>
    <t>101.5=101,500 [A]</t>
  </si>
  <si>
    <t>54.9=54,900 [A]</t>
  </si>
  <si>
    <t>183.05=183,050 [A]</t>
  </si>
  <si>
    <t>470=470,000 [A]</t>
  </si>
  <si>
    <t>523=523,000 [A]</t>
  </si>
  <si>
    <t>198=198,000 [A]</t>
  </si>
  <si>
    <t>CYKY-O 4x10  652=652,000 [A]</t>
  </si>
  <si>
    <t xml:space="preserve">  SO 14-76-05</t>
  </si>
  <si>
    <t xml:space="preserve">  Odb. Tatce, DOÚO</t>
  </si>
  <si>
    <t>SO 14-76-05</t>
  </si>
  <si>
    <t>Odb. Tatce, DOÚO</t>
  </si>
  <si>
    <t>240.8=240,800 [A]</t>
  </si>
  <si>
    <t>152=152,000 [A]</t>
  </si>
  <si>
    <t>860=860,000 [A]</t>
  </si>
  <si>
    <t>CYKY-J 3x2,5  5=5,000 [A]</t>
  </si>
  <si>
    <t>CYKY-O 7x2,5 = 2x5ks,CYKY-O 7x1,5 = 2ks  12=12,000 [A]</t>
  </si>
  <si>
    <t>CYKY-O 7x4 = 10ks  10=10,000 [A]</t>
  </si>
  <si>
    <t>CYKY-O 7x4 = 2ks  2=2,000 [A]</t>
  </si>
  <si>
    <t>zkušební provoz v celkové délce =8 hodin  8=8,000 [A]</t>
  </si>
  <si>
    <t>školení v celkové délce =8 hodnin  8=8,000 [A]</t>
  </si>
  <si>
    <t>manipulace na zařízeních prováděné provozovatelem související se zajištěním realizace tohoto SO v celkovém rozsahu =8 hodin  8=8,000 [A]</t>
  </si>
  <si>
    <t>práce prováděné v celkové délce =28 hodin  28=28,000 [A]</t>
  </si>
  <si>
    <t>48.16=48,160 [A]</t>
  </si>
  <si>
    <t xml:space="preserve">  SO 14-76-06</t>
  </si>
  <si>
    <t xml:space="preserve">  Zast. Tatce, úprava rozvodu NN a osvětlení</t>
  </si>
  <si>
    <t>SO 14-76-06</t>
  </si>
  <si>
    <t>Zast. Tatce, úprava rozvodu NN a osvětlení</t>
  </si>
  <si>
    <t>5.6=5,600 [A]</t>
  </si>
  <si>
    <t>100.1=100,100 [A]</t>
  </si>
  <si>
    <t>Protlak DN160  60=60,000 [A]</t>
  </si>
  <si>
    <t>118.4=118,400 [A]</t>
  </si>
  <si>
    <t>10.8=10,800 [A]</t>
  </si>
  <si>
    <t>540=540,000 [A]</t>
  </si>
  <si>
    <t>476=476,000 [A]</t>
  </si>
  <si>
    <t>CYKY-O 3x2,5 + CYKY-O 3x1,5 + CYKY-J 2x1,5  324+35+20=379,000 [A]</t>
  </si>
  <si>
    <t>CYKY-O 4x10 + CYKY-J 4x10 + CYKY-J 4x16  879+86+38=1 003,000 [A]</t>
  </si>
  <si>
    <t>CYKY-J 5x25  70=70,000 [A]</t>
  </si>
  <si>
    <t>CYKY-J 24x1,5  30=30,000 [A]</t>
  </si>
  <si>
    <t>567=567,000 [A]</t>
  </si>
  <si>
    <t>104=104,000 [A]</t>
  </si>
  <si>
    <t>25.1=25,100 [A]</t>
  </si>
  <si>
    <t xml:space="preserve">  SO 15-76-01</t>
  </si>
  <si>
    <t xml:space="preserve">  Žst. Poříčany, úprava přípojky VN 22kV</t>
  </si>
  <si>
    <t>SO 15-76-01</t>
  </si>
  <si>
    <t>Žst. Poříčany, úprava přípojky VN 22kV</t>
  </si>
  <si>
    <t>742Z21</t>
  </si>
  <si>
    <t>DEMONTÁŽ VENKOVNÍHO VEDENÍ VN (3X)</t>
  </si>
  <si>
    <t>AXAL-TT-O 3x1x95, viz příloha dokumentace č.1.1. Seznam kabelů  53=53,000 [A]</t>
  </si>
  <si>
    <t>práce prováděné v celkové délce =80 hodin  80=80,000 [A]</t>
  </si>
  <si>
    <t>R015410</t>
  </si>
  <si>
    <t>LIKVIDACE ODPADŮ NEKONTAMINOVANÝCH - 16 02 14 OMEZOVAČE PŘEPĚTÍ (VVN A VN) včetně dopravy</t>
  </si>
  <si>
    <t xml:space="preserve">  SO 15-76-02</t>
  </si>
  <si>
    <t xml:space="preserve">  Žst. Poříčany, rozvod VN 22kV</t>
  </si>
  <si>
    <t>SO 15-76-02</t>
  </si>
  <si>
    <t>Žst. Poříčany, rozvod VN 22kV</t>
  </si>
  <si>
    <t>951.6+159.12=1 110,720 [A]</t>
  </si>
  <si>
    <t>185.1=185,100 [A]</t>
  </si>
  <si>
    <t>925.6=925,600 [A]</t>
  </si>
  <si>
    <t>1539=1 539,000 [A]</t>
  </si>
  <si>
    <t>1790=1 790,000 [A]</t>
  </si>
  <si>
    <t>159.12=159,120 [A]</t>
  </si>
  <si>
    <t xml:space="preserve">  SO 15-76-03</t>
  </si>
  <si>
    <t xml:space="preserve">  Žst. Poříčany, úprava rozvodu NN a osvětlení</t>
  </si>
  <si>
    <t>SO 15-76-03</t>
  </si>
  <si>
    <t>Žst. Poříčany, úprava rozvodu NN a osvětlení</t>
  </si>
  <si>
    <t>0.35*0.5*40+0.35*0.5*125+0.35*0.5*65+0.35*0.5*105+0.35*0.5*185+0.35*0.5*130+0.35*0.5*105+0.35*0.5*660=247,625 [A]  
0.35*0.5*65+0.35*0.5*90+0.35*0.5*95+0.35*0.5*120+0.35*0.5*125+0.65*0.8*155-231.55=-64,325 [B]  
31=31,000 [C]  
Celkem: A+B+C=214,300 [D]</t>
  </si>
  <si>
    <t>dle příloh Situace č.2.1, 2.2, 2.3  (0.6*0.6*1.5)*6+(2.5*2.5*2)*2+1*1*2+(0.5*1.5*0.8)*2-10.4=21,040 [A]  
21.04=21,040 [B]  
Celkem: A+B=42,080 [C]</t>
  </si>
  <si>
    <t>4x protlak DN160 pod kolejištěm včetně 4x startovací a 4x cílové jámy  128=128,000 [A]</t>
  </si>
  <si>
    <t>rýha o rozměru (m)   
0.35*0.5*40+0.35*0.5*125+0.35*0.5*65+0.35*0.5*105+0.35*0.5*185+0.35*0.5*130+0.35*0.5*105+0.35*0.5*660=247,625 [A]  
0.35*0.5*65+0.35*0.5*90+0.35*0.5*95+0.35*0.5*120+0.35*0.5*125=86,625 [B]  
jámy  5.2-200.55=- 195,350 [C]  
Celkem: A+B+C=138,900 [D]</t>
  </si>
  <si>
    <t>769.25=769,250 [A]</t>
  </si>
  <si>
    <t>701FFC-R</t>
  </si>
  <si>
    <t>dle příloh Situace č.2.1, 2.2.  65=65,000 [A]</t>
  </si>
  <si>
    <t>701FFD-R</t>
  </si>
  <si>
    <t>(2.5*2.5*2*2)+(0.5*0.5*1.2)+(0.8*0.8*1)-11=14,940 [A]</t>
  </si>
  <si>
    <t>R701BBB</t>
  </si>
  <si>
    <t>BETONOVÝ ZÁKLAD DO ROSTLÉ ZEMINY DO BEDNĚNÍ PRO STOŽÁR / VĚŽ, VČETNĚ OCEL. VÝSTUŽE A STOŽÁROVÉHO POUZDRA / ZÁKLADOVÉ KONSTRUKCE</t>
  </si>
  <si>
    <t>34.28=34,280 [A]</t>
  </si>
  <si>
    <t>plastový žlab světlé š.do 120mm    755+1155  755=755,000 [A]</t>
  </si>
  <si>
    <t>dle příloh Situace č.2.1, 2.2.  15=15,000 [A]</t>
  </si>
  <si>
    <t>dle příloh Situace č.2.1, 2.2.  60=60,000 [A]</t>
  </si>
  <si>
    <t>R741172</t>
  </si>
  <si>
    <t>KRABICE (ROZVODKA) INSTALAČNÍ KABELOVÁ VE VYŠŠÍM KRYTÍ - MIN. IP 44 VČETNĚ PRŮCHODEK SE SVORKAMI 3-F DO 10 MM2, II TŘÍDA IZOLACE</t>
  </si>
  <si>
    <t>dle příloh Situace č.2.1, 2.2.  2=2,000 [A]</t>
  </si>
  <si>
    <t>dle příloh Situace č.2.1, 2.2.  6=6,000 [A]</t>
  </si>
  <si>
    <t>dle příloh Situace č.2.1, 2.2.  498=498,000 [A]</t>
  </si>
  <si>
    <t>Technická specifikace položky odpovídá příslušné cenové soustavě. 755m</t>
  </si>
  <si>
    <t>kabelová chránička zemní UV stabilní DN 160mm  4=4,000 [A]</t>
  </si>
  <si>
    <t>zakrytí kabelové trasy š.20cm   1593=1 593,000 [A]</t>
  </si>
  <si>
    <t>1593=1 593,000 [A]</t>
  </si>
  <si>
    <t>obetonování chrániček DN 160mm2 v rýze  4=4,000 [A]</t>
  </si>
  <si>
    <t>plastový žlab světlé š.200mm  4=4,000 [A]</t>
  </si>
  <si>
    <t>zatažení lanka do chráničky DN160 = 188m, zatažení lanka do průchodu v kabelovodu 100x100 =1528m  4=4,000 [A]</t>
  </si>
  <si>
    <t>viz položky v dílu 74 Silnoproudé rozvody  12=12,000 [A]</t>
  </si>
  <si>
    <t>dle příloh Situace č.2.1, 2.2.  220=220,000 [A]</t>
  </si>
  <si>
    <t>dle příloh Situace č.2.1, 2.2.  (3380+985)=4 365,000 [A]</t>
  </si>
  <si>
    <t>KABEL NN ČTYŘ- A PĚTIŽÍLOVÝ AL S PLASTOVOU IZOLACÍ OD 25 DO 50 MM2</t>
  </si>
  <si>
    <t>dle příloh Situace č.2.1, 2.2.  280=280,000 [A]</t>
  </si>
  <si>
    <t>dle příloh Situace č.2.1, 2.2.  (160+55+190)=405,000 [A]</t>
  </si>
  <si>
    <t>dle příloh Situace č.2.1, 2.2.  105=105,000 [A]</t>
  </si>
  <si>
    <t>dle příloh Situace č.2.1, 2.2.  (55+40)=95,000 [A]</t>
  </si>
  <si>
    <t>dle příloh Situace č.2.1, 2.2.  20=20,000 [A]</t>
  </si>
  <si>
    <t>742G41</t>
  </si>
  <si>
    <t>KABEL NN DVOU- A TŘÍŽÍLOVÝ CU FLEXIBILNÍ DO 2,5 MM2</t>
  </si>
  <si>
    <t>dle příloh č.2.1, 2.2.  20=20,000 [A]</t>
  </si>
  <si>
    <t>dle příloh č.2.1, 2.2.  2=2,000 [A]</t>
  </si>
  <si>
    <t>dle příloh č.2.1, 2.2.  36=36,000 [A]</t>
  </si>
  <si>
    <t>dle příloh č.2.1, 2.2.  4=4,000 [A]</t>
  </si>
  <si>
    <t>dle příloh č.2.1, 2.2.  15=15,000 [A]</t>
  </si>
  <si>
    <t>dle příloh č.2.1, 2.2.  88=88,000 [A]</t>
  </si>
  <si>
    <t>742L23</t>
  </si>
  <si>
    <t>UKONČENÍ DVOU AŽ PĚTIŽÍLOVÉHO KABELU KABELOVOU SPOJKOU OD 25 DO 50 MM2</t>
  </si>
  <si>
    <t>742L24</t>
  </si>
  <si>
    <t>UKONČENÍ DVOU AŽ PĚTIŽÍLOVÉHO KABELU KABELOVOU SPOJKOU OD 70 DO 120 MM2</t>
  </si>
  <si>
    <t>743612</t>
  </si>
  <si>
    <t>ROZVADĚČ PRO DRÁŽNÍ OSVĚTLENÍ SILOVÝ NAPÁJECÍ S PLC ŘÍDÍCÍM SYSTÉMEM OD 7 DO 12 KUSŮ TŘÍFÁZOVÝCH VĚTVÍ</t>
  </si>
  <si>
    <t>743Z39</t>
  </si>
  <si>
    <t>DEMONTÁŽ ROZVADĚČE OSVĚTLENÍ</t>
  </si>
  <si>
    <t>743Z23</t>
  </si>
  <si>
    <t>DEMONTÁŽ OSVĚTLOVACÍ VĚŽE PŘÍHRADOVÉ DO 40 M</t>
  </si>
  <si>
    <t>743Z36</t>
  </si>
  <si>
    <t>DEMONTÁŽ SVÍTIDLA Z OSVĚTLOVACÍ VĚŽE VÝŠKY DO 40 M</t>
  </si>
  <si>
    <t>743Z38</t>
  </si>
  <si>
    <t>DEMONTÁŽ PRVKU ZE SVÍTIDLA (PŘEDŘADNÍK, ZDROJ)</t>
  </si>
  <si>
    <t>dle příloh č.2.1, 2.2.  3=3,000 [A]</t>
  </si>
  <si>
    <t>743E21</t>
  </si>
  <si>
    <t>SKŘÍŇ ROZPOJOVACÍ POJISTKOVÁ DO 400 A, DO 240 MM2, V KOMPAKTNÍM PILÍŘI S POJISTKOVÝMI SPODKY S 2-4 SADAMI JISTÍCÍCH PRVKŮ</t>
  </si>
  <si>
    <t>dle příloh č.2.1, 2.2.  185=185,000 [A]</t>
  </si>
  <si>
    <t>741I07</t>
  </si>
  <si>
    <t>SMRŠTITELNÁ TRUBIČKA ZEL/ŽL PRO PRŮMĚR DO 16 MM, PÁSEK 30 MM PRO JEDEN PŘIPOJOVACÍ BOD ZEMĚ/VZDUCH</t>
  </si>
  <si>
    <t>743213</t>
  </si>
  <si>
    <t>OSVĚTLOVACÍ VĚŽ ŽÁROVĚ ZINKOVANÁ PŘÍHRADOVÁ DO 35 M</t>
  </si>
  <si>
    <t>743122</t>
  </si>
  <si>
    <t>OSVĚTLOVACÍ STOŽÁR PEVNÝ ŽÁROVĚ ZINKOVANÝ DÉLKY PŘES 6,5 DO 12 M</t>
  </si>
  <si>
    <t>OSVĚTLOVACÍ STOŽÁR  SKLOPNÝ ŽÁROVĚ ZINKOVANÝ DÉLKY DO 6 M</t>
  </si>
  <si>
    <t>748221</t>
  </si>
  <si>
    <t>NÁTĚR BEZPEČNOSTNÍCH PRUHŮ NA OSVĚTLOVACÍM STOŽÁRU NEBO VĚŽI</t>
  </si>
  <si>
    <t>R743474</t>
  </si>
  <si>
    <t>SVÍTIDLO DRÁŽNÍ LED, MIN. IP 54, ELEKTRONICKÝ PŘEDŘADNÍK, PŘES 60 W</t>
  </si>
  <si>
    <t>743487</t>
  </si>
  <si>
    <t>SVÍTIDLO DRÁŽNÍ - MONTÁŽ SVÍTIDLA NA OSVĚTLOVACÍ VĚŽ DO VÝŠKY 40 M</t>
  </si>
  <si>
    <t>1150=1 150,000 [A]</t>
  </si>
  <si>
    <t>zkušební provoz v celkové délce =8 hodin  32=32,000 [A]</t>
  </si>
  <si>
    <t>školení v celkové délce =8 hodin  8=8,000 [A]</t>
  </si>
  <si>
    <t>manipulace na zařízeních prováděné provozovatelem související se zajištěním realizace tohoto SO v celkovém rozsahu =8 hodin  40=40,000 [A]</t>
  </si>
  <si>
    <t>práce prováděné v celkové délce =28 hodin  36=36,000 [A]</t>
  </si>
  <si>
    <t>31*1.8=55,800 [A]</t>
  </si>
  <si>
    <t xml:space="preserve">  SO 15-76-04</t>
  </si>
  <si>
    <t xml:space="preserve">  Žst. Poříčany, úprava DOÚO a návěsti pro elektrický provoz</t>
  </si>
  <si>
    <t>SO 15-76-04</t>
  </si>
  <si>
    <t>Žst. Poříčany, úprava DOÚO a návěsti pro elektrický provoz</t>
  </si>
  <si>
    <t>278.8+111.5=390,300 [A]</t>
  </si>
  <si>
    <t>278.8=278,800 [A]</t>
  </si>
  <si>
    <t>557.55=557,550 [A]</t>
  </si>
  <si>
    <t>3355=3 355,000 [A]</t>
  </si>
  <si>
    <t>742G22</t>
  </si>
  <si>
    <t>KABEL NN DVOU- A TŘÍŽÍLOVÝ AL S PLASTOVOU IZOLACÍ OD 4 DO 16 MM2</t>
  </si>
  <si>
    <t>10.03=10,030 [A]</t>
  </si>
  <si>
    <t xml:space="preserve">  SO 15-76-05</t>
  </si>
  <si>
    <t xml:space="preserve">  Žst. Poříčany, úprava osvětlení zastřešených nástupišť</t>
  </si>
  <si>
    <t>SO 15-76-05</t>
  </si>
  <si>
    <t>Žst. Poříčany, úprava osvětlení zastřešených nástupišť</t>
  </si>
  <si>
    <t>dle příloh č.2.1, 2.2.  6=6,000 [A]</t>
  </si>
  <si>
    <t>dle příloh č.2.1, 2.2.  230=230,000 [A]</t>
  </si>
  <si>
    <t>dle příloh č.2.1, 2.2.  10=10,000 [A]</t>
  </si>
  <si>
    <t>dle přílohy č.2, kabel NYY-0  20+20+5+5+15  260=260,000 [A]</t>
  </si>
  <si>
    <t>dle příloh č.2.1, 2.2.  32=32,000 [A]</t>
  </si>
  <si>
    <t>743Z34</t>
  </si>
  <si>
    <t>DEMONTÁŽ NÁSTĚNNÉHO, PŘISAZENÉHO NEBO ZÁVĚSNÉHO SVÍTIDLA</t>
  </si>
  <si>
    <t>743485</t>
  </si>
  <si>
    <t>SVÍTIDLO DRÁŽNÍ - MONTÁŽ NÁSTĚNNÉHO, PŘISAZENÉHO NEBO ZÁVĚSNÉHO SVÍTIDLA</t>
  </si>
  <si>
    <t>R743564</t>
  </si>
  <si>
    <t>PŘÍPLATEK ZA STÍNICÍ KRYT SVÍTIDLA PRO OMEZENÍ RUŠIVÉHO SVĚTLA</t>
  </si>
  <si>
    <t>dle přílohy č.2  52=52,000 [A]</t>
  </si>
  <si>
    <t>dle příloh č.2.1, 2.2.  240=240,000 [A]</t>
  </si>
  <si>
    <t>dle příloh č.2.1, 2.2.  1=1,000 [A]</t>
  </si>
  <si>
    <t>zkušební provoz v celkové délce =8 hodin  4=4,000 [A]</t>
  </si>
  <si>
    <t>školení v celkové délce =8 hodin  2=2,000 [A]</t>
  </si>
  <si>
    <t>manipulace na zařízeních prováděné provozovatelem související se zajištěním realizace tohoto SO v celkovém rozsahu =8 hodin  16=16,000 [A]  
Celkem: A=16,000 [B]</t>
  </si>
  <si>
    <t>práce prováděné v celkové délce =28 hodin  16=16,000 [A]</t>
  </si>
  <si>
    <t>31x1,8  0.45=0,450 [A]</t>
  </si>
  <si>
    <t xml:space="preserve">  SO 16-76-01</t>
  </si>
  <si>
    <t xml:space="preserve">  Zast. Klučov, osvětlení provizorního nástupiště</t>
  </si>
  <si>
    <t>SO 16-76-01</t>
  </si>
  <si>
    <t>Zast. Klučov, osvětlení provizorního nástupiště</t>
  </si>
  <si>
    <t>1.75+0.25=2,000 [A]</t>
  </si>
  <si>
    <t>1.75=1,750 [A]</t>
  </si>
  <si>
    <t>dle příloh Situace č.2.1, 2.2.  40=40,000 [A]</t>
  </si>
  <si>
    <t>dle příloh Situace č.2.1, 2.2.  8=8,000 [A]</t>
  </si>
  <si>
    <t>zatažení lanka do chráničky DN160 = 188m, zatažení lanka do průchodu v kabelovodu 100x100 =1528m  10=10,000 [A]</t>
  </si>
  <si>
    <t>dle přílohy č.2, kabel NYY-0  20+20+5+5+15=65,000 [A]</t>
  </si>
  <si>
    <t>744Z04</t>
  </si>
  <si>
    <t>DEMONTÁŽ POJISTKOVÉHO SYSTÉMU Z ROZVADĚČE NN</t>
  </si>
  <si>
    <t>743Z37</t>
  </si>
  <si>
    <t>DEMONTÁŽ SVÍTIDLA ZE STOŽÁRU/BRÁNY TRAKČNÍHO VEDENÍ</t>
  </si>
  <si>
    <t>743Z33</t>
  </si>
  <si>
    <t>DEMONTÁŽ NOSNÝCH KONSTRUKCÍ PRO OSVĚTLENÍ</t>
  </si>
  <si>
    <t>všechny náklady na demontáž stávajícího zařízení se všemi pomocnými doplňujícími úpravami pro jeho likvidaci  – naložení  4=4,000 [A]</t>
  </si>
  <si>
    <t>743488</t>
  </si>
  <si>
    <t>SVÍTIDLO DRÁŽNÍ - MONTÁŽ SVÍTIDLA NA STOŽÁR/BRÁNU TRAKČNÍHO VEDENÍ</t>
  </si>
  <si>
    <t>montáž zařízení 2. Položka neobsahuje:  X 3. Způsob měření: Udává se počet kusů kompletní konstrukce nebo práce  4=4,000 [A]</t>
  </si>
  <si>
    <t>R743C11</t>
  </si>
  <si>
    <t>SKŘÍŇ POJISTKOVÁ DO STOŽÁRKU VO DO 63 A, DO 25 MM2, S 2 SADAMI JISTÍCÍCH PRVKŮ</t>
  </si>
  <si>
    <t>dle příloh Situace č.2.1, 2.2  20=20,000 [A]</t>
  </si>
  <si>
    <t>dle příloh Situace č.2.1, 2.2.  1=1,000 [A]</t>
  </si>
  <si>
    <t>práce prováděné v celkové délce =28 hodin  4=4,000 [A]</t>
  </si>
  <si>
    <t>D.2.3.7</t>
  </si>
  <si>
    <t>Ukolejnění kovových konstrukcí</t>
  </si>
  <si>
    <t xml:space="preserve">  SO 11-77-01</t>
  </si>
  <si>
    <t xml:space="preserve">  ŽST Velim, úprava ukolejnění vodivých konstrukcí</t>
  </si>
  <si>
    <t>SO 11-77-01</t>
  </si>
  <si>
    <t>ŽST Velim, úprava ukolejnění vodivých konstrukcí</t>
  </si>
  <si>
    <t>ŽST Velim - definitivní stav</t>
  </si>
  <si>
    <t>74C923</t>
  </si>
  <si>
    <t>Nepřímé ukolejnění konstrukce všech typů (včetně výztužných dvojic) - 1 vodič</t>
  </si>
  <si>
    <t>74C924</t>
  </si>
  <si>
    <t>Nepřímé ukolejnění konstrukce všech typů (včetně výztužných dvojic) - 2 vodič</t>
  </si>
  <si>
    <t>75C8D1</t>
  </si>
  <si>
    <t>Symetrizační tlumivka - dodávka</t>
  </si>
  <si>
    <t>Stykový transformátor, symetrizační a ukolejňovací tlumivka - montáž</t>
  </si>
  <si>
    <t>Sada propojek pro připojení stykového transformátoru, symetrizační tlumivky ke kolejnici - dodávka</t>
  </si>
  <si>
    <t>Sada propojek pro připojení stykového transformátoru, symetrizační tlumivky ke kolejnici - montáž</t>
  </si>
  <si>
    <t>74C976</t>
  </si>
  <si>
    <t>Zpracování KSUaTP pro účely zavedení do provozu za 100m zprovozňované skupiny</t>
  </si>
  <si>
    <t>ŽST Velim - provizorní stav</t>
  </si>
  <si>
    <t>74C925</t>
  </si>
  <si>
    <t>Přesun ukolejnění (demontáž + montáž ukolejnění na jinou konstrukci)</t>
  </si>
  <si>
    <t>74F459</t>
  </si>
  <si>
    <t>Demontáž ukolejnění konstrukcí a podpěr včetně uchycení a vodiče</t>
  </si>
  <si>
    <t>Mezikolejová lanová propojka (do 3 lan do délky 7m) - dodávka</t>
  </si>
  <si>
    <t>Mezikolejová lanová propojka (do 3 lan do délky 7m) - montáž</t>
  </si>
  <si>
    <t>75C888</t>
  </si>
  <si>
    <t>Mezikolejová lanová propojka (do 3 lan do délky 7m) - demontáž</t>
  </si>
  <si>
    <t>74C947</t>
  </si>
  <si>
    <t>Aktualizace KSUaTP dle kolejových postupů za 100m zprovozňované skupiny</t>
  </si>
  <si>
    <t>Revize, zkoušky, měření a technická pomoc TV</t>
  </si>
  <si>
    <t>Technická pomoc při výstavbě TV</t>
  </si>
  <si>
    <t>Měření dotykového napětí u vodivé konstrukce</t>
  </si>
  <si>
    <t>Revizní zpráva</t>
  </si>
  <si>
    <t>Výkon organizačních jednotek správce</t>
  </si>
  <si>
    <t xml:space="preserve">  SO 12-77-01</t>
  </si>
  <si>
    <t xml:space="preserve">  Velim - Pečky, ukolejnění vodivých konstrukcí</t>
  </si>
  <si>
    <t>SO 12-77-01</t>
  </si>
  <si>
    <t>Velim - Pečky, ukolejnění vodivých konstrukcí</t>
  </si>
  <si>
    <t>Velim - Pečky - definitivní stav</t>
  </si>
  <si>
    <t>187=187,000 [A]</t>
  </si>
  <si>
    <t>Pospojování vodivých konstrukcí proudovou propojkou</t>
  </si>
  <si>
    <t>Velim - Pečky - provizorní stav</t>
  </si>
  <si>
    <t>204=204,000 [A]</t>
  </si>
  <si>
    <t xml:space="preserve">  SO 14-77-01</t>
  </si>
  <si>
    <t xml:space="preserve">  Pečky - Poříčany, ukolejnění vodivých konstrukcí</t>
  </si>
  <si>
    <t>SO 14-77-01</t>
  </si>
  <si>
    <t>Pečky - Poříčany, ukolejnění vodivých konstrukcí</t>
  </si>
  <si>
    <t>Pečky - Poříčany - definitivní stav</t>
  </si>
  <si>
    <t>Pečky - Poříčany - provizorní stav</t>
  </si>
  <si>
    <t>238=238,000 [A]</t>
  </si>
  <si>
    <t>245=245,000 [A]</t>
  </si>
  <si>
    <t xml:space="preserve">  SO 15-77-01</t>
  </si>
  <si>
    <t xml:space="preserve">  ŽST Poříčany, ukolejnění vodivých konstrukcí</t>
  </si>
  <si>
    <t>SO 15-77-01</t>
  </si>
  <si>
    <t>ŽST Poříčany, ukolejnění vodivých konstrukcí</t>
  </si>
  <si>
    <t>ŽST Poříčany - definitivní stav</t>
  </si>
  <si>
    <t>R75C881</t>
  </si>
  <si>
    <t>Mezikolejnicová lanová propojka - dodávka</t>
  </si>
  <si>
    <t>R75C887</t>
  </si>
  <si>
    <t>Mezikolejová lanová propojka - montáž</t>
  </si>
  <si>
    <t>ŽST Poříčany - provizorní stav</t>
  </si>
  <si>
    <t>D.2.3.8</t>
  </si>
  <si>
    <t>Vnější uzemnění</t>
  </si>
  <si>
    <t xml:space="preserve">  SO 13-78-01</t>
  </si>
  <si>
    <t xml:space="preserve">  TNS Pečky, NTS 22kV, vnější uzemnění</t>
  </si>
  <si>
    <t>SO 13-78-01</t>
  </si>
  <si>
    <t>TNS Pečky, NTS 22kV, vnější uzemnění</t>
  </si>
  <si>
    <t>R701AAE</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</si>
  <si>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</si>
  <si>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</si>
  <si>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R701CAG</t>
  </si>
  <si>
    <t>Hloubení a zához kabelové rýhy 500/900mm zemina do tř. I</t>
  </si>
  <si>
    <t>R701FBA</t>
  </si>
  <si>
    <t>Křižovatka se stávající inženýrskou sítí ( kabelem apod. )</t>
  </si>
  <si>
    <t>Položka obsahuje: Úprava dna výkopu, položení betonového žlabu / chráničky včetně zakrytí. Dále obsahuje cenu za pom. mechanismy včetně všech ostatních vedlejších nákladů.</t>
  </si>
  <si>
    <t>R701IC</t>
  </si>
  <si>
    <t>Osetí povrchu trávou</t>
  </si>
  <si>
    <t>Položka obsahuje: Ruční rozhození trávního semena, zasekání železnými hráběmi, postřik oseté plochy, zašlapání plochy dřevěnými šlapadly. Dále obsahuje cenu za pom. mechanismy včetně všech ostatních vedlejších nákladů.</t>
  </si>
  <si>
    <t>741C08</t>
  </si>
  <si>
    <t>OBSYP UZEMŇOVACÍHO VEDENÍ BENTONITEM (2 KG/M)</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</si>
  <si>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</si>
  <si>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</si>
  <si>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</si>
  <si>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</si>
  <si>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</si>
  <si>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</si>
  <si>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OST</t>
  </si>
  <si>
    <t>Všeobecné objekty</t>
  </si>
  <si>
    <t xml:space="preserve">  SO 90-90</t>
  </si>
  <si>
    <t xml:space="preserve">  LIKVIDACE ODPADŮ včetně dopravy</t>
  </si>
  <si>
    <t>SO 90-90</t>
  </si>
  <si>
    <t>Ostatní položky</t>
  </si>
  <si>
    <t>33,663+2,187=35.850 [A] po dotazech 1-2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</si>
  <si>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2. Způsob měření:   - [měrná jednotka - nejčastěji Tuna] určující množství odpadu vytříděného v souladu se zákonem č. 185/2001 Sb., o nakládání s odpady, v platném znění</t>
  </si>
  <si>
    <t>5,98+14,35=20.330 [A] po dotazech 1-2</t>
  </si>
  <si>
    <t>0,540+0,648=1.188 [A] po dotazech 1-2</t>
  </si>
  <si>
    <t>0,153+26,544=26.697 [A] po dotazech 1-2</t>
  </si>
  <si>
    <t>Třídníkové položky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</si>
  <si>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</si>
  <si>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</si>
  <si>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</si>
  <si>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</si>
  <si>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</si>
  <si>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98-98</t>
  </si>
  <si>
    <t xml:space="preserve">  Všeobecný objekt</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</si>
  <si>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</si>
  <si>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</si>
  <si>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</si>
  <si>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</si>
  <si>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</si>
  <si>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</si>
  <si>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</si>
  <si>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</si>
  <si>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</si>
  <si>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</si>
  <si>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</si>
  <si>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</si>
  <si>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</si>
  <si>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</si>
  <si>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</si>
  <si>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</si>
  <si>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</si>
  <si>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</si>
  <si>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</si>
  <si>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</si>
  <si>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Ostatní</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</si>
  <si>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</si>
  <si>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</si>
  <si>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</si>
  <si>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</si>
  <si>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</si>
  <si>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</si>
  <si>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</si>
  <si>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</si>
  <si>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</si>
  <si>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</si>
  <si>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</si>
  <si>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</si>
  <si>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</si>
  <si>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</si>
  <si>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</si>
  <si>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</si>
  <si>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</si>
  <si>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</si>
  <si>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</si>
  <si>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</si>
  <si>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</si>
  <si>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E.01 Závazná stanoviska, stanoviska, rozhodnutí a vyjádření dot: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</si>
  <si>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</si>
  <si>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</si>
  <si>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</si>
  <si>
    <t>924312</t>
  </si>
  <si>
    <t>NÁSTUPIŠTĚ SUDOP DO 300 MM S U 65, ZADNÍ HRANA PODEPŘENA TV. TISCHER S KONZOLOVÝMI DESKAMI 145/150 Z UŽITÉHO MATERIÁLU</t>
  </si>
  <si>
    <t>24 část nástupiště rozebraného z důvodu opravy izolace podchodu SO  11-20-01 se namontuje zpět  =24,000 [A]  
změna 7.11.2019 nepopsaná v dokumentaci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</si>
</sst>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 #,##0\ &quot;Kč&quot;_-;\-* #,##0\ &quot;Kč&quot;_-;_-* &quot;-&quot;\ &quot;Kč&quot;_-;_-@_-"/>
    <numFmt numFmtId="41" formatCode="_-* #,##0\ _K_č_-;\-* #,##0\ _K_č_-;_-* &quot;-&quot;\ _K_č_-;_-@_-"/>
    <numFmt numFmtId="44" formatCode="_-* #,##0.00\ &quot;Kč&quot;_-;\-* #,##0.00\ &quot;Kč&quot;_-;_-* &quot;-&quot;??\ &quot;Kč&quot;_-;_-@_-"/>
    <numFmt numFmtId="43" formatCode="_-* #,##0.00\ _K_č_-;\-* #,##0.00\ _K_č_-;_-* &quot;-&quot;??\ _K_č_-;_-@_-"/>
    <numFmt numFmtId="164" formatCode="#,##0.000"/>
  </numFmts>
  <fonts count="7" x14ac:knownFonts="1">
    <font>
      <sz val="10"/>
      <name val="Arial"/>
    </font>
    <font>
      <b/>
      <sz val="10"/>
      <name val="Arial"/>
    </font>
    <font>
      <b/>
      <sz val="16"/>
      <color rgb="FFFFFFFF"/>
      <name val="Arial"/>
    </font>
    <font>
      <b/>
      <sz val="16"/>
      <name val="Arial"/>
    </font>
    <font>
      <b/>
      <sz val="11"/>
      <name val="Arial"/>
    </font>
    <font>
      <i/>
      <sz val="10"/>
      <name val="Arial"/>
    </font>
    <font>
      <sz val="10"/>
      <name val="Arial"/>
    </font>
  </fonts>
  <fills count="6">
    <fill>
      <patternFill patternType="none"/>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bottom/>
      <diagonal/>
    </border>
    <border>
      <left/>
      <right/>
      <top style="thin">
        <color auto="1"/>
      </top>
      <bottom/>
      <diagonal/>
    </border>
  </borders>
  <cellStyleXfs count="7">
    <xf numFmtId="0" fontId="0" fillId="0" borderId="0"/>
    <xf numFmtId="9" fontId="6" fillId="0" borderId="0" applyFont="0" applyFill="0" applyBorder="0" applyAlignment="0" applyProtection="0"/>
    <xf numFmtId="44" fontId="6" fillId="0" borderId="0" applyFont="0" applyFill="0" applyBorder="0" applyAlignment="0" applyProtection="0"/>
    <xf numFmtId="42" fontId="6" fillId="0" borderId="0" applyFont="0" applyFill="0" applyBorder="0" applyAlignment="0" applyProtection="0"/>
    <xf numFmtId="43" fontId="6" fillId="0" borderId="0" applyFont="0" applyFill="0" applyBorder="0" applyAlignment="0" applyProtection="0"/>
    <xf numFmtId="41" fontId="6" fillId="0" borderId="0" applyFont="0" applyFill="0" applyBorder="0" applyAlignment="0" applyProtection="0"/>
    <xf numFmtId="0" fontId="6" fillId="0" borderId="0"/>
  </cellStyleXfs>
  <cellXfs count="39">
    <xf numFmtId="0" fontId="0" fillId="0" borderId="0" xfId="0"/>
    <xf numFmtId="0" fontId="1" fillId="0" borderId="0" xfId="6" applyFont="1"/>
    <xf numFmtId="0" fontId="0" fillId="2" borderId="0" xfId="6" applyFont="1" applyFill="1"/>
    <xf numFmtId="0" fontId="3" fillId="0" borderId="0" xfId="6" applyFont="1"/>
    <xf numFmtId="0" fontId="3" fillId="0" borderId="0" xfId="6" applyFont="1" applyAlignment="1">
      <alignment horizontal="right"/>
    </xf>
    <xf numFmtId="0" fontId="0" fillId="0" borderId="0" xfId="6" applyFont="1" applyAlignment="1">
      <alignment horizontal="right"/>
    </xf>
    <xf numFmtId="0" fontId="1" fillId="0" borderId="0" xfId="6" applyFont="1" applyAlignment="1">
      <alignment horizontal="right"/>
    </xf>
    <xf numFmtId="0" fontId="0" fillId="3" borderId="1" xfId="6" applyFont="1" applyFill="1" applyBorder="1" applyAlignment="1">
      <alignment horizontal="center"/>
    </xf>
    <xf numFmtId="4" fontId="0" fillId="0" borderId="0" xfId="6" applyNumberFormat="1" applyFont="1"/>
    <xf numFmtId="0" fontId="0" fillId="0" borderId="1" xfId="6" applyFont="1" applyBorder="1" applyAlignment="1">
      <alignment horizontal="left"/>
    </xf>
    <xf numFmtId="4" fontId="0" fillId="0" borderId="1" xfId="6" applyNumberFormat="1" applyFont="1" applyBorder="1" applyAlignment="1">
      <alignment horizontal="right"/>
    </xf>
    <xf numFmtId="0" fontId="0" fillId="4" borderId="0" xfId="6" applyFont="1" applyFill="1"/>
    <xf numFmtId="0" fontId="0" fillId="0" borderId="1" xfId="6" applyFont="1" applyBorder="1" applyAlignment="1">
      <alignment horizontal="center"/>
    </xf>
    <xf numFmtId="0" fontId="0" fillId="2" borderId="2" xfId="6" applyFont="1" applyFill="1" applyBorder="1"/>
    <xf numFmtId="0" fontId="1" fillId="0" borderId="3" xfId="6" applyFont="1" applyBorder="1"/>
    <xf numFmtId="0" fontId="4" fillId="0" borderId="0" xfId="6" applyFont="1"/>
    <xf numFmtId="0" fontId="0" fillId="3" borderId="1" xfId="6" applyFont="1" applyFill="1" applyBorder="1" applyAlignment="1">
      <alignment horizontal="center" vertical="center" wrapText="1"/>
    </xf>
    <xf numFmtId="0" fontId="0" fillId="4" borderId="2" xfId="6" applyFont="1" applyFill="1" applyBorder="1"/>
    <xf numFmtId="0" fontId="4" fillId="0" borderId="2" xfId="6" applyFont="1" applyBorder="1"/>
    <xf numFmtId="0" fontId="1" fillId="0" borderId="4" xfId="6" applyFont="1" applyBorder="1" applyAlignment="1">
      <alignment horizontal="right"/>
    </xf>
    <xf numFmtId="4" fontId="0" fillId="0" borderId="4" xfId="6" applyNumberFormat="1" applyFont="1" applyBorder="1" applyAlignment="1">
      <alignment horizontal="center"/>
    </xf>
    <xf numFmtId="0" fontId="1" fillId="0" borderId="4" xfId="6" applyFont="1" applyBorder="1" applyAlignment="1">
      <alignment wrapText="1"/>
    </xf>
    <xf numFmtId="4" fontId="0" fillId="0" borderId="0" xfId="6" applyNumberFormat="1" applyFont="1" applyAlignment="1">
      <alignment horizontal="center"/>
    </xf>
    <xf numFmtId="0" fontId="1" fillId="0" borderId="0" xfId="6" applyFont="1" applyAlignment="1">
      <alignment wrapText="1"/>
    </xf>
    <xf numFmtId="0" fontId="0" fillId="0" borderId="0" xfId="6" applyFont="1" applyAlignment="1">
      <alignment wrapText="1"/>
    </xf>
    <xf numFmtId="0" fontId="0" fillId="0" borderId="0" xfId="6" applyFont="1" applyAlignment="1">
      <alignment horizontal="center"/>
    </xf>
    <xf numFmtId="164" fontId="0" fillId="0" borderId="0" xfId="6" applyNumberFormat="1" applyFont="1" applyAlignment="1">
      <alignment horizontal="center"/>
    </xf>
    <xf numFmtId="4" fontId="0" fillId="5" borderId="0" xfId="6" applyNumberFormat="1" applyFont="1" applyFill="1" applyAlignment="1" applyProtection="1">
      <alignment horizontal="center"/>
      <protection locked="0"/>
    </xf>
    <xf numFmtId="0" fontId="0" fillId="0" borderId="0" xfId="6" applyFont="1" applyAlignment="1">
      <alignment vertical="top"/>
    </xf>
    <xf numFmtId="0" fontId="0" fillId="0" borderId="0" xfId="6" applyFont="1" applyAlignment="1">
      <alignment horizontal="left" vertical="center" wrapText="1"/>
    </xf>
    <xf numFmtId="0" fontId="5" fillId="0" borderId="0" xfId="6" applyFont="1" applyAlignment="1">
      <alignment horizontal="left" vertical="center" wrapText="1"/>
    </xf>
    <xf numFmtId="4" fontId="0" fillId="0" borderId="1" xfId="6" applyNumberFormat="1" applyFont="1" applyBorder="1" applyAlignment="1">
      <alignment horizontal="center"/>
    </xf>
    <xf numFmtId="0" fontId="5" fillId="0" borderId="0" xfId="6" quotePrefix="1" applyFont="1" applyAlignment="1">
      <alignment horizontal="left" vertical="center" wrapText="1"/>
    </xf>
    <xf numFmtId="0" fontId="0" fillId="0" borderId="0" xfId="6" quotePrefix="1" applyFont="1" applyAlignment="1">
      <alignment horizontal="left" vertical="center" wrapText="1"/>
    </xf>
    <xf numFmtId="0" fontId="0" fillId="0" borderId="0" xfId="0"/>
    <xf numFmtId="0" fontId="2" fillId="2" borderId="0" xfId="6" applyFont="1" applyFill="1" applyAlignment="1">
      <alignment horizontal="center" vertical="center"/>
    </xf>
    <xf numFmtId="0" fontId="0" fillId="2" borderId="0" xfId="6" applyFont="1" applyFill="1"/>
    <xf numFmtId="0" fontId="4" fillId="0" borderId="0" xfId="6" applyFont="1" applyAlignment="1">
      <alignment horizontal="right"/>
    </xf>
    <xf numFmtId="0" fontId="0" fillId="3" borderId="1" xfId="6" applyFont="1" applyFill="1" applyBorder="1" applyAlignment="1">
      <alignment horizontal="center" vertical="center" wrapText="1"/>
    </xf>
  </cellXfs>
  <cellStyles count="7">
    <cellStyle name="Comma" xfId="4"/>
    <cellStyle name="Comma [0]" xfId="5"/>
    <cellStyle name="Currency" xfId="2"/>
    <cellStyle name="Currency [0]" xfId="3"/>
    <cellStyle name="Normal" xfId="6"/>
    <cellStyle name="Normální"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304800</xdr:colOff>
      <xdr:row>3</xdr:row>
      <xdr:rowOff>47625</xdr:rowOff>
    </xdr:from>
    <xdr:to>
      <xdr:col>4</xdr:col>
      <xdr:colOff>476250</xdr:colOff>
      <xdr:row>3</xdr:row>
      <xdr:rowOff>209550</xdr:rowOff>
    </xdr:to>
    <xdr:pic>
      <xdr:nvPicPr>
        <xdr:cNvPr id="2" name="Picture 1"/>
        <xdr:cNvPicPr>
          <a:picLocks noChangeAspect="1"/>
        </xdr:cNvPicPr>
      </xdr:nvPicPr>
      <xdr:blipFill>
        <a:blip xmlns:r="http://schemas.openxmlformats.org/officeDocument/2006/relationships" r:embed="rId1"/>
        <a:stretch>
          <a:fillRect/>
        </a:stretch>
      </xdr:blipFill>
      <xdr:spPr>
        <a:xfrm>
          <a:off x="9229725" y="933450"/>
          <a:ext cx="171450" cy="17145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2</xdr:row>
      <xdr:rowOff>133350</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0"/>
          <a:ext cx="1657350" cy="85725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19050</xdr:rowOff>
    </xdr:from>
    <xdr:to>
      <xdr:col>13</xdr:col>
      <xdr:colOff>400050</xdr:colOff>
      <xdr:row>2</xdr:row>
      <xdr:rowOff>180975</xdr:rowOff>
    </xdr:to>
    <xdr:pic>
      <xdr:nvPicPr>
        <xdr:cNvPr id="2" name="Picture 1"/>
        <xdr:cNvPicPr>
          <a:picLocks noChangeAspect="1"/>
        </xdr:cNvPicPr>
      </xdr:nvPicPr>
      <xdr:blipFill>
        <a:blip xmlns:r="http://schemas.openxmlformats.org/officeDocument/2006/relationships" r:embed="rId1"/>
        <a:stretch>
          <a:fillRect/>
        </a:stretch>
      </xdr:blipFill>
      <xdr:spPr>
        <a:xfrm>
          <a:off x="15935325" y="590550"/>
          <a:ext cx="171450" cy="152400"/>
        </a:xfrm>
        <a:prstGeom prst="rect">
          <a:avLst/>
        </a:prstGeom>
        <a:noFill/>
        <a:ln w="9525" cmpd="sng">
          <a:noFill/>
        </a:ln>
      </xdr:spPr>
    </xdr:pic>
    <xdr:clientData/>
  </xdr:twoCellAnchor>
  <xdr:twoCellAnchor>
    <xdr:from>
      <xdr:col>2</xdr:col>
      <xdr:colOff>0</xdr:colOff>
      <xdr:row>0</xdr:row>
      <xdr:rowOff>0</xdr:rowOff>
    </xdr:from>
    <xdr:to>
      <xdr:col>2</xdr:col>
      <xdr:colOff>962025</xdr:colOff>
      <xdr:row>2</xdr:row>
      <xdr:rowOff>9525</xdr:rowOff>
    </xdr:to>
    <xdr:pic>
      <xdr:nvPicPr>
        <xdr:cNvPr id="3" name="Picture 2"/>
        <xdr:cNvPicPr>
          <a:picLocks noChangeAspect="1"/>
        </xdr:cNvPicPr>
      </xdr:nvPicPr>
      <xdr:blipFill>
        <a:blip xmlns:r="http://schemas.openxmlformats.org/officeDocument/2006/relationships" r:embed="rId2"/>
        <a:stretch>
          <a:fillRect/>
        </a:stretch>
      </xdr:blipFill>
      <xdr:spPr>
        <a:xfrm>
          <a:off x="781050" y="0"/>
          <a:ext cx="962025" cy="5810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
  <sheetViews>
    <sheetView tabSelected="1" workbookViewId="0">
      <selection activeCell="D134" sqref="D134"/>
    </sheetView>
  </sheetViews>
  <sheetFormatPr defaultColWidth="9.140625" defaultRowHeight="12.75" customHeight="1" x14ac:dyDescent="0.2"/>
  <cols>
    <col min="1" max="1" width="25.7109375" customWidth="1"/>
    <col min="2" max="2" width="66.7109375" customWidth="1"/>
    <col min="3" max="5" width="20.7109375" customWidth="1"/>
  </cols>
  <sheetData>
    <row r="1" spans="1:5" ht="36.950000000000003" customHeight="1" x14ac:dyDescent="0.2">
      <c r="A1" s="34"/>
      <c r="B1" s="35" t="s">
        <v>1</v>
      </c>
      <c r="C1" s="2"/>
      <c r="D1" s="2"/>
      <c r="E1" s="2"/>
    </row>
    <row r="2" spans="1:5" ht="20.100000000000001" customHeight="1" x14ac:dyDescent="0.2">
      <c r="A2" s="34"/>
      <c r="B2" s="36"/>
      <c r="C2" s="2"/>
      <c r="D2" s="2"/>
      <c r="E2" s="2"/>
    </row>
    <row r="3" spans="1:5" ht="12.75" customHeight="1" x14ac:dyDescent="0.2">
      <c r="A3" s="34"/>
      <c r="B3" s="36"/>
      <c r="C3" s="2"/>
      <c r="D3" s="2"/>
      <c r="E3" s="2"/>
    </row>
    <row r="4" spans="1:5" ht="20.100000000000001" customHeight="1" x14ac:dyDescent="0.3">
      <c r="A4" s="4" t="s">
        <v>2</v>
      </c>
      <c r="B4" s="3" t="s">
        <v>3</v>
      </c>
      <c r="E4" s="1" t="s">
        <v>0</v>
      </c>
    </row>
    <row r="5" spans="1:5" ht="12.75" customHeight="1" x14ac:dyDescent="0.2">
      <c r="A5" s="5" t="s">
        <v>4</v>
      </c>
      <c r="B5" t="s">
        <v>5</v>
      </c>
    </row>
    <row r="6" spans="1:5" ht="12.75" customHeight="1" x14ac:dyDescent="0.2">
      <c r="B6" s="6" t="s">
        <v>6</v>
      </c>
      <c r="C6" s="8">
        <f>0+C10+C20+C50+C69+C71+C85+C91+C97+C113+C117+C119+C122+C124+C128+C138+C142+C144+C149+C152+C155+C162+C166+C186+C191+C193</f>
        <v>0</v>
      </c>
    </row>
    <row r="7" spans="1:5" ht="12.75" customHeight="1" x14ac:dyDescent="0.2">
      <c r="B7" s="6" t="s">
        <v>7</v>
      </c>
      <c r="C7" s="8">
        <f>0+E10+E20+E50+E69+E71+E85+E91+E97+E113+E117+E119+E122+E124+E128+E138+E142+E144+E149+E152+E155+E162+E166+E186+E191+E193</f>
        <v>0</v>
      </c>
    </row>
    <row r="9" spans="1:5" ht="12.75" customHeight="1" x14ac:dyDescent="0.2">
      <c r="A9" s="7" t="s">
        <v>8</v>
      </c>
      <c r="B9" s="7" t="s">
        <v>9</v>
      </c>
      <c r="C9" s="7" t="s">
        <v>10</v>
      </c>
      <c r="D9" s="7" t="s">
        <v>11</v>
      </c>
      <c r="E9" s="7" t="s">
        <v>12</v>
      </c>
    </row>
    <row r="10" spans="1:5" ht="12.75" customHeight="1" x14ac:dyDescent="0.2">
      <c r="A10" s="9" t="s">
        <v>13</v>
      </c>
      <c r="B10" s="9" t="s">
        <v>14</v>
      </c>
      <c r="C10" s="10">
        <f>0+C11+C12+C13+C14+C15+C16+C17+C18+C19</f>
        <v>0</v>
      </c>
      <c r="D10" s="10">
        <f>0+D11+D12+D13+D14+D15+D16+D17+D18+D19</f>
        <v>0</v>
      </c>
      <c r="E10" s="10">
        <f>0+E11+E12+E13+E14+E15+E16+E17+E18+E19</f>
        <v>0</v>
      </c>
    </row>
    <row r="11" spans="1:5" ht="12.75" customHeight="1" x14ac:dyDescent="0.2">
      <c r="A11" s="9" t="s">
        <v>16</v>
      </c>
      <c r="B11" s="9" t="s">
        <v>17</v>
      </c>
      <c r="C11" s="10">
        <f>'PS 00-01-01'!K8+'PS 00-01-01'!M8</f>
        <v>0</v>
      </c>
      <c r="D11" s="10">
        <f>0+'PS 00-01-01'!O10+'PS 00-01-01'!O14+'PS 00-01-01'!O18+'PS 00-01-01'!O22+'PS 00-01-01'!O26+'PS 00-01-01'!O30+'PS 00-01-01'!O34+'PS 00-01-01'!O38+'PS 00-01-01'!O42+'PS 00-01-01'!O46+'PS 00-01-01'!O50+'PS 00-01-01'!O54+'PS 00-01-01'!O58+'PS 00-01-01'!O62+'PS 00-01-01'!O66+'PS 00-01-01'!O70+'PS 00-01-01'!O74+'PS 00-01-01'!O78+'PS 00-01-01'!O82+'PS 00-01-01'!O86+'PS 00-01-01'!O90</f>
        <v>0</v>
      </c>
      <c r="E11" s="10">
        <f t="shared" ref="E11:E19" si="0">C11+D11</f>
        <v>0</v>
      </c>
    </row>
    <row r="12" spans="1:5" ht="12.75" customHeight="1" x14ac:dyDescent="0.2">
      <c r="A12" s="9" t="s">
        <v>113</v>
      </c>
      <c r="B12" s="9" t="s">
        <v>114</v>
      </c>
      <c r="C12" s="10">
        <f>'PS 11-01-11'!K8+'PS 11-01-11'!M8</f>
        <v>0</v>
      </c>
      <c r="D12" s="10">
        <f>0+'PS 11-01-11'!O10+'PS 11-01-11'!O14+'PS 11-01-11'!O18+'PS 11-01-11'!O22+'PS 11-01-11'!O26+'PS 11-01-11'!O30+'PS 11-01-11'!O34+'PS 11-01-11'!O38+'PS 11-01-11'!O42+'PS 11-01-11'!O46+'PS 11-01-11'!O50+'PS 11-01-11'!O54+'PS 11-01-11'!O58+'PS 11-01-11'!O62+'PS 11-01-11'!O66+'PS 11-01-11'!O70+'PS 11-01-11'!O74+'PS 11-01-11'!O78+'PS 11-01-11'!O82+'PS 11-01-11'!O86+'PS 11-01-11'!O90+'PS 11-01-11'!O94+'PS 11-01-11'!O98+'PS 11-01-11'!O102+'PS 11-01-11'!O106+'PS 11-01-11'!O110+'PS 11-01-11'!O114+'PS 11-01-11'!O118+'PS 11-01-11'!O122+'PS 11-01-11'!O126+'PS 11-01-11'!O130+'PS 11-01-11'!O134+'PS 11-01-11'!O138+'PS 11-01-11'!O142+'PS 11-01-11'!O146+'PS 11-01-11'!O150+'PS 11-01-11'!O154+'PS 11-01-11'!O158+'PS 11-01-11'!O162+'PS 11-01-11'!O166+'PS 11-01-11'!O170+'PS 11-01-11'!O174+'PS 11-01-11'!O178+'PS 11-01-11'!O182+'PS 11-01-11'!O186+'PS 11-01-11'!O190+'PS 11-01-11'!O194+'PS 11-01-11'!O198+'PS 11-01-11'!O202+'PS 11-01-11'!O206+'PS 11-01-11'!O210+'PS 11-01-11'!O214+'PS 11-01-11'!O218+'PS 11-01-11'!O222+'PS 11-01-11'!O226+'PS 11-01-11'!O230+'PS 11-01-11'!O234+'PS 11-01-11'!O238</f>
        <v>0</v>
      </c>
      <c r="E12" s="10">
        <f t="shared" si="0"/>
        <v>0</v>
      </c>
    </row>
    <row r="13" spans="1:5" ht="12.75" customHeight="1" x14ac:dyDescent="0.2">
      <c r="A13" s="9" t="s">
        <v>263</v>
      </c>
      <c r="B13" s="9" t="s">
        <v>264</v>
      </c>
      <c r="C13" s="10">
        <f>'PS 12-01-21'!K8+'PS 12-01-21'!M8</f>
        <v>0</v>
      </c>
      <c r="D13" s="10">
        <f>0+'PS 12-01-21'!O10+'PS 12-01-21'!O14+'PS 12-01-21'!O18+'PS 12-01-21'!O22+'PS 12-01-21'!O26+'PS 12-01-21'!O30+'PS 12-01-21'!O34+'PS 12-01-21'!O38+'PS 12-01-21'!O42+'PS 12-01-21'!O46+'PS 12-01-21'!O50+'PS 12-01-21'!O54+'PS 12-01-21'!O58+'PS 12-01-21'!O62+'PS 12-01-21'!O66+'PS 12-01-21'!O70+'PS 12-01-21'!O74+'PS 12-01-21'!O78+'PS 12-01-21'!O82+'PS 12-01-21'!O86+'PS 12-01-21'!O90+'PS 12-01-21'!O94+'PS 12-01-21'!O98+'PS 12-01-21'!O102+'PS 12-01-21'!O106+'PS 12-01-21'!O110+'PS 12-01-21'!O114+'PS 12-01-21'!O118+'PS 12-01-21'!O122+'PS 12-01-21'!O126+'PS 12-01-21'!O130+'PS 12-01-21'!O134+'PS 12-01-21'!O138+'PS 12-01-21'!O142+'PS 12-01-21'!O146+'PS 12-01-21'!O150+'PS 12-01-21'!O154+'PS 12-01-21'!O158+'PS 12-01-21'!O162+'PS 12-01-21'!O166+'PS 12-01-21'!O170+'PS 12-01-21'!O174+'PS 12-01-21'!O178+'PS 12-01-21'!O182+'PS 12-01-21'!O186+'PS 12-01-21'!O190+'PS 12-01-21'!O194+'PS 12-01-21'!O198+'PS 12-01-21'!O202+'PS 12-01-21'!O206+'PS 12-01-21'!O210+'PS 12-01-21'!O214+'PS 12-01-21'!O218+'PS 12-01-21'!O222+'PS 12-01-21'!O226+'PS 12-01-21'!O230+'PS 12-01-21'!O234+'PS 12-01-21'!O238+'PS 12-01-21'!O242+'PS 12-01-21'!O246+'PS 12-01-21'!O250+'PS 12-01-21'!O254+'PS 12-01-21'!O258+'PS 12-01-21'!O262+'PS 12-01-21'!O266+'PS 12-01-21'!O270+'PS 12-01-21'!O274+'PS 12-01-21'!O278+'PS 12-01-21'!O282+'PS 12-01-21'!O286+'PS 12-01-21'!O290+'PS 12-01-21'!O294+'PS 12-01-21'!O298+'PS 12-01-21'!O302+'PS 12-01-21'!O306+'PS 12-01-21'!O310+'PS 12-01-21'!O314+'PS 12-01-21'!O318+'PS 12-01-21'!O322+'PS 12-01-21'!O326+'PS 12-01-21'!O330+'PS 12-01-21'!O334+'PS 12-01-21'!O338+'PS 12-01-21'!O342+'PS 12-01-21'!O346+'PS 12-01-21'!O350+'PS 12-01-21'!O354+'PS 12-01-21'!O358+'PS 12-01-21'!O362+'PS 12-01-21'!O366+'PS 12-01-21'!O370+'PS 12-01-21'!O374+'PS 12-01-21'!O378+'PS 12-01-21'!O382+'PS 12-01-21'!O386+'PS 12-01-21'!O390+'PS 12-01-21'!O394+'PS 12-01-21'!O398+'PS 12-01-21'!O402+'PS 12-01-21'!O406+'PS 12-01-21'!O410+'PS 12-01-21'!O414+'PS 12-01-21'!O418+'PS 12-01-21'!O422+'PS 12-01-21'!O426+'PS 12-01-21'!O430+'PS 12-01-21'!O434+'PS 12-01-21'!O438+'PS 12-01-21'!O442+'PS 12-01-21'!O446+'PS 12-01-21'!O450+'PS 12-01-21'!O454+'PS 12-01-21'!O458+'PS 12-01-21'!O462+'PS 12-01-21'!O466+'PS 12-01-21'!O470+'PS 12-01-21'!O474+'PS 12-01-21'!O478+'PS 12-01-21'!O482+'PS 12-01-21'!O486+'PS 12-01-21'!O490+'PS 12-01-21'!O494+'PS 12-01-21'!O498+'PS 12-01-21'!O502+'PS 12-01-21'!O506</f>
        <v>0</v>
      </c>
      <c r="E13" s="10">
        <f t="shared" si="0"/>
        <v>0</v>
      </c>
    </row>
    <row r="14" spans="1:5" ht="12.75" customHeight="1" x14ac:dyDescent="0.2">
      <c r="A14" s="9" t="s">
        <v>515</v>
      </c>
      <c r="B14" s="9" t="s">
        <v>516</v>
      </c>
      <c r="C14" s="10">
        <f>'PS 13-01-11'!K8+'PS 13-01-11'!M8</f>
        <v>0</v>
      </c>
      <c r="D14" s="10">
        <f>0+'PS 13-01-11'!O10+'PS 13-01-11'!O14+'PS 13-01-11'!O18+'PS 13-01-11'!O22+'PS 13-01-11'!O26+'PS 13-01-11'!O30+'PS 13-01-11'!O34+'PS 13-01-11'!O38+'PS 13-01-11'!O42+'PS 13-01-11'!O46+'PS 13-01-11'!O50+'PS 13-01-11'!O54+'PS 13-01-11'!O58+'PS 13-01-11'!O62+'PS 13-01-11'!O66+'PS 13-01-11'!O70+'PS 13-01-11'!O74+'PS 13-01-11'!O78+'PS 13-01-11'!O82+'PS 13-01-11'!O86+'PS 13-01-11'!O90+'PS 13-01-11'!O94+'PS 13-01-11'!O98+'PS 13-01-11'!O102+'PS 13-01-11'!O106+'PS 13-01-11'!O110+'PS 13-01-11'!O114+'PS 13-01-11'!O118+'PS 13-01-11'!O122+'PS 13-01-11'!O126+'PS 13-01-11'!O130+'PS 13-01-11'!O134+'PS 13-01-11'!O138+'PS 13-01-11'!O142+'PS 13-01-11'!O146+'PS 13-01-11'!O150+'PS 13-01-11'!O154+'PS 13-01-11'!O158+'PS 13-01-11'!O162+'PS 13-01-11'!O166+'PS 13-01-11'!O170+'PS 13-01-11'!O174+'PS 13-01-11'!O178+'PS 13-01-11'!O182+'PS 13-01-11'!O186+'PS 13-01-11'!O190+'PS 13-01-11'!O194+'PS 13-01-11'!O198+'PS 13-01-11'!O202+'PS 13-01-11'!O206+'PS 13-01-11'!O210+'PS 13-01-11'!O214+'PS 13-01-11'!O218+'PS 13-01-11'!O222+'PS 13-01-11'!O226+'PS 13-01-11'!O230+'PS 13-01-11'!O234+'PS 13-01-11'!O238+'PS 13-01-11'!O242+'PS 13-01-11'!O246+'PS 13-01-11'!O250+'PS 13-01-11'!O254+'PS 13-01-11'!O258+'PS 13-01-11'!O262+'PS 13-01-11'!O266+'PS 13-01-11'!O270+'PS 13-01-11'!O274+'PS 13-01-11'!O278+'PS 13-01-11'!O282</f>
        <v>0</v>
      </c>
      <c r="E14" s="10">
        <f t="shared" si="0"/>
        <v>0</v>
      </c>
    </row>
    <row r="15" spans="1:5" ht="12.75" customHeight="1" x14ac:dyDescent="0.2">
      <c r="A15" s="9" t="s">
        <v>536</v>
      </c>
      <c r="B15" s="9" t="s">
        <v>537</v>
      </c>
      <c r="C15" s="10">
        <f>'PS 14-01-21'!K8+'PS 14-01-21'!M8</f>
        <v>0</v>
      </c>
      <c r="D15" s="10">
        <f>0+'PS 14-01-21'!O10+'PS 14-01-21'!O14+'PS 14-01-21'!O18+'PS 14-01-21'!O22+'PS 14-01-21'!O26+'PS 14-01-21'!O30+'PS 14-01-21'!O34+'PS 14-01-21'!O38+'PS 14-01-21'!O42+'PS 14-01-21'!O46+'PS 14-01-21'!O50+'PS 14-01-21'!O54+'PS 14-01-21'!O58+'PS 14-01-21'!O62+'PS 14-01-21'!O66+'PS 14-01-21'!O70+'PS 14-01-21'!O74+'PS 14-01-21'!O78+'PS 14-01-21'!O82+'PS 14-01-21'!O86+'PS 14-01-21'!O90+'PS 14-01-21'!O94+'PS 14-01-21'!O98+'PS 14-01-21'!O102+'PS 14-01-21'!O106+'PS 14-01-21'!O110+'PS 14-01-21'!O114+'PS 14-01-21'!O118+'PS 14-01-21'!O122+'PS 14-01-21'!O126+'PS 14-01-21'!O130+'PS 14-01-21'!O134+'PS 14-01-21'!O138+'PS 14-01-21'!O142+'PS 14-01-21'!O146+'PS 14-01-21'!O150+'PS 14-01-21'!O154+'PS 14-01-21'!O158+'PS 14-01-21'!O162+'PS 14-01-21'!O166+'PS 14-01-21'!O170+'PS 14-01-21'!O174+'PS 14-01-21'!O178+'PS 14-01-21'!O182+'PS 14-01-21'!O186+'PS 14-01-21'!O190+'PS 14-01-21'!O194+'PS 14-01-21'!O198+'PS 14-01-21'!O202+'PS 14-01-21'!O206+'PS 14-01-21'!O210+'PS 14-01-21'!O214+'PS 14-01-21'!O218+'PS 14-01-21'!O222+'PS 14-01-21'!O226+'PS 14-01-21'!O230+'PS 14-01-21'!O234+'PS 14-01-21'!O238+'PS 14-01-21'!O242+'PS 14-01-21'!O246+'PS 14-01-21'!O250+'PS 14-01-21'!O254+'PS 14-01-21'!O258+'PS 14-01-21'!O262+'PS 14-01-21'!O266+'PS 14-01-21'!O270+'PS 14-01-21'!O274+'PS 14-01-21'!O278+'PS 14-01-21'!O282+'PS 14-01-21'!O286+'PS 14-01-21'!O290+'PS 14-01-21'!O294+'PS 14-01-21'!O298+'PS 14-01-21'!O302+'PS 14-01-21'!O306+'PS 14-01-21'!O310+'PS 14-01-21'!O314+'PS 14-01-21'!O318+'PS 14-01-21'!O322+'PS 14-01-21'!O326+'PS 14-01-21'!O330+'PS 14-01-21'!O334+'PS 14-01-21'!O338+'PS 14-01-21'!O342+'PS 14-01-21'!O346+'PS 14-01-21'!O350+'PS 14-01-21'!O354+'PS 14-01-21'!O358+'PS 14-01-21'!O362+'PS 14-01-21'!O366+'PS 14-01-21'!O370+'PS 14-01-21'!O374+'PS 14-01-21'!O378+'PS 14-01-21'!O382+'PS 14-01-21'!O386+'PS 14-01-21'!O390+'PS 14-01-21'!O394+'PS 14-01-21'!O398+'PS 14-01-21'!O402+'PS 14-01-21'!O406+'PS 14-01-21'!O410+'PS 14-01-21'!O414+'PS 14-01-21'!O418+'PS 14-01-21'!O422+'PS 14-01-21'!O426+'PS 14-01-21'!O430+'PS 14-01-21'!O434+'PS 14-01-21'!O438+'PS 14-01-21'!O442+'PS 14-01-21'!O446+'PS 14-01-21'!O450+'PS 14-01-21'!O454+'PS 14-01-21'!O458+'PS 14-01-21'!O462+'PS 14-01-21'!O466+'PS 14-01-21'!O470+'PS 14-01-21'!O474+'PS 14-01-21'!O478+'PS 14-01-21'!O482+'PS 14-01-21'!O486+'PS 14-01-21'!O490+'PS 14-01-21'!O494+'PS 14-01-21'!O498+'PS 14-01-21'!O502+'PS 14-01-21'!O506+'PS 14-01-21'!O510+'PS 14-01-21'!O514+'PS 14-01-21'!O518+'PS 14-01-21'!O522+'PS 14-01-21'!O526+'PS 14-01-21'!O530+'PS 14-01-21'!O534+'PS 14-01-21'!O538+'PS 14-01-21'!O542+'PS 14-01-21'!O546+'PS 14-01-21'!O550+'PS 14-01-21'!O554+'PS 14-01-21'!O558+'PS 14-01-21'!O562</f>
        <v>0</v>
      </c>
      <c r="E15" s="10">
        <f t="shared" si="0"/>
        <v>0</v>
      </c>
    </row>
    <row r="16" spans="1:5" ht="12.75" customHeight="1" x14ac:dyDescent="0.2">
      <c r="A16" s="9" t="s">
        <v>594</v>
      </c>
      <c r="B16" s="9" t="s">
        <v>595</v>
      </c>
      <c r="C16" s="10">
        <f>'PS 14-01-61'!K8+'PS 14-01-61'!M8</f>
        <v>0</v>
      </c>
      <c r="D16" s="10">
        <f>0+'PS 14-01-61'!O10+'PS 14-01-61'!O14+'PS 14-01-61'!O18+'PS 14-01-61'!O22+'PS 14-01-61'!O26+'PS 14-01-61'!O30+'PS 14-01-61'!O34+'PS 14-01-61'!O38+'PS 14-01-61'!O42</f>
        <v>0</v>
      </c>
      <c r="E16" s="10">
        <f t="shared" si="0"/>
        <v>0</v>
      </c>
    </row>
    <row r="17" spans="1:5" ht="12.75" customHeight="1" x14ac:dyDescent="0.2">
      <c r="A17" s="9" t="s">
        <v>618</v>
      </c>
      <c r="B17" s="9" t="s">
        <v>619</v>
      </c>
      <c r="C17" s="10">
        <f>'PS 15-01-11'!K8+'PS 15-01-11'!M8</f>
        <v>0</v>
      </c>
      <c r="D17" s="10">
        <f>0+'PS 15-01-11'!O10+'PS 15-01-11'!O14+'PS 15-01-11'!O18+'PS 15-01-11'!O22+'PS 15-01-11'!O26+'PS 15-01-11'!O30+'PS 15-01-11'!O34+'PS 15-01-11'!O38+'PS 15-01-11'!O42+'PS 15-01-11'!O46+'PS 15-01-11'!O50+'PS 15-01-11'!O54+'PS 15-01-11'!O58+'PS 15-01-11'!O62+'PS 15-01-11'!O66+'PS 15-01-11'!O70+'PS 15-01-11'!O74+'PS 15-01-11'!O78+'PS 15-01-11'!O82+'PS 15-01-11'!O86+'PS 15-01-11'!O90+'PS 15-01-11'!O94+'PS 15-01-11'!O98+'PS 15-01-11'!O102+'PS 15-01-11'!O106+'PS 15-01-11'!O110+'PS 15-01-11'!O114+'PS 15-01-11'!O118+'PS 15-01-11'!O122+'PS 15-01-11'!O126+'PS 15-01-11'!O130+'PS 15-01-11'!O134+'PS 15-01-11'!O138+'PS 15-01-11'!O142+'PS 15-01-11'!O146+'PS 15-01-11'!O150+'PS 15-01-11'!O154+'PS 15-01-11'!O158+'PS 15-01-11'!O162+'PS 15-01-11'!O166+'PS 15-01-11'!O170+'PS 15-01-11'!O174+'PS 15-01-11'!O178+'PS 15-01-11'!O182+'PS 15-01-11'!O186+'PS 15-01-11'!O190+'PS 15-01-11'!O194+'PS 15-01-11'!O198+'PS 15-01-11'!O202+'PS 15-01-11'!O206+'PS 15-01-11'!O210+'PS 15-01-11'!O214+'PS 15-01-11'!O218+'PS 15-01-11'!O222+'PS 15-01-11'!O226+'PS 15-01-11'!O230+'PS 15-01-11'!O234+'PS 15-01-11'!O238+'PS 15-01-11'!O242+'PS 15-01-11'!O246+'PS 15-01-11'!O250+'PS 15-01-11'!O254+'PS 15-01-11'!O258+'PS 15-01-11'!O262+'PS 15-01-11'!O266+'PS 15-01-11'!O270+'PS 15-01-11'!O274+'PS 15-01-11'!O278+'PS 15-01-11'!O282+'PS 15-01-11'!O286+'PS 15-01-11'!O290+'PS 15-01-11'!O294+'PS 15-01-11'!O298+'PS 15-01-11'!O302+'PS 15-01-11'!O306+'PS 15-01-11'!O310+'PS 15-01-11'!O314+'PS 15-01-11'!O318+'PS 15-01-11'!O322+'PS 15-01-11'!O326+'PS 15-01-11'!O330+'PS 15-01-11'!O334+'PS 15-01-11'!O338+'PS 15-01-11'!O342+'PS 15-01-11'!O346+'PS 15-01-11'!O350+'PS 15-01-11'!O354+'PS 15-01-11'!O358+'PS 15-01-11'!O362+'PS 15-01-11'!O366+'PS 15-01-11'!O370+'PS 15-01-11'!O374+'PS 15-01-11'!O378+'PS 15-01-11'!O382+'PS 15-01-11'!O386+'PS 15-01-11'!O390+'PS 15-01-11'!O394+'PS 15-01-11'!O398+'PS 15-01-11'!O402+'PS 15-01-11'!O406+'PS 15-01-11'!O410+'PS 15-01-11'!O414+'PS 15-01-11'!O418+'PS 15-01-11'!O422+'PS 15-01-11'!O426+'PS 15-01-11'!O430+'PS 15-01-11'!O434+'PS 15-01-11'!O438+'PS 15-01-11'!O442+'PS 15-01-11'!O446+'PS 15-01-11'!O450+'PS 15-01-11'!O454+'PS 15-01-11'!O458+'PS 15-01-11'!O462+'PS 15-01-11'!O466+'PS 15-01-11'!O470+'PS 15-01-11'!O474+'PS 15-01-11'!O478+'PS 15-01-11'!O482+'PS 15-01-11'!O486+'PS 15-01-11'!O490+'PS 15-01-11'!O494+'PS 15-01-11'!O498+'PS 15-01-11'!O502+'PS 15-01-11'!O506+'PS 15-01-11'!O510+'PS 15-01-11'!O514+'PS 15-01-11'!O518+'PS 15-01-11'!O522+'PS 15-01-11'!O526+'PS 15-01-11'!O530+'PS 15-01-11'!O534+'PS 15-01-11'!O538+'PS 15-01-11'!O542+'PS 15-01-11'!O546+'PS 15-01-11'!O550+'PS 15-01-11'!O554+'PS 15-01-11'!O558+'PS 15-01-11'!O562+'PS 15-01-11'!O566+'PS 15-01-11'!O570+'PS 15-01-11'!O574+'PS 15-01-11'!O578+'PS 15-01-11'!O582+'PS 15-01-11'!O586+'PS 15-01-11'!O590+'PS 15-01-11'!O594+'PS 15-01-11'!O598+'PS 15-01-11'!O602+'PS 15-01-11'!O606+'PS 15-01-11'!O610+'PS 15-01-11'!O614+'PS 15-01-11'!O618+'PS 15-01-11'!O622+'PS 15-01-11'!O626+'PS 15-01-11'!O630+'PS 15-01-11'!O634+'PS 15-01-11'!O638+'PS 15-01-11'!O642+'PS 15-01-11'!O646+'PS 15-01-11'!O650+'PS 15-01-11'!O654+'PS 15-01-11'!O659+'PS 15-01-11'!O663+'PS 15-01-11'!O667+'PS 15-01-11'!O671+'PS 15-01-11'!O675+'PS 15-01-11'!O679+'PS 15-01-11'!O683+'PS 15-01-11'!O687+'PS 15-01-11'!O691+'PS 15-01-11'!O695+'PS 15-01-11'!O699+'PS 15-01-11'!O703+'PS 15-01-11'!O707+'PS 15-01-11'!O711+'PS 15-01-11'!O715+'PS 15-01-11'!O719+'PS 15-01-11'!O723+'PS 15-01-11'!O727+'PS 15-01-11'!O731+'PS 15-01-11'!O735+'PS 15-01-11'!O739+'PS 15-01-11'!O743+'PS 15-01-11'!O747+'PS 15-01-11'!O751+'PS 15-01-11'!O755+'PS 15-01-11'!O759+'PS 15-01-11'!O763+'PS 15-01-11'!O767+'PS 15-01-11'!O771+'PS 15-01-11'!O775+'PS 15-01-11'!O779+'PS 15-01-11'!O783+'PS 15-01-11'!O787+'PS 15-01-11'!O791+'PS 15-01-11'!O795+'PS 15-01-11'!O799+'PS 15-01-11'!O803+'PS 15-01-11'!O807+'PS 15-01-11'!O811+'PS 15-01-11'!O815+'PS 15-01-11'!O819+'PS 15-01-11'!O823+'PS 15-01-11'!O827+'PS 15-01-11'!O831+'PS 15-01-11'!O835+'PS 15-01-11'!O839+'PS 15-01-11'!O843+'PS 15-01-11'!O847+'PS 15-01-11'!O851+'PS 15-01-11'!O855+'PS 15-01-11'!O859+'PS 15-01-11'!O863+'PS 15-01-11'!O867+'PS 15-01-11'!O871+'PS 15-01-11'!O875+'PS 15-01-11'!O879+'PS 15-01-11'!O883+'PS 15-01-11'!O887+'PS 15-01-11'!O891+'PS 15-01-11'!O895+'PS 15-01-11'!O899+'PS 15-01-11'!O903+'PS 15-01-11'!O907+'PS 15-01-11'!O911+'PS 15-01-11'!O915+'PS 15-01-11'!O919+'PS 15-01-11'!O923+'PS 15-01-11'!O927+'PS 15-01-11'!O931+'PS 15-01-11'!O935+'PS 15-01-11'!O939+'PS 15-01-11'!O943+'PS 15-01-11'!O947+'PS 15-01-11'!O951+'PS 15-01-11'!O955+'PS 15-01-11'!O959+'PS 15-01-11'!O963+'PS 15-01-11'!O967+'PS 15-01-11'!O971+'PS 15-01-11'!O975+'PS 15-01-11'!O979+'PS 15-01-11'!O983+'PS 15-01-11'!O987+'PS 15-01-11'!O991+'PS 15-01-11'!O995+'PS 15-01-11'!O999+'PS 15-01-11'!O1003+'PS 15-01-11'!O1007+'PS 15-01-11'!O1011+'PS 15-01-11'!O1015+'PS 15-01-11'!O1019+'PS 15-01-11'!O1023+'PS 15-01-11'!O1027+'PS 15-01-11'!O1031+'PS 15-01-11'!O1035+'PS 15-01-11'!O1039+'PS 15-01-11'!O1043+'PS 15-01-11'!O1047+'PS 15-01-11'!O1051+'PS 15-01-11'!O1055+'PS 15-01-11'!O1059+'PS 15-01-11'!O1063+'PS 15-01-11'!O1067+'PS 15-01-11'!O1071+'PS 15-01-11'!O1075+'PS 15-01-11'!O1079+'PS 15-01-11'!O1083+'PS 15-01-11'!O1087+'PS 15-01-11'!O1091+'PS 15-01-11'!O1095+'PS 15-01-11'!O1099+'PS 15-01-11'!O1103+'PS 15-01-11'!O1107+'PS 15-01-11'!O1111+'PS 15-01-11'!O1115+'PS 15-01-11'!O1119+'PS 15-01-11'!O1123+'PS 15-01-11'!O1127+'PS 15-01-11'!O1131+'PS 15-01-11'!O1135+'PS 15-01-11'!O1139+'PS 15-01-11'!O1143+'PS 15-01-11'!O1147+'PS 15-01-11'!O1151+'PS 15-01-11'!O1155+'PS 15-01-11'!O1159+'PS 15-01-11'!O1163+'PS 15-01-11'!O1167+'PS 15-01-11'!O1171</f>
        <v>0</v>
      </c>
      <c r="E17" s="10">
        <f t="shared" si="0"/>
        <v>0</v>
      </c>
    </row>
    <row r="18" spans="1:5" ht="12.75" customHeight="1" x14ac:dyDescent="0.2">
      <c r="A18" s="9" t="s">
        <v>982</v>
      </c>
      <c r="B18" s="9" t="s">
        <v>983</v>
      </c>
      <c r="C18" s="10">
        <f>'PS 16-01-21'!K8+'PS 16-01-21'!M8</f>
        <v>0</v>
      </c>
      <c r="D18" s="10">
        <f>0+'PS 16-01-21'!O10+'PS 16-01-21'!O14+'PS 16-01-21'!O18+'PS 16-01-21'!O22+'PS 16-01-21'!O26+'PS 16-01-21'!O30+'PS 16-01-21'!O34+'PS 16-01-21'!O38+'PS 16-01-21'!O42+'PS 16-01-21'!O46+'PS 16-01-21'!O50+'PS 16-01-21'!O54+'PS 16-01-21'!O58+'PS 16-01-21'!O62+'PS 16-01-21'!O66+'PS 16-01-21'!O70+'PS 16-01-21'!O74+'PS 16-01-21'!O78+'PS 16-01-21'!O82+'PS 16-01-21'!O86+'PS 16-01-21'!O90+'PS 16-01-21'!O94+'PS 16-01-21'!O98+'PS 16-01-21'!O102+'PS 16-01-21'!O106+'PS 16-01-21'!O110+'PS 16-01-21'!O114+'PS 16-01-21'!O118+'PS 16-01-21'!O122+'PS 16-01-21'!O126+'PS 16-01-21'!O130+'PS 16-01-21'!O134+'PS 16-01-21'!O138+'PS 16-01-21'!O142+'PS 16-01-21'!O146+'PS 16-01-21'!O150+'PS 16-01-21'!O154+'PS 16-01-21'!O158+'PS 16-01-21'!O162+'PS 16-01-21'!O166+'PS 16-01-21'!O170</f>
        <v>0</v>
      </c>
      <c r="E18" s="10">
        <f t="shared" si="0"/>
        <v>0</v>
      </c>
    </row>
    <row r="19" spans="1:5" ht="12.75" customHeight="1" x14ac:dyDescent="0.2">
      <c r="A19" s="9" t="s">
        <v>997</v>
      </c>
      <c r="B19" s="9" t="s">
        <v>998</v>
      </c>
      <c r="C19" s="10">
        <f>'PS 17-01-11'!K8+'PS 17-01-11'!M8</f>
        <v>0</v>
      </c>
      <c r="D19" s="10">
        <f>0+'PS 17-01-11'!O10+'PS 17-01-11'!O14+'PS 17-01-11'!O18+'PS 17-01-11'!O22+'PS 17-01-11'!O26+'PS 17-01-11'!O30+'PS 17-01-11'!O34+'PS 17-01-11'!O38+'PS 17-01-11'!O42+'PS 17-01-11'!O46+'PS 17-01-11'!O50+'PS 17-01-11'!O54+'PS 17-01-11'!O58+'PS 17-01-11'!O62+'PS 17-01-11'!O66+'PS 17-01-11'!O70+'PS 17-01-11'!O74+'PS 17-01-11'!O78+'PS 17-01-11'!O82+'PS 17-01-11'!O86+'PS 17-01-11'!O90+'PS 17-01-11'!O94+'PS 17-01-11'!O98+'PS 17-01-11'!O102+'PS 17-01-11'!O106+'PS 17-01-11'!O110+'PS 17-01-11'!O114+'PS 17-01-11'!O118+'PS 17-01-11'!O122+'PS 17-01-11'!O126+'PS 17-01-11'!O130+'PS 17-01-11'!O134+'PS 17-01-11'!O138</f>
        <v>0</v>
      </c>
      <c r="E19" s="10">
        <f t="shared" si="0"/>
        <v>0</v>
      </c>
    </row>
    <row r="20" spans="1:5" ht="12.75" customHeight="1" x14ac:dyDescent="0.2">
      <c r="A20" s="9" t="s">
        <v>1002</v>
      </c>
      <c r="B20" s="9" t="s">
        <v>1003</v>
      </c>
      <c r="C20" s="10">
        <f>0+C21+C22+C23+C24+C25+C26+C27+C28+C29+C30+C31+C32+C33+C34+C35+C36+C37+C38+C39+C40+C41+C42+C43+C44+C45+C46+C47+C48+C49</f>
        <v>0</v>
      </c>
      <c r="D20" s="10">
        <f>0+D21+D22+D23+D24+D25+D26+D27+D28+D29+D30+D31+D32+D33+D34+D35+D36+D37+D38+D39+D40+D41+D42+D43+D44+D45+D46+D47+D48+D49</f>
        <v>0</v>
      </c>
      <c r="E20" s="10">
        <f>0+E21+E22+E23+E24+E25+E26+E27+E28+E29+E30+E31+E32+E33+E34+E35+E36+E37+E38+E39+E40+E41+E42+E43+E44+E45+E46+E47+E48+E49</f>
        <v>0</v>
      </c>
    </row>
    <row r="21" spans="1:5" ht="12.75" customHeight="1" x14ac:dyDescent="0.2">
      <c r="A21" s="9" t="s">
        <v>1004</v>
      </c>
      <c r="B21" s="9" t="s">
        <v>1005</v>
      </c>
      <c r="C21" s="10">
        <f>'PS 10-02-31'!K8+'PS 10-02-31'!M8</f>
        <v>0</v>
      </c>
      <c r="D21" s="10">
        <f>0+'PS 10-02-31'!O10+'PS 10-02-31'!O14+'PS 10-02-31'!O18+'PS 10-02-31'!O22+'PS 10-02-31'!O26+'PS 10-02-31'!O30</f>
        <v>0</v>
      </c>
      <c r="E21" s="10">
        <f t="shared" ref="E21:E49" si="1">C21+D21</f>
        <v>0</v>
      </c>
    </row>
    <row r="22" spans="1:5" ht="12.75" customHeight="1" x14ac:dyDescent="0.2">
      <c r="A22" s="9" t="s">
        <v>1021</v>
      </c>
      <c r="B22" s="9" t="s">
        <v>1022</v>
      </c>
      <c r="C22" s="10">
        <f>'PS 10-02-51'!K8+'PS 10-02-51'!M8</f>
        <v>0</v>
      </c>
      <c r="D22" s="10">
        <f>0+'PS 10-02-51'!O10+'PS 10-02-51'!O14+'PS 10-02-51'!O18+'PS 10-02-51'!O22+'PS 10-02-51'!O26+'PS 10-02-51'!O30+'PS 10-02-51'!O34+'PS 10-02-51'!O38+'PS 10-02-51'!O42+'PS 10-02-51'!O46+'PS 10-02-51'!O50+'PS 10-02-51'!O54+'PS 10-02-51'!O58+'PS 10-02-51'!O62+'PS 10-02-51'!O66+'PS 10-02-51'!O70+'PS 10-02-51'!O74+'PS 10-02-51'!O78+'PS 10-02-51'!O82+'PS 10-02-51'!O86+'PS 10-02-51'!O90+'PS 10-02-51'!O95+'PS 10-02-51'!O99+'PS 10-02-51'!O103+'PS 10-02-51'!O107+'PS 10-02-51'!O111+'PS 10-02-51'!O115+'PS 10-02-51'!O119+'PS 10-02-51'!O123+'PS 10-02-51'!O127+'PS 10-02-51'!O131+'PS 10-02-51'!O135+'PS 10-02-51'!O139+'PS 10-02-51'!O143+'PS 10-02-51'!O147+'PS 10-02-51'!O151+'PS 10-02-51'!O155+'PS 10-02-51'!O159+'PS 10-02-51'!O163+'PS 10-02-51'!O167+'PS 10-02-51'!O171+'PS 10-02-51'!O175+'PS 10-02-51'!O179+'PS 10-02-51'!O183+'PS 10-02-51'!O187+'PS 10-02-51'!O191+'PS 10-02-51'!O195+'PS 10-02-51'!O199+'PS 10-02-51'!O203+'PS 10-02-51'!O207+'PS 10-02-51'!O211+'PS 10-02-51'!O215+'PS 10-02-51'!O219+'PS 10-02-51'!O223+'PS 10-02-51'!O227+'PS 10-02-51'!O231+'PS 10-02-51'!O235+'PS 10-02-51'!O239+'PS 10-02-51'!O243+'PS 10-02-51'!O247+'PS 10-02-51'!O251+'PS 10-02-51'!O255+'PS 10-02-51'!O259+'PS 10-02-51'!O263+'PS 10-02-51'!O267+'PS 10-02-51'!O271+'PS 10-02-51'!O275+'PS 10-02-51'!O279+'PS 10-02-51'!O283+'PS 10-02-51'!O287+'PS 10-02-51'!O291+'PS 10-02-51'!O295+'PS 10-02-51'!O299+'PS 10-02-51'!O303+'PS 10-02-51'!O307+'PS 10-02-51'!O311+'PS 10-02-51'!O315+'PS 10-02-51'!O319+'PS 10-02-51'!O323+'PS 10-02-51'!O327+'PS 10-02-51'!O331+'PS 10-02-51'!O335+'PS 10-02-51'!O339+'PS 10-02-51'!O343+'PS 10-02-51'!O347+'PS 10-02-51'!O351+'PS 10-02-51'!O355+'PS 10-02-51'!O359+'PS 10-02-51'!O363+'PS 10-02-51'!O367+'PS 10-02-51'!O371+'PS 10-02-51'!O375+'PS 10-02-51'!O379+'PS 10-02-51'!O383+'PS 10-02-51'!O387+'PS 10-02-51'!O391+'PS 10-02-51'!O395+'PS 10-02-51'!O399+'PS 10-02-51'!O403+'PS 10-02-51'!O407+'PS 10-02-51'!O411+'PS 10-02-51'!O415+'PS 10-02-51'!O419+'PS 10-02-51'!O423+'PS 10-02-51'!O427+'PS 10-02-51'!O431+'PS 10-02-51'!O435+'PS 10-02-51'!O439+'PS 10-02-51'!O443+'PS 10-02-51'!O447+'PS 10-02-51'!O452+'PS 10-02-51'!O456+'PS 10-02-51'!O460</f>
        <v>0</v>
      </c>
      <c r="E22" s="10">
        <f t="shared" si="1"/>
        <v>0</v>
      </c>
    </row>
    <row r="23" spans="1:5" ht="12.75" customHeight="1" x14ac:dyDescent="0.2">
      <c r="A23" s="9" t="s">
        <v>1238</v>
      </c>
      <c r="B23" s="9" t="s">
        <v>1239</v>
      </c>
      <c r="C23" s="10">
        <f>'PS 10-02-52'!K8+'PS 10-02-52'!M8</f>
        <v>0</v>
      </c>
      <c r="D23" s="10">
        <f>0+'PS 10-02-52'!O10+'PS 10-02-52'!O14+'PS 10-02-52'!O18+'PS 10-02-52'!O22+'PS 10-02-52'!O26+'PS 10-02-52'!O30+'PS 10-02-52'!O34+'PS 10-02-52'!O38+'PS 10-02-52'!O42+'PS 10-02-52'!O46+'PS 10-02-52'!O50+'PS 10-02-52'!O54+'PS 10-02-52'!O58+'PS 10-02-52'!O62+'PS 10-02-52'!O66+'PS 10-02-52'!O70+'PS 10-02-52'!O74+'PS 10-02-52'!O78+'PS 10-02-52'!O82+'PS 10-02-52'!O86+'PS 10-02-52'!O90+'PS 10-02-52'!O94+'PS 10-02-52'!O98+'PS 10-02-52'!O102+'PS 10-02-52'!O106+'PS 10-02-52'!O110+'PS 10-02-52'!O114+'PS 10-02-52'!O118+'PS 10-02-52'!O122+'PS 10-02-52'!O126+'PS 10-02-52'!O130+'PS 10-02-52'!O134+'PS 10-02-52'!O138+'PS 10-02-52'!O142+'PS 10-02-52'!O146+'PS 10-02-52'!O151+'PS 10-02-52'!O155+'PS 10-02-52'!O159+'PS 10-02-52'!O163+'PS 10-02-52'!O167+'PS 10-02-52'!O171+'PS 10-02-52'!O175+'PS 10-02-52'!O179+'PS 10-02-52'!O183+'PS 10-02-52'!O187+'PS 10-02-52'!O191+'PS 10-02-52'!O195+'PS 10-02-52'!O199+'PS 10-02-52'!O203+'PS 10-02-52'!O207+'PS 10-02-52'!O211+'PS 10-02-52'!O215+'PS 10-02-52'!O219+'PS 10-02-52'!O223+'PS 10-02-52'!O227+'PS 10-02-52'!O231+'PS 10-02-52'!O235+'PS 10-02-52'!O239+'PS 10-02-52'!O243+'PS 10-02-52'!O247+'PS 10-02-52'!O251+'PS 10-02-52'!O255+'PS 10-02-52'!O259+'PS 10-02-52'!O263+'PS 10-02-52'!O267+'PS 10-02-52'!O271+'PS 10-02-52'!O275+'PS 10-02-52'!O279+'PS 10-02-52'!O283+'PS 10-02-52'!O287+'PS 10-02-52'!O291+'PS 10-02-52'!O295+'PS 10-02-52'!O299+'PS 10-02-52'!O303+'PS 10-02-52'!O307+'PS 10-02-52'!O311+'PS 10-02-52'!O315+'PS 10-02-52'!O319+'PS 10-02-52'!O323+'PS 10-02-52'!O327+'PS 10-02-52'!O331+'PS 10-02-52'!O335+'PS 10-02-52'!O339+'PS 10-02-52'!O343+'PS 10-02-52'!O347+'PS 10-02-52'!O351+'PS 10-02-52'!O355+'PS 10-02-52'!O359+'PS 10-02-52'!O363+'PS 10-02-52'!O367+'PS 10-02-52'!O371+'PS 10-02-52'!O375+'PS 10-02-52'!O379+'PS 10-02-52'!O383+'PS 10-02-52'!O387+'PS 10-02-52'!O391+'PS 10-02-52'!O395+'PS 10-02-52'!O399+'PS 10-02-52'!O403+'PS 10-02-52'!O407+'PS 10-02-52'!O411+'PS 10-02-52'!O415+'PS 10-02-52'!O419+'PS 10-02-52'!O423+'PS 10-02-52'!O427+'PS 10-02-52'!O431+'PS 10-02-52'!O435+'PS 10-02-52'!O439+'PS 10-02-52'!O443+'PS 10-02-52'!O447+'PS 10-02-52'!O451+'PS 10-02-52'!O455+'PS 10-02-52'!O459+'PS 10-02-52'!O463+'PS 10-02-52'!O467+'PS 10-02-52'!O471+'PS 10-02-52'!O475+'PS 10-02-52'!O479+'PS 10-02-52'!O483+'PS 10-02-52'!O487+'PS 10-02-52'!O491+'PS 10-02-52'!O495+'PS 10-02-52'!O499+'PS 10-02-52'!O503+'PS 10-02-52'!O507+'PS 10-02-52'!O511+'PS 10-02-52'!O515+'PS 10-02-52'!O519+'PS 10-02-52'!O523+'PS 10-02-52'!O527+'PS 10-02-52'!O531+'PS 10-02-52'!O535+'PS 10-02-52'!O540+'PS 10-02-52'!O544+'PS 10-02-52'!O548+'PS 10-02-52'!O552+'PS 10-02-52'!O556+'PS 10-02-52'!O560+'PS 10-02-52'!O564+'PS 10-02-52'!O568+'PS 10-02-52'!O572+'PS 10-02-52'!O576+'PS 10-02-52'!O580+'PS 10-02-52'!O584+'PS 10-02-52'!O588+'PS 10-02-52'!O592+'PS 10-02-52'!O596+'PS 10-02-52'!O600+'PS 10-02-52'!O604+'PS 10-02-52'!O608+'PS 10-02-52'!O612+'PS 10-02-52'!O616+'PS 10-02-52'!O620+'PS 10-02-52'!O624+'PS 10-02-52'!O628+'PS 10-02-52'!O632+'PS 10-02-52'!O636+'PS 10-02-52'!O640+'PS 10-02-52'!O644+'PS 10-02-52'!O648+'PS 10-02-52'!O652+'PS 10-02-52'!O656+'PS 10-02-52'!O660+'PS 10-02-52'!O664+'PS 10-02-52'!O668+'PS 10-02-52'!O672+'PS 10-02-52'!O676+'PS 10-02-52'!O680+'PS 10-02-52'!O684+'PS 10-02-52'!O688+'PS 10-02-52'!O693+'PS 10-02-52'!O697</f>
        <v>0</v>
      </c>
      <c r="E23" s="10">
        <f t="shared" si="1"/>
        <v>0</v>
      </c>
    </row>
    <row r="24" spans="1:5" ht="12.75" customHeight="1" x14ac:dyDescent="0.2">
      <c r="A24" s="9" t="s">
        <v>1416</v>
      </c>
      <c r="B24" s="9" t="s">
        <v>1417</v>
      </c>
      <c r="C24" s="10">
        <f>'PS 10-02-53'!K8+'PS 10-02-53'!M8</f>
        <v>0</v>
      </c>
      <c r="D24" s="10">
        <f>0+'PS 10-02-53'!O10+'PS 10-02-53'!O14+'PS 10-02-53'!O18+'PS 10-02-53'!O22+'PS 10-02-53'!O26+'PS 10-02-53'!O30+'PS 10-02-53'!O34+'PS 10-02-53'!O38+'PS 10-02-53'!O42+'PS 10-02-53'!O47+'PS 10-02-53'!O51+'PS 10-02-53'!O55+'PS 10-02-53'!O59+'PS 10-02-53'!O63+'PS 10-02-53'!O67+'PS 10-02-53'!O71+'PS 10-02-53'!O75+'PS 10-02-53'!O79+'PS 10-02-53'!O83+'PS 10-02-53'!O87+'PS 10-02-53'!O91+'PS 10-02-53'!O95+'PS 10-02-53'!O99+'PS 10-02-53'!O103+'PS 10-02-53'!O107+'PS 10-02-53'!O111+'PS 10-02-53'!O115+'PS 10-02-53'!O119+'PS 10-02-53'!O123+'PS 10-02-53'!O127+'PS 10-02-53'!O131+'PS 10-02-53'!O135+'PS 10-02-53'!O139+'PS 10-02-53'!O143+'PS 10-02-53'!O147+'PS 10-02-53'!O151+'PS 10-02-53'!O155+'PS 10-02-53'!O159+'PS 10-02-53'!O163+'PS 10-02-53'!O167+'PS 10-02-53'!O171+'PS 10-02-53'!O175+'PS 10-02-53'!O179+'PS 10-02-53'!O183+'PS 10-02-53'!O187+'PS 10-02-53'!O191+'PS 10-02-53'!O195+'PS 10-02-53'!O199+'PS 10-02-53'!O203+'PS 10-02-53'!O207+'PS 10-02-53'!O211+'PS 10-02-53'!O215+'PS 10-02-53'!O219+'PS 10-02-53'!O223+'PS 10-02-53'!O227+'PS 10-02-53'!O231+'PS 10-02-53'!O235+'PS 10-02-53'!O239+'PS 10-02-53'!O244</f>
        <v>0</v>
      </c>
      <c r="E24" s="10">
        <f t="shared" si="1"/>
        <v>0</v>
      </c>
    </row>
    <row r="25" spans="1:5" ht="12.75" customHeight="1" x14ac:dyDescent="0.2">
      <c r="A25" s="9" t="s">
        <v>1454</v>
      </c>
      <c r="B25" s="9" t="s">
        <v>1455</v>
      </c>
      <c r="C25" s="10">
        <f>'PS 10-02-91'!K8+'PS 10-02-91'!M8</f>
        <v>0</v>
      </c>
      <c r="D25" s="10">
        <f>0+'PS 10-02-91'!O10+'PS 10-02-91'!O14+'PS 10-02-91'!O18+'PS 10-02-91'!O22+'PS 10-02-91'!O26+'PS 10-02-91'!O30+'PS 10-02-91'!O34+'PS 10-02-91'!O38+'PS 10-02-91'!O42+'PS 10-02-91'!O46+'PS 10-02-91'!O50+'PS 10-02-91'!O54+'PS 10-02-91'!O58+'PS 10-02-91'!O62+'PS 10-02-91'!O66+'PS 10-02-91'!O70+'PS 10-02-91'!O74+'PS 10-02-91'!O78+'PS 10-02-91'!O82+'PS 10-02-91'!O86+'PS 10-02-91'!O90+'PS 10-02-91'!O94+'PS 10-02-91'!O98+'PS 10-02-91'!O102+'PS 10-02-91'!O106+'PS 10-02-91'!O110+'PS 10-02-91'!O114+'PS 10-02-91'!O118+'PS 10-02-91'!O122+'PS 10-02-91'!O126+'PS 10-02-91'!O130+'PS 10-02-91'!O134+'PS 10-02-91'!O138+'PS 10-02-91'!O142+'PS 10-02-91'!O146+'PS 10-02-91'!O150+'PS 10-02-91'!O154+'PS 10-02-91'!O158+'PS 10-02-91'!O162+'PS 10-02-91'!O166+'PS 10-02-91'!O170+'PS 10-02-91'!O174+'PS 10-02-91'!O178+'PS 10-02-91'!O182+'PS 10-02-91'!O186+'PS 10-02-91'!O191+'PS 10-02-91'!O195+'PS 10-02-91'!O199+'PS 10-02-91'!O203+'PS 10-02-91'!O207+'PS 10-02-91'!O211+'PS 10-02-91'!O215+'PS 10-02-91'!O219+'PS 10-02-91'!O223+'PS 10-02-91'!O227+'PS 10-02-91'!O231+'PS 10-02-91'!O235+'PS 10-02-91'!O239+'PS 10-02-91'!O243+'PS 10-02-91'!O247+'PS 10-02-91'!O251+'PS 10-02-91'!O255+'PS 10-02-91'!O259+'PS 10-02-91'!O263+'PS 10-02-91'!O267+'PS 10-02-91'!O271+'PS 10-02-91'!O275+'PS 10-02-91'!O279+'PS 10-02-91'!O283+'PS 10-02-91'!O287+'PS 10-02-91'!O291+'PS 10-02-91'!O295+'PS 10-02-91'!O299+'PS 10-02-91'!O303+'PS 10-02-91'!O307+'PS 10-02-91'!O311+'PS 10-02-91'!O315+'PS 10-02-91'!O319+'PS 10-02-91'!O323+'PS 10-02-91'!O327+'PS 10-02-91'!O331+'PS 10-02-91'!O336+'PS 10-02-91'!O340+'PS 10-02-91'!O344+'PS 10-02-91'!O348+'PS 10-02-91'!O352+'PS 10-02-91'!O356+'PS 10-02-91'!O360+'PS 10-02-91'!O364+'PS 10-02-91'!O368+'PS 10-02-91'!O372+'PS 10-02-91'!O376+'PS 10-02-91'!O380+'PS 10-02-91'!O384+'PS 10-02-91'!O388+'PS 10-02-91'!O392+'PS 10-02-91'!O396+'PS 10-02-91'!O400+'PS 10-02-91'!O404+'PS 10-02-91'!O408+'PS 10-02-91'!O412+'PS 10-02-91'!O416+'PS 10-02-91'!O420+'PS 10-02-91'!O424+'PS 10-02-91'!O428+'PS 10-02-91'!O432+'PS 10-02-91'!O436+'PS 10-02-91'!O441+'PS 10-02-91'!O445+'PS 10-02-91'!O449+'PS 10-02-91'!O453+'PS 10-02-91'!O457+'PS 10-02-91'!O461+'PS 10-02-91'!O465+'PS 10-02-91'!O469+'PS 10-02-91'!O473+'PS 10-02-91'!O477+'PS 10-02-91'!O481+'PS 10-02-91'!O485+'PS 10-02-91'!O489+'PS 10-02-91'!O493+'PS 10-02-91'!O497+'PS 10-02-91'!O501+'PS 10-02-91'!O505+'PS 10-02-91'!O509+'PS 10-02-91'!O513+'PS 10-02-91'!O517+'PS 10-02-91'!O521+'PS 10-02-91'!O525+'PS 10-02-91'!O529+'PS 10-02-91'!O533+'PS 10-02-91'!O537+'PS 10-02-91'!O541+'PS 10-02-91'!O546+'PS 10-02-91'!O550+'PS 10-02-91'!O554+'PS 10-02-91'!O558+'PS 10-02-91'!O562+'PS 10-02-91'!O566+'PS 10-02-91'!O570+'PS 10-02-91'!O574+'PS 10-02-91'!O578+'PS 10-02-91'!O582+'PS 10-02-91'!O586+'PS 10-02-91'!O590+'PS 10-02-91'!O594+'PS 10-02-91'!O598+'PS 10-02-91'!O602+'PS 10-02-91'!O606+'PS 10-02-91'!O610+'PS 10-02-91'!O614+'PS 10-02-91'!O618+'PS 10-02-91'!O622+'PS 10-02-91'!O626+'PS 10-02-91'!O630+'PS 10-02-91'!O634+'PS 10-02-91'!O638+'PS 10-02-91'!O643+'PS 10-02-91'!O647+'PS 10-02-91'!O651+'PS 10-02-91'!O655+'PS 10-02-91'!O659+'PS 10-02-91'!O663+'PS 10-02-91'!O667+'PS 10-02-91'!O671+'PS 10-02-91'!O675+'PS 10-02-91'!O679+'PS 10-02-91'!O683+'PS 10-02-91'!O687+'PS 10-02-91'!O691+'PS 10-02-91'!O695+'PS 10-02-91'!O699+'PS 10-02-91'!O703+'PS 10-02-91'!O707+'PS 10-02-91'!O711+'PS 10-02-91'!O715+'PS 10-02-91'!O719+'PS 10-02-91'!O723+'PS 10-02-91'!O727+'PS 10-02-91'!O731+'PS 10-02-91'!O735+'PS 10-02-91'!O739+'PS 10-02-91'!O744+'PS 10-02-91'!O748+'PS 10-02-91'!O752+'PS 10-02-91'!O756+'PS 10-02-91'!O760+'PS 10-02-91'!O764+'PS 10-02-91'!O768+'PS 10-02-91'!O772+'PS 10-02-91'!O776+'PS 10-02-91'!O780+'PS 10-02-91'!O784+'PS 10-02-91'!O788+'PS 10-02-91'!O792+'PS 10-02-91'!O796+'PS 10-02-91'!O800+'PS 10-02-91'!O804+'PS 10-02-91'!O808+'PS 10-02-91'!O812+'PS 10-02-91'!O816+'PS 10-02-91'!O820+'PS 10-02-91'!O824+'PS 10-02-91'!O828+'PS 10-02-91'!O832+'PS 10-02-91'!O836+'PS 10-02-91'!O840+'PS 10-02-91'!O844+'PS 10-02-91'!O848+'PS 10-02-91'!O852+'PS 10-02-91'!O856+'PS 10-02-91'!O860+'PS 10-02-91'!O864+'PS 10-02-91'!O868+'PS 10-02-91'!O872+'PS 10-02-91'!O877+'PS 10-02-91'!O881+'PS 10-02-91'!O885+'PS 10-02-91'!O889+'PS 10-02-91'!O894+'PS 10-02-91'!O898+'PS 10-02-91'!O902+'PS 10-02-91'!O906+'PS 10-02-91'!O910+'PS 10-02-91'!O914+'PS 10-02-91'!O918+'PS 10-02-91'!O922+'PS 10-02-91'!O926+'PS 10-02-91'!O930+'PS 10-02-91'!O934+'PS 10-02-91'!O938+'PS 10-02-91'!O942+'PS 10-02-91'!O947+'PS 10-02-91'!O951+'PS 10-02-91'!O955+'PS 10-02-91'!O959+'PS 10-02-91'!O963+'PS 10-02-91'!O967+'PS 10-02-91'!O971+'PS 10-02-91'!O975+'PS 10-02-91'!O979+'PS 10-02-91'!O983+'PS 10-02-91'!O987+'PS 10-02-91'!O991+'PS 10-02-91'!O995+'PS 10-02-91'!O999+'PS 10-02-91'!O1003</f>
        <v>0</v>
      </c>
      <c r="E25" s="10">
        <f t="shared" si="1"/>
        <v>0</v>
      </c>
    </row>
    <row r="26" spans="1:5" ht="12.75" customHeight="1" x14ac:dyDescent="0.2">
      <c r="A26" s="9" t="s">
        <v>1614</v>
      </c>
      <c r="B26" s="9" t="s">
        <v>1615</v>
      </c>
      <c r="C26" s="10">
        <f>'PS 10-02-92'!K8+'PS 10-02-92'!M8</f>
        <v>0</v>
      </c>
      <c r="D26" s="10">
        <f>0+'PS 10-02-92'!O10+'PS 10-02-92'!O14+'PS 10-02-92'!O18+'PS 10-02-92'!O22+'PS 10-02-92'!O26+'PS 10-02-92'!O30+'PS 10-02-92'!O34+'PS 10-02-92'!O38+'PS 10-02-92'!O42+'PS 10-02-92'!O46+'PS 10-02-92'!O50+'PS 10-02-92'!O54+'PS 10-02-92'!O58+'PS 10-02-92'!O62+'PS 10-02-92'!O66+'PS 10-02-92'!O70+'PS 10-02-92'!O74+'PS 10-02-92'!O78+'PS 10-02-92'!O82+'PS 10-02-92'!O86+'PS 10-02-92'!O90+'PS 10-02-92'!O94+'PS 10-02-92'!O98+'PS 10-02-92'!O102+'PS 10-02-92'!O106+'PS 10-02-92'!O110+'PS 10-02-92'!O114+'PS 10-02-92'!O118+'PS 10-02-92'!O122+'PS 10-02-92'!O126+'PS 10-02-92'!O130+'PS 10-02-92'!O134+'PS 10-02-92'!O138+'PS 10-02-92'!O142+'PS 10-02-92'!O146+'PS 10-02-92'!O150+'PS 10-02-92'!O154+'PS 10-02-92'!O158+'PS 10-02-92'!O162+'PS 10-02-92'!O166+'PS 10-02-92'!O170+'PS 10-02-92'!O174+'PS 10-02-92'!O178+'PS 10-02-92'!O182+'PS 10-02-92'!O186+'PS 10-02-92'!O190+'PS 10-02-92'!O194+'PS 10-02-92'!O198+'PS 10-02-92'!O202+'PS 10-02-92'!O206+'PS 10-02-92'!O210+'PS 10-02-92'!O214+'PS 10-02-92'!O218+'PS 10-02-92'!O222+'PS 10-02-92'!O226+'PS 10-02-92'!O230+'PS 10-02-92'!O234+'PS 10-02-92'!O238+'PS 10-02-92'!O242+'PS 10-02-92'!O246+'PS 10-02-92'!O250+'PS 10-02-92'!O254+'PS 10-02-92'!O258+'PS 10-02-92'!O262+'PS 10-02-92'!O267+'PS 10-02-92'!O271+'PS 10-02-92'!O275+'PS 10-02-92'!O279+'PS 10-02-92'!O283+'PS 10-02-92'!O287+'PS 10-02-92'!O291+'PS 10-02-92'!O295+'PS 10-02-92'!O299+'PS 10-02-92'!O303+'PS 10-02-92'!O307+'PS 10-02-92'!O311+'PS 10-02-92'!O315+'PS 10-02-92'!O319+'PS 10-02-92'!O323+'PS 10-02-92'!O327+'PS 10-02-92'!O331+'PS 10-02-92'!O335+'PS 10-02-92'!O339+'PS 10-02-92'!O343+'PS 10-02-92'!O347+'PS 10-02-92'!O351+'PS 10-02-92'!O355+'PS 10-02-92'!O359+'PS 10-02-92'!O363+'PS 10-02-92'!O367+'PS 10-02-92'!O371+'PS 10-02-92'!O375+'PS 10-02-92'!O379+'PS 10-02-92'!O383+'PS 10-02-92'!O387+'PS 10-02-92'!O391+'PS 10-02-92'!O395+'PS 10-02-92'!O399+'PS 10-02-92'!O403+'PS 10-02-92'!O407+'PS 10-02-92'!O412+'PS 10-02-92'!O416</f>
        <v>0</v>
      </c>
      <c r="E26" s="10">
        <f t="shared" si="1"/>
        <v>0</v>
      </c>
    </row>
    <row r="27" spans="1:5" ht="12.75" customHeight="1" x14ac:dyDescent="0.2">
      <c r="A27" s="9" t="s">
        <v>1812</v>
      </c>
      <c r="B27" s="9" t="s">
        <v>1813</v>
      </c>
      <c r="C27" s="10">
        <f>'PS 11-02-11'!K8+'PS 11-02-11'!M8</f>
        <v>0</v>
      </c>
      <c r="D27" s="10">
        <f>0+'PS 11-02-11'!O10+'PS 11-02-11'!O14+'PS 11-02-11'!O18+'PS 11-02-11'!O22+'PS 11-02-11'!O26+'PS 11-02-11'!O30+'PS 11-02-11'!O34+'PS 11-02-11'!O38+'PS 11-02-11'!O42+'PS 11-02-11'!O46+'PS 11-02-11'!O50+'PS 11-02-11'!O54+'PS 11-02-11'!O58+'PS 11-02-11'!O62+'PS 11-02-11'!O66+'PS 11-02-11'!O70+'PS 11-02-11'!O74+'PS 11-02-11'!O78+'PS 11-02-11'!O82+'PS 11-02-11'!O86+'PS 11-02-11'!O90+'PS 11-02-11'!O95+'PS 11-02-11'!O99+'PS 11-02-11'!O103+'PS 11-02-11'!O107+'PS 11-02-11'!O111+'PS 11-02-11'!O115+'PS 11-02-11'!O119+'PS 11-02-11'!O123+'PS 11-02-11'!O127+'PS 11-02-11'!O131+'PS 11-02-11'!O135+'PS 11-02-11'!O139+'PS 11-02-11'!O143+'PS 11-02-11'!O147+'PS 11-02-11'!O151+'PS 11-02-11'!O155+'PS 11-02-11'!O159+'PS 11-02-11'!O163+'PS 11-02-11'!O167+'PS 11-02-11'!O171+'PS 11-02-11'!O175+'PS 11-02-11'!O179+'PS 11-02-11'!O183+'PS 11-02-11'!O187+'PS 11-02-11'!O191+'PS 11-02-11'!O195+'PS 11-02-11'!O199+'PS 11-02-11'!O203+'PS 11-02-11'!O207+'PS 11-02-11'!O211+'PS 11-02-11'!O215+'PS 11-02-11'!O219+'PS 11-02-11'!O223+'PS 11-02-11'!O227+'PS 11-02-11'!O231+'PS 11-02-11'!O235+'PS 11-02-11'!O239+'PS 11-02-11'!O243+'PS 11-02-11'!O247+'PS 11-02-11'!O251+'PS 11-02-11'!O255+'PS 11-02-11'!O259+'PS 11-02-11'!O263+'PS 11-02-11'!O267+'PS 11-02-11'!O272+'PS 11-02-11'!O276+'PS 11-02-11'!O280</f>
        <v>0</v>
      </c>
      <c r="E27" s="10">
        <f t="shared" si="1"/>
        <v>0</v>
      </c>
    </row>
    <row r="28" spans="1:5" ht="12.75" customHeight="1" x14ac:dyDescent="0.2">
      <c r="A28" s="9" t="s">
        <v>1833</v>
      </c>
      <c r="B28" s="9" t="s">
        <v>1834</v>
      </c>
      <c r="C28" s="10">
        <f>'PS 11-02-21'!K8+'PS 11-02-21'!M8</f>
        <v>0</v>
      </c>
      <c r="D28" s="10">
        <f>0+'PS 11-02-21'!O10+'PS 11-02-21'!O14+'PS 11-02-21'!O18+'PS 11-02-21'!O22+'PS 11-02-21'!O26+'PS 11-02-21'!O30+'PS 11-02-21'!O34+'PS 11-02-21'!O38+'PS 11-02-21'!O42+'PS 11-02-21'!O46+'PS 11-02-21'!O50+'PS 11-02-21'!O54+'PS 11-02-21'!O58+'PS 11-02-21'!O63+'PS 11-02-21'!O67+'PS 11-02-21'!O71+'PS 11-02-21'!O75+'PS 11-02-21'!O79+'PS 11-02-21'!O83+'PS 11-02-21'!O87+'PS 11-02-21'!O91+'PS 11-02-21'!O96+'PS 11-02-21'!O100+'PS 11-02-21'!O104+'PS 11-02-21'!O108+'PS 11-02-21'!O112+'PS 11-02-21'!O116+'PS 11-02-21'!O120+'PS 11-02-21'!O124+'PS 11-02-21'!O129+'PS 11-02-21'!O133+'PS 11-02-21'!O137+'PS 11-02-21'!O141+'PS 11-02-21'!O146+'PS 11-02-21'!O150+'PS 11-02-21'!O154+'PS 11-02-21'!O158+'PS 11-02-21'!O162</f>
        <v>0</v>
      </c>
      <c r="E28" s="10">
        <f t="shared" si="1"/>
        <v>0</v>
      </c>
    </row>
    <row r="29" spans="1:5" ht="12.75" customHeight="1" x14ac:dyDescent="0.2">
      <c r="A29" s="9" t="s">
        <v>1889</v>
      </c>
      <c r="B29" s="9" t="s">
        <v>1890</v>
      </c>
      <c r="C29" s="10">
        <f>'PS 11-02-41'!K8+'PS 11-02-41'!M8</f>
        <v>0</v>
      </c>
      <c r="D29" s="10">
        <f>0+'PS 11-02-41'!O10+'PS 11-02-41'!O14+'PS 11-02-41'!O18+'PS 11-02-41'!O22+'PS 11-02-41'!O26+'PS 11-02-41'!O30+'PS 11-02-41'!O34+'PS 11-02-41'!O38+'PS 11-02-41'!O42+'PS 11-02-41'!O46+'PS 11-02-41'!O50+'PS 11-02-41'!O54+'PS 11-02-41'!O58+'PS 11-02-41'!O63+'PS 11-02-41'!O67+'PS 11-02-41'!O71+'PS 11-02-41'!O75+'PS 11-02-41'!O79+'PS 11-02-41'!O83+'PS 11-02-41'!O87+'PS 11-02-41'!O91+'PS 11-02-41'!O95+'PS 11-02-41'!O99+'PS 11-02-41'!O103+'PS 11-02-41'!O107+'PS 11-02-41'!O111+'PS 11-02-41'!O115+'PS 11-02-41'!O119+'PS 11-02-41'!O123+'PS 11-02-41'!O127+'PS 11-02-41'!O131+'PS 11-02-41'!O135+'PS 11-02-41'!O139+'PS 11-02-41'!O143+'PS 11-02-41'!O147+'PS 11-02-41'!O151+'PS 11-02-41'!O155+'PS 11-02-41'!O159+'PS 11-02-41'!O163+'PS 11-02-41'!O167+'PS 11-02-41'!O171+'PS 11-02-41'!O175+'PS 11-02-41'!O179+'PS 11-02-41'!O183+'PS 11-02-41'!O187+'PS 11-02-41'!O191+'PS 11-02-41'!O195+'PS 11-02-41'!O199+'PS 11-02-41'!O203+'PS 11-02-41'!O207+'PS 11-02-41'!O211+'PS 11-02-41'!O215+'PS 11-02-41'!O219+'PS 11-02-41'!O223+'PS 11-02-41'!O227+'PS 11-02-41'!O231+'PS 11-02-41'!O235+'PS 11-02-41'!O239+'PS 11-02-41'!O243+'PS 11-02-41'!O247+'PS 11-02-41'!O251+'PS 11-02-41'!O255+'PS 11-02-41'!O259+'PS 11-02-41'!O263+'PS 11-02-41'!O267+'PS 11-02-41'!O271+'PS 11-02-41'!O275+'PS 11-02-41'!O279+'PS 11-02-41'!O283+'PS 11-02-41'!O287+'PS 11-02-41'!O291+'PS 11-02-41'!O295+'PS 11-02-41'!O299+'PS 11-02-41'!O303+'PS 11-02-41'!O307+'PS 11-02-41'!O311+'PS 11-02-41'!O315+'PS 11-02-41'!O319+'PS 11-02-41'!O323+'PS 11-02-41'!O327+'PS 11-02-41'!O331+'PS 11-02-41'!O335+'PS 11-02-41'!O339+'PS 11-02-41'!O344+'PS 11-02-41'!O348+'PS 11-02-41'!O352+'PS 11-02-41'!O356</f>
        <v>0</v>
      </c>
      <c r="E29" s="10">
        <f t="shared" si="1"/>
        <v>0</v>
      </c>
    </row>
    <row r="30" spans="1:5" ht="12.75" customHeight="1" x14ac:dyDescent="0.2">
      <c r="A30" s="9" t="s">
        <v>1993</v>
      </c>
      <c r="B30" s="9" t="s">
        <v>1994</v>
      </c>
      <c r="C30" s="10">
        <f>'PS 11-02-71'!K8+'PS 11-02-71'!M8</f>
        <v>0</v>
      </c>
      <c r="D30" s="10">
        <f>0+'PS 11-02-71'!O10+'PS 11-02-71'!O14+'PS 11-02-71'!O18+'PS 11-02-71'!O22+'PS 11-02-71'!O26+'PS 11-02-71'!O30+'PS 11-02-71'!O34+'PS 11-02-71'!O38+'PS 11-02-71'!O42+'PS 11-02-71'!O46+'PS 11-02-71'!O50+'PS 11-02-71'!O54+'PS 11-02-71'!O58+'PS 11-02-71'!O62+'PS 11-02-71'!O66+'PS 11-02-71'!O70+'PS 11-02-71'!O74+'PS 11-02-71'!O78+'PS 11-02-71'!O82+'PS 11-02-71'!O86+'PS 11-02-71'!O90+'PS 11-02-71'!O95+'PS 11-02-71'!O99+'PS 11-02-71'!O103+'PS 11-02-71'!O107+'PS 11-02-71'!O111+'PS 11-02-71'!O115+'PS 11-02-71'!O119+'PS 11-02-71'!O123+'PS 11-02-71'!O127+'PS 11-02-71'!O131+'PS 11-02-71'!O135+'PS 11-02-71'!O139+'PS 11-02-71'!O143+'PS 11-02-71'!O147+'PS 11-02-71'!O151+'PS 11-02-71'!O155+'PS 11-02-71'!O159+'PS 11-02-71'!O163+'PS 11-02-71'!O167+'PS 11-02-71'!O171+'PS 11-02-71'!O175+'PS 11-02-71'!O179+'PS 11-02-71'!O183+'PS 11-02-71'!O187+'PS 11-02-71'!O191+'PS 11-02-71'!O195+'PS 11-02-71'!O199+'PS 11-02-71'!O203+'PS 11-02-71'!O207+'PS 11-02-71'!O211+'PS 11-02-71'!O215+'PS 11-02-71'!O219+'PS 11-02-71'!O223+'PS 11-02-71'!O227+'PS 11-02-71'!O231+'PS 11-02-71'!O235+'PS 11-02-71'!O239+'PS 11-02-71'!O243+'PS 11-02-71'!O247+'PS 11-02-71'!O251+'PS 11-02-71'!O255+'PS 11-02-71'!O259+'PS 11-02-71'!O263+'PS 11-02-71'!O267+'PS 11-02-71'!O271+'PS 11-02-71'!O275+'PS 11-02-71'!O279+'PS 11-02-71'!O283+'PS 11-02-71'!O287+'PS 11-02-71'!O291+'PS 11-02-71'!O295+'PS 11-02-71'!O299+'PS 11-02-71'!O303+'PS 11-02-71'!O307+'PS 11-02-71'!O311+'PS 11-02-71'!O315+'PS 11-02-71'!O319+'PS 11-02-71'!O323+'PS 11-02-71'!O327+'PS 11-02-71'!O331+'PS 11-02-71'!O335+'PS 11-02-71'!O339+'PS 11-02-71'!O343+'PS 11-02-71'!O347+'PS 11-02-71'!O351+'PS 11-02-71'!O355+'PS 11-02-71'!O359+'PS 11-02-71'!O363+'PS 11-02-71'!O367+'PS 11-02-71'!O371+'PS 11-02-71'!O375+'PS 11-02-71'!O379+'PS 11-02-71'!O383+'PS 11-02-71'!O387+'PS 11-02-71'!O391+'PS 11-02-71'!O395+'PS 11-02-71'!O399+'PS 11-02-71'!O403+'PS 11-02-71'!O407+'PS 11-02-71'!O411+'PS 11-02-71'!O415+'PS 11-02-71'!O419+'PS 11-02-71'!O423+'PS 11-02-71'!O427+'PS 11-02-71'!O431+'PS 11-02-71'!O435+'PS 11-02-71'!O439+'PS 11-02-71'!O443+'PS 11-02-71'!O447+'PS 11-02-71'!O451+'PS 11-02-71'!O455+'PS 11-02-71'!O460+'PS 11-02-71'!O464+'PS 11-02-71'!O468+'PS 11-02-71'!O472</f>
        <v>0</v>
      </c>
      <c r="E30" s="10">
        <f t="shared" si="1"/>
        <v>0</v>
      </c>
    </row>
    <row r="31" spans="1:5" ht="12.75" customHeight="1" x14ac:dyDescent="0.2">
      <c r="A31" s="9" t="s">
        <v>2121</v>
      </c>
      <c r="B31" s="9" t="s">
        <v>2122</v>
      </c>
      <c r="C31" s="10">
        <f>'PS 12-02-21'!K8+'PS 12-02-21'!M8</f>
        <v>0</v>
      </c>
      <c r="D31" s="10">
        <f>0+'PS 12-02-21'!O10+'PS 12-02-21'!O14+'PS 12-02-21'!O18+'PS 12-02-21'!O22+'PS 12-02-21'!O26+'PS 12-02-21'!O30+'PS 12-02-21'!O34+'PS 12-02-21'!O38+'PS 12-02-21'!O42+'PS 12-02-21'!O46+'PS 12-02-21'!O50+'PS 12-02-21'!O54+'PS 12-02-21'!O58+'PS 12-02-21'!O62+'PS 12-02-21'!O66+'PS 12-02-21'!O70+'PS 12-02-21'!O74+'PS 12-02-21'!O78+'PS 12-02-21'!O83+'PS 12-02-21'!O87+'PS 12-02-21'!O91+'PS 12-02-21'!O95+'PS 12-02-21'!O99+'PS 12-02-21'!O103+'PS 12-02-21'!O107+'PS 12-02-21'!O111+'PS 12-02-21'!O115+'PS 12-02-21'!O119+'PS 12-02-21'!O123+'PS 12-02-21'!O127+'PS 12-02-21'!O131+'PS 12-02-21'!O135+'PS 12-02-21'!O139+'PS 12-02-21'!O143+'PS 12-02-21'!O147+'PS 12-02-21'!O151+'PS 12-02-21'!O155+'PS 12-02-21'!O159+'PS 12-02-21'!O163+'PS 12-02-21'!O167+'PS 12-02-21'!O171+'PS 12-02-21'!O175+'PS 12-02-21'!O179+'PS 12-02-21'!O183+'PS 12-02-21'!O187+'PS 12-02-21'!O191+'PS 12-02-21'!O195+'PS 12-02-21'!O199+'PS 12-02-21'!O203+'PS 12-02-21'!O207+'PS 12-02-21'!O211+'PS 12-02-21'!O216+'PS 12-02-21'!O220+'PS 12-02-21'!O224+'PS 12-02-21'!O228+'PS 12-02-21'!O232+'PS 12-02-21'!O236+'PS 12-02-21'!O240+'PS 12-02-21'!O244+'PS 12-02-21'!O248+'PS 12-02-21'!O252+'PS 12-02-21'!O256+'PS 12-02-21'!O260+'PS 12-02-21'!O265+'PS 12-02-21'!O269+'PS 12-02-21'!O273+'PS 12-02-21'!O277+'PS 12-02-21'!O281+'PS 12-02-21'!O285+'PS 12-02-21'!O289+'PS 12-02-21'!O293+'PS 12-02-21'!O297+'PS 12-02-21'!O301+'PS 12-02-21'!O305+'PS 12-02-21'!O309+'PS 12-02-21'!O314+'PS 12-02-21'!O318+'PS 12-02-21'!O322+'PS 12-02-21'!O326+'PS 12-02-21'!O330+'PS 12-02-21'!O334</f>
        <v>0</v>
      </c>
      <c r="E31" s="10">
        <f t="shared" si="1"/>
        <v>0</v>
      </c>
    </row>
    <row r="32" spans="1:5" ht="12.75" customHeight="1" x14ac:dyDescent="0.2">
      <c r="A32" s="9" t="s">
        <v>2178</v>
      </c>
      <c r="B32" s="9" t="s">
        <v>2179</v>
      </c>
      <c r="C32" s="10">
        <f>'PS 12-02-41'!K8+'PS 12-02-41'!M8</f>
        <v>0</v>
      </c>
      <c r="D32" s="10">
        <f>0+'PS 12-02-41'!O10+'PS 12-02-41'!O14+'PS 12-02-41'!O18+'PS 12-02-41'!O22+'PS 12-02-41'!O26+'PS 12-02-41'!O30+'PS 12-02-41'!O34+'PS 12-02-41'!O38+'PS 12-02-41'!O42+'PS 12-02-41'!O46+'PS 12-02-41'!O50+'PS 12-02-41'!O54+'PS 12-02-41'!O58+'PS 12-02-41'!O62+'PS 12-02-41'!O66+'PS 12-02-41'!O70+'PS 12-02-41'!O74+'PS 12-02-41'!O78+'PS 12-02-41'!O82+'PS 12-02-41'!O86+'PS 12-02-41'!O90+'PS 12-02-41'!O94+'PS 12-02-41'!O98+'PS 12-02-41'!O102+'PS 12-02-41'!O106+'PS 12-02-41'!O110+'PS 12-02-41'!O114+'PS 12-02-41'!O118+'PS 12-02-41'!O122+'PS 12-02-41'!O126+'PS 12-02-41'!O130+'PS 12-02-41'!O134+'PS 12-02-41'!O138</f>
        <v>0</v>
      </c>
      <c r="E32" s="10">
        <f t="shared" si="1"/>
        <v>0</v>
      </c>
    </row>
    <row r="33" spans="1:5" ht="12.75" customHeight="1" x14ac:dyDescent="0.2">
      <c r="A33" s="9" t="s">
        <v>2242</v>
      </c>
      <c r="B33" s="9" t="s">
        <v>2243</v>
      </c>
      <c r="C33" s="10">
        <f>'PS 12-02-42'!K8+'PS 12-02-42'!M8</f>
        <v>0</v>
      </c>
      <c r="D33" s="10">
        <f>0+'PS 12-02-42'!O10+'PS 12-02-42'!O14+'PS 12-02-42'!O18+'PS 12-02-42'!O22+'PS 12-02-42'!O26+'PS 12-02-42'!O30+'PS 12-02-42'!O34+'PS 12-02-42'!O38+'PS 12-02-42'!O42+'PS 12-02-42'!O46+'PS 12-02-42'!O50+'PS 12-02-42'!O54+'PS 12-02-42'!O58+'PS 12-02-42'!O63+'PS 12-02-42'!O67+'PS 12-02-42'!O71+'PS 12-02-42'!O75+'PS 12-02-42'!O79+'PS 12-02-42'!O83+'PS 12-02-42'!O87+'PS 12-02-42'!O91+'PS 12-02-42'!O95+'PS 12-02-42'!O99+'PS 12-02-42'!O103+'PS 12-02-42'!O107+'PS 12-02-42'!O111+'PS 12-02-42'!O115+'PS 12-02-42'!O119+'PS 12-02-42'!O123+'PS 12-02-42'!O127+'PS 12-02-42'!O131+'PS 12-02-42'!O135+'PS 12-02-42'!O139+'PS 12-02-42'!O143+'PS 12-02-42'!O147+'PS 12-02-42'!O151+'PS 12-02-42'!O155+'PS 12-02-42'!O159+'PS 12-02-42'!O163+'PS 12-02-42'!O167+'PS 12-02-42'!O171+'PS 12-02-42'!O175+'PS 12-02-42'!O179+'PS 12-02-42'!O183+'PS 12-02-42'!O187+'PS 12-02-42'!O191+'PS 12-02-42'!O195+'PS 12-02-42'!O199+'PS 12-02-42'!O203+'PS 12-02-42'!O207+'PS 12-02-42'!O211+'PS 12-02-42'!O215+'PS 12-02-42'!O219+'PS 12-02-42'!O223+'PS 12-02-42'!O227+'PS 12-02-42'!O231+'PS 12-02-42'!O235+'PS 12-02-42'!O239+'PS 12-02-42'!O243+'PS 12-02-42'!O247+'PS 12-02-42'!O251+'PS 12-02-42'!O255+'PS 12-02-42'!O259+'PS 12-02-42'!O263+'PS 12-02-42'!O267+'PS 12-02-42'!O271+'PS 12-02-42'!O275+'PS 12-02-42'!O279+'PS 12-02-42'!O283+'PS 12-02-42'!O287+'PS 12-02-42'!O291+'PS 12-02-42'!O295+'PS 12-02-42'!O299+'PS 12-02-42'!O303+'PS 12-02-42'!O307+'PS 12-02-42'!O311+'PS 12-02-42'!O315+'PS 12-02-42'!O319+'PS 12-02-42'!O323+'PS 12-02-42'!O327+'PS 12-02-42'!O331+'PS 12-02-42'!O335+'PS 12-02-42'!O339+'PS 12-02-42'!O343+'PS 12-02-42'!O347+'PS 12-02-42'!O351+'PS 12-02-42'!O355+'PS 12-02-42'!O360+'PS 12-02-42'!O364+'PS 12-02-42'!O368+'PS 12-02-42'!O372</f>
        <v>0</v>
      </c>
      <c r="E33" s="10">
        <f t="shared" si="1"/>
        <v>0</v>
      </c>
    </row>
    <row r="34" spans="1:5" ht="12.75" customHeight="1" x14ac:dyDescent="0.2">
      <c r="A34" s="9" t="s">
        <v>2271</v>
      </c>
      <c r="B34" s="9" t="s">
        <v>2272</v>
      </c>
      <c r="C34" s="10">
        <f>'PS 12-02-71'!K8+'PS 12-02-71'!M8</f>
        <v>0</v>
      </c>
      <c r="D34" s="10">
        <f>0+'PS 12-02-71'!O10+'PS 12-02-71'!O14+'PS 12-02-71'!O18+'PS 12-02-71'!O22+'PS 12-02-71'!O26+'PS 12-02-71'!O30+'PS 12-02-71'!O34+'PS 12-02-71'!O38+'PS 12-02-71'!O42+'PS 12-02-71'!O46+'PS 12-02-71'!O50+'PS 12-02-71'!O54+'PS 12-02-71'!O58+'PS 12-02-71'!O62+'PS 12-02-71'!O66+'PS 12-02-71'!O70+'PS 12-02-71'!O74+'PS 12-02-71'!O78+'PS 12-02-71'!O82+'PS 12-02-71'!O86+'PS 12-02-71'!O90+'PS 12-02-71'!O95+'PS 12-02-71'!O99+'PS 12-02-71'!O103+'PS 12-02-71'!O107+'PS 12-02-71'!O111+'PS 12-02-71'!O115+'PS 12-02-71'!O119+'PS 12-02-71'!O123+'PS 12-02-71'!O127+'PS 12-02-71'!O131+'PS 12-02-71'!O135+'PS 12-02-71'!O139+'PS 12-02-71'!O143+'PS 12-02-71'!O147+'PS 12-02-71'!O151+'PS 12-02-71'!O155+'PS 12-02-71'!O159+'PS 12-02-71'!O163+'PS 12-02-71'!O167+'PS 12-02-71'!O171+'PS 12-02-71'!O175+'PS 12-02-71'!O179+'PS 12-02-71'!O183+'PS 12-02-71'!O187+'PS 12-02-71'!O191+'PS 12-02-71'!O195+'PS 12-02-71'!O199+'PS 12-02-71'!O203+'PS 12-02-71'!O207+'PS 12-02-71'!O211+'PS 12-02-71'!O215+'PS 12-02-71'!O219+'PS 12-02-71'!O223+'PS 12-02-71'!O227+'PS 12-02-71'!O231+'PS 12-02-71'!O235+'PS 12-02-71'!O239+'PS 12-02-71'!O243+'PS 12-02-71'!O247+'PS 12-02-71'!O251+'PS 12-02-71'!O255+'PS 12-02-71'!O259+'PS 12-02-71'!O263+'PS 12-02-71'!O267+'PS 12-02-71'!O271+'PS 12-02-71'!O275+'PS 12-02-71'!O279+'PS 12-02-71'!O283+'PS 12-02-71'!O287+'PS 12-02-71'!O291+'PS 12-02-71'!O295+'PS 12-02-71'!O299+'PS 12-02-71'!O303+'PS 12-02-71'!O307+'PS 12-02-71'!O311+'PS 12-02-71'!O315+'PS 12-02-71'!O319+'PS 12-02-71'!O323+'PS 12-02-71'!O327+'PS 12-02-71'!O331+'PS 12-02-71'!O335+'PS 12-02-71'!O340+'PS 12-02-71'!O344+'PS 12-02-71'!O348+'PS 12-02-71'!O352</f>
        <v>0</v>
      </c>
      <c r="E34" s="10">
        <f t="shared" si="1"/>
        <v>0</v>
      </c>
    </row>
    <row r="35" spans="1:5" ht="12.75" customHeight="1" x14ac:dyDescent="0.2">
      <c r="A35" s="9" t="s">
        <v>2293</v>
      </c>
      <c r="B35" s="9" t="s">
        <v>2294</v>
      </c>
      <c r="C35" s="10">
        <f>'PS 12-02-91'!K8+'PS 12-02-91'!M8</f>
        <v>0</v>
      </c>
      <c r="D35" s="10">
        <f>0+'PS 12-02-91'!O10+'PS 12-02-91'!O14+'PS 12-02-91'!O18+'PS 12-02-91'!O22+'PS 12-02-91'!O26+'PS 12-02-91'!O30+'PS 12-02-91'!O34+'PS 12-02-91'!O38+'PS 12-02-91'!O42+'PS 12-02-91'!O46+'PS 12-02-91'!O50+'PS 12-02-91'!O54+'PS 12-02-91'!O58+'PS 12-02-91'!O62+'PS 12-02-91'!O66+'PS 12-02-91'!O70+'PS 12-02-91'!O74</f>
        <v>0</v>
      </c>
      <c r="E35" s="10">
        <f t="shared" si="1"/>
        <v>0</v>
      </c>
    </row>
    <row r="36" spans="1:5" ht="12.75" customHeight="1" x14ac:dyDescent="0.2">
      <c r="A36" s="9" t="s">
        <v>2311</v>
      </c>
      <c r="B36" s="9" t="s">
        <v>2312</v>
      </c>
      <c r="C36" s="10">
        <f>'PS 13-02-11'!K8+'PS 13-02-11'!M8</f>
        <v>0</v>
      </c>
      <c r="D36" s="10">
        <f>0+'PS 13-02-11'!O10+'PS 13-02-11'!O14+'PS 13-02-11'!O18+'PS 13-02-11'!O22+'PS 13-02-11'!O26+'PS 13-02-11'!O30+'PS 13-02-11'!O34+'PS 13-02-11'!O38+'PS 13-02-11'!O43+'PS 13-02-11'!O47+'PS 13-02-11'!O51+'PS 13-02-11'!O55+'PS 13-02-11'!O59+'PS 13-02-11'!O63+'PS 13-02-11'!O67+'PS 13-02-11'!O71+'PS 13-02-11'!O75+'PS 13-02-11'!O79+'PS 13-02-11'!O83+'PS 13-02-11'!O87+'PS 13-02-11'!O91+'PS 13-02-11'!O95+'PS 13-02-11'!O100+'PS 13-02-11'!O104</f>
        <v>0</v>
      </c>
      <c r="E36" s="10">
        <f t="shared" si="1"/>
        <v>0</v>
      </c>
    </row>
    <row r="37" spans="1:5" ht="12.75" customHeight="1" x14ac:dyDescent="0.2">
      <c r="A37" s="9" t="s">
        <v>2323</v>
      </c>
      <c r="B37" s="9" t="s">
        <v>2324</v>
      </c>
      <c r="C37" s="10">
        <f>'PS 13-02-41'!K8+'PS 13-02-41'!M8</f>
        <v>0</v>
      </c>
      <c r="D37" s="10">
        <f>0+'PS 13-02-41'!O10+'PS 13-02-41'!O14+'PS 13-02-41'!O18+'PS 13-02-41'!O22+'PS 13-02-41'!O26+'PS 13-02-41'!O30+'PS 13-02-41'!O34+'PS 13-02-41'!O38+'PS 13-02-41'!O42+'PS 13-02-41'!O46+'PS 13-02-41'!O50+'PS 13-02-41'!O54+'PS 13-02-41'!O58+'PS 13-02-41'!O62+'PS 13-02-41'!O66+'PS 13-02-41'!O70+'PS 13-02-41'!O74+'PS 13-02-41'!O78+'PS 13-02-41'!O82+'PS 13-02-41'!O86+'PS 13-02-41'!O90+'PS 13-02-41'!O94+'PS 13-02-41'!O98+'PS 13-02-41'!O102+'PS 13-02-41'!O106+'PS 13-02-41'!O110+'PS 13-02-41'!O114+'PS 13-02-41'!O118+'PS 13-02-41'!O122+'PS 13-02-41'!O126+'PS 13-02-41'!O130+'PS 13-02-41'!O134+'PS 13-02-41'!O138+'PS 13-02-41'!O142+'PS 13-02-41'!O146</f>
        <v>0</v>
      </c>
      <c r="E37" s="10">
        <f t="shared" si="1"/>
        <v>0</v>
      </c>
    </row>
    <row r="38" spans="1:5" ht="12.75" customHeight="1" x14ac:dyDescent="0.2">
      <c r="A38" s="9" t="s">
        <v>2331</v>
      </c>
      <c r="B38" s="9" t="s">
        <v>2332</v>
      </c>
      <c r="C38" s="10">
        <f>'PS 13-02-42'!K8+'PS 13-02-42'!M8</f>
        <v>0</v>
      </c>
      <c r="D38" s="10">
        <f>0+'PS 13-02-42'!O10+'PS 13-02-42'!O14+'PS 13-02-42'!O18+'PS 13-02-42'!O22+'PS 13-02-42'!O26+'PS 13-02-42'!O30+'PS 13-02-42'!O34+'PS 13-02-42'!O38+'PS 13-02-42'!O42+'PS 13-02-42'!O46+'PS 13-02-42'!O50+'PS 13-02-42'!O54+'PS 13-02-42'!O58+'PS 13-02-42'!O62+'PS 13-02-42'!O66+'PS 13-02-42'!O70+'PS 13-02-42'!O74+'PS 13-02-42'!O78+'PS 13-02-42'!O82+'PS 13-02-42'!O86+'PS 13-02-42'!O90+'PS 13-02-42'!O94+'PS 13-02-42'!O98+'PS 13-02-42'!O102+'PS 13-02-42'!O106+'PS 13-02-42'!O110+'PS 13-02-42'!O114+'PS 13-02-42'!O118+'PS 13-02-42'!O122+'PS 13-02-42'!O126+'PS 13-02-42'!O130+'PS 13-02-42'!O134+'PS 13-02-42'!O138</f>
        <v>0</v>
      </c>
      <c r="E38" s="10">
        <f t="shared" si="1"/>
        <v>0</v>
      </c>
    </row>
    <row r="39" spans="1:5" ht="12.75" customHeight="1" x14ac:dyDescent="0.2">
      <c r="A39" s="9" t="s">
        <v>2338</v>
      </c>
      <c r="B39" s="9" t="s">
        <v>2339</v>
      </c>
      <c r="C39" s="10">
        <f>'PS 14-02-21'!K8+'PS 14-02-21'!M8</f>
        <v>0</v>
      </c>
      <c r="D39" s="10">
        <f>0+'PS 14-02-21'!O10+'PS 14-02-21'!O14+'PS 14-02-21'!O18+'PS 14-02-21'!O22+'PS 14-02-21'!O26+'PS 14-02-21'!O30+'PS 14-02-21'!O34+'PS 14-02-21'!O38+'PS 14-02-21'!O42+'PS 14-02-21'!O46+'PS 14-02-21'!O50+'PS 14-02-21'!O54+'PS 14-02-21'!O58+'PS 14-02-21'!O62+'PS 14-02-21'!O66+'PS 14-02-21'!O70+'PS 14-02-21'!O74+'PS 14-02-21'!O78+'PS 14-02-21'!O83+'PS 14-02-21'!O87+'PS 14-02-21'!O91+'PS 14-02-21'!O95+'PS 14-02-21'!O99+'PS 14-02-21'!O103+'PS 14-02-21'!O107+'PS 14-02-21'!O111+'PS 14-02-21'!O115+'PS 14-02-21'!O119+'PS 14-02-21'!O123+'PS 14-02-21'!O127+'PS 14-02-21'!O131+'PS 14-02-21'!O135+'PS 14-02-21'!O139+'PS 14-02-21'!O143+'PS 14-02-21'!O147+'PS 14-02-21'!O151+'PS 14-02-21'!O155+'PS 14-02-21'!O159+'PS 14-02-21'!O163+'PS 14-02-21'!O167+'PS 14-02-21'!O171+'PS 14-02-21'!O175+'PS 14-02-21'!O179+'PS 14-02-21'!O183+'PS 14-02-21'!O187+'PS 14-02-21'!O191+'PS 14-02-21'!O195+'PS 14-02-21'!O199+'PS 14-02-21'!O203+'PS 14-02-21'!O207+'PS 14-02-21'!O211+'PS 14-02-21'!O216+'PS 14-02-21'!O220+'PS 14-02-21'!O224+'PS 14-02-21'!O228+'PS 14-02-21'!O232+'PS 14-02-21'!O236+'PS 14-02-21'!O240+'PS 14-02-21'!O244+'PS 14-02-21'!O248+'PS 14-02-21'!O252+'PS 14-02-21'!O256+'PS 14-02-21'!O260+'PS 14-02-21'!O265+'PS 14-02-21'!O269+'PS 14-02-21'!O273+'PS 14-02-21'!O277+'PS 14-02-21'!O281+'PS 14-02-21'!O285+'PS 14-02-21'!O289+'PS 14-02-21'!O293+'PS 14-02-21'!O297+'PS 14-02-21'!O301+'PS 14-02-21'!O305+'PS 14-02-21'!O309+'PS 14-02-21'!O314+'PS 14-02-21'!O318+'PS 14-02-21'!O322+'PS 14-02-21'!O326+'PS 14-02-21'!O330+'PS 14-02-21'!O334</f>
        <v>0</v>
      </c>
      <c r="E39" s="10">
        <f t="shared" si="1"/>
        <v>0</v>
      </c>
    </row>
    <row r="40" spans="1:5" ht="12.75" customHeight="1" x14ac:dyDescent="0.2">
      <c r="A40" s="9" t="s">
        <v>2350</v>
      </c>
      <c r="B40" s="9" t="s">
        <v>2351</v>
      </c>
      <c r="C40" s="10">
        <f>'PS 14-02-41'!K8+'PS 14-02-41'!M8</f>
        <v>0</v>
      </c>
      <c r="D40" s="10">
        <f>0+'PS 14-02-41'!O10+'PS 14-02-41'!O14+'PS 14-02-41'!O18+'PS 14-02-41'!O22+'PS 14-02-41'!O26+'PS 14-02-41'!O30+'PS 14-02-41'!O34+'PS 14-02-41'!O38+'PS 14-02-41'!O42+'PS 14-02-41'!O46+'PS 14-02-41'!O50+'PS 14-02-41'!O54+'PS 14-02-41'!O58+'PS 14-02-41'!O62+'PS 14-02-41'!O66+'PS 14-02-41'!O70+'PS 14-02-41'!O74+'PS 14-02-41'!O78+'PS 14-02-41'!O82+'PS 14-02-41'!O86+'PS 14-02-41'!O90+'PS 14-02-41'!O94+'PS 14-02-41'!O98+'PS 14-02-41'!O102+'PS 14-02-41'!O106+'PS 14-02-41'!O110+'PS 14-02-41'!O114+'PS 14-02-41'!O118+'PS 14-02-41'!O122+'PS 14-02-41'!O126+'PS 14-02-41'!O130+'PS 14-02-41'!O134+'PS 14-02-41'!O139+'PS 14-02-41'!O143+'PS 14-02-41'!O147+'PS 14-02-41'!O151+'PS 14-02-41'!O155+'PS 14-02-41'!O159+'PS 14-02-41'!O163+'PS 14-02-41'!O167+'PS 14-02-41'!O171+'PS 14-02-41'!O175+'PS 14-02-41'!O179+'PS 14-02-41'!O183+'PS 14-02-41'!O187+'PS 14-02-41'!O191+'PS 14-02-41'!O195+'PS 14-02-41'!O199+'PS 14-02-41'!O203+'PS 14-02-41'!O207+'PS 14-02-41'!O211+'PS 14-02-41'!O215+'PS 14-02-41'!O219+'PS 14-02-41'!O223+'PS 14-02-41'!O227+'PS 14-02-41'!O231+'PS 14-02-41'!O235+'PS 14-02-41'!O239</f>
        <v>0</v>
      </c>
      <c r="E40" s="10">
        <f t="shared" si="1"/>
        <v>0</v>
      </c>
    </row>
    <row r="41" spans="1:5" ht="12.75" customHeight="1" x14ac:dyDescent="0.2">
      <c r="A41" s="9" t="s">
        <v>2358</v>
      </c>
      <c r="B41" s="9" t="s">
        <v>2359</v>
      </c>
      <c r="C41" s="10">
        <f>'PS 14-02-42'!K8+'PS 14-02-42'!M8</f>
        <v>0</v>
      </c>
      <c r="D41" s="10">
        <f>0+'PS 14-02-42'!O10+'PS 14-02-42'!O14+'PS 14-02-42'!O18+'PS 14-02-42'!O22+'PS 14-02-42'!O26+'PS 14-02-42'!O30+'PS 14-02-42'!O34+'PS 14-02-42'!O38+'PS 14-02-42'!O42+'PS 14-02-42'!O46+'PS 14-02-42'!O50+'PS 14-02-42'!O54+'PS 14-02-42'!O59+'PS 14-02-42'!O63+'PS 14-02-42'!O67+'PS 14-02-42'!O71+'PS 14-02-42'!O75+'PS 14-02-42'!O79+'PS 14-02-42'!O83+'PS 14-02-42'!O87+'PS 14-02-42'!O91+'PS 14-02-42'!O95+'PS 14-02-42'!O99+'PS 14-02-42'!O103+'PS 14-02-42'!O107+'PS 14-02-42'!O111+'PS 14-02-42'!O115+'PS 14-02-42'!O119+'PS 14-02-42'!O123+'PS 14-02-42'!O127+'PS 14-02-42'!O131+'PS 14-02-42'!O135+'PS 14-02-42'!O139+'PS 14-02-42'!O143+'PS 14-02-42'!O147+'PS 14-02-42'!O151+'PS 14-02-42'!O155+'PS 14-02-42'!O159+'PS 14-02-42'!O163+'PS 14-02-42'!O167+'PS 14-02-42'!O171+'PS 14-02-42'!O175+'PS 14-02-42'!O179+'PS 14-02-42'!O183+'PS 14-02-42'!O187+'PS 14-02-42'!O191+'PS 14-02-42'!O195+'PS 14-02-42'!O199+'PS 14-02-42'!O203+'PS 14-02-42'!O207+'PS 14-02-42'!O211+'PS 14-02-42'!O215+'PS 14-02-42'!O219+'PS 14-02-42'!O223+'PS 14-02-42'!O227+'PS 14-02-42'!O231+'PS 14-02-42'!O235+'PS 14-02-42'!O239+'PS 14-02-42'!O243+'PS 14-02-42'!O247+'PS 14-02-42'!O251+'PS 14-02-42'!O255+'PS 14-02-42'!O259+'PS 14-02-42'!O263+'PS 14-02-42'!O267+'PS 14-02-42'!O271+'PS 14-02-42'!O275+'PS 14-02-42'!O279+'PS 14-02-42'!O283+'PS 14-02-42'!O287+'PS 14-02-42'!O291+'PS 14-02-42'!O295+'PS 14-02-42'!O299+'PS 14-02-42'!O303+'PS 14-02-42'!O307+'PS 14-02-42'!O311+'PS 14-02-42'!O315+'PS 14-02-42'!O319+'PS 14-02-42'!O323+'PS 14-02-42'!O327+'PS 14-02-42'!O331+'PS 14-02-42'!O335+'PS 14-02-42'!O339+'PS 14-02-42'!O343+'PS 14-02-42'!O347+'PS 14-02-42'!O352+'PS 14-02-42'!O356+'PS 14-02-42'!O360</f>
        <v>0</v>
      </c>
      <c r="E41" s="10">
        <f t="shared" si="1"/>
        <v>0</v>
      </c>
    </row>
    <row r="42" spans="1:5" ht="12.75" customHeight="1" x14ac:dyDescent="0.2">
      <c r="A42" s="9" t="s">
        <v>2368</v>
      </c>
      <c r="B42" s="9" t="s">
        <v>2369</v>
      </c>
      <c r="C42" s="10">
        <f>'PS 14-02-71'!K8+'PS 14-02-71'!M8</f>
        <v>0</v>
      </c>
      <c r="D42" s="10">
        <f>0+'PS 14-02-71'!O10+'PS 14-02-71'!O14+'PS 14-02-71'!O18+'PS 14-02-71'!O22+'PS 14-02-71'!O26+'PS 14-02-71'!O30+'PS 14-02-71'!O34+'PS 14-02-71'!O38+'PS 14-02-71'!O42+'PS 14-02-71'!O46+'PS 14-02-71'!O50+'PS 14-02-71'!O54+'PS 14-02-71'!O58+'PS 14-02-71'!O62+'PS 14-02-71'!O66+'PS 14-02-71'!O70+'PS 14-02-71'!O74+'PS 14-02-71'!O78+'PS 14-02-71'!O82+'PS 14-02-71'!O86+'PS 14-02-71'!O90+'PS 14-02-71'!O95+'PS 14-02-71'!O99+'PS 14-02-71'!O103+'PS 14-02-71'!O107+'PS 14-02-71'!O111+'PS 14-02-71'!O115+'PS 14-02-71'!O119+'PS 14-02-71'!O123+'PS 14-02-71'!O127+'PS 14-02-71'!O131+'PS 14-02-71'!O135+'PS 14-02-71'!O139+'PS 14-02-71'!O143+'PS 14-02-71'!O147+'PS 14-02-71'!O151+'PS 14-02-71'!O155+'PS 14-02-71'!O159+'PS 14-02-71'!O163+'PS 14-02-71'!O167+'PS 14-02-71'!O171+'PS 14-02-71'!O175+'PS 14-02-71'!O179+'PS 14-02-71'!O183+'PS 14-02-71'!O187+'PS 14-02-71'!O191+'PS 14-02-71'!O195+'PS 14-02-71'!O199+'PS 14-02-71'!O203+'PS 14-02-71'!O207+'PS 14-02-71'!O211+'PS 14-02-71'!O215+'PS 14-02-71'!O219+'PS 14-02-71'!O223+'PS 14-02-71'!O227+'PS 14-02-71'!O231+'PS 14-02-71'!O235+'PS 14-02-71'!O239+'PS 14-02-71'!O243+'PS 14-02-71'!O247+'PS 14-02-71'!O251+'PS 14-02-71'!O255+'PS 14-02-71'!O259+'PS 14-02-71'!O263+'PS 14-02-71'!O267+'PS 14-02-71'!O271+'PS 14-02-71'!O275+'PS 14-02-71'!O279+'PS 14-02-71'!O283+'PS 14-02-71'!O287+'PS 14-02-71'!O291+'PS 14-02-71'!O295+'PS 14-02-71'!O299+'PS 14-02-71'!O303+'PS 14-02-71'!O307+'PS 14-02-71'!O311+'PS 14-02-71'!O315+'PS 14-02-71'!O319+'PS 14-02-71'!O323+'PS 14-02-71'!O327+'PS 14-02-71'!O331+'PS 14-02-71'!O336+'PS 14-02-71'!O340+'PS 14-02-71'!O344+'PS 14-02-71'!O348</f>
        <v>0</v>
      </c>
      <c r="E42" s="10">
        <f t="shared" si="1"/>
        <v>0</v>
      </c>
    </row>
    <row r="43" spans="1:5" ht="12.75" customHeight="1" x14ac:dyDescent="0.2">
      <c r="A43" s="9" t="s">
        <v>2382</v>
      </c>
      <c r="B43" s="9" t="s">
        <v>2383</v>
      </c>
      <c r="C43" s="10">
        <f>'PS 14-02-91'!K8+'PS 14-02-91'!M8</f>
        <v>0</v>
      </c>
      <c r="D43" s="10">
        <f>0+'PS 14-02-91'!O10+'PS 14-02-91'!O14+'PS 14-02-91'!O18+'PS 14-02-91'!O22+'PS 14-02-91'!O26+'PS 14-02-91'!O30+'PS 14-02-91'!O34+'PS 14-02-91'!O38+'PS 14-02-91'!O42+'PS 14-02-91'!O46+'PS 14-02-91'!O50+'PS 14-02-91'!O54+'PS 14-02-91'!O58+'PS 14-02-91'!O62+'PS 14-02-91'!O66+'PS 14-02-91'!O70+'PS 14-02-91'!O74</f>
        <v>0</v>
      </c>
      <c r="E43" s="10">
        <f t="shared" si="1"/>
        <v>0</v>
      </c>
    </row>
    <row r="44" spans="1:5" ht="12.75" customHeight="1" x14ac:dyDescent="0.2">
      <c r="A44" s="9" t="s">
        <v>2386</v>
      </c>
      <c r="B44" s="9" t="s">
        <v>2387</v>
      </c>
      <c r="C44" s="10">
        <f>'PS 15-02-11'!K8+'PS 15-02-11'!M8</f>
        <v>0</v>
      </c>
      <c r="D44" s="10">
        <f>0+'PS 15-02-11'!O10+'PS 15-02-11'!O14+'PS 15-02-11'!O18+'PS 15-02-11'!O22+'PS 15-02-11'!O26+'PS 15-02-11'!O30+'PS 15-02-11'!O34+'PS 15-02-11'!O38+'PS 15-02-11'!O42+'PS 15-02-11'!O46+'PS 15-02-11'!O50+'PS 15-02-11'!O54+'PS 15-02-11'!O58+'PS 15-02-11'!O62+'PS 15-02-11'!O66+'PS 15-02-11'!O70+'PS 15-02-11'!O74+'PS 15-02-11'!O78+'PS 15-02-11'!O82+'PS 15-02-11'!O86+'PS 15-02-11'!O90+'PS 15-02-11'!O94+'PS 15-02-11'!O98+'PS 15-02-11'!O102+'PS 15-02-11'!O106+'PS 15-02-11'!O110+'PS 15-02-11'!O114+'PS 15-02-11'!O118+'PS 15-02-11'!O122+'PS 15-02-11'!O127+'PS 15-02-11'!O131+'PS 15-02-11'!O135+'PS 15-02-11'!O139+'PS 15-02-11'!O143+'PS 15-02-11'!O147+'PS 15-02-11'!O151+'PS 15-02-11'!O155+'PS 15-02-11'!O159+'PS 15-02-11'!O163+'PS 15-02-11'!O167+'PS 15-02-11'!O171+'PS 15-02-11'!O175+'PS 15-02-11'!O179+'PS 15-02-11'!O183+'PS 15-02-11'!O187+'PS 15-02-11'!O191+'PS 15-02-11'!O195+'PS 15-02-11'!O199+'PS 15-02-11'!O203+'PS 15-02-11'!O207+'PS 15-02-11'!O211+'PS 15-02-11'!O215+'PS 15-02-11'!O219+'PS 15-02-11'!O223+'PS 15-02-11'!O227+'PS 15-02-11'!O231+'PS 15-02-11'!O235+'PS 15-02-11'!O239+'PS 15-02-11'!O243+'PS 15-02-11'!O247+'PS 15-02-11'!O251+'PS 15-02-11'!O255+'PS 15-02-11'!O259+'PS 15-02-11'!O263+'PS 15-02-11'!O267+'PS 15-02-11'!O271+'PS 15-02-11'!O275+'PS 15-02-11'!O279+'PS 15-02-11'!O283+'PS 15-02-11'!O287+'PS 15-02-11'!O291+'PS 15-02-11'!O295+'PS 15-02-11'!O299+'PS 15-02-11'!O303+'PS 15-02-11'!O307+'PS 15-02-11'!O311+'PS 15-02-11'!O315+'PS 15-02-11'!O319+'PS 15-02-11'!O323+'PS 15-02-11'!O327+'PS 15-02-11'!O331+'PS 15-02-11'!O335+'PS 15-02-11'!O339+'PS 15-02-11'!O343+'PS 15-02-11'!O347+'PS 15-02-11'!O351+'PS 15-02-11'!O355+'PS 15-02-11'!O359+'PS 15-02-11'!O363+'PS 15-02-11'!O367+'PS 15-02-11'!O371+'PS 15-02-11'!O375+'PS 15-02-11'!O379+'PS 15-02-11'!O383+'PS 15-02-11'!O387+'PS 15-02-11'!O391+'PS 15-02-11'!O395+'PS 15-02-11'!O399+'PS 15-02-11'!O403+'PS 15-02-11'!O407+'PS 15-02-11'!O411+'PS 15-02-11'!O415+'PS 15-02-11'!O419+'PS 15-02-11'!O423+'PS 15-02-11'!O427+'PS 15-02-11'!O431+'PS 15-02-11'!O435+'PS 15-02-11'!O439+'PS 15-02-11'!O443+'PS 15-02-11'!O447+'PS 15-02-11'!O452+'PS 15-02-11'!O456+'PS 15-02-11'!O460+'PS 15-02-11'!O464</f>
        <v>0</v>
      </c>
      <c r="E44" s="10">
        <f t="shared" si="1"/>
        <v>0</v>
      </c>
    </row>
    <row r="45" spans="1:5" ht="12.75" customHeight="1" x14ac:dyDescent="0.2">
      <c r="A45" s="9" t="s">
        <v>2423</v>
      </c>
      <c r="B45" s="9" t="s">
        <v>2424</v>
      </c>
      <c r="C45" s="10">
        <f>'PS 15-02-21'!K8+'PS 15-02-21'!M8</f>
        <v>0</v>
      </c>
      <c r="D45" s="10">
        <f>0+'PS 15-02-21'!O10+'PS 15-02-21'!O14+'PS 15-02-21'!O18+'PS 15-02-21'!O22+'PS 15-02-21'!O26+'PS 15-02-21'!O30+'PS 15-02-21'!O34+'PS 15-02-21'!O38+'PS 15-02-21'!O42+'PS 15-02-21'!O46+'PS 15-02-21'!O50+'PS 15-02-21'!O54+'PS 15-02-21'!O58+'PS 15-02-21'!O62+'PS 15-02-21'!O66+'PS 15-02-21'!O70+'PS 15-02-21'!O74+'PS 15-02-21'!O78+'PS 15-02-21'!O83+'PS 15-02-21'!O87+'PS 15-02-21'!O91+'PS 15-02-21'!O95+'PS 15-02-21'!O99+'PS 15-02-21'!O103+'PS 15-02-21'!O107+'PS 15-02-21'!O111+'PS 15-02-21'!O115+'PS 15-02-21'!O119+'PS 15-02-21'!O123+'PS 15-02-21'!O127+'PS 15-02-21'!O131+'PS 15-02-21'!O135+'PS 15-02-21'!O139+'PS 15-02-21'!O144+'PS 15-02-21'!O148+'PS 15-02-21'!O152+'PS 15-02-21'!O156+'PS 15-02-21'!O160+'PS 15-02-21'!O165+'PS 15-02-21'!O169+'PS 15-02-21'!O173+'PS 15-02-21'!O177+'PS 15-02-21'!O182+'PS 15-02-21'!O186+'PS 15-02-21'!O190+'PS 15-02-21'!O194</f>
        <v>0</v>
      </c>
      <c r="E45" s="10">
        <f t="shared" si="1"/>
        <v>0</v>
      </c>
    </row>
    <row r="46" spans="1:5" ht="12.75" customHeight="1" x14ac:dyDescent="0.2">
      <c r="A46" s="9" t="s">
        <v>2434</v>
      </c>
      <c r="B46" s="9" t="s">
        <v>2435</v>
      </c>
      <c r="C46" s="10">
        <f>'PS 15-02-41'!K8+'PS 15-02-41'!M8</f>
        <v>0</v>
      </c>
      <c r="D46" s="10">
        <f>0+'PS 15-02-41'!O10+'PS 15-02-41'!O14+'PS 15-02-41'!O18+'PS 15-02-41'!O22+'PS 15-02-41'!O26+'PS 15-02-41'!O30+'PS 15-02-41'!O34+'PS 15-02-41'!O38+'PS 15-02-41'!O42+'PS 15-02-41'!O46+'PS 15-02-41'!O50+'PS 15-02-41'!O54+'PS 15-02-41'!O58+'PS 15-02-41'!O62+'PS 15-02-41'!O66+'PS 15-02-41'!O70+'PS 15-02-41'!O74+'PS 15-02-41'!O78+'PS 15-02-41'!O82+'PS 15-02-41'!O86+'PS 15-02-41'!O90+'PS 15-02-41'!O94+'PS 15-02-41'!O98+'PS 15-02-41'!O102+'PS 15-02-41'!O106+'PS 15-02-41'!O110+'PS 15-02-41'!O114+'PS 15-02-41'!O118+'PS 15-02-41'!O122+'PS 15-02-41'!O126+'PS 15-02-41'!O130+'PS 15-02-41'!O134+'PS 15-02-41'!O138+'PS 15-02-41'!O142+'PS 15-02-41'!O146+'PS 15-02-41'!O150+'PS 15-02-41'!O154</f>
        <v>0</v>
      </c>
      <c r="E46" s="10">
        <f t="shared" si="1"/>
        <v>0</v>
      </c>
    </row>
    <row r="47" spans="1:5" ht="12.75" customHeight="1" x14ac:dyDescent="0.2">
      <c r="A47" s="9" t="s">
        <v>2450</v>
      </c>
      <c r="B47" s="9" t="s">
        <v>2451</v>
      </c>
      <c r="C47" s="10">
        <f>'PS 15-02-42'!K8+'PS 15-02-42'!M8</f>
        <v>0</v>
      </c>
      <c r="D47" s="10">
        <f>0+'PS 15-02-42'!O10+'PS 15-02-42'!O14+'PS 15-02-42'!O18+'PS 15-02-42'!O22+'PS 15-02-42'!O26+'PS 15-02-42'!O30+'PS 15-02-42'!O34+'PS 15-02-42'!O38+'PS 15-02-42'!O42+'PS 15-02-42'!O46+'PS 15-02-42'!O50+'PS 15-02-42'!O54+'PS 15-02-42'!O59+'PS 15-02-42'!O63+'PS 15-02-42'!O67+'PS 15-02-42'!O71+'PS 15-02-42'!O75+'PS 15-02-42'!O79+'PS 15-02-42'!O83+'PS 15-02-42'!O87+'PS 15-02-42'!O91+'PS 15-02-42'!O95+'PS 15-02-42'!O99+'PS 15-02-42'!O103+'PS 15-02-42'!O107+'PS 15-02-42'!O111+'PS 15-02-42'!O115+'PS 15-02-42'!O119+'PS 15-02-42'!O123+'PS 15-02-42'!O127+'PS 15-02-42'!O131+'PS 15-02-42'!O135+'PS 15-02-42'!O139+'PS 15-02-42'!O143+'PS 15-02-42'!O147+'PS 15-02-42'!O151+'PS 15-02-42'!O155+'PS 15-02-42'!O159+'PS 15-02-42'!O163+'PS 15-02-42'!O167+'PS 15-02-42'!O171+'PS 15-02-42'!O175+'PS 15-02-42'!O179+'PS 15-02-42'!O183+'PS 15-02-42'!O187+'PS 15-02-42'!O191+'PS 15-02-42'!O195+'PS 15-02-42'!O199+'PS 15-02-42'!O203+'PS 15-02-42'!O207+'PS 15-02-42'!O211+'PS 15-02-42'!O215+'PS 15-02-42'!O219+'PS 15-02-42'!O223+'PS 15-02-42'!O227+'PS 15-02-42'!O231+'PS 15-02-42'!O235+'PS 15-02-42'!O239+'PS 15-02-42'!O243+'PS 15-02-42'!O247+'PS 15-02-42'!O251+'PS 15-02-42'!O255+'PS 15-02-42'!O259+'PS 15-02-42'!O263+'PS 15-02-42'!O267+'PS 15-02-42'!O271+'PS 15-02-42'!O275+'PS 15-02-42'!O279+'PS 15-02-42'!O283+'PS 15-02-42'!O287+'PS 15-02-42'!O291+'PS 15-02-42'!O295+'PS 15-02-42'!O299+'PS 15-02-42'!O303+'PS 15-02-42'!O307+'PS 15-02-42'!O311+'PS 15-02-42'!O315+'PS 15-02-42'!O319+'PS 15-02-42'!O323+'PS 15-02-42'!O327+'PS 15-02-42'!O331+'PS 15-02-42'!O335+'PS 15-02-42'!O339+'PS 15-02-42'!O343+'PS 15-02-42'!O347+'PS 15-02-42'!O351+'PS 15-02-42'!O355+'PS 15-02-42'!O359+'PS 15-02-42'!O363+'PS 15-02-42'!O367+'PS 15-02-42'!O371+'PS 15-02-42'!O376+'PS 15-02-42'!O380+'PS 15-02-42'!O384</f>
        <v>0</v>
      </c>
      <c r="E47" s="10">
        <f t="shared" si="1"/>
        <v>0</v>
      </c>
    </row>
    <row r="48" spans="1:5" ht="12.75" customHeight="1" x14ac:dyDescent="0.2">
      <c r="A48" s="9" t="s">
        <v>2464</v>
      </c>
      <c r="B48" s="9" t="s">
        <v>2465</v>
      </c>
      <c r="C48" s="10">
        <f>'PS 15-02-71'!K8+'PS 15-02-71'!M8</f>
        <v>0</v>
      </c>
      <c r="D48" s="10">
        <f>0+'PS 15-02-71'!O10+'PS 15-02-71'!O14+'PS 15-02-71'!O18+'PS 15-02-71'!O22+'PS 15-02-71'!O26+'PS 15-02-71'!O30+'PS 15-02-71'!O34+'PS 15-02-71'!O38+'PS 15-02-71'!O42+'PS 15-02-71'!O46+'PS 15-02-71'!O50+'PS 15-02-71'!O54+'PS 15-02-71'!O58+'PS 15-02-71'!O62+'PS 15-02-71'!O66+'PS 15-02-71'!O70+'PS 15-02-71'!O74+'PS 15-02-71'!O78+'PS 15-02-71'!O82+'PS 15-02-71'!O86+'PS 15-02-71'!O90+'PS 15-02-71'!O94+'PS 15-02-71'!O99+'PS 15-02-71'!O103+'PS 15-02-71'!O107+'PS 15-02-71'!O111+'PS 15-02-71'!O115+'PS 15-02-71'!O119+'PS 15-02-71'!O123+'PS 15-02-71'!O127+'PS 15-02-71'!O131+'PS 15-02-71'!O135+'PS 15-02-71'!O139+'PS 15-02-71'!O143+'PS 15-02-71'!O147+'PS 15-02-71'!O151+'PS 15-02-71'!O155+'PS 15-02-71'!O159+'PS 15-02-71'!O163+'PS 15-02-71'!O167+'PS 15-02-71'!O171+'PS 15-02-71'!O175+'PS 15-02-71'!O179+'PS 15-02-71'!O183+'PS 15-02-71'!O187+'PS 15-02-71'!O191+'PS 15-02-71'!O195+'PS 15-02-71'!O199+'PS 15-02-71'!O203+'PS 15-02-71'!O207+'PS 15-02-71'!O211+'PS 15-02-71'!O215+'PS 15-02-71'!O219+'PS 15-02-71'!O223+'PS 15-02-71'!O227+'PS 15-02-71'!O231+'PS 15-02-71'!O235+'PS 15-02-71'!O239+'PS 15-02-71'!O243+'PS 15-02-71'!O247+'PS 15-02-71'!O251+'PS 15-02-71'!O255+'PS 15-02-71'!O259+'PS 15-02-71'!O263+'PS 15-02-71'!O267+'PS 15-02-71'!O271+'PS 15-02-71'!O275+'PS 15-02-71'!O279+'PS 15-02-71'!O283+'PS 15-02-71'!O287+'PS 15-02-71'!O291+'PS 15-02-71'!O295+'PS 15-02-71'!O299+'PS 15-02-71'!O303+'PS 15-02-71'!O307+'PS 15-02-71'!O311+'PS 15-02-71'!O315+'PS 15-02-71'!O319+'PS 15-02-71'!O323+'PS 15-02-71'!O327+'PS 15-02-71'!O331+'PS 15-02-71'!O335+'PS 15-02-71'!O339+'PS 15-02-71'!O343+'PS 15-02-71'!O347+'PS 15-02-71'!O351+'PS 15-02-71'!O355+'PS 15-02-71'!O360+'PS 15-02-71'!O364+'PS 15-02-71'!O368+'PS 15-02-71'!O372</f>
        <v>0</v>
      </c>
      <c r="E48" s="10">
        <f t="shared" si="1"/>
        <v>0</v>
      </c>
    </row>
    <row r="49" spans="1:5" ht="12.75" customHeight="1" x14ac:dyDescent="0.2">
      <c r="A49" s="9" t="s">
        <v>2479</v>
      </c>
      <c r="B49" s="9" t="s">
        <v>2480</v>
      </c>
      <c r="C49" s="10">
        <f>'PS 15-02-91'!K8+'PS 15-02-91'!M8</f>
        <v>0</v>
      </c>
      <c r="D49" s="10">
        <f>0+'PS 15-02-91'!O10+'PS 15-02-91'!O14+'PS 15-02-91'!O18+'PS 15-02-91'!O22+'PS 15-02-91'!O26+'PS 15-02-91'!O30+'PS 15-02-91'!O34+'PS 15-02-91'!O38+'PS 15-02-91'!O42+'PS 15-02-91'!O46+'PS 15-02-91'!O50+'PS 15-02-91'!O54+'PS 15-02-91'!O58+'PS 15-02-91'!O62+'PS 15-02-91'!O66+'PS 15-02-91'!O70+'PS 15-02-91'!O74+'PS 15-02-91'!O78+'PS 15-02-91'!O82+'PS 15-02-91'!O86+'PS 15-02-91'!O90+'PS 15-02-91'!O94</f>
        <v>0</v>
      </c>
      <c r="E49" s="10">
        <f t="shared" si="1"/>
        <v>0</v>
      </c>
    </row>
    <row r="50" spans="1:5" ht="12.75" customHeight="1" x14ac:dyDescent="0.2">
      <c r="A50" s="9" t="s">
        <v>2491</v>
      </c>
      <c r="B50" s="9" t="s">
        <v>2492</v>
      </c>
      <c r="C50" s="10">
        <f>0+C51+C52+C53+C54+C55+C56+C57+C58+C59+C60+C61+C62+C63+C64+C65+C66+C67+C68</f>
        <v>0</v>
      </c>
      <c r="D50" s="10">
        <f>0+D51+D52+D53+D54+D55+D56+D57+D58+D59+D60+D61+D62+D63+D64+D65+D66+D67+D68</f>
        <v>0</v>
      </c>
      <c r="E50" s="10">
        <f>0+E51+E52+E53+E54+E55+E56+E57+E58+E59+E60+E61+E62+E63+E64+E65+E66+E67+E68</f>
        <v>0</v>
      </c>
    </row>
    <row r="51" spans="1:5" ht="12.75" customHeight="1" x14ac:dyDescent="0.2">
      <c r="A51" s="9" t="s">
        <v>2493</v>
      </c>
      <c r="B51" s="9" t="s">
        <v>2494</v>
      </c>
      <c r="C51" s="10">
        <f>'PS 00-03-11'!K8+'PS 00-03-11'!M8</f>
        <v>0</v>
      </c>
      <c r="D51" s="10">
        <f>0+'PS 00-03-11'!O10+'PS 00-03-11'!O14+'PS 00-03-11'!O18+'PS 00-03-11'!O22+'PS 00-03-11'!O26+'PS 00-03-11'!O30+'PS 00-03-11'!O34+'PS 00-03-11'!O38+'PS 00-03-11'!O42+'PS 00-03-11'!O46+'PS 00-03-11'!O50+'PS 00-03-11'!O54+'PS 00-03-11'!O58+'PS 00-03-11'!O62+'PS 00-03-11'!O66+'PS 00-03-11'!O70</f>
        <v>0</v>
      </c>
      <c r="E51" s="10">
        <f t="shared" ref="E51:E68" si="2">C51+D51</f>
        <v>0</v>
      </c>
    </row>
    <row r="52" spans="1:5" ht="12.75" customHeight="1" x14ac:dyDescent="0.2">
      <c r="A52" s="9" t="s">
        <v>2531</v>
      </c>
      <c r="B52" s="9" t="s">
        <v>2532</v>
      </c>
      <c r="C52" s="10">
        <f>'PS 12-03-11'!K8+'PS 12-03-11'!M8</f>
        <v>0</v>
      </c>
      <c r="D52" s="10">
        <f>0+'PS 12-03-11'!O10+'PS 12-03-11'!O14+'PS 12-03-11'!O18+'PS 12-03-11'!O22+'PS 12-03-11'!O26+'PS 12-03-11'!O30+'PS 12-03-11'!O34+'PS 12-03-11'!O38+'PS 12-03-11'!O42+'PS 12-03-11'!O46+'PS 12-03-11'!O50+'PS 12-03-11'!O54+'PS 12-03-11'!O58+'PS 12-03-11'!O62+'PS 12-03-11'!O66+'PS 12-03-11'!O70+'PS 12-03-11'!O74+'PS 12-03-11'!O78+'PS 12-03-11'!O82+'PS 12-03-11'!O86+'PS 12-03-11'!O90+'PS 12-03-11'!O94+'PS 12-03-11'!O98+'PS 12-03-11'!O102+'PS 12-03-11'!O106+'PS 12-03-11'!O110+'PS 12-03-11'!O114+'PS 12-03-11'!O118+'PS 12-03-11'!O122+'PS 12-03-11'!O126+'PS 12-03-11'!O130+'PS 12-03-11'!O134+'PS 12-03-11'!O138+'PS 12-03-11'!O142+'PS 12-03-11'!O146+'PS 12-03-11'!O150+'PS 12-03-11'!O154+'PS 12-03-11'!O158+'PS 12-03-11'!O162+'PS 12-03-11'!O166+'PS 12-03-11'!O170+'PS 12-03-11'!O174+'PS 12-03-11'!O178+'PS 12-03-11'!O182+'PS 12-03-11'!O186+'PS 12-03-11'!O190+'PS 12-03-11'!O194+'PS 12-03-11'!O198+'PS 12-03-11'!O202+'PS 12-03-11'!O206+'PS 12-03-11'!O210+'PS 12-03-11'!O214+'PS 12-03-11'!O218</f>
        <v>0</v>
      </c>
      <c r="E52" s="10">
        <f t="shared" si="2"/>
        <v>0</v>
      </c>
    </row>
    <row r="53" spans="1:5" ht="12.75" customHeight="1" x14ac:dyDescent="0.2">
      <c r="A53" s="9" t="s">
        <v>2588</v>
      </c>
      <c r="B53" s="9" t="s">
        <v>2589</v>
      </c>
      <c r="C53" s="10">
        <f>'PS 12-03-51'!K8+'PS 12-03-51'!M8</f>
        <v>0</v>
      </c>
      <c r="D53" s="10">
        <f>0+'PS 12-03-51'!O10+'PS 12-03-51'!O14+'PS 12-03-51'!O18+'PS 12-03-51'!O22+'PS 12-03-51'!O26+'PS 12-03-51'!O30+'PS 12-03-51'!O34+'PS 12-03-51'!O38+'PS 12-03-51'!O43+'PS 12-03-51'!O47+'PS 12-03-51'!O51+'PS 12-03-51'!O55+'PS 12-03-51'!O59+'PS 12-03-51'!O63+'PS 12-03-51'!O67+'PS 12-03-51'!O71+'PS 12-03-51'!O75+'PS 12-03-51'!O79+'PS 12-03-51'!O83+'PS 12-03-51'!O87+'PS 12-03-51'!O91+'PS 12-03-51'!O95+'PS 12-03-51'!O99+'PS 12-03-51'!O103+'PS 12-03-51'!O107+'PS 12-03-51'!O111+'PS 12-03-51'!O115+'PS 12-03-51'!O119+'PS 12-03-51'!O123+'PS 12-03-51'!O127+'PS 12-03-51'!O131+'PS 12-03-51'!O135+'PS 12-03-51'!O139+'PS 12-03-51'!O143+'PS 12-03-51'!O147+'PS 12-03-51'!O151+'PS 12-03-51'!O155+'PS 12-03-51'!O159+'PS 12-03-51'!O164</f>
        <v>0</v>
      </c>
      <c r="E53" s="10">
        <f t="shared" si="2"/>
        <v>0</v>
      </c>
    </row>
    <row r="54" spans="1:5" ht="12.75" customHeight="1" x14ac:dyDescent="0.2">
      <c r="A54" s="9" t="s">
        <v>2638</v>
      </c>
      <c r="B54" s="9" t="s">
        <v>2639</v>
      </c>
      <c r="C54" s="10">
        <f>'PS 12-03-61'!K8+'PS 12-03-61'!M8</f>
        <v>0</v>
      </c>
      <c r="D54" s="10">
        <f>0+'PS 12-03-61'!O10+'PS 12-03-61'!O14+'PS 12-03-61'!O18+'PS 12-03-61'!O22+'PS 12-03-61'!O26+'PS 12-03-61'!O30+'PS 12-03-61'!O34+'PS 12-03-61'!O38+'PS 12-03-61'!O42+'PS 12-03-61'!O46+'PS 12-03-61'!O50+'PS 12-03-61'!O54+'PS 12-03-61'!O58+'PS 12-03-61'!O62+'PS 12-03-61'!O66+'PS 12-03-61'!O70+'PS 12-03-61'!O74+'PS 12-03-61'!O78+'PS 12-03-61'!O82+'PS 12-03-61'!O86+'PS 12-03-61'!O90+'PS 12-03-61'!O94+'PS 12-03-61'!O98+'PS 12-03-61'!O102+'PS 12-03-61'!O106+'PS 12-03-61'!O110+'PS 12-03-61'!O114+'PS 12-03-61'!O118+'PS 12-03-61'!O122+'PS 12-03-61'!O126+'PS 12-03-61'!O130+'PS 12-03-61'!O134+'PS 12-03-61'!O138+'PS 12-03-61'!O142+'PS 12-03-61'!O146+'PS 12-03-61'!O150+'PS 12-03-61'!O154+'PS 12-03-61'!O158+'PS 12-03-61'!O162+'PS 12-03-61'!O166+'PS 12-03-61'!O170+'PS 12-03-61'!O174+'PS 12-03-61'!O179</f>
        <v>0</v>
      </c>
      <c r="E54" s="10">
        <f t="shared" si="2"/>
        <v>0</v>
      </c>
    </row>
    <row r="55" spans="1:5" ht="12.75" customHeight="1" x14ac:dyDescent="0.2">
      <c r="A55" s="9" t="s">
        <v>2674</v>
      </c>
      <c r="B55" s="9" t="s">
        <v>2675</v>
      </c>
      <c r="C55" s="10">
        <f>'PS 13-03-11'!K8+'PS 13-03-11'!M8</f>
        <v>0</v>
      </c>
      <c r="D55" s="10">
        <f>0+'PS 13-03-11'!O10+'PS 13-03-11'!O14+'PS 13-03-11'!O18+'PS 13-03-11'!O22+'PS 13-03-11'!O26+'PS 13-03-11'!O30+'PS 13-03-11'!O34+'PS 13-03-11'!O38+'PS 13-03-11'!O42+'PS 13-03-11'!O46+'PS 13-03-11'!O50+'PS 13-03-11'!O54+'PS 13-03-11'!O58+'PS 13-03-11'!O62+'PS 13-03-11'!O66+'PS 13-03-11'!O70+'PS 13-03-11'!O74+'PS 13-03-11'!O78+'PS 13-03-11'!O82+'PS 13-03-11'!O86+'PS 13-03-11'!O90+'PS 13-03-11'!O94+'PS 13-03-11'!O98+'PS 13-03-11'!O102+'PS 13-03-11'!O106+'PS 13-03-11'!O110+'PS 13-03-11'!O114+'PS 13-03-11'!O118+'PS 13-03-11'!O122+'PS 13-03-11'!O126+'PS 13-03-11'!O130+'PS 13-03-11'!O134+'PS 13-03-11'!O138+'PS 13-03-11'!O142+'PS 13-03-11'!O146+'PS 13-03-11'!O150+'PS 13-03-11'!O154+'PS 13-03-11'!O158+'PS 13-03-11'!O162+'PS 13-03-11'!O166+'PS 13-03-11'!O170+'PS 13-03-11'!O174+'PS 13-03-11'!O178+'PS 13-03-11'!O182+'PS 13-03-11'!O186+'PS 13-03-11'!O190+'PS 13-03-11'!O194+'PS 13-03-11'!O198+'PS 13-03-11'!O202+'PS 13-03-11'!O206+'PS 13-03-11'!O210+'PS 13-03-11'!O214+'PS 13-03-11'!O218+'PS 13-03-11'!O222+'PS 13-03-11'!O226+'PS 13-03-11'!O230</f>
        <v>0</v>
      </c>
      <c r="E55" s="10">
        <f t="shared" si="2"/>
        <v>0</v>
      </c>
    </row>
    <row r="56" spans="1:5" ht="12.75" customHeight="1" x14ac:dyDescent="0.2">
      <c r="A56" s="9" t="s">
        <v>2683</v>
      </c>
      <c r="B56" s="9" t="s">
        <v>2684</v>
      </c>
      <c r="C56" s="10">
        <f>'PS 13-03-31'!K8+'PS 13-03-31'!M8</f>
        <v>0</v>
      </c>
      <c r="D56" s="10">
        <f>0+'PS 13-03-31'!O10+'PS 13-03-31'!O14+'PS 13-03-31'!O18+'PS 13-03-31'!O22+'PS 13-03-31'!O26+'PS 13-03-31'!O30+'PS 13-03-31'!O34+'PS 13-03-31'!O38+'PS 13-03-31'!O42+'PS 13-03-31'!O46+'PS 13-03-31'!O50+'PS 13-03-31'!O54+'PS 13-03-31'!O58+'PS 13-03-31'!O62+'PS 13-03-31'!O66+'PS 13-03-31'!O70+'PS 13-03-31'!O74+'PS 13-03-31'!O78+'PS 13-03-31'!O82+'PS 13-03-31'!O86+'PS 13-03-31'!O90+'PS 13-03-31'!O94+'PS 13-03-31'!O98+'PS 13-03-31'!O102+'PS 13-03-31'!O106+'PS 13-03-31'!O110+'PS 13-03-31'!O114+'PS 13-03-31'!O118+'PS 13-03-31'!O122+'PS 13-03-31'!O126+'PS 13-03-31'!O131</f>
        <v>0</v>
      </c>
      <c r="E56" s="10">
        <f t="shared" si="2"/>
        <v>0</v>
      </c>
    </row>
    <row r="57" spans="1:5" ht="12.75" customHeight="1" x14ac:dyDescent="0.2">
      <c r="A57" s="9" t="s">
        <v>2728</v>
      </c>
      <c r="B57" s="9" t="s">
        <v>2729</v>
      </c>
      <c r="C57" s="10">
        <f>'PS 13-03-32'!K8+'PS 13-03-32'!M8</f>
        <v>0</v>
      </c>
      <c r="D57" s="10">
        <f>0+'PS 13-03-32'!O10+'PS 13-03-32'!O14+'PS 13-03-32'!O18+'PS 13-03-32'!O22+'PS 13-03-32'!O26+'PS 13-03-32'!O30+'PS 13-03-32'!O34+'PS 13-03-32'!O38+'PS 13-03-32'!O42+'PS 13-03-32'!O46+'PS 13-03-32'!O50+'PS 13-03-32'!O54+'PS 13-03-32'!O58+'PS 13-03-32'!O62+'PS 13-03-32'!O66+'PS 13-03-32'!O70+'PS 13-03-32'!O74+'PS 13-03-32'!O78+'PS 13-03-32'!O82+'PS 13-03-32'!O86+'PS 13-03-32'!O90+'PS 13-03-32'!O94+'PS 13-03-32'!O98+'PS 13-03-32'!O102+'PS 13-03-32'!O106+'PS 13-03-32'!O110+'PS 13-03-32'!O114+'PS 13-03-32'!O118+'PS 13-03-32'!O122+'PS 13-03-32'!O126+'PS 13-03-32'!O130+'PS 13-03-32'!O134+'PS 13-03-32'!O138+'PS 13-03-32'!O142+'PS 13-03-32'!O146+'PS 13-03-32'!O150+'PS 13-03-32'!O154+'PS 13-03-32'!O158+'PS 13-03-32'!O162+'PS 13-03-32'!O166+'PS 13-03-32'!O170+'PS 13-03-32'!O174+'PS 13-03-32'!O178+'PS 13-03-32'!O183+'PS 13-03-32'!O187+'PS 13-03-32'!O191+'PS 13-03-32'!O195+'PS 13-03-32'!O199+'PS 13-03-32'!O204+'PS 13-03-32'!O208</f>
        <v>0</v>
      </c>
      <c r="E57" s="10">
        <f t="shared" si="2"/>
        <v>0</v>
      </c>
    </row>
    <row r="58" spans="1:5" ht="12.75" customHeight="1" x14ac:dyDescent="0.2">
      <c r="A58" s="9" t="s">
        <v>2771</v>
      </c>
      <c r="B58" s="9" t="s">
        <v>2772</v>
      </c>
      <c r="C58" s="10">
        <f>'PS 13-03-33'!K8+'PS 13-03-33'!M8</f>
        <v>0</v>
      </c>
      <c r="D58" s="10">
        <f>0+'PS 13-03-33'!O10+'PS 13-03-33'!O14+'PS 13-03-33'!O18+'PS 13-03-33'!O22+'PS 13-03-33'!O26+'PS 13-03-33'!O30+'PS 13-03-33'!O34+'PS 13-03-33'!O38+'PS 13-03-33'!O42+'PS 13-03-33'!O46+'PS 13-03-33'!O50+'PS 13-03-33'!O54+'PS 13-03-33'!O58+'PS 13-03-33'!O62+'PS 13-03-33'!O67+'PS 13-03-33'!O71+'PS 13-03-33'!O75+'PS 13-03-33'!O79+'PS 13-03-33'!O83+'PS 13-03-33'!O87+'PS 13-03-33'!O92+'PS 13-03-33'!O96+'PS 13-03-33'!O100+'PS 13-03-33'!O104+'PS 13-03-33'!O108+'PS 13-03-33'!O112+'PS 13-03-33'!O116+'PS 13-03-33'!O120+'PS 13-03-33'!O124+'PS 13-03-33'!O128+'PS 13-03-33'!O132+'PS 13-03-33'!O136+'PS 13-03-33'!O140+'PS 13-03-33'!O144+'PS 13-03-33'!O148+'PS 13-03-33'!O152+'PS 13-03-33'!O156+'PS 13-03-33'!O160+'PS 13-03-33'!O164+'PS 13-03-33'!O168+'PS 13-03-33'!O172+'PS 13-03-33'!O176+'PS 13-03-33'!O180+'PS 13-03-33'!O184+'PS 13-03-33'!O188+'PS 13-03-33'!O192+'PS 13-03-33'!O196+'PS 13-03-33'!O200+'PS 13-03-33'!O204+'PS 13-03-33'!O208+'PS 13-03-33'!O212+'PS 13-03-33'!O216+'PS 13-03-33'!O220+'PS 13-03-33'!O224+'PS 13-03-33'!O228+'PS 13-03-33'!O232+'PS 13-03-33'!O236+'PS 13-03-33'!O240+'PS 13-03-33'!O244+'PS 13-03-33'!O248+'PS 13-03-33'!O252+'PS 13-03-33'!O256+'PS 13-03-33'!O260+'PS 13-03-33'!O264+'PS 13-03-33'!O268+'PS 13-03-33'!O272+'PS 13-03-33'!O276+'PS 13-03-33'!O280+'PS 13-03-33'!O284+'PS 13-03-33'!O288+'PS 13-03-33'!O292+'PS 13-03-33'!O296+'PS 13-03-33'!O300+'PS 13-03-33'!O304+'PS 13-03-33'!O308+'PS 13-03-33'!O312+'PS 13-03-33'!O316+'PS 13-03-33'!O320+'PS 13-03-33'!O324+'PS 13-03-33'!O328+'PS 13-03-33'!O332+'PS 13-03-33'!O336+'PS 13-03-33'!O340+'PS 13-03-33'!O344+'PS 13-03-33'!O348+'PS 13-03-33'!O352+'PS 13-03-33'!O356+'PS 13-03-33'!O360+'PS 13-03-33'!O364+'PS 13-03-33'!O368+'PS 13-03-33'!O372+'PS 13-03-33'!O376+'PS 13-03-33'!O380+'PS 13-03-33'!O384+'PS 13-03-33'!O388+'PS 13-03-33'!O392+'PS 13-03-33'!O396+'PS 13-03-33'!O400+'PS 13-03-33'!O404+'PS 13-03-33'!O408+'PS 13-03-33'!O413</f>
        <v>0</v>
      </c>
      <c r="E58" s="10">
        <f t="shared" si="2"/>
        <v>0</v>
      </c>
    </row>
    <row r="59" spans="1:5" ht="12.75" customHeight="1" x14ac:dyDescent="0.2">
      <c r="A59" s="9" t="s">
        <v>2895</v>
      </c>
      <c r="B59" s="9" t="s">
        <v>2896</v>
      </c>
      <c r="C59" s="10">
        <f>'PS 14-03-11'!K8+'PS 14-03-11'!M8</f>
        <v>0</v>
      </c>
      <c r="D59" s="10">
        <f>0+'PS 14-03-11'!O10+'PS 14-03-11'!O14+'PS 14-03-11'!O18+'PS 14-03-11'!O22+'PS 14-03-11'!O26+'PS 14-03-11'!O30+'PS 14-03-11'!O34+'PS 14-03-11'!O38+'PS 14-03-11'!O42+'PS 14-03-11'!O46+'PS 14-03-11'!O50+'PS 14-03-11'!O54+'PS 14-03-11'!O58+'PS 14-03-11'!O62+'PS 14-03-11'!O66+'PS 14-03-11'!O70+'PS 14-03-11'!O74+'PS 14-03-11'!O78+'PS 14-03-11'!O82+'PS 14-03-11'!O86+'PS 14-03-11'!O90+'PS 14-03-11'!O94+'PS 14-03-11'!O98+'PS 14-03-11'!O102+'PS 14-03-11'!O106+'PS 14-03-11'!O110+'PS 14-03-11'!O114+'PS 14-03-11'!O118+'PS 14-03-11'!O122+'PS 14-03-11'!O126+'PS 14-03-11'!O130+'PS 14-03-11'!O134+'PS 14-03-11'!O138+'PS 14-03-11'!O142+'PS 14-03-11'!O146+'PS 14-03-11'!O150+'PS 14-03-11'!O154+'PS 14-03-11'!O158+'PS 14-03-11'!O162+'PS 14-03-11'!O166+'PS 14-03-11'!O170+'PS 14-03-11'!O174+'PS 14-03-11'!O178+'PS 14-03-11'!O182+'PS 14-03-11'!O186+'PS 14-03-11'!O190+'PS 14-03-11'!O194+'PS 14-03-11'!O198+'PS 14-03-11'!O202+'PS 14-03-11'!O206+'PS 14-03-11'!O210+'PS 14-03-11'!O214+'PS 14-03-11'!O218</f>
        <v>0</v>
      </c>
      <c r="E59" s="10">
        <f t="shared" si="2"/>
        <v>0</v>
      </c>
    </row>
    <row r="60" spans="1:5" ht="12.75" customHeight="1" x14ac:dyDescent="0.2">
      <c r="A60" s="9" t="s">
        <v>2902</v>
      </c>
      <c r="B60" s="9" t="s">
        <v>2903</v>
      </c>
      <c r="C60" s="10">
        <f>'PS 14-03-51'!K8+'PS 14-03-51'!M8</f>
        <v>0</v>
      </c>
      <c r="D60" s="10">
        <f>0+'PS 14-03-51'!O10+'PS 14-03-51'!O14+'PS 14-03-51'!O18+'PS 14-03-51'!O22+'PS 14-03-51'!O26+'PS 14-03-51'!O30+'PS 14-03-51'!O34+'PS 14-03-51'!O38+'PS 14-03-51'!O43+'PS 14-03-51'!O47+'PS 14-03-51'!O51+'PS 14-03-51'!O55+'PS 14-03-51'!O59+'PS 14-03-51'!O63+'PS 14-03-51'!O67+'PS 14-03-51'!O71+'PS 14-03-51'!O75+'PS 14-03-51'!O79+'PS 14-03-51'!O83+'PS 14-03-51'!O87+'PS 14-03-51'!O91+'PS 14-03-51'!O95+'PS 14-03-51'!O99+'PS 14-03-51'!O103+'PS 14-03-51'!O107+'PS 14-03-51'!O111+'PS 14-03-51'!O115+'PS 14-03-51'!O119+'PS 14-03-51'!O123+'PS 14-03-51'!O127+'PS 14-03-51'!O131+'PS 14-03-51'!O135+'PS 14-03-51'!O139+'PS 14-03-51'!O143+'PS 14-03-51'!O147+'PS 14-03-51'!O151+'PS 14-03-51'!O155+'PS 14-03-51'!O159+'PS 14-03-51'!O163+'PS 14-03-51'!O167+'PS 14-03-51'!O171+'PS 14-03-51'!O175+'PS 14-03-51'!O179+'PS 14-03-51'!O183+'PS 14-03-51'!O187+'PS 14-03-51'!O191+'PS 14-03-51'!O195+'PS 14-03-51'!O199+'PS 14-03-51'!O203+'PS 14-03-51'!O207+'PS 14-03-51'!O211+'PS 14-03-51'!O215+'PS 14-03-51'!O219+'PS 14-03-51'!O223+'PS 14-03-51'!O227+'PS 14-03-51'!O231+'PS 14-03-51'!O235+'PS 14-03-51'!O239+'PS 14-03-51'!O243+'PS 14-03-51'!O247+'PS 14-03-51'!O251+'PS 14-03-51'!O255+'PS 14-03-51'!O259+'PS 14-03-51'!O263+'PS 14-03-51'!O267+'PS 14-03-51'!O271+'PS 14-03-51'!O275+'PS 14-03-51'!O279+'PS 14-03-51'!O283+'PS 14-03-51'!O287+'PS 14-03-51'!O291+'PS 14-03-51'!O295+'PS 14-03-51'!O300</f>
        <v>0</v>
      </c>
      <c r="E60" s="10">
        <f t="shared" si="2"/>
        <v>0</v>
      </c>
    </row>
    <row r="61" spans="1:5" ht="12.75" customHeight="1" x14ac:dyDescent="0.2">
      <c r="A61" s="9" t="s">
        <v>2936</v>
      </c>
      <c r="B61" s="9" t="s">
        <v>2937</v>
      </c>
      <c r="C61" s="10">
        <f>'PS 14-03-61'!K8+'PS 14-03-61'!M8</f>
        <v>0</v>
      </c>
      <c r="D61" s="10">
        <f>0+'PS 14-03-61'!O10+'PS 14-03-61'!O14+'PS 14-03-61'!O18+'PS 14-03-61'!O22+'PS 14-03-61'!O26+'PS 14-03-61'!O30+'PS 14-03-61'!O34+'PS 14-03-61'!O38+'PS 14-03-61'!O42+'PS 14-03-61'!O46+'PS 14-03-61'!O50+'PS 14-03-61'!O54+'PS 14-03-61'!O58+'PS 14-03-61'!O62+'PS 14-03-61'!O66+'PS 14-03-61'!O70+'PS 14-03-61'!O74+'PS 14-03-61'!O78+'PS 14-03-61'!O82+'PS 14-03-61'!O86+'PS 14-03-61'!O90+'PS 14-03-61'!O94+'PS 14-03-61'!O98+'PS 14-03-61'!O102+'PS 14-03-61'!O106+'PS 14-03-61'!O110+'PS 14-03-61'!O114+'PS 14-03-61'!O118+'PS 14-03-61'!O122+'PS 14-03-61'!O126+'PS 14-03-61'!O130+'PS 14-03-61'!O134+'PS 14-03-61'!O138+'PS 14-03-61'!O142+'PS 14-03-61'!O146+'PS 14-03-61'!O150+'PS 14-03-61'!O154+'PS 14-03-61'!O158+'PS 14-03-61'!O162+'PS 14-03-61'!O166+'PS 14-03-61'!O170+'PS 14-03-61'!O174+'PS 14-03-61'!O179</f>
        <v>0</v>
      </c>
      <c r="E61" s="10">
        <f t="shared" si="2"/>
        <v>0</v>
      </c>
    </row>
    <row r="62" spans="1:5" ht="12.75" customHeight="1" x14ac:dyDescent="0.2">
      <c r="A62" s="9" t="s">
        <v>2940</v>
      </c>
      <c r="B62" s="9" t="s">
        <v>2941</v>
      </c>
      <c r="C62" s="10">
        <f>'PS 15-03-11'!K8+'PS 15-03-11'!M8</f>
        <v>0</v>
      </c>
      <c r="D62" s="10">
        <f>0+'PS 15-03-11'!O10+'PS 15-03-11'!O14+'PS 15-03-11'!O18+'PS 15-03-11'!O22+'PS 15-03-11'!O26+'PS 15-03-11'!O30+'PS 15-03-11'!O34+'PS 15-03-11'!O38+'PS 15-03-11'!O42+'PS 15-03-11'!O46+'PS 15-03-11'!O50+'PS 15-03-11'!O54+'PS 15-03-11'!O58+'PS 15-03-11'!O62+'PS 15-03-11'!O66+'PS 15-03-11'!O70+'PS 15-03-11'!O74+'PS 15-03-11'!O78+'PS 15-03-11'!O82+'PS 15-03-11'!O86+'PS 15-03-11'!O90+'PS 15-03-11'!O94+'PS 15-03-11'!O98+'PS 15-03-11'!O102+'PS 15-03-11'!O106+'PS 15-03-11'!O110+'PS 15-03-11'!O114+'PS 15-03-11'!O118+'PS 15-03-11'!O122+'PS 15-03-11'!O126+'PS 15-03-11'!O130+'PS 15-03-11'!O134+'PS 15-03-11'!O138+'PS 15-03-11'!O142+'PS 15-03-11'!O146+'PS 15-03-11'!O150+'PS 15-03-11'!O154+'PS 15-03-11'!O158+'PS 15-03-11'!O162+'PS 15-03-11'!O166+'PS 15-03-11'!O170+'PS 15-03-11'!O174+'PS 15-03-11'!O178+'PS 15-03-11'!O182+'PS 15-03-11'!O186+'PS 15-03-11'!O190+'PS 15-03-11'!O194+'PS 15-03-11'!O198</f>
        <v>0</v>
      </c>
      <c r="E62" s="10">
        <f t="shared" si="2"/>
        <v>0</v>
      </c>
    </row>
    <row r="63" spans="1:5" ht="12.75" customHeight="1" x14ac:dyDescent="0.2">
      <c r="A63" s="9" t="s">
        <v>2951</v>
      </c>
      <c r="B63" s="9" t="s">
        <v>2952</v>
      </c>
      <c r="C63" s="10">
        <f>'PS 15-03-12'!K8+'PS 15-03-12'!M8</f>
        <v>0</v>
      </c>
      <c r="D63" s="10">
        <f>0+'PS 15-03-12'!O10+'PS 15-03-12'!O14+'PS 15-03-12'!O18+'PS 15-03-12'!O22+'PS 15-03-12'!O26+'PS 15-03-12'!O30+'PS 15-03-12'!O34+'PS 15-03-12'!O38+'PS 15-03-12'!O42+'PS 15-03-12'!O46+'PS 15-03-12'!O50+'PS 15-03-12'!O54+'PS 15-03-12'!O58+'PS 15-03-12'!O62+'PS 15-03-12'!O66+'PS 15-03-12'!O70+'PS 15-03-12'!O74+'PS 15-03-12'!O78+'PS 15-03-12'!O82+'PS 15-03-12'!O86+'PS 15-03-12'!O90+'PS 15-03-12'!O94+'PS 15-03-12'!O98+'PS 15-03-12'!O102+'PS 15-03-12'!O106+'PS 15-03-12'!O110+'PS 15-03-12'!O114+'PS 15-03-12'!O118+'PS 15-03-12'!O122+'PS 15-03-12'!O126+'PS 15-03-12'!O130+'PS 15-03-12'!O134+'PS 15-03-12'!O138+'PS 15-03-12'!O142+'PS 15-03-12'!O146+'PS 15-03-12'!O150+'PS 15-03-12'!O154+'PS 15-03-12'!O158+'PS 15-03-12'!O162+'PS 15-03-12'!O166+'PS 15-03-12'!O170+'PS 15-03-12'!O174+'PS 15-03-12'!O178+'PS 15-03-12'!O182+'PS 15-03-12'!O186+'PS 15-03-12'!O190+'PS 15-03-12'!O194+'PS 15-03-12'!O198+'PS 15-03-12'!O202+'PS 15-03-12'!O206+'PS 15-03-12'!O210+'PS 15-03-12'!O214+'PS 15-03-12'!O218</f>
        <v>0</v>
      </c>
      <c r="E63" s="10">
        <f t="shared" si="2"/>
        <v>0</v>
      </c>
    </row>
    <row r="64" spans="1:5" ht="12.75" customHeight="1" x14ac:dyDescent="0.2">
      <c r="A64" s="9" t="s">
        <v>2957</v>
      </c>
      <c r="B64" s="9" t="s">
        <v>2958</v>
      </c>
      <c r="C64" s="10">
        <f>'PS 15-03-13'!K8+'PS 15-03-13'!M8</f>
        <v>0</v>
      </c>
      <c r="D64" s="10">
        <f>0+'PS 15-03-13'!O10+'PS 15-03-13'!O14+'PS 15-03-13'!O18+'PS 15-03-13'!O22+'PS 15-03-13'!O26+'PS 15-03-13'!O30+'PS 15-03-13'!O34+'PS 15-03-13'!O38+'PS 15-03-13'!O42+'PS 15-03-13'!O46+'PS 15-03-13'!O50+'PS 15-03-13'!O54+'PS 15-03-13'!O58+'PS 15-03-13'!O62+'PS 15-03-13'!O66+'PS 15-03-13'!O70+'PS 15-03-13'!O74+'PS 15-03-13'!O78+'PS 15-03-13'!O82+'PS 15-03-13'!O86+'PS 15-03-13'!O90+'PS 15-03-13'!O94+'PS 15-03-13'!O98+'PS 15-03-13'!O102+'PS 15-03-13'!O106+'PS 15-03-13'!O110+'PS 15-03-13'!O114+'PS 15-03-13'!O118+'PS 15-03-13'!O122+'PS 15-03-13'!O126+'PS 15-03-13'!O130+'PS 15-03-13'!O134+'PS 15-03-13'!O138+'PS 15-03-13'!O142+'PS 15-03-13'!O146+'PS 15-03-13'!O150+'PS 15-03-13'!O154+'PS 15-03-13'!O158+'PS 15-03-13'!O162+'PS 15-03-13'!O166+'PS 15-03-13'!O170+'PS 15-03-13'!O174+'PS 15-03-13'!O178+'PS 15-03-13'!O182+'PS 15-03-13'!O186+'PS 15-03-13'!O190+'PS 15-03-13'!O194+'PS 15-03-13'!O198+'PS 15-03-13'!O202+'PS 15-03-13'!O206+'PS 15-03-13'!O210+'PS 15-03-13'!O214+'PS 15-03-13'!O218</f>
        <v>0</v>
      </c>
      <c r="E64" s="10">
        <f t="shared" si="2"/>
        <v>0</v>
      </c>
    </row>
    <row r="65" spans="1:5" ht="12.75" customHeight="1" x14ac:dyDescent="0.2">
      <c r="A65" s="9" t="s">
        <v>2961</v>
      </c>
      <c r="B65" s="9" t="s">
        <v>2962</v>
      </c>
      <c r="C65" s="10">
        <f>'PS 15-03-51'!K8+'PS 15-03-51'!M8</f>
        <v>0</v>
      </c>
      <c r="D65" s="10">
        <f>0+'PS 15-03-51'!O10+'PS 15-03-51'!O14+'PS 15-03-51'!O18+'PS 15-03-51'!O22+'PS 15-03-51'!O26+'PS 15-03-51'!O30+'PS 15-03-51'!O34+'PS 15-03-51'!O38+'PS 15-03-51'!O43+'PS 15-03-51'!O47+'PS 15-03-51'!O51+'PS 15-03-51'!O55+'PS 15-03-51'!O59+'PS 15-03-51'!O63+'PS 15-03-51'!O67+'PS 15-03-51'!O71+'PS 15-03-51'!O75+'PS 15-03-51'!O79+'PS 15-03-51'!O83+'PS 15-03-51'!O87+'PS 15-03-51'!O91+'PS 15-03-51'!O95+'PS 15-03-51'!O99+'PS 15-03-51'!O103+'PS 15-03-51'!O107+'PS 15-03-51'!O111+'PS 15-03-51'!O115+'PS 15-03-51'!O119+'PS 15-03-51'!O123+'PS 15-03-51'!O127+'PS 15-03-51'!O131+'PS 15-03-51'!O135+'PS 15-03-51'!O139+'PS 15-03-51'!O143+'PS 15-03-51'!O147+'PS 15-03-51'!O151+'PS 15-03-51'!O155+'PS 15-03-51'!O159+'PS 15-03-51'!O163+'PS 15-03-51'!O167+'PS 15-03-51'!O171+'PS 15-03-51'!O175+'PS 15-03-51'!O179+'PS 15-03-51'!O183+'PS 15-03-51'!O187+'PS 15-03-51'!O191+'PS 15-03-51'!O195+'PS 15-03-51'!O199+'PS 15-03-51'!O203+'PS 15-03-51'!O207+'PS 15-03-51'!O211+'PS 15-03-51'!O215+'PS 15-03-51'!O219+'PS 15-03-51'!O223+'PS 15-03-51'!O227+'PS 15-03-51'!O231+'PS 15-03-51'!O235+'PS 15-03-51'!O239+'PS 15-03-51'!O243+'PS 15-03-51'!O247+'PS 15-03-51'!O251+'PS 15-03-51'!O255+'PS 15-03-51'!O259+'PS 15-03-51'!O263+'PS 15-03-51'!O267+'PS 15-03-51'!O271+'PS 15-03-51'!O275+'PS 15-03-51'!O279+'PS 15-03-51'!O283+'PS 15-03-51'!O287+'PS 15-03-51'!O291+'PS 15-03-51'!O296+'PS 15-03-51'!O300+'PS 15-03-51'!O304+'PS 15-03-51'!O308+'PS 15-03-51'!O312+'PS 15-03-51'!O316+'PS 15-03-51'!O320+'PS 15-03-51'!O324</f>
        <v>0</v>
      </c>
      <c r="E65" s="10">
        <f t="shared" si="2"/>
        <v>0</v>
      </c>
    </row>
    <row r="66" spans="1:5" ht="12.75" customHeight="1" x14ac:dyDescent="0.2">
      <c r="A66" s="9" t="s">
        <v>3000</v>
      </c>
      <c r="B66" s="9" t="s">
        <v>3001</v>
      </c>
      <c r="C66" s="10">
        <f>'PS 15-03-52'!K8+'PS 15-03-52'!M8</f>
        <v>0</v>
      </c>
      <c r="D66" s="10">
        <f>0+'PS 15-03-52'!O10+'PS 15-03-52'!O14+'PS 15-03-52'!O18+'PS 15-03-52'!O22+'PS 15-03-52'!O26+'PS 15-03-52'!O30+'PS 15-03-52'!O34+'PS 15-03-52'!O38+'PS 15-03-52'!O43+'PS 15-03-52'!O47+'PS 15-03-52'!O51+'PS 15-03-52'!O55+'PS 15-03-52'!O59+'PS 15-03-52'!O63+'PS 15-03-52'!O67+'PS 15-03-52'!O71+'PS 15-03-52'!O75+'PS 15-03-52'!O79+'PS 15-03-52'!O83+'PS 15-03-52'!O87+'PS 15-03-52'!O91+'PS 15-03-52'!O95+'PS 15-03-52'!O99+'PS 15-03-52'!O103+'PS 15-03-52'!O107+'PS 15-03-52'!O111+'PS 15-03-52'!O115+'PS 15-03-52'!O119+'PS 15-03-52'!O123+'PS 15-03-52'!O127+'PS 15-03-52'!O131+'PS 15-03-52'!O135+'PS 15-03-52'!O139+'PS 15-03-52'!O143+'PS 15-03-52'!O147+'PS 15-03-52'!O151+'PS 15-03-52'!O155+'PS 15-03-52'!O159+'PS 15-03-52'!O163+'PS 15-03-52'!O167+'PS 15-03-52'!O171+'PS 15-03-52'!O175+'PS 15-03-52'!O179+'PS 15-03-52'!O183+'PS 15-03-52'!O187+'PS 15-03-52'!O191+'PS 15-03-52'!O195+'PS 15-03-52'!O199+'PS 15-03-52'!O203+'PS 15-03-52'!O207+'PS 15-03-52'!O211+'PS 15-03-52'!O215+'PS 15-03-52'!O219+'PS 15-03-52'!O223+'PS 15-03-52'!O227+'PS 15-03-52'!O231+'PS 15-03-52'!O235+'PS 15-03-52'!O239+'PS 15-03-52'!O243+'PS 15-03-52'!O247+'PS 15-03-52'!O251+'PS 15-03-52'!O255+'PS 15-03-52'!O259+'PS 15-03-52'!O263+'PS 15-03-52'!O267+'PS 15-03-52'!O271+'PS 15-03-52'!O275+'PS 15-03-52'!O279+'PS 15-03-52'!O283+'PS 15-03-52'!O287+'PS 15-03-52'!O291+'PS 15-03-52'!O295+'PS 15-03-52'!O299+'PS 15-03-52'!O303+'PS 15-03-52'!O307+'PS 15-03-52'!O311+'PS 15-03-52'!O316</f>
        <v>0</v>
      </c>
      <c r="E66" s="10">
        <f t="shared" si="2"/>
        <v>0</v>
      </c>
    </row>
    <row r="67" spans="1:5" ht="12.75" customHeight="1" x14ac:dyDescent="0.2">
      <c r="A67" s="9" t="s">
        <v>3010</v>
      </c>
      <c r="B67" s="9" t="s">
        <v>3011</v>
      </c>
      <c r="C67" s="10">
        <f>'PS 15-03-53'!K8+'PS 15-03-53'!M8</f>
        <v>0</v>
      </c>
      <c r="D67" s="10">
        <f>0+'PS 15-03-53'!O10+'PS 15-03-53'!O14+'PS 15-03-53'!O18+'PS 15-03-53'!O22+'PS 15-03-53'!O26+'PS 15-03-53'!O30+'PS 15-03-53'!O34+'PS 15-03-53'!O38+'PS 15-03-53'!O43+'PS 15-03-53'!O47+'PS 15-03-53'!O51+'PS 15-03-53'!O55+'PS 15-03-53'!O59+'PS 15-03-53'!O63+'PS 15-03-53'!O67+'PS 15-03-53'!O71+'PS 15-03-53'!O75+'PS 15-03-53'!O79+'PS 15-03-53'!O83+'PS 15-03-53'!O87+'PS 15-03-53'!O91+'PS 15-03-53'!O95+'PS 15-03-53'!O99+'PS 15-03-53'!O103+'PS 15-03-53'!O107+'PS 15-03-53'!O111+'PS 15-03-53'!O115+'PS 15-03-53'!O119+'PS 15-03-53'!O123+'PS 15-03-53'!O127+'PS 15-03-53'!O131+'PS 15-03-53'!O135+'PS 15-03-53'!O139+'PS 15-03-53'!O143+'PS 15-03-53'!O147+'PS 15-03-53'!O151+'PS 15-03-53'!O155+'PS 15-03-53'!O159+'PS 15-03-53'!O163+'PS 15-03-53'!O167+'PS 15-03-53'!O171+'PS 15-03-53'!O175+'PS 15-03-53'!O179+'PS 15-03-53'!O183+'PS 15-03-53'!O187+'PS 15-03-53'!O191+'PS 15-03-53'!O195+'PS 15-03-53'!O199+'PS 15-03-53'!O203+'PS 15-03-53'!O207+'PS 15-03-53'!O211+'PS 15-03-53'!O215+'PS 15-03-53'!O219+'PS 15-03-53'!O223+'PS 15-03-53'!O227+'PS 15-03-53'!O231+'PS 15-03-53'!O235+'PS 15-03-53'!O239+'PS 15-03-53'!O243+'PS 15-03-53'!O247+'PS 15-03-53'!O251+'PS 15-03-53'!O255+'PS 15-03-53'!O259+'PS 15-03-53'!O263+'PS 15-03-53'!O267+'PS 15-03-53'!O271+'PS 15-03-53'!O275+'PS 15-03-53'!O279+'PS 15-03-53'!O283+'PS 15-03-53'!O287+'PS 15-03-53'!O291+'PS 15-03-53'!O295+'PS 15-03-53'!O299+'PS 15-03-53'!O303+'PS 15-03-53'!O307+'PS 15-03-53'!O311+'PS 15-03-53'!O316</f>
        <v>0</v>
      </c>
      <c r="E67" s="10">
        <f t="shared" si="2"/>
        <v>0</v>
      </c>
    </row>
    <row r="68" spans="1:5" ht="12.75" customHeight="1" x14ac:dyDescent="0.2">
      <c r="A68" s="9" t="s">
        <v>3015</v>
      </c>
      <c r="B68" s="9" t="s">
        <v>3016</v>
      </c>
      <c r="C68" s="10">
        <f>'PS 15-03-61'!K8+'PS 15-03-61'!M8</f>
        <v>0</v>
      </c>
      <c r="D68" s="10">
        <f>0+'PS 15-03-61'!O10+'PS 15-03-61'!O14+'PS 15-03-61'!O19+'PS 15-03-61'!O23+'PS 15-03-61'!O27+'PS 15-03-61'!O31+'PS 15-03-61'!O35+'PS 15-03-61'!O39+'PS 15-03-61'!O43+'PS 15-03-61'!O47+'PS 15-03-61'!O51+'PS 15-03-61'!O55+'PS 15-03-61'!O59+'PS 15-03-61'!O63+'PS 15-03-61'!O67+'PS 15-03-61'!O71+'PS 15-03-61'!O75+'PS 15-03-61'!O79+'PS 15-03-61'!O83+'PS 15-03-61'!O87+'PS 15-03-61'!O91+'PS 15-03-61'!O95+'PS 15-03-61'!O99+'PS 15-03-61'!O103+'PS 15-03-61'!O107+'PS 15-03-61'!O111+'PS 15-03-61'!O115+'PS 15-03-61'!O119+'PS 15-03-61'!O123+'PS 15-03-61'!O127+'PS 15-03-61'!O131+'PS 15-03-61'!O135+'PS 15-03-61'!O139+'PS 15-03-61'!O143+'PS 15-03-61'!O147+'PS 15-03-61'!O151+'PS 15-03-61'!O155+'PS 15-03-61'!O159+'PS 15-03-61'!O163+'PS 15-03-61'!O167+'PS 15-03-61'!O171+'PS 15-03-61'!O175+'PS 15-03-61'!O179+'PS 15-03-61'!O183+'PS 15-03-61'!O187+'PS 15-03-61'!O191+'PS 15-03-61'!O195+'PS 15-03-61'!O199+'PS 15-03-61'!O203+'PS 15-03-61'!O207+'PS 15-03-61'!O211+'PS 15-03-61'!O215+'PS 15-03-61'!O219+'PS 15-03-61'!O223+'PS 15-03-61'!O227+'PS 15-03-61'!O231+'PS 15-03-61'!O235+'PS 15-03-61'!O239+'PS 15-03-61'!O243+'PS 15-03-61'!O247+'PS 15-03-61'!O251+'PS 15-03-61'!O255+'PS 15-03-61'!O259+'PS 15-03-61'!O263+'PS 15-03-61'!O267+'PS 15-03-61'!O271+'PS 15-03-61'!O275+'PS 15-03-61'!O279+'PS 15-03-61'!O283+'PS 15-03-61'!O287+'PS 15-03-61'!O291+'PS 15-03-61'!O296+'PS 15-03-61'!O300+'PS 15-03-61'!O304+'PS 15-03-61'!O308+'PS 15-03-61'!O312+'PS 15-03-61'!O316+'PS 15-03-61'!O320+'PS 15-03-61'!O324+'PS 15-03-61'!O328+'PS 15-03-61'!O332+'PS 15-03-61'!O336+'PS 15-03-61'!O340+'PS 15-03-61'!O344+'PS 15-03-61'!O348+'PS 15-03-61'!O353+'PS 15-03-61'!O357+'PS 15-03-61'!O361+'PS 15-03-61'!O365+'PS 15-03-61'!O369+'PS 15-03-61'!O373+'PS 15-03-61'!O377+'PS 15-03-61'!O381+'PS 15-03-61'!O385+'PS 15-03-61'!O389+'PS 15-03-61'!O393+'PS 15-03-61'!O397+'PS 15-03-61'!O401</f>
        <v>0</v>
      </c>
      <c r="E68" s="10">
        <f t="shared" si="2"/>
        <v>0</v>
      </c>
    </row>
    <row r="69" spans="1:5" ht="12.75" customHeight="1" x14ac:dyDescent="0.2">
      <c r="A69" s="9" t="s">
        <v>3129</v>
      </c>
      <c r="B69" s="9" t="s">
        <v>3130</v>
      </c>
      <c r="C69" s="10">
        <f>0+C70</f>
        <v>0</v>
      </c>
      <c r="D69" s="10">
        <f>0+D70</f>
        <v>0</v>
      </c>
      <c r="E69" s="10">
        <f>0+E70</f>
        <v>0</v>
      </c>
    </row>
    <row r="70" spans="1:5" ht="12.75" customHeight="1" x14ac:dyDescent="0.2">
      <c r="A70" s="9" t="s">
        <v>3131</v>
      </c>
      <c r="B70" s="9" t="s">
        <v>3132</v>
      </c>
      <c r="C70" s="10">
        <f>'PS 11-04-11'!K8+'PS 11-04-11'!M8</f>
        <v>0</v>
      </c>
      <c r="D70" s="10">
        <f>0+'PS 11-04-11'!O10+'PS 11-04-11'!O14+'PS 11-04-11'!O18</f>
        <v>0</v>
      </c>
      <c r="E70" s="10">
        <f>C70+D70</f>
        <v>0</v>
      </c>
    </row>
    <row r="71" spans="1:5" ht="12.75" customHeight="1" x14ac:dyDescent="0.2">
      <c r="A71" s="9" t="s">
        <v>3152</v>
      </c>
      <c r="B71" s="9" t="s">
        <v>3153</v>
      </c>
      <c r="C71" s="10">
        <f>0+C72+C73+C74+C75+C76+C77+C78+C79+C80+C81+C82+C83+C84</f>
        <v>0</v>
      </c>
      <c r="D71" s="10">
        <f>0+D72+D73+D74+D75+D76+D77+D78+D79+D80+D81+D82+D83+D84</f>
        <v>0</v>
      </c>
      <c r="E71" s="10">
        <f>0+E72+E73+E74+E75+E76+E77+E78+E79+E80+E81+E82+E83+E84</f>
        <v>0</v>
      </c>
    </row>
    <row r="72" spans="1:5" ht="12.75" customHeight="1" x14ac:dyDescent="0.2">
      <c r="A72" s="9" t="s">
        <v>3154</v>
      </c>
      <c r="B72" s="9" t="s">
        <v>3155</v>
      </c>
      <c r="C72" s="10">
        <f>'SO 10-14-01'!K8+'SO 10-14-01'!M8</f>
        <v>0</v>
      </c>
      <c r="D72" s="10">
        <f>0+'SO 10-14-01'!O10+'SO 10-14-01'!O14+'SO 10-14-01'!O18+'SO 10-14-01'!O22+'SO 10-14-01'!O26+'SO 10-14-01'!O30+'SO 10-14-01'!O34+'SO 10-14-01'!O38+'SO 10-14-01'!O42+'SO 10-14-01'!O46+'SO 10-14-01'!O50+'SO 10-14-01'!O54+'SO 10-14-01'!O58+'SO 10-14-01'!O63+'SO 10-14-01'!O67+'SO 10-14-01'!O71+'SO 10-14-01'!O76</f>
        <v>0</v>
      </c>
      <c r="E72" s="10">
        <f t="shared" ref="E72:E84" si="3">C72+D72</f>
        <v>0</v>
      </c>
    </row>
    <row r="73" spans="1:5" ht="12.75" customHeight="1" x14ac:dyDescent="0.2">
      <c r="A73" s="9" t="s">
        <v>3210</v>
      </c>
      <c r="B73" s="9" t="s">
        <v>3211</v>
      </c>
      <c r="C73" s="10">
        <f>'SO 11-10-01'!K8+'SO 11-10-01'!M8</f>
        <v>0</v>
      </c>
      <c r="D73" s="10">
        <f>0+'SO 11-10-01'!O10+'SO 11-10-01'!O14+'SO 11-10-01'!O18+'SO 11-10-01'!O22+'SO 11-10-01'!O26+'SO 11-10-01'!O30+'SO 11-10-01'!O34+'SO 11-10-01'!O38+'SO 11-10-01'!O42+'SO 11-10-01'!O46+'SO 11-10-01'!O51+'SO 11-10-01'!O56+'SO 11-10-01'!O60+'SO 11-10-01'!O64+'SO 11-10-01'!O69+'SO 11-10-01'!O73+'SO 11-10-01'!O77+'SO 11-10-01'!O81</f>
        <v>0</v>
      </c>
      <c r="E73" s="10">
        <f t="shared" si="3"/>
        <v>0</v>
      </c>
    </row>
    <row r="74" spans="1:5" ht="12.75" customHeight="1" x14ac:dyDescent="0.2">
      <c r="A74" s="9" t="s">
        <v>3272</v>
      </c>
      <c r="B74" s="9" t="s">
        <v>3211</v>
      </c>
      <c r="C74" s="10">
        <f>'SO 11-10-01.1'!K8+'SO 11-10-01.1'!M8</f>
        <v>0</v>
      </c>
      <c r="D74" s="10">
        <f>0+'SO 11-10-01.1'!O10</f>
        <v>0</v>
      </c>
      <c r="E74" s="10">
        <f t="shared" si="3"/>
        <v>0</v>
      </c>
    </row>
    <row r="75" spans="1:5" ht="12.75" customHeight="1" x14ac:dyDescent="0.2">
      <c r="A75" s="9" t="s">
        <v>3279</v>
      </c>
      <c r="B75" s="9" t="s">
        <v>3280</v>
      </c>
      <c r="C75" s="10">
        <f>'SO 11-11-01'!K8+'SO 11-11-01'!M8</f>
        <v>0</v>
      </c>
      <c r="D75" s="10">
        <f>0+'SO 11-11-01'!O10+'SO 11-11-01'!O14+'SO 11-11-01'!O18+'SO 11-11-01'!O22+'SO 11-11-01'!O27+'SO 11-11-01'!O32+'SO 11-11-01'!O37+'SO 11-11-01'!O41+'SO 11-11-01'!O45</f>
        <v>0</v>
      </c>
      <c r="E75" s="10">
        <f t="shared" si="3"/>
        <v>0</v>
      </c>
    </row>
    <row r="76" spans="1:5" ht="12.75" customHeight="1" x14ac:dyDescent="0.2">
      <c r="A76" s="9" t="s">
        <v>3310</v>
      </c>
      <c r="B76" s="9" t="s">
        <v>3311</v>
      </c>
      <c r="C76" s="10">
        <f>'SO 12-10-01'!K8+'SO 12-10-01'!M8</f>
        <v>0</v>
      </c>
      <c r="D76" s="10">
        <f>0+'SO 12-10-01'!O10+'SO 12-10-01'!O14+'SO 12-10-01'!O19+'SO 12-10-01'!O23+'SO 12-10-01'!O27+'SO 12-10-01'!O31+'SO 12-10-01'!O35+'SO 12-10-01'!O39+'SO 12-10-01'!O43+'SO 12-10-01'!O47+'SO 12-10-01'!O51+'SO 12-10-01'!O55+'SO 12-10-01'!O59+'SO 12-10-01'!O63+'SO 12-10-01'!O67+'SO 12-10-01'!O71+'SO 12-10-01'!O75+'SO 12-10-01'!O79+'SO 12-10-01'!O83+'SO 12-10-01'!O87+'SO 12-10-01'!O91+'SO 12-10-01'!O95+'SO 12-10-01'!O99+'SO 12-10-01'!O103+'SO 12-10-01'!O107+'SO 12-10-01'!O112+'SO 12-10-01'!O116+'SO 12-10-01'!O120+'SO 12-10-01'!O125+'SO 12-10-01'!O129+'SO 12-10-01'!O134+'SO 12-10-01'!O138+'SO 12-10-01'!O142+'SO 12-10-01'!O146+'SO 12-10-01'!O150+'SO 12-10-01'!O154+'SO 12-10-01'!O158+'SO 12-10-01'!O163+'SO 12-10-01'!O167+'SO 12-10-01'!O171+'SO 12-10-01'!O175+'SO 12-10-01'!O179+'SO 12-10-01'!O183+'SO 12-10-01'!O187</f>
        <v>0</v>
      </c>
      <c r="E76" s="10">
        <f t="shared" si="3"/>
        <v>0</v>
      </c>
    </row>
    <row r="77" spans="1:5" ht="12.75" customHeight="1" x14ac:dyDescent="0.2">
      <c r="A77" s="9" t="s">
        <v>3419</v>
      </c>
      <c r="B77" s="9" t="s">
        <v>3311</v>
      </c>
      <c r="C77" s="10">
        <f>'SO 12-10-01.1'!K8+'SO 12-10-01.1'!M8</f>
        <v>0</v>
      </c>
      <c r="D77" s="10">
        <f>0+'SO 12-10-01.1'!O10+'SO 12-10-01.1'!O14</f>
        <v>0</v>
      </c>
      <c r="E77" s="10">
        <f t="shared" si="3"/>
        <v>0</v>
      </c>
    </row>
    <row r="78" spans="1:5" ht="12.75" customHeight="1" x14ac:dyDescent="0.2">
      <c r="A78" s="9" t="s">
        <v>3425</v>
      </c>
      <c r="B78" s="9" t="s">
        <v>3426</v>
      </c>
      <c r="C78" s="10">
        <f>'SO 12-11-01'!K8+'SO 12-11-01'!M8</f>
        <v>0</v>
      </c>
      <c r="D78" s="10">
        <f>0+'SO 12-11-01'!O10+'SO 12-11-01'!O14+'SO 12-11-01'!O19+'SO 12-11-01'!O23+'SO 12-11-01'!O27+'SO 12-11-01'!O31+'SO 12-11-01'!O35+'SO 12-11-01'!O39+'SO 12-11-01'!O43+'SO 12-11-01'!O47+'SO 12-11-01'!O51+'SO 12-11-01'!O55+'SO 12-11-01'!O59+'SO 12-11-01'!O63+'SO 12-11-01'!O67+'SO 12-11-01'!O71+'SO 12-11-01'!O75+'SO 12-11-01'!O79+'SO 12-11-01'!O83+'SO 12-11-01'!O87+'SO 12-11-01'!O91+'SO 12-11-01'!O95+'SO 12-11-01'!O99+'SO 12-11-01'!O103+'SO 12-11-01'!O107+'SO 12-11-01'!O112+'SO 12-11-01'!O116+'SO 12-11-01'!O120+'SO 12-11-01'!O124+'SO 12-11-01'!O128+'SO 12-11-01'!O132+'SO 12-11-01'!O136+'SO 12-11-01'!O140+'SO 12-11-01'!O145+'SO 12-11-01'!O150+'SO 12-11-01'!O154+'SO 12-11-01'!O158+'SO 12-11-01'!O162+'SO 12-11-01'!O167+'SO 12-11-01'!O171+'SO 12-11-01'!O175+'SO 12-11-01'!O179+'SO 12-11-01'!O183+'SO 12-11-01'!O187+'SO 12-11-01'!O192+'SO 12-11-01'!O197+'SO 12-11-01'!O201+'SO 12-11-01'!O205+'SO 12-11-01'!O209+'SO 12-11-01'!O214+'SO 12-11-01'!O218+'SO 12-11-01'!O222+'SO 12-11-01'!O226+'SO 12-11-01'!O230+'SO 12-11-01'!O234+'SO 12-11-01'!O238+'SO 12-11-01'!O242+'SO 12-11-01'!O246+'SO 12-11-01'!O250+'SO 12-11-01'!O254+'SO 12-11-01'!O258+'SO 12-11-01'!O263+'SO 12-11-01'!O267+'SO 12-11-01'!O271+'SO 12-11-01'!O275</f>
        <v>0</v>
      </c>
      <c r="E78" s="10">
        <f t="shared" si="3"/>
        <v>0</v>
      </c>
    </row>
    <row r="79" spans="1:5" ht="12.75" customHeight="1" x14ac:dyDescent="0.2">
      <c r="A79" s="9" t="s">
        <v>3617</v>
      </c>
      <c r="B79" s="9" t="s">
        <v>3618</v>
      </c>
      <c r="C79" s="10">
        <f>'SO 14-10-01'!K8+'SO 14-10-01'!M8</f>
        <v>0</v>
      </c>
      <c r="D79" s="10">
        <f>0+'SO 14-10-01'!O10+'SO 14-10-01'!O14+'SO 14-10-01'!O19+'SO 14-10-01'!O23+'SO 14-10-01'!O27+'SO 14-10-01'!O31+'SO 14-10-01'!O35+'SO 14-10-01'!O39+'SO 14-10-01'!O43+'SO 14-10-01'!O47+'SO 14-10-01'!O51+'SO 14-10-01'!O55+'SO 14-10-01'!O59+'SO 14-10-01'!O63+'SO 14-10-01'!O67+'SO 14-10-01'!O71+'SO 14-10-01'!O75+'SO 14-10-01'!O79+'SO 14-10-01'!O83+'SO 14-10-01'!O87+'SO 14-10-01'!O91+'SO 14-10-01'!O95+'SO 14-10-01'!O99+'SO 14-10-01'!O103+'SO 14-10-01'!O107+'SO 14-10-01'!O112+'SO 14-10-01'!O116+'SO 14-10-01'!O120+'SO 14-10-01'!O125+'SO 14-10-01'!O129+'SO 14-10-01'!O133+'SO 14-10-01'!O138+'SO 14-10-01'!O142+'SO 14-10-01'!O146+'SO 14-10-01'!O150+'SO 14-10-01'!O154+'SO 14-10-01'!O159+'SO 14-10-01'!O163+'SO 14-10-01'!O167+'SO 14-10-01'!O171</f>
        <v>0</v>
      </c>
      <c r="E79" s="10">
        <f t="shared" si="3"/>
        <v>0</v>
      </c>
    </row>
    <row r="80" spans="1:5" ht="12.75" customHeight="1" x14ac:dyDescent="0.2">
      <c r="A80" s="9" t="s">
        <v>3661</v>
      </c>
      <c r="B80" s="9" t="s">
        <v>3618</v>
      </c>
      <c r="C80" s="10">
        <f>'SO 14-10-01.1'!K8+'SO 14-10-01.1'!M8</f>
        <v>0</v>
      </c>
      <c r="D80" s="10">
        <f>0+'SO 14-10-01.1'!O10+'SO 14-10-01.1'!O14</f>
        <v>0</v>
      </c>
      <c r="E80" s="10">
        <f t="shared" si="3"/>
        <v>0</v>
      </c>
    </row>
    <row r="81" spans="1:5" ht="12.75" customHeight="1" x14ac:dyDescent="0.2">
      <c r="A81" s="9" t="s">
        <v>3665</v>
      </c>
      <c r="B81" s="9" t="s">
        <v>3666</v>
      </c>
      <c r="C81" s="10">
        <f>'SO 14-11-01'!K8+'SO 14-11-01'!M8</f>
        <v>0</v>
      </c>
      <c r="D81" s="10">
        <f>0+'SO 14-11-01'!O10+'SO 14-11-01'!O14+'SO 14-11-01'!O19+'SO 14-11-01'!O23+'SO 14-11-01'!O27+'SO 14-11-01'!O31+'SO 14-11-01'!O35+'SO 14-11-01'!O39+'SO 14-11-01'!O43+'SO 14-11-01'!O47+'SO 14-11-01'!O51+'SO 14-11-01'!O55+'SO 14-11-01'!O59+'SO 14-11-01'!O63+'SO 14-11-01'!O67+'SO 14-11-01'!O71+'SO 14-11-01'!O75+'SO 14-11-01'!O79+'SO 14-11-01'!O83+'SO 14-11-01'!O87+'SO 14-11-01'!O91+'SO 14-11-01'!O95+'SO 14-11-01'!O99+'SO 14-11-01'!O103+'SO 14-11-01'!O107+'SO 14-11-01'!O111+'SO 14-11-01'!O115+'SO 14-11-01'!O119+'SO 14-11-01'!O124+'SO 14-11-01'!O128+'SO 14-11-01'!O132+'SO 14-11-01'!O136+'SO 14-11-01'!O140+'SO 14-11-01'!O144+'SO 14-11-01'!O148+'SO 14-11-01'!O152+'SO 14-11-01'!O156+'SO 14-11-01'!O161+'SO 14-11-01'!O165+'SO 14-11-01'!O170+'SO 14-11-01'!O174+'SO 14-11-01'!O178+'SO 14-11-01'!O182+'SO 14-11-01'!O187+'SO 14-11-01'!O191+'SO 14-11-01'!O195+'SO 14-11-01'!O199+'SO 14-11-01'!O203+'SO 14-11-01'!O207+'SO 14-11-01'!O212+'SO 14-11-01'!O217+'SO 14-11-01'!O222+'SO 14-11-01'!O226+'SO 14-11-01'!O230+'SO 14-11-01'!O234+'SO 14-11-01'!O238+'SO 14-11-01'!O243+'SO 14-11-01'!O247+'SO 14-11-01'!O251+'SO 14-11-01'!O255+'SO 14-11-01'!O259+'SO 14-11-01'!O263+'SO 14-11-01'!O267+'SO 14-11-01'!O271+'SO 14-11-01'!O276+'SO 14-11-01'!O280+'SO 14-11-01'!O284+'SO 14-11-01'!O288</f>
        <v>0</v>
      </c>
      <c r="E81" s="10">
        <f t="shared" si="3"/>
        <v>0</v>
      </c>
    </row>
    <row r="82" spans="1:5" ht="12.75" customHeight="1" x14ac:dyDescent="0.2">
      <c r="A82" s="9" t="s">
        <v>3757</v>
      </c>
      <c r="B82" s="9" t="s">
        <v>3758</v>
      </c>
      <c r="C82" s="10">
        <f>'SO 15-10-01'!K8+'SO 15-10-01'!M8</f>
        <v>0</v>
      </c>
      <c r="D82" s="10">
        <f>0+'SO 15-10-01'!O10+'SO 15-10-01'!O14+'SO 15-10-01'!O18+'SO 15-10-01'!O22+'SO 15-10-01'!O26+'SO 15-10-01'!O30+'SO 15-10-01'!O34+'SO 15-10-01'!O38+'SO 15-10-01'!O42+'SO 15-10-01'!O46+'SO 15-10-01'!O50+'SO 15-10-01'!O54+'SO 15-10-01'!O58+'SO 15-10-01'!O62+'SO 15-10-01'!O66+'SO 15-10-01'!O70+'SO 15-10-01'!O74+'SO 15-10-01'!O78+'SO 15-10-01'!O82+'SO 15-10-01'!O86+'SO 15-10-01'!O90+'SO 15-10-01'!O94+'SO 15-10-01'!O98+'SO 15-10-01'!O102+'SO 15-10-01'!O106+'SO 15-10-01'!O110+'SO 15-10-01'!O114+'SO 15-10-01'!O118+'SO 15-10-01'!O122+'SO 15-10-01'!O126+'SO 15-10-01'!O130+'SO 15-10-01'!O134+'SO 15-10-01'!O138+'SO 15-10-01'!O142+'SO 15-10-01'!O146+'SO 15-10-01'!O150+'SO 15-10-01'!O154+'SO 15-10-01'!O158+'SO 15-10-01'!O162+'SO 15-10-01'!O166+'SO 15-10-01'!O170+'SO 15-10-01'!O174+'SO 15-10-01'!O178+'SO 15-10-01'!O182+'SO 15-10-01'!O186+'SO 15-10-01'!O190+'SO 15-10-01'!O194+'SO 15-10-01'!O198+'SO 15-10-01'!O202+'SO 15-10-01'!O206+'SO 15-10-01'!O210+'SO 15-10-01'!O214+'SO 15-10-01'!O218+'SO 15-10-01'!O222+'SO 15-10-01'!O226+'SO 15-10-01'!O230+'SO 15-10-01'!O234+'SO 15-10-01'!O239+'SO 15-10-01'!O243+'SO 15-10-01'!O247+'SO 15-10-01'!O251+'SO 15-10-01'!O256+'SO 15-10-01'!O260+'SO 15-10-01'!O264+'SO 15-10-01'!O268+'SO 15-10-01'!O273+'SO 15-10-01'!O277+'SO 15-10-01'!O281+'SO 15-10-01'!O285+'SO 15-10-01'!O289+'SO 15-10-01'!O293+'SO 15-10-01'!O297+'SO 15-10-01'!O301+'SO 15-10-01'!O306+'SO 15-10-01'!O310+'SO 15-10-01'!O314+'SO 15-10-01'!O318+'SO 15-10-01'!O322+'SO 15-10-01'!O326+'SO 15-10-01'!O330+'SO 15-10-01'!O334+'SO 15-10-01'!O338+'SO 15-10-01'!O342+'SO 15-10-01'!O346+'SO 15-10-01'!O350+'SO 15-10-01'!O354+'SO 15-10-01'!O358+'SO 15-10-01'!O362+'SO 15-10-01'!O366+'SO 15-10-01'!O370+'SO 15-10-01'!O374+'SO 15-10-01'!O379+'SO 15-10-01'!O383+'SO 15-10-01'!O387+'SO 15-10-01'!O391+'SO 15-10-01'!O395+'SO 15-10-01'!O399</f>
        <v>0</v>
      </c>
      <c r="E82" s="10">
        <f t="shared" si="3"/>
        <v>0</v>
      </c>
    </row>
    <row r="83" spans="1:5" ht="12.75" customHeight="1" x14ac:dyDescent="0.2">
      <c r="A83" s="9" t="s">
        <v>3970</v>
      </c>
      <c r="B83" s="9" t="s">
        <v>3758</v>
      </c>
      <c r="C83" s="10">
        <f>'SO 15-10-01.1'!K8+'SO 15-10-01.1'!M8</f>
        <v>0</v>
      </c>
      <c r="D83" s="10">
        <f>0+'SO 15-10-01.1'!O10+'SO 15-10-01.1'!O14</f>
        <v>0</v>
      </c>
      <c r="E83" s="10">
        <f t="shared" si="3"/>
        <v>0</v>
      </c>
    </row>
    <row r="84" spans="1:5" ht="12.75" customHeight="1" x14ac:dyDescent="0.2">
      <c r="A84" s="9" t="s">
        <v>3974</v>
      </c>
      <c r="B84" s="9" t="s">
        <v>3975</v>
      </c>
      <c r="C84" s="10">
        <f>'SO 15-11-01'!K8+'SO 15-11-01'!M8</f>
        <v>0</v>
      </c>
      <c r="D84" s="10">
        <f>0+'SO 15-11-01'!O10+'SO 15-11-01'!O14+'SO 15-11-01'!O18+'SO 15-11-01'!O22+'SO 15-11-01'!O26+'SO 15-11-01'!O30+'SO 15-11-01'!O34+'SO 15-11-01'!O38+'SO 15-11-01'!O42+'SO 15-11-01'!O46+'SO 15-11-01'!O50+'SO 15-11-01'!O54+'SO 15-11-01'!O58+'SO 15-11-01'!O63+'SO 15-11-01'!O67+'SO 15-11-01'!O71+'SO 15-11-01'!O75+'SO 15-11-01'!O79+'SO 15-11-01'!O84+'SO 15-11-01'!O89+'SO 15-11-01'!O93+'SO 15-11-01'!O97+'SO 15-11-01'!O101+'SO 15-11-01'!O106+'SO 15-11-01'!O110+'SO 15-11-01'!O114+'SO 15-11-01'!O118+'SO 15-11-01'!O123+'SO 15-11-01'!O128+'SO 15-11-01'!O132+'SO 15-11-01'!O136+'SO 15-11-01'!O140+'SO 15-11-01'!O144+'SO 15-11-01'!O148+'SO 15-11-01'!O152+'SO 15-11-01'!O157+'SO 15-11-01'!O161+'SO 15-11-01'!O166+'SO 15-11-01'!O170+'SO 15-11-01'!O174</f>
        <v>0</v>
      </c>
      <c r="E84" s="10">
        <f t="shared" si="3"/>
        <v>0</v>
      </c>
    </row>
    <row r="85" spans="1:5" ht="12.75" customHeight="1" x14ac:dyDescent="0.2">
      <c r="A85" s="9" t="s">
        <v>4053</v>
      </c>
      <c r="B85" s="9" t="s">
        <v>4054</v>
      </c>
      <c r="C85" s="10">
        <f>0+C86+C87+C88+C89+C90</f>
        <v>0</v>
      </c>
      <c r="D85" s="10">
        <f>0+D86+D87+D88+D89+D90</f>
        <v>0</v>
      </c>
      <c r="E85" s="10">
        <f>0+E86+E87+E88+E89+E90</f>
        <v>0</v>
      </c>
    </row>
    <row r="86" spans="1:5" ht="12.75" customHeight="1" x14ac:dyDescent="0.2">
      <c r="A86" s="9" t="s">
        <v>4055</v>
      </c>
      <c r="B86" s="9" t="s">
        <v>4056</v>
      </c>
      <c r="C86" s="10">
        <f>'SO 11-12-01'!K8+'SO 11-12-01'!M8</f>
        <v>0</v>
      </c>
      <c r="D86" s="10">
        <f>0+'SO 11-12-01'!O10+'SO 11-12-01'!O14+'SO 11-12-01'!O19+'SO 11-12-01'!O24+'SO 11-12-01'!O29+'SO 11-12-01'!O33+'SO 11-12-01'!O38+'SO 11-12-01'!O42+'SO 11-12-01'!O46+'SO 11-12-01'!O50+'SO 11-12-01'!O54+'SO 11-12-01'!O58+'SO 11-12-01'!O62+'SO 11-12-01'!O66+'SO 11-12-01'!O71+'SO 11-12-01'!O75</f>
        <v>0</v>
      </c>
      <c r="E86" s="10">
        <f>C86+D86</f>
        <v>0</v>
      </c>
    </row>
    <row r="87" spans="1:5" ht="12.75" customHeight="1" x14ac:dyDescent="0.2">
      <c r="A87" s="9" t="s">
        <v>4088</v>
      </c>
      <c r="B87" s="9" t="s">
        <v>4089</v>
      </c>
      <c r="C87" s="10">
        <f>'SO 12-12-01'!K8+'SO 12-12-01'!M8</f>
        <v>0</v>
      </c>
      <c r="D87" s="10">
        <f>0+'SO 12-12-01'!O10+'SO 12-12-01'!O14+'SO 12-12-01'!O18+'SO 12-12-01'!O22+'SO 12-12-01'!O26+'SO 12-12-01'!O30+'SO 12-12-01'!O34+'SO 12-12-01'!O38+'SO 12-12-01'!O42+'SO 12-12-01'!O46+'SO 12-12-01'!O50+'SO 12-12-01'!O54+'SO 12-12-01'!O58+'SO 12-12-01'!O62+'SO 12-12-01'!O67+'SO 12-12-01'!O72+'SO 12-12-01'!O76+'SO 12-12-01'!O80+'SO 12-12-01'!O85+'SO 12-12-01'!O89+'SO 12-12-01'!O93+'SO 12-12-01'!O98+'SO 12-12-01'!O102+'SO 12-12-01'!O106+'SO 12-12-01'!O111+'SO 12-12-01'!O116+'SO 12-12-01'!O120+'SO 12-12-01'!O124+'SO 12-12-01'!O128+'SO 12-12-01'!O132+'SO 12-12-01'!O136+'SO 12-12-01'!O140+'SO 12-12-01'!O144+'SO 12-12-01'!O148+'SO 12-12-01'!O152+'SO 12-12-01'!O157+'SO 12-12-01'!O161+'SO 12-12-01'!O165</f>
        <v>0</v>
      </c>
      <c r="E87" s="10">
        <f>C87+D87</f>
        <v>0</v>
      </c>
    </row>
    <row r="88" spans="1:5" ht="12.75" customHeight="1" x14ac:dyDescent="0.2">
      <c r="A88" s="9" t="s">
        <v>4167</v>
      </c>
      <c r="B88" s="9" t="s">
        <v>4168</v>
      </c>
      <c r="C88" s="10">
        <f>'SO 14-12-01'!K8+'SO 14-12-01'!M8</f>
        <v>0</v>
      </c>
      <c r="D88" s="10">
        <f>0+'SO 14-12-01'!O10+'SO 14-12-01'!O14+'SO 14-12-01'!O18+'SO 14-12-01'!O22+'SO 14-12-01'!O26+'SO 14-12-01'!O30+'SO 14-12-01'!O34+'SO 14-12-01'!O38+'SO 14-12-01'!O42+'SO 14-12-01'!O46+'SO 14-12-01'!O50+'SO 14-12-01'!O54+'SO 14-12-01'!O58+'SO 14-12-01'!O63+'SO 14-12-01'!O68+'SO 14-12-01'!O72+'SO 14-12-01'!O76+'SO 14-12-01'!O81+'SO 14-12-01'!O85+'SO 14-12-01'!O89+'SO 14-12-01'!O94+'SO 14-12-01'!O98+'SO 14-12-01'!O102+'SO 14-12-01'!O107+'SO 14-12-01'!O112+'SO 14-12-01'!O116+'SO 14-12-01'!O120+'SO 14-12-01'!O124+'SO 14-12-01'!O128+'SO 14-12-01'!O132+'SO 14-12-01'!O136+'SO 14-12-01'!O140+'SO 14-12-01'!O144+'SO 14-12-01'!O148+'SO 14-12-01'!O152+'SO 14-12-01'!O156+'SO 14-12-01'!O161+'SO 14-12-01'!O165+'SO 14-12-01'!O169</f>
        <v>0</v>
      </c>
      <c r="E88" s="10">
        <f>C88+D88</f>
        <v>0</v>
      </c>
    </row>
    <row r="89" spans="1:5" ht="12.75" customHeight="1" x14ac:dyDescent="0.2">
      <c r="A89" s="9" t="s">
        <v>4207</v>
      </c>
      <c r="B89" s="9" t="s">
        <v>4208</v>
      </c>
      <c r="C89" s="10">
        <f>'SO 15-12-01'!K8+'SO 15-12-01'!M8</f>
        <v>0</v>
      </c>
      <c r="D89" s="10">
        <f>0+'SO 15-12-01'!O10+'SO 15-12-01'!O15+'SO 15-12-01'!O19+'SO 15-12-01'!O23+'SO 15-12-01'!O27+'SO 15-12-01'!O31+'SO 15-12-01'!O35+'SO 15-12-01'!O39+'SO 15-12-01'!O43+'SO 15-12-01'!O47+'SO 15-12-01'!O51+'SO 15-12-01'!O55+'SO 15-12-01'!O59+'SO 15-12-01'!O63+'SO 15-12-01'!O68+'SO 15-12-01'!O73+'SO 15-12-01'!O77+'SO 15-12-01'!O81+'SO 15-12-01'!O86+'SO 15-12-01'!O90+'SO 15-12-01'!O94+'SO 15-12-01'!O98+'SO 15-12-01'!O103+'SO 15-12-01'!O107+'SO 15-12-01'!O111+'SO 15-12-01'!O116+'SO 15-12-01'!O121+'SO 15-12-01'!O125+'SO 15-12-01'!O129+'SO 15-12-01'!O133+'SO 15-12-01'!O137+'SO 15-12-01'!O141+'SO 15-12-01'!O145+'SO 15-12-01'!O149+'SO 15-12-01'!O153+'SO 15-12-01'!O157+'SO 15-12-01'!O161+'SO 15-12-01'!O165+'SO 15-12-01'!O169+'SO 15-12-01'!O173+'SO 15-12-01'!O177+'SO 15-12-01'!O181+'SO 15-12-01'!O185+'SO 15-12-01'!O189+'SO 15-12-01'!O194+'SO 15-12-01'!O198+'SO 15-12-01'!O202</f>
        <v>0</v>
      </c>
      <c r="E89" s="10">
        <f>C89+D89</f>
        <v>0</v>
      </c>
    </row>
    <row r="90" spans="1:5" ht="12.75" customHeight="1" x14ac:dyDescent="0.2">
      <c r="A90" s="9" t="s">
        <v>4278</v>
      </c>
      <c r="B90" s="9" t="s">
        <v>4279</v>
      </c>
      <c r="C90" s="10">
        <f>'SO 16-12-01'!K8+'SO 16-12-01'!M8</f>
        <v>0</v>
      </c>
      <c r="D90" s="10">
        <f>0+'SO 16-12-01'!O10+'SO 16-12-01'!O14+'SO 16-12-01'!O18+'SO 16-12-01'!O22+'SO 16-12-01'!O26+'SO 16-12-01'!O30+'SO 16-12-01'!O35+'SO 16-12-01'!O40+'SO 16-12-01'!O44+'SO 16-12-01'!O49+'SO 16-12-01'!O53+'SO 16-12-01'!O58+'SO 16-12-01'!O62+'SO 16-12-01'!O66+'SO 16-12-01'!O70+'SO 16-12-01'!O74+'SO 16-12-01'!O78+'SO 16-12-01'!O82+'SO 16-12-01'!O87+'SO 16-12-01'!O91</f>
        <v>0</v>
      </c>
      <c r="E90" s="10">
        <f>C90+D90</f>
        <v>0</v>
      </c>
    </row>
    <row r="91" spans="1:5" ht="12.75" customHeight="1" x14ac:dyDescent="0.2">
      <c r="A91" s="9" t="s">
        <v>4307</v>
      </c>
      <c r="B91" s="9" t="s">
        <v>4308</v>
      </c>
      <c r="C91" s="10">
        <f>0+C92+C93+C94+C95+C96</f>
        <v>0</v>
      </c>
      <c r="D91" s="10">
        <f>0+D92+D93+D94+D95+D96</f>
        <v>0</v>
      </c>
      <c r="E91" s="10">
        <f>0+E92+E93+E94+E95+E96</f>
        <v>0</v>
      </c>
    </row>
    <row r="92" spans="1:5" ht="12.75" customHeight="1" x14ac:dyDescent="0.2">
      <c r="A92" s="9" t="s">
        <v>4309</v>
      </c>
      <c r="B92" s="9" t="s">
        <v>4310</v>
      </c>
      <c r="C92" s="10">
        <f>'SO 12-13-01'!K8+'SO 12-13-01'!M8</f>
        <v>0</v>
      </c>
      <c r="D92" s="10">
        <f>0+'SO 12-13-01'!O10+'SO 12-13-01'!O14+'SO 12-13-01'!O19+'SO 12-13-01'!O23+'SO 12-13-01'!O27+'SO 12-13-01'!O32+'SO 12-13-01'!O36+'SO 12-13-01'!O40</f>
        <v>0</v>
      </c>
      <c r="E92" s="10">
        <f>C92+D92</f>
        <v>0</v>
      </c>
    </row>
    <row r="93" spans="1:5" ht="12.75" customHeight="1" x14ac:dyDescent="0.2">
      <c r="A93" s="9" t="s">
        <v>4323</v>
      </c>
      <c r="B93" s="9" t="s">
        <v>4324</v>
      </c>
      <c r="C93" s="10">
        <f>'SO 14-13-01'!K8+'SO 14-13-01'!M8</f>
        <v>0</v>
      </c>
      <c r="D93" s="10">
        <f>0+'SO 14-13-01'!O10+'SO 14-13-01'!O14+'SO 14-13-01'!O18+'SO 14-13-01'!O22+'SO 14-13-01'!O27+'SO 14-13-01'!O31+'SO 14-13-01'!O35+'SO 14-13-01'!O39+'SO 14-13-01'!O43+'SO 14-13-01'!O47+'SO 14-13-01'!O52+'SO 14-13-01'!O56+'SO 14-13-01'!O60+'SO 14-13-01'!O64+'SO 14-13-01'!O68+'SO 14-13-01'!O72+'SO 14-13-01'!O76+'SO 14-13-01'!O80+'SO 14-13-01'!O85+'SO 14-13-01'!O89+'SO 14-13-01'!O93</f>
        <v>0</v>
      </c>
      <c r="E93" s="10">
        <f>C93+D93</f>
        <v>0</v>
      </c>
    </row>
    <row r="94" spans="1:5" ht="12.75" customHeight="1" x14ac:dyDescent="0.2">
      <c r="A94" s="9" t="s">
        <v>4365</v>
      </c>
      <c r="B94" s="9" t="s">
        <v>4366</v>
      </c>
      <c r="C94" s="10">
        <f>'SO 14-13-02'!K8+'SO 14-13-02'!M8</f>
        <v>0</v>
      </c>
      <c r="D94" s="10">
        <f>0+'SO 14-13-02'!O10+'SO 14-13-02'!O14+'SO 14-13-02'!O18+'SO 14-13-02'!O22+'SO 14-13-02'!O27+'SO 14-13-02'!O31+'SO 14-13-02'!O35+'SO 14-13-02'!O39+'SO 14-13-02'!O43+'SO 14-13-02'!O47+'SO 14-13-02'!O52+'SO 14-13-02'!O56+'SO 14-13-02'!O60+'SO 14-13-02'!O64+'SO 14-13-02'!O68+'SO 14-13-02'!O72+'SO 14-13-02'!O76+'SO 14-13-02'!O81+'SO 14-13-02'!O85+'SO 14-13-02'!O89</f>
        <v>0</v>
      </c>
      <c r="E94" s="10">
        <f>C94+D94</f>
        <v>0</v>
      </c>
    </row>
    <row r="95" spans="1:5" ht="12.75" customHeight="1" x14ac:dyDescent="0.2">
      <c r="A95" s="9" t="s">
        <v>4375</v>
      </c>
      <c r="B95" s="9" t="s">
        <v>4376</v>
      </c>
      <c r="C95" s="10">
        <f>'SO 14-13-03'!K8+'SO 14-13-03'!M8</f>
        <v>0</v>
      </c>
      <c r="D95" s="10">
        <f>0+'SO 14-13-03'!O10+'SO 14-13-03'!O14+'SO 14-13-03'!O18+'SO 14-13-03'!O22+'SO 14-13-03'!O26+'SO 14-13-03'!O30+'SO 14-13-03'!O34+'SO 14-13-03'!O38+'SO 14-13-03'!O43+'SO 14-13-03'!O48+'SO 14-13-03'!O53+'SO 14-13-03'!O57+'SO 14-13-03'!O61+'SO 14-13-03'!O65+'SO 14-13-03'!O69+'SO 14-13-03'!O73+'SO 14-13-03'!O77+'SO 14-13-03'!O81+'SO 14-13-03'!O85+'SO 14-13-03'!O89+'SO 14-13-03'!O93+'SO 14-13-03'!O98+'SO 14-13-03'!O103+'SO 14-13-03'!O108+'SO 14-13-03'!O112+'SO 14-13-03'!O116+'SO 14-13-03'!O120+'SO 14-13-03'!O124+'SO 14-13-03'!O128+'SO 14-13-03'!O132+'SO 14-13-03'!O136+'SO 14-13-03'!O140+'SO 14-13-03'!O145+'SO 14-13-03'!O149+'SO 14-13-03'!O153+'SO 14-13-03'!O157</f>
        <v>0</v>
      </c>
      <c r="E95" s="10">
        <f>C95+D95</f>
        <v>0</v>
      </c>
    </row>
    <row r="96" spans="1:5" ht="12.75" customHeight="1" x14ac:dyDescent="0.2">
      <c r="A96" s="9" t="s">
        <v>4428</v>
      </c>
      <c r="B96" s="9" t="s">
        <v>4429</v>
      </c>
      <c r="C96" s="10">
        <f>'SO 14-13-04'!K8+'SO 14-13-04'!M8</f>
        <v>0</v>
      </c>
      <c r="D96" s="10">
        <f>0+'SO 14-13-04'!O10+'SO 14-13-04'!O14+'SO 14-13-04'!O18+'SO 14-13-04'!O22+'SO 14-13-04'!O27+'SO 14-13-04'!O31+'SO 14-13-04'!O35+'SO 14-13-04'!O39+'SO 14-13-04'!O43+'SO 14-13-04'!O47+'SO 14-13-04'!O51+'SO 14-13-04'!O55+'SO 14-13-04'!O60+'SO 14-13-04'!O64+'SO 14-13-04'!O68+'SO 14-13-04'!O72+'SO 14-13-04'!O76+'SO 14-13-04'!O81+'SO 14-13-04'!O85+'SO 14-13-04'!O89+'SO 14-13-04'!O93</f>
        <v>0</v>
      </c>
      <c r="E96" s="10">
        <f>C96+D96</f>
        <v>0</v>
      </c>
    </row>
    <row r="97" spans="1:5" ht="12.75" customHeight="1" x14ac:dyDescent="0.2">
      <c r="A97" s="9" t="s">
        <v>4448</v>
      </c>
      <c r="B97" s="9" t="s">
        <v>4449</v>
      </c>
      <c r="C97" s="10">
        <f>0+C98+C99+C100+C101+C102+C103+C104+C105+C106+C107+C108+C109+C110+C111+C112</f>
        <v>0</v>
      </c>
      <c r="D97" s="10">
        <f>0+D98+D99+D100+D101+D102+D103+D104+D105+D106+D107+D108+D109+D110+D111+D112</f>
        <v>0</v>
      </c>
      <c r="E97" s="10">
        <f>0+E98+E99+E100+E101+E102+E103+E104+E105+E106+E107+E108+E109+E110+E111+E112</f>
        <v>0</v>
      </c>
    </row>
    <row r="98" spans="1:5" ht="12.75" customHeight="1" x14ac:dyDescent="0.2">
      <c r="A98" s="9" t="s">
        <v>4450</v>
      </c>
      <c r="B98" s="9" t="s">
        <v>4451</v>
      </c>
      <c r="C98" s="10">
        <f>'SO 11-20-01'!K8+'SO 11-20-01'!M8</f>
        <v>0</v>
      </c>
      <c r="D98" s="10">
        <f>0+'SO 11-20-01'!O10+'SO 11-20-01'!O15+'SO 11-20-01'!O19+'SO 11-20-01'!O23+'SO 11-20-01'!O27+'SO 11-20-01'!O31+'SO 11-20-01'!O35+'SO 11-20-01'!O39+'SO 11-20-01'!O43+'SO 11-20-01'!O47+'SO 11-20-01'!O51+'SO 11-20-01'!O56+'SO 11-20-01'!O60+'SO 11-20-01'!O64+'SO 11-20-01'!O68+'SO 11-20-01'!O72+'SO 11-20-01'!O76+'SO 11-20-01'!O81+'SO 11-20-01'!O85+'SO 11-20-01'!O89+'SO 11-20-01'!O93+'SO 11-20-01'!O97+'SO 11-20-01'!O101+'SO 11-20-01'!O105+'SO 11-20-01'!O109+'SO 11-20-01'!O113+'SO 11-20-01'!O117+'SO 11-20-01'!O121+'SO 11-20-01'!O126+'SO 11-20-01'!O130+'SO 11-20-01'!O134+'SO 11-20-01'!O139+'SO 11-20-01'!O143+'SO 11-20-01'!O147+'SO 11-20-01'!O151+'SO 11-20-01'!O155+'SO 11-20-01'!O159+'SO 11-20-01'!O163+'SO 11-20-01'!O167+'SO 11-20-01'!O171+'SO 11-20-01'!O175+'SO 11-20-01'!O180+'SO 11-20-01'!O184+'SO 11-20-01'!O188+'SO 11-20-01'!O192+'SO 11-20-01'!O196+'SO 11-20-01'!O200+'SO 11-20-01'!O204+'SO 11-20-01'!O208+'SO 11-20-01'!O212+'SO 11-20-01'!O216+'SO 11-20-01'!O220+'SO 11-20-01'!O224+'SO 11-20-01'!O229+'SO 11-20-01'!O233+'SO 11-20-01'!O237+'SO 11-20-01'!O242+'SO 11-20-01'!O246+'SO 11-20-01'!O250+'SO 11-20-01'!O254+'SO 11-20-01'!O258+'SO 11-20-01'!O262+'SO 11-20-01'!O266+'SO 11-20-01'!O270+'SO 11-20-01'!O274+'SO 11-20-01'!O278+'SO 11-20-01'!O282+'SO 11-20-01'!O286+'SO 11-20-01'!O290+'SO 11-20-01'!O294+'SO 11-20-01'!O299+'SO 11-20-01'!O303+'SO 11-20-01'!O307+'SO 11-20-01'!O311+'SO 11-20-01'!O315</f>
        <v>0</v>
      </c>
      <c r="E98" s="10">
        <f t="shared" ref="E98:E112" si="4">C98+D98</f>
        <v>0</v>
      </c>
    </row>
    <row r="99" spans="1:5" ht="12.75" customHeight="1" x14ac:dyDescent="0.2">
      <c r="A99" s="9" t="s">
        <v>4664</v>
      </c>
      <c r="B99" s="9" t="s">
        <v>4665</v>
      </c>
      <c r="C99" s="10">
        <f>'SO 12-20-01'!K8+'SO 12-20-01'!M8</f>
        <v>0</v>
      </c>
      <c r="D99" s="10">
        <f>0+'SO 12-20-01'!O10+'SO 12-20-01'!O14+'SO 12-20-01'!O19+'SO 12-20-01'!O23+'SO 12-20-01'!O27+'SO 12-20-01'!O31+'SO 12-20-01'!O36+'SO 12-20-01'!O41+'SO 12-20-01'!O45+'SO 12-20-01'!O49+'SO 12-20-01'!O53+'SO 12-20-01'!O57+'SO 12-20-01'!O61+'SO 12-20-01'!O66+'SO 12-20-01'!O70+'SO 12-20-01'!O74+'SO 12-20-01'!O78+'SO 12-20-01'!O82+'SO 12-20-01'!O86+'SO 12-20-01'!O90+'SO 12-20-01'!O94+'SO 12-20-01'!O98+'SO 12-20-01'!O103+'SO 12-20-01'!O107+'SO 12-20-01'!O111+'SO 12-20-01'!O115+'SO 12-20-01'!O119+'SO 12-20-01'!O123+'SO 12-20-01'!O128+'SO 12-20-01'!O132+'SO 12-20-01'!O136+'SO 12-20-01'!O140+'SO 12-20-01'!O144+'SO 12-20-01'!O148+'SO 12-20-01'!O152+'SO 12-20-01'!O156+'SO 12-20-01'!O160+'SO 12-20-01'!O164+'SO 12-20-01'!O168+'SO 12-20-01'!O173+'SO 12-20-01'!O177+'SO 12-20-01'!O181+'SO 12-20-01'!O185+'SO 12-20-01'!O189</f>
        <v>0</v>
      </c>
      <c r="E99" s="10">
        <f t="shared" si="4"/>
        <v>0</v>
      </c>
    </row>
    <row r="100" spans="1:5" ht="12.75" customHeight="1" x14ac:dyDescent="0.2">
      <c r="A100" s="9" t="s">
        <v>4755</v>
      </c>
      <c r="B100" s="9" t="s">
        <v>4756</v>
      </c>
      <c r="C100" s="10">
        <f>'SO 12-20-03'!K8+'SO 12-20-03'!M8</f>
        <v>0</v>
      </c>
      <c r="D100" s="10">
        <f>0+'SO 12-20-03'!O10+'SO 12-20-03'!O14+'SO 12-20-03'!O18+'SO 12-20-03'!O23+'SO 12-20-03'!O27+'SO 12-20-03'!O31+'SO 12-20-03'!O35+'SO 12-20-03'!O39+'SO 12-20-03'!O44+'SO 12-20-03'!O48+'SO 12-20-03'!O52+'SO 12-20-03'!O56+'SO 12-20-03'!O60+'SO 12-20-03'!O64+'SO 12-20-03'!O68+'SO 12-20-03'!O72+'SO 12-20-03'!O77+'SO 12-20-03'!O82+'SO 12-20-03'!O86+'SO 12-20-03'!O90+'SO 12-20-03'!O94+'SO 12-20-03'!O98+'SO 12-20-03'!O102+'SO 12-20-03'!O106+'SO 12-20-03'!O110+'SO 12-20-03'!O114+'SO 12-20-03'!O118+'SO 12-20-03'!O123+'SO 12-20-03'!O127+'SO 12-20-03'!O131+'SO 12-20-03'!O135+'SO 12-20-03'!O140+'SO 12-20-03'!O144+'SO 12-20-03'!O148+'SO 12-20-03'!O152+'SO 12-20-03'!O156+'SO 12-20-03'!O160+'SO 12-20-03'!O164+'SO 12-20-03'!O168+'SO 12-20-03'!O172+'SO 12-20-03'!O176+'SO 12-20-03'!O180+'SO 12-20-03'!O184+'SO 12-20-03'!O188+'SO 12-20-03'!O192+'SO 12-20-03'!O196+'SO 12-20-03'!O201+'SO 12-20-03'!O205+'SO 12-20-03'!O209</f>
        <v>0</v>
      </c>
      <c r="E100" s="10">
        <f t="shared" si="4"/>
        <v>0</v>
      </c>
    </row>
    <row r="101" spans="1:5" ht="12.75" customHeight="1" x14ac:dyDescent="0.2">
      <c r="A101" s="9" t="s">
        <v>4858</v>
      </c>
      <c r="B101" s="9" t="s">
        <v>4859</v>
      </c>
      <c r="C101" s="10">
        <f>'SO 12-26-01'!K8+'SO 12-26-01'!M8</f>
        <v>0</v>
      </c>
      <c r="D101" s="10">
        <f>0+'SO 12-26-01'!O10+'SO 12-26-01'!O14+'SO 12-26-01'!O18+'SO 12-26-01'!O22+'SO 12-26-01'!O26+'SO 12-26-01'!O30+'SO 12-26-01'!O35+'SO 12-26-01'!O39+'SO 12-26-01'!O43+'SO 12-26-01'!O47+'SO 12-26-01'!O52+'SO 12-26-01'!O56+'SO 12-26-01'!O61+'SO 12-26-01'!O65+'SO 12-26-01'!O69+'SO 12-26-01'!O73+'SO 12-26-01'!O77+'SO 12-26-01'!O81+'SO 12-26-01'!O85+'SO 12-26-01'!O89+'SO 12-26-01'!O93+'SO 12-26-01'!O98+'SO 12-26-01'!O102+'SO 12-26-01'!O106+'SO 12-26-01'!O110+'SO 12-26-01'!O115+'SO 12-26-01'!O119+'SO 12-26-01'!O123+'SO 12-26-01'!O127+'SO 12-26-01'!O131+'SO 12-26-01'!O135+'SO 12-26-01'!O139+'SO 12-26-01'!O143+'SO 12-26-01'!O148+'SO 12-26-01'!O152+'SO 12-26-01'!O156</f>
        <v>0</v>
      </c>
      <c r="E101" s="10">
        <f t="shared" si="4"/>
        <v>0</v>
      </c>
    </row>
    <row r="102" spans="1:5" ht="12.75" customHeight="1" x14ac:dyDescent="0.2">
      <c r="A102" s="9" t="s">
        <v>4944</v>
      </c>
      <c r="B102" s="9" t="s">
        <v>4945</v>
      </c>
      <c r="C102" s="10">
        <f>'SO 15-20-03'!K8+'SO 15-20-03'!M8</f>
        <v>0</v>
      </c>
      <c r="D102" s="10">
        <f>0+'SO 15-20-03'!O10+'SO 15-20-03'!O14+'SO 15-20-03'!O19+'SO 15-20-03'!O23+'SO 15-20-03'!O27+'SO 15-20-03'!O31+'SO 15-20-03'!O35+'SO 15-20-03'!O39+'SO 15-20-03'!O43+'SO 15-20-03'!O47+'SO 15-20-03'!O52+'SO 15-20-03'!O56+'SO 15-20-03'!O60+'SO 15-20-03'!O64+'SO 15-20-03'!O68+'SO 15-20-03'!O72+'SO 15-20-03'!O77+'SO 15-20-03'!O81+'SO 15-20-03'!O85+'SO 15-20-03'!O89+'SO 15-20-03'!O94+'SO 15-20-03'!O98+'SO 15-20-03'!O102+'SO 15-20-03'!O107+'SO 15-20-03'!O111+'SO 15-20-03'!O115+'SO 15-20-03'!O119+'SO 15-20-03'!O123+'SO 15-20-03'!O127+'SO 15-20-03'!O131+'SO 15-20-03'!O135+'SO 15-20-03'!O139+'SO 15-20-03'!O143+'SO 15-20-03'!O148+'SO 15-20-03'!O152+'SO 15-20-03'!O156+'SO 15-20-03'!O160+'SO 15-20-03'!O164+'SO 15-20-03'!O168+'SO 15-20-03'!O172+'SO 15-20-03'!O177+'SO 15-20-03'!O181+'SO 15-20-03'!O186+'SO 15-20-03'!O190+'SO 15-20-03'!O194+'SO 15-20-03'!O198+'SO 15-20-03'!O202+'SO 15-20-03'!O206+'SO 15-20-03'!O210+'SO 15-20-03'!O214+'SO 15-20-03'!O218+'SO 15-20-03'!O222+'SO 15-20-03'!O226+'SO 15-20-03'!O230+'SO 15-20-03'!O234+'SO 15-20-03'!O238+'SO 15-20-03'!O242+'SO 15-20-03'!O246+'SO 15-20-03'!O250+'SO 15-20-03'!O254+'SO 15-20-03'!O259+'SO 15-20-03'!O263+'SO 15-20-03'!O267+'SO 15-20-03'!O271</f>
        <v>0</v>
      </c>
      <c r="E102" s="10">
        <f t="shared" si="4"/>
        <v>0</v>
      </c>
    </row>
    <row r="103" spans="1:5" ht="12.75" customHeight="1" x14ac:dyDescent="0.2">
      <c r="A103" s="9" t="s">
        <v>5041</v>
      </c>
      <c r="B103" s="9" t="s">
        <v>5042</v>
      </c>
      <c r="C103" s="10">
        <f>'SO 15-20-04'!K8+'SO 15-20-04'!M8</f>
        <v>0</v>
      </c>
      <c r="D103" s="10">
        <f>0+'SO 15-20-04'!O10+'SO 15-20-04'!O14+'SO 15-20-04'!O19+'SO 15-20-04'!O23+'SO 15-20-04'!O27+'SO 15-20-04'!O31+'SO 15-20-04'!O35+'SO 15-20-04'!O39+'SO 15-20-04'!O43+'SO 15-20-04'!O47+'SO 15-20-04'!O52+'SO 15-20-04'!O56+'SO 15-20-04'!O60+'SO 15-20-04'!O64+'SO 15-20-04'!O68+'SO 15-20-04'!O73+'SO 15-20-04'!O77+'SO 15-20-04'!O81+'SO 15-20-04'!O85+'SO 15-20-04'!O89+'SO 15-20-04'!O94+'SO 15-20-04'!O98+'SO 15-20-04'!O102+'SO 15-20-04'!O106+'SO 15-20-04'!O110+'SO 15-20-04'!O114+'SO 15-20-04'!O118+'SO 15-20-04'!O122+'SO 15-20-04'!O126+'SO 15-20-04'!O130+'SO 15-20-04'!O135+'SO 15-20-04'!O139+'SO 15-20-04'!O143+'SO 15-20-04'!O147+'SO 15-20-04'!O151+'SO 15-20-04'!O155+'SO 15-20-04'!O160+'SO 15-20-04'!O164+'SO 15-20-04'!O169+'SO 15-20-04'!O173+'SO 15-20-04'!O177+'SO 15-20-04'!O181+'SO 15-20-04'!O185+'SO 15-20-04'!O189+'SO 15-20-04'!O193+'SO 15-20-04'!O197+'SO 15-20-04'!O201+'SO 15-20-04'!O205+'SO 15-20-04'!O209+'SO 15-20-04'!O213+'SO 15-20-04'!O217+'SO 15-20-04'!O221+'SO 15-20-04'!O225+'SO 15-20-04'!O229+'SO 15-20-04'!O234+'SO 15-20-04'!O238+'SO 15-20-04'!O242+'SO 15-20-04'!O246</f>
        <v>0</v>
      </c>
      <c r="E103" s="10">
        <f t="shared" si="4"/>
        <v>0</v>
      </c>
    </row>
    <row r="104" spans="1:5" ht="12.75" customHeight="1" x14ac:dyDescent="0.2">
      <c r="A104" s="9" t="s">
        <v>5099</v>
      </c>
      <c r="B104" s="9" t="s">
        <v>5100</v>
      </c>
      <c r="C104" s="10">
        <f>'SO 15-26-01'!K8+'SO 15-26-01'!M8</f>
        <v>0</v>
      </c>
      <c r="D104" s="10">
        <f>0+'SO 15-26-01'!O10+'SO 15-26-01'!O14+'SO 15-26-01'!O18+'SO 15-26-01'!O22+'SO 15-26-01'!O26+'SO 15-26-01'!O30+'SO 15-26-01'!O35+'SO 15-26-01'!O40+'SO 15-26-01'!O44+'SO 15-26-01'!O48+'SO 15-26-01'!O52+'SO 15-26-01'!O56+'SO 15-26-01'!O60+'SO 15-26-01'!O65+'SO 15-26-01'!O69+'SO 15-26-01'!O73+'SO 15-26-01'!O77+'SO 15-26-01'!O81+'SO 15-26-01'!O85+'SO 15-26-01'!O90+'SO 15-26-01'!O94+'SO 15-26-01'!O98+'SO 15-26-01'!O102+'SO 15-26-01'!O106+'SO 15-26-01'!O110+'SO 15-26-01'!O114+'SO 15-26-01'!O118+'SO 15-26-01'!O122+'SO 15-26-01'!O126+'SO 15-26-01'!O130+'SO 15-26-01'!O134+'SO 15-26-01'!O138+'SO 15-26-01'!O143+'SO 15-26-01'!O147+'SO 15-26-01'!O151+'SO 15-26-01'!O155</f>
        <v>0</v>
      </c>
      <c r="E104" s="10">
        <f t="shared" si="4"/>
        <v>0</v>
      </c>
    </row>
    <row r="105" spans="1:5" ht="12.75" customHeight="1" x14ac:dyDescent="0.2">
      <c r="A105" s="9" t="s">
        <v>5158</v>
      </c>
      <c r="B105" s="9" t="s">
        <v>5159</v>
      </c>
      <c r="C105" s="10">
        <f>'SO 15-26-02'!K8+'SO 15-26-02'!M8</f>
        <v>0</v>
      </c>
      <c r="D105" s="10">
        <f>0+'SO 15-26-02'!O10+'SO 15-26-02'!O14+'SO 15-26-02'!O18+'SO 15-26-02'!O22+'SO 15-26-02'!O26+'SO 15-26-02'!O31+'SO 15-26-02'!O35+'SO 15-26-02'!O39+'SO 15-26-02'!O43+'SO 15-26-02'!O47+'SO 15-26-02'!O52+'SO 15-26-02'!O56+'SO 15-26-02'!O60+'SO 15-26-02'!O64+'SO 15-26-02'!O68+'SO 15-26-02'!O73+'SO 15-26-02'!O77+'SO 15-26-02'!O81+'SO 15-26-02'!O85+'SO 15-26-02'!O89+'SO 15-26-02'!O93+'SO 15-26-02'!O98+'SO 15-26-02'!O102+'SO 15-26-02'!O106+'SO 15-26-02'!O110+'SO 15-26-02'!O114+'SO 15-26-02'!O119+'SO 15-26-02'!O123+'SO 15-26-02'!O127+'SO 15-26-02'!O131</f>
        <v>0</v>
      </c>
      <c r="E105" s="10">
        <f t="shared" si="4"/>
        <v>0</v>
      </c>
    </row>
    <row r="106" spans="1:5" ht="12.75" customHeight="1" x14ac:dyDescent="0.2">
      <c r="A106" s="9" t="s">
        <v>5187</v>
      </c>
      <c r="B106" s="9" t="s">
        <v>5188</v>
      </c>
      <c r="C106" s="10">
        <f>'SO 15-26-03'!K8+'SO 15-26-03'!M8</f>
        <v>0</v>
      </c>
      <c r="D106" s="10">
        <f>0+'SO 15-26-03'!O10+'SO 15-26-03'!O14+'SO 15-26-03'!O19+'SO 15-26-03'!O23+'SO 15-26-03'!O27+'SO 15-26-03'!O32+'SO 15-26-03'!O36+'SO 15-26-03'!O40+'SO 15-26-03'!O45+'SO 15-26-03'!O49+'SO 15-26-03'!O53+'SO 15-26-03'!O57+'SO 15-26-03'!O61+'SO 15-26-03'!O65+'SO 15-26-03'!O69+'SO 15-26-03'!O73+'SO 15-26-03'!O77+'SO 15-26-03'!O82+'SO 15-26-03'!O86+'SO 15-26-03'!O90</f>
        <v>0</v>
      </c>
      <c r="E106" s="10">
        <f t="shared" si="4"/>
        <v>0</v>
      </c>
    </row>
    <row r="107" spans="1:5" ht="12.75" customHeight="1" x14ac:dyDescent="0.2">
      <c r="A107" s="9" t="s">
        <v>5207</v>
      </c>
      <c r="B107" s="9" t="s">
        <v>5208</v>
      </c>
      <c r="C107" s="10">
        <f>'SO 15-26-04'!K8+'SO 15-26-04'!M8</f>
        <v>0</v>
      </c>
      <c r="D107" s="10">
        <f>0+'SO 15-26-04'!O10+'SO 15-26-04'!O14+'SO 15-26-04'!O19+'SO 15-26-04'!O23+'SO 15-26-04'!O27+'SO 15-26-04'!O32+'SO 15-26-04'!O36+'SO 15-26-04'!O40+'SO 15-26-04'!O44+'SO 15-26-04'!O48+'SO 15-26-04'!O52+'SO 15-26-04'!O56+'SO 15-26-04'!O60+'SO 15-26-04'!O64+'SO 15-26-04'!O69+'SO 15-26-04'!O73+'SO 15-26-04'!O77</f>
        <v>0</v>
      </c>
      <c r="E107" s="10">
        <f t="shared" si="4"/>
        <v>0</v>
      </c>
    </row>
    <row r="108" spans="1:5" ht="12.75" customHeight="1" x14ac:dyDescent="0.2">
      <c r="A108" s="9" t="s">
        <v>5222</v>
      </c>
      <c r="B108" s="9" t="s">
        <v>5223</v>
      </c>
      <c r="C108" s="10">
        <f>'SO 16-26-01'!K8+'SO 16-26-01'!M8</f>
        <v>0</v>
      </c>
      <c r="D108" s="10">
        <f>0+'SO 16-26-01'!O10+'SO 16-26-01'!O14+'SO 16-26-01'!O18+'SO 16-26-01'!O23+'SO 16-26-01'!O28+'SO 16-26-01'!O32+'SO 16-26-01'!O36+'SO 16-26-01'!O41+'SO 16-26-01'!O45+'SO 16-26-01'!O49+'SO 16-26-01'!O53+'SO 16-26-01'!O57+'SO 16-26-01'!O61+'SO 16-26-01'!O65+'SO 16-26-01'!O69+'SO 16-26-01'!O73+'SO 16-26-01'!O78+'SO 16-26-01'!O82+'SO 16-26-01'!O86+'SO 16-26-01'!O90+'SO 16-26-01'!O94+'SO 16-26-01'!O98+'SO 16-26-01'!O102+'SO 16-26-01'!O106+'SO 16-26-01'!O110+'SO 16-26-01'!O115+'SO 16-26-01'!O119+'SO 16-26-01'!O123+'SO 16-26-01'!O127+'SO 16-26-01'!O131+'SO 16-26-01'!O135+'SO 16-26-01'!O139+'SO 16-26-01'!O143+'SO 16-26-01'!O147+'SO 16-26-01'!O151+'SO 16-26-01'!O155+'SO 16-26-01'!O159+'SO 16-26-01'!O163+'SO 16-26-01'!O167+'SO 16-26-01'!O171+'SO 16-26-01'!O176+'SO 16-26-01'!O180+'SO 16-26-01'!O184+'SO 16-26-01'!O188+'SO 16-26-01'!O192+'SO 16-26-01'!O196</f>
        <v>0</v>
      </c>
      <c r="E108" s="10">
        <f t="shared" si="4"/>
        <v>0</v>
      </c>
    </row>
    <row r="109" spans="1:5" ht="12.75" customHeight="1" x14ac:dyDescent="0.2">
      <c r="A109" s="9" t="s">
        <v>5272</v>
      </c>
      <c r="B109" s="9" t="s">
        <v>5273</v>
      </c>
      <c r="C109" s="10">
        <f>'SO 16-26-02'!K8+'SO 16-26-02'!M8</f>
        <v>0</v>
      </c>
      <c r="D109" s="10">
        <f>0+'SO 16-26-02'!O10+'SO 16-26-02'!O14+'SO 16-26-02'!O18+'SO 16-26-02'!O23+'SO 16-26-02'!O28+'SO 16-26-02'!O32+'SO 16-26-02'!O36+'SO 16-26-02'!O41+'SO 16-26-02'!O45+'SO 16-26-02'!O49+'SO 16-26-02'!O53+'SO 16-26-02'!O57+'SO 16-26-02'!O61+'SO 16-26-02'!O65+'SO 16-26-02'!O69+'SO 16-26-02'!O73+'SO 16-26-02'!O78+'SO 16-26-02'!O82+'SO 16-26-02'!O86+'SO 16-26-02'!O90+'SO 16-26-02'!O94+'SO 16-26-02'!O98+'SO 16-26-02'!O102+'SO 16-26-02'!O106+'SO 16-26-02'!O110+'SO 16-26-02'!O115+'SO 16-26-02'!O119+'SO 16-26-02'!O123+'SO 16-26-02'!O127+'SO 16-26-02'!O131+'SO 16-26-02'!O135+'SO 16-26-02'!O139+'SO 16-26-02'!O143+'SO 16-26-02'!O147+'SO 16-26-02'!O151+'SO 16-26-02'!O155+'SO 16-26-02'!O159+'SO 16-26-02'!O163+'SO 16-26-02'!O167+'SO 16-26-02'!O171+'SO 16-26-02'!O176+'SO 16-26-02'!O180+'SO 16-26-02'!O184+'SO 16-26-02'!O188+'SO 16-26-02'!O192+'SO 16-26-02'!O196</f>
        <v>0</v>
      </c>
      <c r="E109" s="10">
        <f t="shared" si="4"/>
        <v>0</v>
      </c>
    </row>
    <row r="110" spans="1:5" ht="12.75" customHeight="1" x14ac:dyDescent="0.2">
      <c r="A110" s="9" t="s">
        <v>5286</v>
      </c>
      <c r="B110" s="9" t="s">
        <v>5287</v>
      </c>
      <c r="C110" s="10">
        <f>'SO 16-26-03'!K8+'SO 16-26-03'!M8</f>
        <v>0</v>
      </c>
      <c r="D110" s="10">
        <f>0+'SO 16-26-03'!O10+'SO 16-26-03'!O14+'SO 16-26-03'!O18+'SO 16-26-03'!O23+'SO 16-26-03'!O28+'SO 16-26-03'!O32+'SO 16-26-03'!O36+'SO 16-26-03'!O41+'SO 16-26-03'!O45+'SO 16-26-03'!O49+'SO 16-26-03'!O53+'SO 16-26-03'!O57+'SO 16-26-03'!O61+'SO 16-26-03'!O65+'SO 16-26-03'!O69+'SO 16-26-03'!O73+'SO 16-26-03'!O78+'SO 16-26-03'!O82+'SO 16-26-03'!O86+'SO 16-26-03'!O90+'SO 16-26-03'!O94+'SO 16-26-03'!O98+'SO 16-26-03'!O102+'SO 16-26-03'!O106+'SO 16-26-03'!O110+'SO 16-26-03'!O115+'SO 16-26-03'!O119+'SO 16-26-03'!O123+'SO 16-26-03'!O127+'SO 16-26-03'!O131+'SO 16-26-03'!O135+'SO 16-26-03'!O139+'SO 16-26-03'!O143+'SO 16-26-03'!O147+'SO 16-26-03'!O151+'SO 16-26-03'!O155+'SO 16-26-03'!O159+'SO 16-26-03'!O163+'SO 16-26-03'!O167+'SO 16-26-03'!O171+'SO 16-26-03'!O176+'SO 16-26-03'!O180+'SO 16-26-03'!O184+'SO 16-26-03'!O188+'SO 16-26-03'!O192+'SO 16-26-03'!O196</f>
        <v>0</v>
      </c>
      <c r="E110" s="10">
        <f t="shared" si="4"/>
        <v>0</v>
      </c>
    </row>
    <row r="111" spans="1:5" ht="12.75" customHeight="1" x14ac:dyDescent="0.2">
      <c r="A111" s="9" t="s">
        <v>5300</v>
      </c>
      <c r="B111" s="9" t="s">
        <v>5301</v>
      </c>
      <c r="C111" s="10">
        <f>'SO 16-26-04'!K8+'SO 16-26-04'!M8</f>
        <v>0</v>
      </c>
      <c r="D111" s="10">
        <f>0+'SO 16-26-04'!O10+'SO 16-26-04'!O14+'SO 16-26-04'!O18+'SO 16-26-04'!O23+'SO 16-26-04'!O28+'SO 16-26-04'!O32+'SO 16-26-04'!O36+'SO 16-26-04'!O41+'SO 16-26-04'!O45+'SO 16-26-04'!O49+'SO 16-26-04'!O53+'SO 16-26-04'!O57+'SO 16-26-04'!O61+'SO 16-26-04'!O65+'SO 16-26-04'!O69+'SO 16-26-04'!O73+'SO 16-26-04'!O78+'SO 16-26-04'!O82+'SO 16-26-04'!O86+'SO 16-26-04'!O90+'SO 16-26-04'!O94+'SO 16-26-04'!O98+'SO 16-26-04'!O102+'SO 16-26-04'!O106+'SO 16-26-04'!O110+'SO 16-26-04'!O115+'SO 16-26-04'!O119+'SO 16-26-04'!O123+'SO 16-26-04'!O127+'SO 16-26-04'!O131+'SO 16-26-04'!O135+'SO 16-26-04'!O139+'SO 16-26-04'!O143+'SO 16-26-04'!O147+'SO 16-26-04'!O151+'SO 16-26-04'!O155+'SO 16-26-04'!O159+'SO 16-26-04'!O163+'SO 16-26-04'!O167+'SO 16-26-04'!O171+'SO 16-26-04'!O176+'SO 16-26-04'!O180+'SO 16-26-04'!O184+'SO 16-26-04'!O188+'SO 16-26-04'!O192+'SO 16-26-04'!O196</f>
        <v>0</v>
      </c>
      <c r="E111" s="10">
        <f t="shared" si="4"/>
        <v>0</v>
      </c>
    </row>
    <row r="112" spans="1:5" ht="12.75" customHeight="1" x14ac:dyDescent="0.2">
      <c r="A112" s="9" t="s">
        <v>5312</v>
      </c>
      <c r="B112" s="9" t="s">
        <v>5313</v>
      </c>
      <c r="C112" s="10">
        <f>'SO 16-26-05'!K8+'SO 16-26-05'!M8</f>
        <v>0</v>
      </c>
      <c r="D112" s="10">
        <f>0+'SO 16-26-05'!O10+'SO 16-26-05'!O14+'SO 16-26-05'!O18+'SO 16-26-05'!O23+'SO 16-26-05'!O28+'SO 16-26-05'!O32+'SO 16-26-05'!O36+'SO 16-26-05'!O41+'SO 16-26-05'!O45+'SO 16-26-05'!O49+'SO 16-26-05'!O53+'SO 16-26-05'!O57+'SO 16-26-05'!O61+'SO 16-26-05'!O65+'SO 16-26-05'!O69+'SO 16-26-05'!O73+'SO 16-26-05'!O78+'SO 16-26-05'!O82+'SO 16-26-05'!O86+'SO 16-26-05'!O90+'SO 16-26-05'!O94+'SO 16-26-05'!O98+'SO 16-26-05'!O102+'SO 16-26-05'!O106+'SO 16-26-05'!O110+'SO 16-26-05'!O115+'SO 16-26-05'!O119+'SO 16-26-05'!O123+'SO 16-26-05'!O127+'SO 16-26-05'!O131+'SO 16-26-05'!O135+'SO 16-26-05'!O139+'SO 16-26-05'!O143+'SO 16-26-05'!O147+'SO 16-26-05'!O151+'SO 16-26-05'!O155+'SO 16-26-05'!O159+'SO 16-26-05'!O163+'SO 16-26-05'!O167+'SO 16-26-05'!O171+'SO 16-26-05'!O176+'SO 16-26-05'!O180+'SO 16-26-05'!O184+'SO 16-26-05'!O188+'SO 16-26-05'!O192+'SO 16-26-05'!O196</f>
        <v>0</v>
      </c>
      <c r="E112" s="10">
        <f t="shared" si="4"/>
        <v>0</v>
      </c>
    </row>
    <row r="113" spans="1:5" ht="12.75" customHeight="1" x14ac:dyDescent="0.2">
      <c r="A113" s="9" t="s">
        <v>5325</v>
      </c>
      <c r="B113" s="9" t="s">
        <v>5326</v>
      </c>
      <c r="C113" s="10">
        <f>0+C114+C115+C116</f>
        <v>0</v>
      </c>
      <c r="D113" s="10">
        <f>0+D114+D115+D116</f>
        <v>0</v>
      </c>
      <c r="E113" s="10">
        <f>0+E114+E115+E116</f>
        <v>0</v>
      </c>
    </row>
    <row r="114" spans="1:5" ht="12.75" customHeight="1" x14ac:dyDescent="0.2">
      <c r="A114" s="9" t="s">
        <v>5327</v>
      </c>
      <c r="B114" s="9" t="s">
        <v>5328</v>
      </c>
      <c r="C114" s="10">
        <f>'SO 10-83-01'!K8+'SO 10-83-01'!M8</f>
        <v>0</v>
      </c>
      <c r="D114" s="10">
        <f>0+'SO 10-83-01'!O10+'SO 10-83-01'!O14+'SO 10-83-01'!O18+'SO 10-83-01'!O22+'SO 10-83-01'!O26+'SO 10-83-01'!O31</f>
        <v>0</v>
      </c>
      <c r="E114" s="10">
        <f>C114+D114</f>
        <v>0</v>
      </c>
    </row>
    <row r="115" spans="1:5" ht="12.75" customHeight="1" x14ac:dyDescent="0.2">
      <c r="A115" s="9" t="s">
        <v>5347</v>
      </c>
      <c r="B115" s="9" t="s">
        <v>5348</v>
      </c>
      <c r="C115" s="10">
        <f>'SO 10-83-02'!K8+'SO 10-83-02'!M8</f>
        <v>0</v>
      </c>
      <c r="D115" s="10">
        <f>0+'SO 10-83-02'!O10+'SO 10-83-02'!O14+'SO 10-83-02'!O18+'SO 10-83-02'!O23</f>
        <v>0</v>
      </c>
      <c r="E115" s="10">
        <f>C115+D115</f>
        <v>0</v>
      </c>
    </row>
    <row r="116" spans="1:5" ht="12.75" customHeight="1" x14ac:dyDescent="0.2">
      <c r="A116" s="9" t="s">
        <v>5355</v>
      </c>
      <c r="B116" s="9" t="s">
        <v>5356</v>
      </c>
      <c r="C116" s="10">
        <f>'SO 15-54-02'!K8+'SO 15-54-02'!M8</f>
        <v>0</v>
      </c>
      <c r="D116" s="10">
        <f>0+'SO 15-54-02'!O10+'SO 15-54-02'!O14+'SO 15-54-02'!O18+'SO 15-54-02'!O23+'SO 15-54-02'!O27+'SO 15-54-02'!O31+'SO 15-54-02'!O35+'SO 15-54-02'!O39+'SO 15-54-02'!O43+'SO 15-54-02'!O47+'SO 15-54-02'!O51+'SO 15-54-02'!O56+'SO 15-54-02'!O60+'SO 15-54-02'!O64+'SO 15-54-02'!O68+'SO 15-54-02'!O72+'SO 15-54-02'!O76+'SO 15-54-02'!O80+'SO 15-54-02'!O84+'SO 15-54-02'!O88+'SO 15-54-02'!O92+'SO 15-54-02'!O96+'SO 15-54-02'!O100+'SO 15-54-02'!O104+'SO 15-54-02'!O108+'SO 15-54-02'!O112+'SO 15-54-02'!O116+'SO 15-54-02'!O121</f>
        <v>0</v>
      </c>
      <c r="E116" s="10">
        <f>C116+D116</f>
        <v>0</v>
      </c>
    </row>
    <row r="117" spans="1:5" ht="12.75" customHeight="1" x14ac:dyDescent="0.2">
      <c r="A117" s="9" t="s">
        <v>5383</v>
      </c>
      <c r="B117" s="9" t="s">
        <v>5384</v>
      </c>
      <c r="C117" s="10">
        <f>0+C118</f>
        <v>0</v>
      </c>
      <c r="D117" s="10">
        <f>0+D118</f>
        <v>0</v>
      </c>
      <c r="E117" s="10">
        <f>0+E118</f>
        <v>0</v>
      </c>
    </row>
    <row r="118" spans="1:5" ht="12.75" customHeight="1" x14ac:dyDescent="0.2">
      <c r="A118" s="9" t="s">
        <v>5385</v>
      </c>
      <c r="B118" s="9" t="s">
        <v>5386</v>
      </c>
      <c r="C118" s="10">
        <f>'SO 11-50-01'!K8+'SO 11-50-01'!M8</f>
        <v>0</v>
      </c>
      <c r="D118" s="10">
        <f>0+'SO 11-50-01'!O10+'SO 11-50-01'!O14+'SO 11-50-01'!O18+'SO 11-50-01'!O23+'SO 11-50-01'!O27+'SO 11-50-01'!O31+'SO 11-50-01'!O35+'SO 11-50-01'!O39+'SO 11-50-01'!O44+'SO 11-50-01'!O49+'SO 11-50-01'!O53+'SO 11-50-01'!O58+'SO 11-50-01'!O62+'SO 11-50-01'!O66+'SO 11-50-01'!O70+'SO 11-50-01'!O74+'SO 11-50-01'!O78+'SO 11-50-01'!O82+'SO 11-50-01'!O86+'SO 11-50-01'!O90+'SO 11-50-01'!O94+'SO 11-50-01'!O98+'SO 11-50-01'!O102+'SO 11-50-01'!O107+'SO 11-50-01'!O111+'SO 11-50-01'!O115+'SO 11-50-01'!O119+'SO 11-50-01'!O124+'SO 11-50-01'!O128+'SO 11-50-01'!O132</f>
        <v>0</v>
      </c>
      <c r="E118" s="10">
        <f>C118+D118</f>
        <v>0</v>
      </c>
    </row>
    <row r="119" spans="1:5" ht="12.75" customHeight="1" x14ac:dyDescent="0.2">
      <c r="A119" s="9" t="s">
        <v>5453</v>
      </c>
      <c r="B119" s="9" t="s">
        <v>5454</v>
      </c>
      <c r="C119" s="10">
        <f>0+C120+C121</f>
        <v>0</v>
      </c>
      <c r="D119" s="10">
        <f>0+D120+D121</f>
        <v>0</v>
      </c>
      <c r="E119" s="10">
        <f>0+E120+E121</f>
        <v>0</v>
      </c>
    </row>
    <row r="120" spans="1:5" ht="12.75" customHeight="1" x14ac:dyDescent="0.2">
      <c r="A120" s="9" t="s">
        <v>5455</v>
      </c>
      <c r="B120" s="9" t="s">
        <v>5456</v>
      </c>
      <c r="C120" s="10">
        <f>'SO 10-32-01'!K8+'SO 10-32-01'!M8</f>
        <v>0</v>
      </c>
      <c r="D120" s="10">
        <f>0+'SO 10-32-01'!O10+'SO 10-32-01'!O14</f>
        <v>0</v>
      </c>
      <c r="E120" s="10">
        <f>C120+D120</f>
        <v>0</v>
      </c>
    </row>
    <row r="121" spans="1:5" ht="12.75" customHeight="1" x14ac:dyDescent="0.2">
      <c r="A121" s="9" t="s">
        <v>5467</v>
      </c>
      <c r="B121" s="9" t="s">
        <v>5468</v>
      </c>
      <c r="C121" s="10">
        <f>'SO 14-30-01'!K8+'SO 14-30-01'!M8</f>
        <v>0</v>
      </c>
      <c r="D121" s="10">
        <f>0+'SO 14-30-01'!O10+'SO 14-30-01'!O14+'SO 14-30-01'!O18+'SO 14-30-01'!O22+'SO 14-30-01'!O26+'SO 14-30-01'!O30+'SO 14-30-01'!O35+'SO 14-30-01'!O39+'SO 14-30-01'!O43+'SO 14-30-01'!O47+'SO 14-30-01'!O52+'SO 14-30-01'!O57+'SO 14-30-01'!O61</f>
        <v>0</v>
      </c>
      <c r="E121" s="10">
        <f>C121+D121</f>
        <v>0</v>
      </c>
    </row>
    <row r="122" spans="1:5" ht="12.75" customHeight="1" x14ac:dyDescent="0.2">
      <c r="A122" s="9" t="s">
        <v>5504</v>
      </c>
      <c r="B122" s="9" t="s">
        <v>5505</v>
      </c>
      <c r="C122" s="10">
        <f>0+C123</f>
        <v>0</v>
      </c>
      <c r="D122" s="10">
        <f>0+D123</f>
        <v>0</v>
      </c>
      <c r="E122" s="10">
        <f>0+E123</f>
        <v>0</v>
      </c>
    </row>
    <row r="123" spans="1:5" ht="12.75" customHeight="1" x14ac:dyDescent="0.2">
      <c r="A123" s="9" t="s">
        <v>5506</v>
      </c>
      <c r="B123" s="9" t="s">
        <v>5507</v>
      </c>
      <c r="C123" s="10">
        <f>'SO 15-40-01'!K8+'SO 15-40-01'!M8</f>
        <v>0</v>
      </c>
      <c r="D123" s="10">
        <f>0+'SO 15-40-01'!O10+'SO 15-40-01'!O14+'SO 15-40-01'!O18+'SO 15-40-01'!O22+'SO 15-40-01'!O26+'SO 15-40-01'!O31+'SO 15-40-01'!O35+'SO 15-40-01'!O40+'SO 15-40-01'!O44+'SO 15-40-01'!O48+'SO 15-40-01'!O53+'SO 15-40-01'!O57+'SO 15-40-01'!O61+'SO 15-40-01'!O65+'SO 15-40-01'!O69+'SO 15-40-01'!O73+'SO 15-40-01'!O77+'SO 15-40-01'!O81+'SO 15-40-01'!O85+'SO 15-40-01'!O89+'SO 15-40-01'!O93+'SO 15-40-01'!O97+'SO 15-40-01'!O101+'SO 15-40-01'!O105+'SO 15-40-01'!O110</f>
        <v>0</v>
      </c>
      <c r="E123" s="10">
        <f>C123+D123</f>
        <v>0</v>
      </c>
    </row>
    <row r="124" spans="1:5" ht="12.75" customHeight="1" x14ac:dyDescent="0.2">
      <c r="A124" s="9" t="s">
        <v>5577</v>
      </c>
      <c r="B124" s="9" t="s">
        <v>5578</v>
      </c>
      <c r="C124" s="10">
        <f>0+C125+C126+C127</f>
        <v>0</v>
      </c>
      <c r="D124" s="10">
        <f>0+D125+D126+D127</f>
        <v>0</v>
      </c>
      <c r="E124" s="10">
        <f>0+E125+E126+E127</f>
        <v>0</v>
      </c>
    </row>
    <row r="125" spans="1:5" ht="12.75" customHeight="1" x14ac:dyDescent="0.2">
      <c r="A125" s="9" t="s">
        <v>5579</v>
      </c>
      <c r="B125" s="9" t="s">
        <v>5580</v>
      </c>
      <c r="C125" s="10">
        <f>'SO 12-27-01'!K8+'SO 12-27-01'!M8</f>
        <v>0</v>
      </c>
      <c r="D125" s="10">
        <f>0+'SO 12-27-01'!O10+'SO 12-27-01'!O14+'SO 12-27-01'!O18+'SO 12-27-01'!O23+'SO 12-27-01'!O27+'SO 12-27-01'!O31+'SO 12-27-01'!O35+'SO 12-27-01'!O39+'SO 12-27-01'!O43+'SO 12-27-01'!O48+'SO 12-27-01'!O52+'SO 12-27-01'!O56+'SO 12-27-01'!O61+'SO 12-27-01'!O66</f>
        <v>0</v>
      </c>
      <c r="E125" s="10">
        <f>C125+D125</f>
        <v>0</v>
      </c>
    </row>
    <row r="126" spans="1:5" ht="12.75" customHeight="1" x14ac:dyDescent="0.2">
      <c r="A126" s="9" t="s">
        <v>5615</v>
      </c>
      <c r="B126" s="9" t="s">
        <v>5616</v>
      </c>
      <c r="C126" s="10">
        <f>'SO 15-27-01'!K8+'SO 15-27-01'!M8</f>
        <v>0</v>
      </c>
      <c r="D126" s="10">
        <f>0+'SO 15-27-01'!O10+'SO 15-27-01'!O14+'SO 15-27-01'!O19+'SO 15-27-01'!O23+'SO 15-27-01'!O27+'SO 15-27-01'!O31+'SO 15-27-01'!O35+'SO 15-27-01'!O39+'SO 15-27-01'!O43+'SO 15-27-01'!O47+'SO 15-27-01'!O52+'SO 15-27-01'!O56+'SO 15-27-01'!O60+'SO 15-27-01'!O64+'SO 15-27-01'!O69+'SO 15-27-01'!O73+'SO 15-27-01'!O77+'SO 15-27-01'!O81+'SO 15-27-01'!O86+'SO 15-27-01'!O91+'SO 15-27-01'!O96+'SO 15-27-01'!O100+'SO 15-27-01'!O104+'SO 15-27-01'!O108+'SO 15-27-01'!O112+'SO 15-27-01'!O116+'SO 15-27-01'!O121+'SO 15-27-01'!O125+'SO 15-27-01'!O130+'SO 15-27-01'!O134+'SO 15-27-01'!O138+'SO 15-27-01'!O142+'SO 15-27-01'!O146+'SO 15-27-01'!O150+'SO 15-27-01'!O155+'SO 15-27-01'!O159+'SO 15-27-01'!O163+'SO 15-27-01'!O167+'SO 15-27-01'!O171</f>
        <v>0</v>
      </c>
      <c r="E126" s="10">
        <f>C126+D126</f>
        <v>0</v>
      </c>
    </row>
    <row r="127" spans="1:5" ht="12.75" customHeight="1" x14ac:dyDescent="0.2">
      <c r="A127" s="9" t="s">
        <v>5701</v>
      </c>
      <c r="B127" s="9" t="s">
        <v>5702</v>
      </c>
      <c r="C127" s="10">
        <f>'SO 15-27-02'!K8+'SO 15-27-02'!M8</f>
        <v>0</v>
      </c>
      <c r="D127" s="10">
        <f>0+'SO 15-27-02'!O10+'SO 15-27-02'!O14+'SO 15-27-02'!O19+'SO 15-27-02'!O23+'SO 15-27-02'!O27+'SO 15-27-02'!O31+'SO 15-27-02'!O35+'SO 15-27-02'!O39+'SO 15-27-02'!O43+'SO 15-27-02'!O47+'SO 15-27-02'!O51+'SO 15-27-02'!O56+'SO 15-27-02'!O60+'SO 15-27-02'!O64+'SO 15-27-02'!O68+'SO 15-27-02'!O73+'SO 15-27-02'!O77+'SO 15-27-02'!O81+'SO 15-27-02'!O85+'SO 15-27-02'!O90+'SO 15-27-02'!O95+'SO 15-27-02'!O100+'SO 15-27-02'!O104+'SO 15-27-02'!O108+'SO 15-27-02'!O112+'SO 15-27-02'!O116+'SO 15-27-02'!O120+'SO 15-27-02'!O125+'SO 15-27-02'!O129+'SO 15-27-02'!O133+'SO 15-27-02'!O137+'SO 15-27-02'!O142+'SO 15-27-02'!O146+'SO 15-27-02'!O150+'SO 15-27-02'!O154+'SO 15-27-02'!O159+'SO 15-27-02'!O163+'SO 15-27-02'!O167+'SO 15-27-02'!O171+'SO 15-27-02'!O175</f>
        <v>0</v>
      </c>
      <c r="E127" s="10">
        <f>C127+D127</f>
        <v>0</v>
      </c>
    </row>
    <row r="128" spans="1:5" ht="12.75" customHeight="1" x14ac:dyDescent="0.2">
      <c r="A128" s="9" t="s">
        <v>5746</v>
      </c>
      <c r="B128" s="9" t="s">
        <v>5747</v>
      </c>
      <c r="C128" s="10">
        <f>0+C129+C130+C131+C132+C133+C134+C135+C136+C137</f>
        <v>0</v>
      </c>
      <c r="D128" s="10">
        <f>0+D129+D130+D131+D132+D133+D134+D135+D136+D137</f>
        <v>0</v>
      </c>
      <c r="E128" s="10">
        <f>0+E129+E130+E131+E132+E133+E134+E135+E136+E137</f>
        <v>0</v>
      </c>
    </row>
    <row r="129" spans="1:5" ht="12.75" customHeight="1" x14ac:dyDescent="0.2">
      <c r="A129" s="9" t="s">
        <v>5748</v>
      </c>
      <c r="B129" s="9" t="s">
        <v>5749</v>
      </c>
      <c r="C129" s="10">
        <f>'SO 12-61-01'!K8+'SO 12-61-01'!M8</f>
        <v>0</v>
      </c>
      <c r="D129" s="10">
        <f>0+'SO 12-61-01'!O10+'SO 12-61-01'!O14+'SO 12-61-01'!O18+'SO 12-61-01'!O22+'SO 12-61-01'!O26+'SO 12-61-01'!O30+'SO 12-61-01'!O35+'SO 12-61-01'!O39+'SO 12-61-01'!O43+'SO 12-61-01'!O47+'SO 12-61-01'!O51+'SO 12-61-01'!O55+'SO 12-61-01'!O60+'SO 12-61-01'!O64+'SO 12-61-01'!O68+'SO 12-61-01'!O72+'SO 12-61-01'!O76+'SO 12-61-01'!O80+'SO 12-61-01'!O84+'SO 12-61-01'!O89+'SO 12-61-01'!O94+'SO 12-61-01'!O99+'SO 12-61-01'!O103+'SO 12-61-01'!O107+'SO 12-61-01'!O111+'SO 12-61-01'!O115+'SO 12-61-01'!O119+'SO 12-61-01'!O123+'SO 12-61-01'!O127+'SO 12-61-01'!O131+'SO 12-61-01'!O135+'SO 12-61-01'!O139+'SO 12-61-01'!O143+'SO 12-61-01'!O147+'SO 12-61-01'!O151+'SO 12-61-01'!O155+'SO 12-61-01'!O159+'SO 12-61-01'!O163+'SO 12-61-01'!O167+'SO 12-61-01'!O172+'SO 12-61-01'!O176+'SO 12-61-01'!O180+'SO 12-61-01'!O185+'SO 12-61-01'!O189+'SO 12-61-01'!O194+'SO 12-61-01'!O198+'SO 12-61-01'!O202+'SO 12-61-01'!O206+'SO 12-61-01'!O210+'SO 12-61-01'!O214+'SO 12-61-01'!O218+'SO 12-61-01'!O222+'SO 12-61-01'!O226+'SO 12-61-01'!O230+'SO 12-61-01'!O234+'SO 12-61-01'!O238+'SO 12-61-01'!O242+'SO 12-61-01'!O246+'SO 12-61-01'!O250+'SO 12-61-01'!O254+'SO 12-61-01'!O258+'SO 12-61-01'!O262+'SO 12-61-01'!O267+'SO 12-61-01'!O271+'SO 12-61-01'!O275+'SO 12-61-01'!O279+'SO 12-61-01'!O283+'SO 12-61-01'!O288+'SO 12-61-01'!O292+'SO 12-61-01'!O296+'SO 12-61-01'!O300+'SO 12-61-01'!O304+'SO 12-61-01'!O308+'SO 12-61-01'!O312+'SO 12-61-01'!O316+'SO 12-61-01'!O321+'SO 12-61-01'!O325+'SO 12-61-01'!O329+'SO 12-61-01'!O333+'SO 12-61-01'!O337+'SO 12-61-01'!O342+'SO 12-61-01'!O346+'SO 12-61-01'!O350+'SO 12-61-01'!O354+'SO 12-61-01'!O358+'SO 12-61-01'!O362+'SO 12-61-01'!O366+'SO 12-61-01'!O370+'SO 12-61-01'!O374+'SO 12-61-01'!O378+'SO 12-61-01'!O383+'SO 12-61-01'!O387+'SO 12-61-01'!O391+'SO 12-61-01'!O395+'SO 12-61-01'!O400+'SO 12-61-01'!O405+'SO 12-61-01'!O409+'SO 12-61-01'!O413+'SO 12-61-01'!O417+'SO 12-61-01'!O421+'SO 12-61-01'!O425+'SO 12-61-01'!O429+'SO 12-61-01'!O433+'SO 12-61-01'!O437+'SO 12-61-01'!O441+'SO 12-61-01'!O445+'SO 12-61-01'!O449+'SO 12-61-01'!O453+'SO 12-61-01'!O457+'SO 12-61-01'!O461+'SO 12-61-01'!O465+'SO 12-61-01'!O469+'SO 12-61-01'!O473+'SO 12-61-01'!O477+'SO 12-61-01'!O481+'SO 12-61-01'!O485+'SO 12-61-01'!O489+'SO 12-61-01'!O494+'SO 12-61-01'!O499+'SO 12-61-01'!O503+'SO 12-61-01'!O507+'SO 12-61-01'!O511+'SO 12-61-01'!O515+'SO 12-61-01'!O519+'SO 12-61-01'!O524+'SO 12-61-01'!O528+'SO 12-61-01'!O533+'SO 12-61-01'!O537+'SO 12-61-01'!O541+'SO 12-61-01'!O545+'SO 12-61-01'!O549+'SO 12-61-01'!O553+'SO 12-61-01'!O558+'SO 12-61-01'!O562+'SO 12-61-01'!O566+'SO 12-61-01'!O570+'SO 12-61-01'!O574+'SO 12-61-01'!O578+'SO 12-61-01'!O582+'SO 12-61-01'!O586+'SO 12-61-01'!O590+'SO 12-61-01'!O594+'SO 12-61-01'!O598+'SO 12-61-01'!O602+'SO 12-61-01'!O606+'SO 12-61-01'!O610+'SO 12-61-01'!O614+'SO 12-61-01'!O618+'SO 12-61-01'!O622+'SO 12-61-01'!O626+'SO 12-61-01'!O630+'SO 12-61-01'!O634+'SO 12-61-01'!O638+'SO 12-61-01'!O642+'SO 12-61-01'!O646+'SO 12-61-01'!O650+'SO 12-61-01'!O654+'SO 12-61-01'!O658+'SO 12-61-01'!O662+'SO 12-61-01'!O667+'SO 12-61-01'!O671+'SO 12-61-01'!O675+'SO 12-61-01'!O679+'SO 12-61-01'!O683+'SO 12-61-01'!O687+'SO 12-61-01'!O691+'SO 12-61-01'!O696+'SO 12-61-01'!O700+'SO 12-61-01'!O704+'SO 12-61-01'!O708+'SO 12-61-01'!O712+'SO 12-61-01'!O716+'SO 12-61-01'!O721+'SO 12-61-01'!O725+'SO 12-61-01'!O729+'SO 12-61-01'!O733+'SO 12-61-01'!O737+'SO 12-61-01'!O741+'SO 12-61-01'!O745+'SO 12-61-01'!O749+'SO 12-61-01'!O753+'SO 12-61-01'!O757+'SO 12-61-01'!O761+'SO 12-61-01'!O765+'SO 12-61-01'!O769+'SO 12-61-01'!O773+'SO 12-61-01'!O777</f>
        <v>0</v>
      </c>
      <c r="E129" s="10">
        <f t="shared" ref="E129:E137" si="5">C129+D129</f>
        <v>0</v>
      </c>
    </row>
    <row r="130" spans="1:5" ht="12.75" customHeight="1" x14ac:dyDescent="0.2">
      <c r="A130" s="9" t="s">
        <v>6357</v>
      </c>
      <c r="B130" s="9" t="s">
        <v>6358</v>
      </c>
      <c r="C130" s="10">
        <f>'SO 12-61-02'!K8+'SO 12-61-02'!M8</f>
        <v>0</v>
      </c>
      <c r="D130" s="10">
        <f>0+'SO 12-61-02'!O10+'SO 12-61-02'!O14+'SO 12-61-02'!O18+'SO 12-61-02'!O22+'SO 12-61-02'!O26+'SO 12-61-02'!O30+'SO 12-61-02'!O34+'SO 12-61-02'!O38+'SO 12-61-02'!O42+'SO 12-61-02'!O46+'SO 12-61-02'!O50+'SO 12-61-02'!O54+'SO 12-61-02'!O58+'SO 12-61-02'!O62+'SO 12-61-02'!O66+'SO 12-61-02'!O70+'SO 12-61-02'!O74+'SO 12-61-02'!O78+'SO 12-61-02'!O82+'SO 12-61-02'!O86+'SO 12-61-02'!O90+'SO 12-61-02'!O94+'SO 12-61-02'!O98+'SO 12-61-02'!O102+'SO 12-61-02'!O106+'SO 12-61-02'!O110+'SO 12-61-02'!O114+'SO 12-61-02'!O118+'SO 12-61-02'!O122+'SO 12-61-02'!O126+'SO 12-61-02'!O130+'SO 12-61-02'!O134+'SO 12-61-02'!O138+'SO 12-61-02'!O142+'SO 12-61-02'!O146+'SO 12-61-02'!O150+'SO 12-61-02'!O154+'SO 12-61-02'!O158+'SO 12-61-02'!O162+'SO 12-61-02'!O166+'SO 12-61-02'!O171+'SO 12-61-02'!O175+'SO 12-61-02'!O179+'SO 12-61-02'!O183+'SO 12-61-02'!O187+'SO 12-61-02'!O191+'SO 12-61-02'!O195+'SO 12-61-02'!O199+'SO 12-61-02'!O203+'SO 12-61-02'!O207+'SO 12-61-02'!O211+'SO 12-61-02'!O215+'SO 12-61-02'!O219+'SO 12-61-02'!O223+'SO 12-61-02'!O228+'SO 12-61-02'!O232+'SO 12-61-02'!O236+'SO 12-61-02'!O240+'SO 12-61-02'!O244+'SO 12-61-02'!O248+'SO 12-61-02'!O252+'SO 12-61-02'!O256+'SO 12-61-02'!O260+'SO 12-61-02'!O264+'SO 12-61-02'!O268+'SO 12-61-02'!O272+'SO 12-61-02'!O277+'SO 12-61-02'!O282+'SO 12-61-02'!O287+'SO 12-61-02'!O291+'SO 12-61-02'!O295+'SO 12-61-02'!O299+'SO 12-61-02'!O303+'SO 12-61-02'!O307+'SO 12-61-02'!O311+'SO 12-61-02'!O315+'SO 12-61-02'!O319+'SO 12-61-02'!O323+'SO 12-61-02'!O327+'SO 12-61-02'!O331+'SO 12-61-02'!O335+'SO 12-61-02'!O339+'SO 12-61-02'!O343+'SO 12-61-02'!O347+'SO 12-61-02'!O351+'SO 12-61-02'!O355+'SO 12-61-02'!O359+'SO 12-61-02'!O363+'SO 12-61-02'!O367+'SO 12-61-02'!O371+'SO 12-61-02'!O375+'SO 12-61-02'!O379+'SO 12-61-02'!O383+'SO 12-61-02'!O387+'SO 12-61-02'!O391+'SO 12-61-02'!O395+'SO 12-61-02'!O399+'SO 12-61-02'!O403+'SO 12-61-02'!O407+'SO 12-61-02'!O411+'SO 12-61-02'!O415+'SO 12-61-02'!O419+'SO 12-61-02'!O424+'SO 12-61-02'!O428+'SO 12-61-02'!O432+'SO 12-61-02'!O436+'SO 12-61-02'!O440+'SO 12-61-02'!O444+'SO 12-61-02'!O448+'SO 12-61-02'!O452+'SO 12-61-02'!O456+'SO 12-61-02'!O460+'SO 12-61-02'!O464+'SO 12-61-02'!O469+'SO 12-61-02'!O473+'SO 12-61-02'!O477+'SO 12-61-02'!O481+'SO 12-61-02'!O485+'SO 12-61-02'!O489+'SO 12-61-02'!O493+'SO 12-61-02'!O497+'SO 12-61-02'!O501+'SO 12-61-02'!O505+'SO 12-61-02'!O509+'SO 12-61-02'!O513+'SO 12-61-02'!O517+'SO 12-61-02'!O521+'SO 12-61-02'!O525+'SO 12-61-02'!O529+'SO 12-61-02'!O533+'SO 12-61-02'!O537+'SO 12-61-02'!O541+'SO 12-61-02'!O545+'SO 12-61-02'!O550+'SO 12-61-02'!O554+'SO 12-61-02'!O558+'SO 12-61-02'!O562+'SO 12-61-02'!O566+'SO 12-61-02'!O570+'SO 12-61-02'!O574+'SO 12-61-02'!O578+'SO 12-61-02'!O582+'SO 12-61-02'!O586+'SO 12-61-02'!O590+'SO 12-61-02'!O595+'SO 12-61-02'!O599+'SO 12-61-02'!O603+'SO 12-61-02'!O607+'SO 12-61-02'!O611+'SO 12-61-02'!O616+'SO 12-61-02'!O620+'SO 12-61-02'!O624+'SO 12-61-02'!O628+'SO 12-61-02'!O632+'SO 12-61-02'!O636+'SO 12-61-02'!O640+'SO 12-61-02'!O644+'SO 12-61-02'!O648+'SO 12-61-02'!O652+'SO 12-61-02'!O656+'SO 12-61-02'!O660+'SO 12-61-02'!O664+'SO 12-61-02'!O668+'SO 12-61-02'!O672+'SO 12-61-02'!O677+'SO 12-61-02'!O681+'SO 12-61-02'!O686+'SO 12-61-02'!O690+'SO 12-61-02'!O694+'SO 12-61-02'!O699+'SO 12-61-02'!O703+'SO 12-61-02'!O707+'SO 12-61-02'!O711+'SO 12-61-02'!O715+'SO 12-61-02'!O720+'SO 12-61-02'!O724+'SO 12-61-02'!O728+'SO 12-61-02'!O732+'SO 12-61-02'!O737+'SO 12-61-02'!O741+'SO 12-61-02'!O745+'SO 12-61-02'!O749+'SO 12-61-02'!O753+'SO 12-61-02'!O757+'SO 12-61-02'!O761+'SO 12-61-02'!O765+'SO 12-61-02'!O769+'SO 12-61-02'!O773+'SO 12-61-02'!O777+'SO 12-61-02'!O781+'SO 12-61-02'!O785+'SO 12-61-02'!O789+'SO 12-61-02'!O793+'SO 12-61-02'!O797+'SO 12-61-02'!O801+'SO 12-61-02'!O805+'SO 12-61-02'!O809+'SO 12-61-02'!O813+'SO 12-61-02'!O817+'SO 12-61-02'!O821+'SO 12-61-02'!O825+'SO 12-61-02'!O829+'SO 12-61-02'!O833+'SO 12-61-02'!O837+'SO 12-61-02'!O841+'SO 12-61-02'!O845+'SO 12-61-02'!O849+'SO 12-61-02'!O853+'SO 12-61-02'!O857+'SO 12-61-02'!O861+'SO 12-61-02'!O865+'SO 12-61-02'!O869+'SO 12-61-02'!O873+'SO 12-61-02'!O877+'SO 12-61-02'!O881+'SO 12-61-02'!O885+'SO 12-61-02'!O889+'SO 12-61-02'!O893+'SO 12-61-02'!O897+'SO 12-61-02'!O901+'SO 12-61-02'!O905+'SO 12-61-02'!O910+'SO 12-61-02'!O914+'SO 12-61-02'!O918+'SO 12-61-02'!O922+'SO 12-61-02'!O926+'SO 12-61-02'!O930+'SO 12-61-02'!O934+'SO 12-61-02'!O938+'SO 12-61-02'!O942+'SO 12-61-02'!O946+'SO 12-61-02'!O950+'SO 12-61-02'!O954+'SO 12-61-02'!O958+'SO 12-61-02'!O962+'SO 12-61-02'!O967+'SO 12-61-02'!O971+'SO 12-61-02'!O975+'SO 12-61-02'!O979+'SO 12-61-02'!O983+'SO 12-61-02'!O987+'SO 12-61-02'!O991+'SO 12-61-02'!O995+'SO 12-61-02'!O999+'SO 12-61-02'!O1003+'SO 12-61-02'!O1007+'SO 12-61-02'!O1011+'SO 12-61-02'!O1015+'SO 12-61-02'!O1019+'SO 12-61-02'!O1024+'SO 12-61-02'!O1028+'SO 12-61-02'!O1032+'SO 12-61-02'!O1036+'SO 12-61-02'!O1040+'SO 12-61-02'!O1044+'SO 12-61-02'!O1048+'SO 12-61-02'!O1053+'SO 12-61-02'!O1057+'SO 12-61-02'!O1061+'SO 12-61-02'!O1065+'SO 12-61-02'!O1069+'SO 12-61-02'!O1073+'SO 12-61-02'!O1077+'SO 12-61-02'!O1082+'SO 12-61-02'!O1086+'SO 12-61-02'!O1090+'SO 12-61-02'!O1094+'SO 12-61-02'!O1098+'SO 12-61-02'!O1102+'SO 12-61-02'!O1106+'SO 12-61-02'!O1111+'SO 12-61-02'!O1115+'SO 12-61-02'!O1119+'SO 12-61-02'!O1123+'SO 12-61-02'!O1127+'SO 12-61-02'!O1131+'SO 12-61-02'!O1136+'SO 12-61-02'!O1140+'SO 12-61-02'!O1144+'SO 12-61-02'!O1148+'SO 12-61-02'!O1152+'SO 12-61-02'!O1156+'SO 12-61-02'!O1160+'SO 12-61-02'!O1164+'SO 12-61-02'!O1168+'SO 12-61-02'!O1173+'SO 12-61-02'!O1177+'SO 12-61-02'!O1181+'SO 12-61-02'!O1185+'SO 12-61-02'!O1189+'SO 12-61-02'!O1194+'SO 12-61-02'!O1198+'SO 12-61-02'!O1202+'SO 12-61-02'!O1206+'SO 12-61-02'!O1210+'SO 12-61-02'!O1214+'SO 12-61-02'!O1218+'SO 12-61-02'!O1223+'SO 12-61-02'!O1227+'SO 12-61-02'!O1231+'SO 12-61-02'!O1235+'SO 12-61-02'!O1239+'SO 12-61-02'!O1243+'SO 12-61-02'!O1247+'SO 12-61-02'!O1252+'SO 12-61-02'!O1257+'SO 12-61-02'!O1261+'SO 12-61-02'!O1265+'SO 12-61-02'!O1269+'SO 12-61-02'!O1273+'SO 12-61-02'!O1277+'SO 12-61-02'!O1281+'SO 12-61-02'!O1285+'SO 12-61-02'!O1289+'SO 12-61-02'!O1293+'SO 12-61-02'!O1297+'SO 12-61-02'!O1301+'SO 12-61-02'!O1305+'SO 12-61-02'!O1309+'SO 12-61-02'!O1313+'SO 12-61-02'!O1317+'SO 12-61-02'!O1321+'SO 12-61-02'!O1325+'SO 12-61-02'!O1330+'SO 12-61-02'!O1335+'SO 12-61-02'!O1340+'SO 12-61-02'!O1345+'SO 12-61-02'!O1349+'SO 12-61-02'!O1353+'SO 12-61-02'!O1357+'SO 12-61-02'!O1361+'SO 12-61-02'!O1365+'SO 12-61-02'!O1369+'SO 12-61-02'!O1374+'SO 12-61-02'!O1378+'SO 12-61-02'!O1382+'SO 12-61-02'!O1386+'SO 12-61-02'!O1390+'SO 12-61-02'!O1394+'SO 12-61-02'!O1398+'SO 12-61-02'!O1402+'SO 12-61-02'!O1406+'SO 12-61-02'!O1410+'SO 12-61-02'!O1414+'SO 12-61-02'!O1418+'SO 12-61-02'!O1422+'SO 12-61-02'!O1426+'SO 12-61-02'!O1430+'SO 12-61-02'!O1434+'SO 12-61-02'!O1438+'SO 12-61-02'!O1442+'SO 12-61-02'!O1446+'SO 12-61-02'!O1450+'SO 12-61-02'!O1454+'SO 12-61-02'!O1458+'SO 12-61-02'!O1462+'SO 12-61-02'!O1466+'SO 12-61-02'!O1470+'SO 12-61-02'!O1474+'SO 12-61-02'!O1478+'SO 12-61-02'!O1482+'SO 12-61-02'!O1486+'SO 12-61-02'!O1490+'SO 12-61-02'!O1494+'SO 12-61-02'!O1498+'SO 12-61-02'!O1502+'SO 12-61-02'!O1506+'SO 12-61-02'!O1510+'SO 12-61-02'!O1514+'SO 12-61-02'!O1518+'SO 12-61-02'!O1522+'SO 12-61-02'!O1526+'SO 12-61-02'!O1530+'SO 12-61-02'!O1534+'SO 12-61-02'!O1538+'SO 12-61-02'!O1542+'SO 12-61-02'!O1546+'SO 12-61-02'!O1551+'SO 12-61-02'!O1555+'SO 12-61-02'!O1559+'SO 12-61-02'!O1563+'SO 12-61-02'!O1567</f>
        <v>0</v>
      </c>
      <c r="E130" s="10">
        <f t="shared" si="5"/>
        <v>0</v>
      </c>
    </row>
    <row r="131" spans="1:5" ht="12.75" customHeight="1" x14ac:dyDescent="0.2">
      <c r="A131" s="9" t="s">
        <v>7323</v>
      </c>
      <c r="B131" s="9" t="s">
        <v>7324</v>
      </c>
      <c r="C131" s="10">
        <f>'SO 13-61-01'!K8+'SO 13-61-01'!M8</f>
        <v>0</v>
      </c>
      <c r="D131" s="10">
        <f>0+'SO 13-61-01'!O10+'SO 13-61-01'!O14+'SO 13-61-01'!O18+'SO 13-61-01'!O22+'SO 13-61-01'!O26+'SO 13-61-01'!O30+'SO 13-61-01'!O34+'SO 13-61-01'!O38+'SO 13-61-01'!O42+'SO 13-61-01'!O46+'SO 13-61-01'!O50+'SO 13-61-01'!O54+'SO 13-61-01'!O58+'SO 13-61-01'!O62+'SO 13-61-01'!O66+'SO 13-61-01'!O70+'SO 13-61-01'!O74+'SO 13-61-01'!O78+'SO 13-61-01'!O82+'SO 13-61-01'!O86+'SO 13-61-01'!O90+'SO 13-61-01'!O94+'SO 13-61-01'!O98+'SO 13-61-01'!O103+'SO 13-61-01'!O107+'SO 13-61-01'!O111+'SO 13-61-01'!O115+'SO 13-61-01'!O119+'SO 13-61-01'!O123+'SO 13-61-01'!O127+'SO 13-61-01'!O131+'SO 13-61-01'!O135+'SO 13-61-01'!O139+'SO 13-61-01'!O144+'SO 13-61-01'!O148+'SO 13-61-01'!O152+'SO 13-61-01'!O156+'SO 13-61-01'!O160+'SO 13-61-01'!O164+'SO 13-61-01'!O168+'SO 13-61-01'!O172+'SO 13-61-01'!O176+'SO 13-61-01'!O180+'SO 13-61-01'!O184+'SO 13-61-01'!O188+'SO 13-61-01'!O192+'SO 13-61-01'!O196+'SO 13-61-01'!O200+'SO 13-61-01'!O205+'SO 13-61-01'!O210+'SO 13-61-01'!O214+'SO 13-61-01'!O218+'SO 13-61-01'!O223+'SO 13-61-01'!O227+'SO 13-61-01'!O231+'SO 13-61-01'!O235+'SO 13-61-01'!O239+'SO 13-61-01'!O243+'SO 13-61-01'!O247+'SO 13-61-01'!O251+'SO 13-61-01'!O255+'SO 13-61-01'!O259+'SO 13-61-01'!O263+'SO 13-61-01'!O267+'SO 13-61-01'!O271+'SO 13-61-01'!O275+'SO 13-61-01'!O279+'SO 13-61-01'!O283+'SO 13-61-01'!O287+'SO 13-61-01'!O291+'SO 13-61-01'!O295+'SO 13-61-01'!O299+'SO 13-61-01'!O303+'SO 13-61-01'!O307+'SO 13-61-01'!O311+'SO 13-61-01'!O315+'SO 13-61-01'!O319+'SO 13-61-01'!O323+'SO 13-61-01'!O327+'SO 13-61-01'!O331+'SO 13-61-01'!O335+'SO 13-61-01'!O339+'SO 13-61-01'!O343+'SO 13-61-01'!O348+'SO 13-61-01'!O352+'SO 13-61-01'!O356+'SO 13-61-01'!O360+'SO 13-61-01'!O364+'SO 13-61-01'!O368+'SO 13-61-01'!O372+'SO 13-61-01'!O376+'SO 13-61-01'!O380+'SO 13-61-01'!O384+'SO 13-61-01'!O388+'SO 13-61-01'!O392+'SO 13-61-01'!O397+'SO 13-61-01'!O401+'SO 13-61-01'!O405+'SO 13-61-01'!O409+'SO 13-61-01'!O413+'SO 13-61-01'!O417+'SO 13-61-01'!O421+'SO 13-61-01'!O425+'SO 13-61-01'!O429+'SO 13-61-01'!O433+'SO 13-61-01'!O437+'SO 13-61-01'!O441+'SO 13-61-01'!O445+'SO 13-61-01'!O449+'SO 13-61-01'!O453+'SO 13-61-01'!O457+'SO 13-61-01'!O461+'SO 13-61-01'!O465+'SO 13-61-01'!O469+'SO 13-61-01'!O473+'SO 13-61-01'!O478+'SO 13-61-01'!O482+'SO 13-61-01'!O486+'SO 13-61-01'!O490+'SO 13-61-01'!O494+'SO 13-61-01'!O498+'SO 13-61-01'!O502+'SO 13-61-01'!O506+'SO 13-61-01'!O510+'SO 13-61-01'!O514+'SO 13-61-01'!O518+'SO 13-61-01'!O523+'SO 13-61-01'!O527+'SO 13-61-01'!O531+'SO 13-61-01'!O535+'SO 13-61-01'!O539+'SO 13-61-01'!O543+'SO 13-61-01'!O547+'SO 13-61-01'!O552+'SO 13-61-01'!O556+'SO 13-61-01'!O560+'SO 13-61-01'!O564+'SO 13-61-01'!O568+'SO 13-61-01'!O572+'SO 13-61-01'!O576+'SO 13-61-01'!O580+'SO 13-61-01'!O584+'SO 13-61-01'!O588+'SO 13-61-01'!O592+'SO 13-61-01'!O596+'SO 13-61-01'!O600+'SO 13-61-01'!O604+'SO 13-61-01'!O608+'SO 13-61-01'!O613+'SO 13-61-01'!O617+'SO 13-61-01'!O622+'SO 13-61-01'!O626+'SO 13-61-01'!O630+'SO 13-61-01'!O634+'SO 13-61-01'!O638+'SO 13-61-01'!O643+'SO 13-61-01'!O647+'SO 13-61-01'!O651+'SO 13-61-01'!O655+'SO 13-61-01'!O660+'SO 13-61-01'!O664+'SO 13-61-01'!O668+'SO 13-61-01'!O672+'SO 13-61-01'!O676+'SO 13-61-01'!O680+'SO 13-61-01'!O684+'SO 13-61-01'!O688+'SO 13-61-01'!O692+'SO 13-61-01'!O696+'SO 13-61-01'!O700+'SO 13-61-01'!O704+'SO 13-61-01'!O708+'SO 13-61-01'!O712+'SO 13-61-01'!O716+'SO 13-61-01'!O720+'SO 13-61-01'!O724+'SO 13-61-01'!O728+'SO 13-61-01'!O732+'SO 13-61-01'!O736+'SO 13-61-01'!O740+'SO 13-61-01'!O744+'SO 13-61-01'!O748+'SO 13-61-01'!O752+'SO 13-61-01'!O756+'SO 13-61-01'!O760+'SO 13-61-01'!O764+'SO 13-61-01'!O768+'SO 13-61-01'!O772+'SO 13-61-01'!O776+'SO 13-61-01'!O781+'SO 13-61-01'!O785+'SO 13-61-01'!O789+'SO 13-61-01'!O793+'SO 13-61-01'!O797+'SO 13-61-01'!O801+'SO 13-61-01'!O805+'SO 13-61-01'!O809+'SO 13-61-01'!O813+'SO 13-61-01'!O817+'SO 13-61-01'!O821+'SO 13-61-01'!O825+'SO 13-61-01'!O829+'SO 13-61-01'!O833+'SO 13-61-01'!O838+'SO 13-61-01'!O842+'SO 13-61-01'!O846+'SO 13-61-01'!O850+'SO 13-61-01'!O854+'SO 13-61-01'!O858+'SO 13-61-01'!O862+'SO 13-61-01'!O867+'SO 13-61-01'!O871+'SO 13-61-01'!O875+'SO 13-61-01'!O879+'SO 13-61-01'!O883+'SO 13-61-01'!O887+'SO 13-61-01'!O891+'SO 13-61-01'!O896+'SO 13-61-01'!O900+'SO 13-61-01'!O904+'SO 13-61-01'!O908+'SO 13-61-01'!O912+'SO 13-61-01'!O916+'SO 13-61-01'!O921+'SO 13-61-01'!O925+'SO 13-61-01'!O929+'SO 13-61-01'!O933+'SO 13-61-01'!O937+'SO 13-61-01'!O941+'SO 13-61-01'!O945+'SO 13-61-01'!O950+'SO 13-61-01'!O954+'SO 13-61-01'!O958+'SO 13-61-01'!O962+'SO 13-61-01'!O967+'SO 13-61-01'!O972+'SO 13-61-01'!O976+'SO 13-61-01'!O980+'SO 13-61-01'!O984+'SO 13-61-01'!O988+'SO 13-61-01'!O992+'SO 13-61-01'!O996+'SO 13-61-01'!O1000+'SO 13-61-01'!O1004+'SO 13-61-01'!O1008+'SO 13-61-01'!O1012+'SO 13-61-01'!O1016+'SO 13-61-01'!O1020+'SO 13-61-01'!O1024+'SO 13-61-01'!O1028+'SO 13-61-01'!O1032+'SO 13-61-01'!O1036+'SO 13-61-01'!O1040+'SO 13-61-01'!O1044+'SO 13-61-01'!O1048+'SO 13-61-01'!O1052+'SO 13-61-01'!O1056+'SO 13-61-01'!O1060+'SO 13-61-01'!O1064+'SO 13-61-01'!O1068+'SO 13-61-01'!O1072+'SO 13-61-01'!O1076+'SO 13-61-01'!O1081+'SO 13-61-01'!O1086+'SO 13-61-01'!O1090+'SO 13-61-01'!O1094+'SO 13-61-01'!O1098+'SO 13-61-01'!O1102+'SO 13-61-01'!O1106+'SO 13-61-01'!O1111+'SO 13-61-01'!O1115+'SO 13-61-01'!O1119+'SO 13-61-01'!O1123+'SO 13-61-01'!O1127+'SO 13-61-01'!O1131+'SO 13-61-01'!O1135+'SO 13-61-01'!O1139+'SO 13-61-01'!O1143+'SO 13-61-01'!O1147+'SO 13-61-01'!O1151+'SO 13-61-01'!O1155+'SO 13-61-01'!O1159+'SO 13-61-01'!O1163+'SO 13-61-01'!O1167+'SO 13-61-01'!O1171+'SO 13-61-01'!O1175+'SO 13-61-01'!O1179+'SO 13-61-01'!O1183+'SO 13-61-01'!O1187+'SO 13-61-01'!O1191+'SO 13-61-01'!O1195+'SO 13-61-01'!O1199+'SO 13-61-01'!O1203+'SO 13-61-01'!O1207+'SO 13-61-01'!O1211+'SO 13-61-01'!O1215+'SO 13-61-01'!O1219+'SO 13-61-01'!O1223+'SO 13-61-01'!O1227+'SO 13-61-01'!O1231+'SO 13-61-01'!O1235+'SO 13-61-01'!O1240+'SO 13-61-01'!O1244+'SO 13-61-01'!O1248+'SO 13-61-01'!O1252</f>
        <v>0</v>
      </c>
      <c r="E131" s="10">
        <f t="shared" si="5"/>
        <v>0</v>
      </c>
    </row>
    <row r="132" spans="1:5" ht="12.75" customHeight="1" x14ac:dyDescent="0.2">
      <c r="A132" s="9" t="s">
        <v>7894</v>
      </c>
      <c r="B132" s="9" t="s">
        <v>7895</v>
      </c>
      <c r="C132" s="10">
        <f>'SO 14-61-01'!K8+'SO 14-61-01'!M8</f>
        <v>0</v>
      </c>
      <c r="D132" s="10">
        <f>0+'SO 14-61-01'!O10+'SO 14-61-01'!O14+'SO 14-61-01'!O18+'SO 14-61-01'!O22+'SO 14-61-01'!O26+'SO 14-61-01'!O30+'SO 14-61-01'!O34+'SO 14-61-01'!O38+'SO 14-61-01'!O42+'SO 14-61-01'!O46+'SO 14-61-01'!O50+'SO 14-61-01'!O54+'SO 14-61-01'!O58+'SO 14-61-01'!O62+'SO 14-61-01'!O66+'SO 14-61-01'!O70+'SO 14-61-01'!O74+'SO 14-61-01'!O78+'SO 14-61-01'!O82+'SO 14-61-01'!O86+'SO 14-61-01'!O90+'SO 14-61-01'!O94+'SO 14-61-01'!O98+'SO 14-61-01'!O102+'SO 14-61-01'!O106+'SO 14-61-01'!O110+'SO 14-61-01'!O114+'SO 14-61-01'!O118+'SO 14-61-01'!O122+'SO 14-61-01'!O127+'SO 14-61-01'!O131+'SO 14-61-01'!O135+'SO 14-61-01'!O139+'SO 14-61-01'!O143+'SO 14-61-01'!O147+'SO 14-61-01'!O151+'SO 14-61-01'!O155+'SO 14-61-01'!O159+'SO 14-61-01'!O164+'SO 14-61-01'!O168+'SO 14-61-01'!O172+'SO 14-61-01'!O176+'SO 14-61-01'!O180+'SO 14-61-01'!O184+'SO 14-61-01'!O188+'SO 14-61-01'!O192+'SO 14-61-01'!O196+'SO 14-61-01'!O200+'SO 14-61-01'!O204+'SO 14-61-01'!O208+'SO 14-61-01'!O212+'SO 14-61-01'!O217+'SO 14-61-01'!O222+'SO 14-61-01'!O227+'SO 14-61-01'!O231+'SO 14-61-01'!O235+'SO 14-61-01'!O239+'SO 14-61-01'!O243+'SO 14-61-01'!O247+'SO 14-61-01'!O251+'SO 14-61-01'!O255+'SO 14-61-01'!O259+'SO 14-61-01'!O263+'SO 14-61-01'!O267+'SO 14-61-01'!O271+'SO 14-61-01'!O275+'SO 14-61-01'!O279+'SO 14-61-01'!O283+'SO 14-61-01'!O287+'SO 14-61-01'!O291+'SO 14-61-01'!O295+'SO 14-61-01'!O299+'SO 14-61-01'!O303+'SO 14-61-01'!O307+'SO 14-61-01'!O311+'SO 14-61-01'!O315+'SO 14-61-01'!O319+'SO 14-61-01'!O323+'SO 14-61-01'!O327+'SO 14-61-01'!O332+'SO 14-61-01'!O336+'SO 14-61-01'!O340+'SO 14-61-01'!O344+'SO 14-61-01'!O348+'SO 14-61-01'!O352+'SO 14-61-01'!O356+'SO 14-61-01'!O360+'SO 14-61-01'!O364+'SO 14-61-01'!O368+'SO 14-61-01'!O372+'SO 14-61-01'!O377+'SO 14-61-01'!O381+'SO 14-61-01'!O385+'SO 14-61-01'!O389+'SO 14-61-01'!O393+'SO 14-61-01'!O397+'SO 14-61-01'!O401+'SO 14-61-01'!O405+'SO 14-61-01'!O409+'SO 14-61-01'!O413+'SO 14-61-01'!O417+'SO 14-61-01'!O421+'SO 14-61-01'!O425+'SO 14-61-01'!O429+'SO 14-61-01'!O433+'SO 14-61-01'!O437+'SO 14-61-01'!O441+'SO 14-61-01'!O445+'SO 14-61-01'!O449+'SO 14-61-01'!O453+'SO 14-61-01'!O458+'SO 14-61-01'!O462+'SO 14-61-01'!O466+'SO 14-61-01'!O470+'SO 14-61-01'!O474+'SO 14-61-01'!O478+'SO 14-61-01'!O482+'SO 14-61-01'!O486+'SO 14-61-01'!O490+'SO 14-61-01'!O494+'SO 14-61-01'!O498+'SO 14-61-01'!O503+'SO 14-61-01'!O507+'SO 14-61-01'!O511+'SO 14-61-01'!O515+'SO 14-61-01'!O519+'SO 14-61-01'!O524+'SO 14-61-01'!O528+'SO 14-61-01'!O532+'SO 14-61-01'!O536+'SO 14-61-01'!O540+'SO 14-61-01'!O544+'SO 14-61-01'!O548+'SO 14-61-01'!O552+'SO 14-61-01'!O556+'SO 14-61-01'!O560+'SO 14-61-01'!O564+'SO 14-61-01'!O568+'SO 14-61-01'!O572+'SO 14-61-01'!O576+'SO 14-61-01'!O580+'SO 14-61-01'!O585+'SO 14-61-01'!O589+'SO 14-61-01'!O594+'SO 14-61-01'!O599+'SO 14-61-01'!O603+'SO 14-61-01'!O607+'SO 14-61-01'!O611+'SO 14-61-01'!O615+'SO 14-61-01'!O620+'SO 14-61-01'!O624+'SO 14-61-01'!O628+'SO 14-61-01'!O632+'SO 14-61-01'!O637+'SO 14-61-01'!O641+'SO 14-61-01'!O645+'SO 14-61-01'!O649+'SO 14-61-01'!O653+'SO 14-61-01'!O657+'SO 14-61-01'!O661+'SO 14-61-01'!O665+'SO 14-61-01'!O669+'SO 14-61-01'!O673+'SO 14-61-01'!O677+'SO 14-61-01'!O681+'SO 14-61-01'!O685+'SO 14-61-01'!O689+'SO 14-61-01'!O693+'SO 14-61-01'!O697+'SO 14-61-01'!O701+'SO 14-61-01'!O705+'SO 14-61-01'!O709+'SO 14-61-01'!O713+'SO 14-61-01'!O717+'SO 14-61-01'!O721+'SO 14-61-01'!O725+'SO 14-61-01'!O729+'SO 14-61-01'!O733+'SO 14-61-01'!O737+'SO 14-61-01'!O741+'SO 14-61-01'!O745+'SO 14-61-01'!O749+'SO 14-61-01'!O753+'SO 14-61-01'!O757+'SO 14-61-01'!O761+'SO 14-61-01'!O765+'SO 14-61-01'!O769+'SO 14-61-01'!O773+'SO 14-61-01'!O777+'SO 14-61-01'!O781+'SO 14-61-01'!O785+'SO 14-61-01'!O789+'SO 14-61-01'!O794+'SO 14-61-01'!O798+'SO 14-61-01'!O802+'SO 14-61-01'!O806+'SO 14-61-01'!O810+'SO 14-61-01'!O814+'SO 14-61-01'!O818+'SO 14-61-01'!O822+'SO 14-61-01'!O826+'SO 14-61-01'!O830+'SO 14-61-01'!O834+'SO 14-61-01'!O838+'SO 14-61-01'!O842+'SO 14-61-01'!O846+'SO 14-61-01'!O851+'SO 14-61-01'!O855+'SO 14-61-01'!O859+'SO 14-61-01'!O863+'SO 14-61-01'!O867+'SO 14-61-01'!O871+'SO 14-61-01'!O875+'SO 14-61-01'!O879+'SO 14-61-01'!O883+'SO 14-61-01'!O887+'SO 14-61-01'!O891+'SO 14-61-01'!O895+'SO 14-61-01'!O899+'SO 14-61-01'!O903+'SO 14-61-01'!O908+'SO 14-61-01'!O912+'SO 14-61-01'!O916+'SO 14-61-01'!O920+'SO 14-61-01'!O924+'SO 14-61-01'!O928+'SO 14-61-01'!O932+'SO 14-61-01'!O937+'SO 14-61-01'!O941+'SO 14-61-01'!O945+'SO 14-61-01'!O949+'SO 14-61-01'!O953+'SO 14-61-01'!O957+'SO 14-61-01'!O961+'SO 14-61-01'!O966+'SO 14-61-01'!O970+'SO 14-61-01'!O974+'SO 14-61-01'!O978+'SO 14-61-01'!O982+'SO 14-61-01'!O986+'SO 14-61-01'!O990+'SO 14-61-01'!O995+'SO 14-61-01'!O999+'SO 14-61-01'!O1003+'SO 14-61-01'!O1007+'SO 14-61-01'!O1011+'SO 14-61-01'!O1015+'SO 14-61-01'!O1019+'SO 14-61-01'!O1024+'SO 14-61-01'!O1028+'SO 14-61-01'!O1032+'SO 14-61-01'!O1036+'SO 14-61-01'!O1040+'SO 14-61-01'!O1044+'SO 14-61-01'!O1049+'SO 14-61-01'!O1053+'SO 14-61-01'!O1057+'SO 14-61-01'!O1061+'SO 14-61-01'!O1065+'SO 14-61-01'!O1069+'SO 14-61-01'!O1073+'SO 14-61-01'!O1077+'SO 14-61-01'!O1081+'SO 14-61-01'!O1086+'SO 14-61-01'!O1090+'SO 14-61-01'!O1094+'SO 14-61-01'!O1098+'SO 14-61-01'!O1102+'SO 14-61-01'!O1107+'SO 14-61-01'!O1111+'SO 14-61-01'!O1115+'SO 14-61-01'!O1119+'SO 14-61-01'!O1123+'SO 14-61-01'!O1127+'SO 14-61-01'!O1131+'SO 14-61-01'!O1136+'SO 14-61-01'!O1141+'SO 14-61-01'!O1145+'SO 14-61-01'!O1149+'SO 14-61-01'!O1153+'SO 14-61-01'!O1157+'SO 14-61-01'!O1161+'SO 14-61-01'!O1165+'SO 14-61-01'!O1169+'SO 14-61-01'!O1173+'SO 14-61-01'!O1177+'SO 14-61-01'!O1181+'SO 14-61-01'!O1185+'SO 14-61-01'!O1189+'SO 14-61-01'!O1193+'SO 14-61-01'!O1198+'SO 14-61-01'!O1202+'SO 14-61-01'!O1207+'SO 14-61-01'!O1212+'SO 14-61-01'!O1217+'SO 14-61-01'!O1222+'SO 14-61-01'!O1226+'SO 14-61-01'!O1230+'SO 14-61-01'!O1234+'SO 14-61-01'!O1238+'SO 14-61-01'!O1242+'SO 14-61-01'!O1246+'SO 14-61-01'!O1251+'SO 14-61-01'!O1255+'SO 14-61-01'!O1259+'SO 14-61-01'!O1263+'SO 14-61-01'!O1267+'SO 14-61-01'!O1271+'SO 14-61-01'!O1275+'SO 14-61-01'!O1279+'SO 14-61-01'!O1283+'SO 14-61-01'!O1287+'SO 14-61-01'!O1291+'SO 14-61-01'!O1295+'SO 14-61-01'!O1299+'SO 14-61-01'!O1303+'SO 14-61-01'!O1307+'SO 14-61-01'!O1311+'SO 14-61-01'!O1315+'SO 14-61-01'!O1319+'SO 14-61-01'!O1323+'SO 14-61-01'!O1327+'SO 14-61-01'!O1331+'SO 14-61-01'!O1335+'SO 14-61-01'!O1339+'SO 14-61-01'!O1343+'SO 14-61-01'!O1347+'SO 14-61-01'!O1351+'SO 14-61-01'!O1355+'SO 14-61-01'!O1359+'SO 14-61-01'!O1363+'SO 14-61-01'!O1367+'SO 14-61-01'!O1371+'SO 14-61-01'!O1375+'SO 14-61-01'!O1379+'SO 14-61-01'!O1383+'SO 14-61-01'!O1387+'SO 14-61-01'!O1391+'SO 14-61-01'!O1395+'SO 14-61-01'!O1399+'SO 14-61-01'!O1403+'SO 14-61-01'!O1407+'SO 14-61-01'!O1411+'SO 14-61-01'!O1415+'SO 14-61-01'!O1419+'SO 14-61-01'!O1423+'SO 14-61-01'!O1427+'SO 14-61-01'!O1431+'SO 14-61-01'!O1436+'SO 14-61-01'!O1440+'SO 14-61-01'!O1444</f>
        <v>0</v>
      </c>
      <c r="E132" s="10">
        <f t="shared" si="5"/>
        <v>0</v>
      </c>
    </row>
    <row r="133" spans="1:5" ht="12.75" customHeight="1" x14ac:dyDescent="0.2">
      <c r="A133" s="9" t="s">
        <v>8078</v>
      </c>
      <c r="B133" s="9" t="s">
        <v>8079</v>
      </c>
      <c r="C133" s="10">
        <f>'SO 14-61-02'!K8+'SO 14-61-02'!M8</f>
        <v>0</v>
      </c>
      <c r="D133" s="10">
        <f>0+'SO 14-61-02'!O10+'SO 14-61-02'!O14+'SO 14-61-02'!O18+'SO 14-61-02'!O23+'SO 14-61-02'!O28+'SO 14-61-02'!O32+'SO 14-61-02'!O36+'SO 14-61-02'!O40+'SO 14-61-02'!O44+'SO 14-61-02'!O48+'SO 14-61-02'!O52+'SO 14-61-02'!O57+'SO 14-61-02'!O61+'SO 14-61-02'!O65+'SO 14-61-02'!O70+'SO 14-61-02'!O74+'SO 14-61-02'!O78+'SO 14-61-02'!O82+'SO 14-61-02'!O86+'SO 14-61-02'!O90+'SO 14-61-02'!O95+'SO 14-61-02'!O99+'SO 14-61-02'!O103+'SO 14-61-02'!O108+'SO 14-61-02'!O112+'SO 14-61-02'!O116+'SO 14-61-02'!O120</f>
        <v>0</v>
      </c>
      <c r="E133" s="10">
        <f t="shared" si="5"/>
        <v>0</v>
      </c>
    </row>
    <row r="134" spans="1:5" ht="12.75" customHeight="1" x14ac:dyDescent="0.2">
      <c r="A134" s="9" t="s">
        <v>8136</v>
      </c>
      <c r="B134" s="9" t="s">
        <v>8137</v>
      </c>
      <c r="C134" s="10">
        <f>'SO 15-61-01'!K8+'SO 15-61-01'!M8</f>
        <v>0</v>
      </c>
      <c r="D134" s="10">
        <f>C134*0.21</f>
        <v>0</v>
      </c>
      <c r="E134" s="10">
        <f t="shared" si="5"/>
        <v>0</v>
      </c>
    </row>
    <row r="135" spans="1:5" ht="12.75" customHeight="1" x14ac:dyDescent="0.2">
      <c r="A135" s="9" t="s">
        <v>9172</v>
      </c>
      <c r="B135" s="9" t="s">
        <v>9173</v>
      </c>
      <c r="C135" s="10">
        <f>'SO 15-61-02'!K8+'SO 15-61-02'!M8</f>
        <v>0</v>
      </c>
      <c r="D135" s="10">
        <f>0+'SO 15-61-02'!O10+'SO 15-61-02'!O14+'SO 15-61-02'!O18+'SO 15-61-02'!O22+'SO 15-61-02'!O26+'SO 15-61-02'!O30+'SO 15-61-02'!O34+'SO 15-61-02'!O38+'SO 15-61-02'!O42+'SO 15-61-02'!O46+'SO 15-61-02'!O50+'SO 15-61-02'!O54+'SO 15-61-02'!O58+'SO 15-61-02'!O62+'SO 15-61-02'!O66+'SO 15-61-02'!O70+'SO 15-61-02'!O74+'SO 15-61-02'!O78+'SO 15-61-02'!O82+'SO 15-61-02'!O86+'SO 15-61-02'!O90+'SO 15-61-02'!O94+'SO 15-61-02'!O98+'SO 15-61-02'!O102+'SO 15-61-02'!O106+'SO 15-61-02'!O110+'SO 15-61-02'!O114+'SO 15-61-02'!O118+'SO 15-61-02'!O122+'SO 15-61-02'!O126+'SO 15-61-02'!O130+'SO 15-61-02'!O134+'SO 15-61-02'!O138+'SO 15-61-02'!O142+'SO 15-61-02'!O146+'SO 15-61-02'!O151+'SO 15-61-02'!O155+'SO 15-61-02'!O159+'SO 15-61-02'!O163+'SO 15-61-02'!O167+'SO 15-61-02'!O171+'SO 15-61-02'!O175+'SO 15-61-02'!O179+'SO 15-61-02'!O183+'SO 15-61-02'!O187+'SO 15-61-02'!O191+'SO 15-61-02'!O195+'SO 15-61-02'!O199+'SO 15-61-02'!O203+'SO 15-61-02'!O207+'SO 15-61-02'!O211+'SO 15-61-02'!O216+'SO 15-61-02'!O220+'SO 15-61-02'!O224+'SO 15-61-02'!O228+'SO 15-61-02'!O232+'SO 15-61-02'!O236+'SO 15-61-02'!O240+'SO 15-61-02'!O244+'SO 15-61-02'!O248+'SO 15-61-02'!O252+'SO 15-61-02'!O257+'SO 15-61-02'!O261+'SO 15-61-02'!O266+'SO 15-61-02'!O270+'SO 15-61-02'!O274+'SO 15-61-02'!O278+'SO 15-61-02'!O282+'SO 15-61-02'!O287+'SO 15-61-02'!O291+'SO 15-61-02'!O295+'SO 15-61-02'!O299+'SO 15-61-02'!O303+'SO 15-61-02'!O307+'SO 15-61-02'!O311+'SO 15-61-02'!O315+'SO 15-61-02'!O319+'SO 15-61-02'!O323+'SO 15-61-02'!O327+'SO 15-61-02'!O331+'SO 15-61-02'!O335+'SO 15-61-02'!O339+'SO 15-61-02'!O343+'SO 15-61-02'!O347+'SO 15-61-02'!O351+'SO 15-61-02'!O355+'SO 15-61-02'!O359+'SO 15-61-02'!O363+'SO 15-61-02'!O367+'SO 15-61-02'!O371+'SO 15-61-02'!O375+'SO 15-61-02'!O379+'SO 15-61-02'!O383+'SO 15-61-02'!O387+'SO 15-61-02'!O392+'SO 15-61-02'!O396+'SO 15-61-02'!O400+'SO 15-61-02'!O404+'SO 15-61-02'!O408+'SO 15-61-02'!O412+'SO 15-61-02'!O416+'SO 15-61-02'!O420+'SO 15-61-02'!O424+'SO 15-61-02'!O428+'SO 15-61-02'!O432+'SO 15-61-02'!O437+'SO 15-61-02'!O441+'SO 15-61-02'!O445+'SO 15-61-02'!O449+'SO 15-61-02'!O453+'SO 15-61-02'!O457+'SO 15-61-02'!O461+'SO 15-61-02'!O465+'SO 15-61-02'!O469+'SO 15-61-02'!O473+'SO 15-61-02'!O477+'SO 15-61-02'!O481+'SO 15-61-02'!O485+'SO 15-61-02'!O489+'SO 15-61-02'!O493+'SO 15-61-02'!O497+'SO 15-61-02'!O501+'SO 15-61-02'!O505+'SO 15-61-02'!O509+'SO 15-61-02'!O513+'SO 15-61-02'!O518+'SO 15-61-02'!O522+'SO 15-61-02'!O526+'SO 15-61-02'!O530+'SO 15-61-02'!O534+'SO 15-61-02'!O538+'SO 15-61-02'!O542+'SO 15-61-02'!O546+'SO 15-61-02'!O550+'SO 15-61-02'!O554+'SO 15-61-02'!O558+'SO 15-61-02'!O563+'SO 15-61-02'!O567+'SO 15-61-02'!O571+'SO 15-61-02'!O575+'SO 15-61-02'!O579+'SO 15-61-02'!O584+'SO 15-61-02'!O588+'SO 15-61-02'!O592+'SO 15-61-02'!O596+'SO 15-61-02'!O600+'SO 15-61-02'!O604+'SO 15-61-02'!O608+'SO 15-61-02'!O612+'SO 15-61-02'!O616+'SO 15-61-02'!O620+'SO 15-61-02'!O624+'SO 15-61-02'!O628+'SO 15-61-02'!O632+'SO 15-61-02'!O636+'SO 15-61-02'!O640+'SO 15-61-02'!O645+'SO 15-61-02'!O649+'SO 15-61-02'!O653+'SO 15-61-02'!O657+'SO 15-61-02'!O661+'SO 15-61-02'!O666+'SO 15-61-02'!O670+'SO 15-61-02'!O674+'SO 15-61-02'!O678+'SO 15-61-02'!O683+'SO 15-61-02'!O687+'SO 15-61-02'!O691+'SO 15-61-02'!O695+'SO 15-61-02'!O699+'SO 15-61-02'!O703+'SO 15-61-02'!O707+'SO 15-61-02'!O711+'SO 15-61-02'!O715+'SO 15-61-02'!O719+'SO 15-61-02'!O723+'SO 15-61-02'!O727+'SO 15-61-02'!O731+'SO 15-61-02'!O735+'SO 15-61-02'!O739+'SO 15-61-02'!O743+'SO 15-61-02'!O747+'SO 15-61-02'!O751+'SO 15-61-02'!O755+'SO 15-61-02'!O759+'SO 15-61-02'!O763+'SO 15-61-02'!O767+'SO 15-61-02'!O771+'SO 15-61-02'!O775+'SO 15-61-02'!O779+'SO 15-61-02'!O783+'SO 15-61-02'!O787+'SO 15-61-02'!O791+'SO 15-61-02'!O795+'SO 15-61-02'!O799+'SO 15-61-02'!O803+'SO 15-61-02'!O807+'SO 15-61-02'!O811+'SO 15-61-02'!O815+'SO 15-61-02'!O819+'SO 15-61-02'!O823+'SO 15-61-02'!O827+'SO 15-61-02'!O831+'SO 15-61-02'!O835+'SO 15-61-02'!O839+'SO 15-61-02'!O844+'SO 15-61-02'!O848+'SO 15-61-02'!O852+'SO 15-61-02'!O856+'SO 15-61-02'!O860+'SO 15-61-02'!O864+'SO 15-61-02'!O868+'SO 15-61-02'!O872+'SO 15-61-02'!O876+'SO 15-61-02'!O880+'SO 15-61-02'!O884+'SO 15-61-02'!O888+'SO 15-61-02'!O892+'SO 15-61-02'!O896+'SO 15-61-02'!O901+'SO 15-61-02'!O905+'SO 15-61-02'!O909+'SO 15-61-02'!O913+'SO 15-61-02'!O917+'SO 15-61-02'!O921+'SO 15-61-02'!O925+'SO 15-61-02'!O929+'SO 15-61-02'!O933+'SO 15-61-02'!O937+'SO 15-61-02'!O941+'SO 15-61-02'!O945+'SO 15-61-02'!O949+'SO 15-61-02'!O953+'SO 15-61-02'!O958+'SO 15-61-02'!O962+'SO 15-61-02'!O966+'SO 15-61-02'!O970+'SO 15-61-02'!O974+'SO 15-61-02'!O978+'SO 15-61-02'!O982+'SO 15-61-02'!O987+'SO 15-61-02'!O991+'SO 15-61-02'!O995+'SO 15-61-02'!O999+'SO 15-61-02'!O1003+'SO 15-61-02'!O1007+'SO 15-61-02'!O1011+'SO 15-61-02'!O1016+'SO 15-61-02'!O1020+'SO 15-61-02'!O1024+'SO 15-61-02'!O1028+'SO 15-61-02'!O1032+'SO 15-61-02'!O1036+'SO 15-61-02'!O1040+'SO 15-61-02'!O1045+'SO 15-61-02'!O1049+'SO 15-61-02'!O1053+'SO 15-61-02'!O1057+'SO 15-61-02'!O1061+'SO 15-61-02'!O1065+'SO 15-61-02'!O1070+'SO 15-61-02'!O1074+'SO 15-61-02'!O1078+'SO 15-61-02'!O1082+'SO 15-61-02'!O1086+'SO 15-61-02'!O1091+'SO 15-61-02'!O1095+'SO 15-61-02'!O1099+'SO 15-61-02'!O1103+'SO 15-61-02'!O1107+'SO 15-61-02'!O1111+'SO 15-61-02'!O1115+'SO 15-61-02'!O1120+'SO 15-61-02'!O1124+'SO 15-61-02'!O1128+'SO 15-61-02'!O1132+'SO 15-61-02'!O1136+'SO 15-61-02'!O1140+'SO 15-61-02'!O1144+'SO 15-61-02'!O1148+'SO 15-61-02'!O1152+'SO 15-61-02'!O1156+'SO 15-61-02'!O1160+'SO 15-61-02'!O1165+'SO 15-61-02'!O1170+'SO 15-61-02'!O1175+'SO 15-61-02'!O1180+'SO 15-61-02'!O1184+'SO 15-61-02'!O1188+'SO 15-61-02'!O1192+'SO 15-61-02'!O1196+'SO 15-61-02'!O1200+'SO 15-61-02'!O1204+'SO 15-61-02'!O1209+'SO 15-61-02'!O1213+'SO 15-61-02'!O1217+'SO 15-61-02'!O1221+'SO 15-61-02'!O1225+'SO 15-61-02'!O1229+'SO 15-61-02'!O1233+'SO 15-61-02'!O1237+'SO 15-61-02'!O1241+'SO 15-61-02'!O1245+'SO 15-61-02'!O1249+'SO 15-61-02'!O1253+'SO 15-61-02'!O1257+'SO 15-61-02'!O1261+'SO 15-61-02'!O1265+'SO 15-61-02'!O1269+'SO 15-61-02'!O1273+'SO 15-61-02'!O1277+'SO 15-61-02'!O1281+'SO 15-61-02'!O1285+'SO 15-61-02'!O1289+'SO 15-61-02'!O1293+'SO 15-61-02'!O1297+'SO 15-61-02'!O1301+'SO 15-61-02'!O1305+'SO 15-61-02'!O1309+'SO 15-61-02'!O1313+'SO 15-61-02'!O1317+'SO 15-61-02'!O1321+'SO 15-61-02'!O1325+'SO 15-61-02'!O1329+'SO 15-61-02'!O1333+'SO 15-61-02'!O1337+'SO 15-61-02'!O1341+'SO 15-61-02'!O1345+'SO 15-61-02'!O1349+'SO 15-61-02'!O1353+'SO 15-61-02'!O1357+'SO 15-61-02'!O1361+'SO 15-61-02'!O1365+'SO 15-61-02'!O1369+'SO 15-61-02'!O1373+'SO 15-61-02'!O1377+'SO 15-61-02'!O1382+'SO 15-61-02'!O1386+'SO 15-61-02'!O1390</f>
        <v>0</v>
      </c>
      <c r="E135" s="10">
        <f t="shared" si="5"/>
        <v>0</v>
      </c>
    </row>
    <row r="136" spans="1:5" ht="12.75" customHeight="1" x14ac:dyDescent="0.2">
      <c r="A136" s="9" t="s">
        <v>9317</v>
      </c>
      <c r="B136" s="9" t="s">
        <v>9318</v>
      </c>
      <c r="C136" s="10">
        <f>'SO 15-61-03'!K8+'SO 15-61-03'!M8</f>
        <v>0</v>
      </c>
      <c r="D136" s="10">
        <f>0+'SO 15-61-03'!O10+'SO 15-61-03'!O14+'SO 15-61-03'!O18+'SO 15-61-03'!O22+'SO 15-61-03'!O26+'SO 15-61-03'!O30+'SO 15-61-03'!O34+'SO 15-61-03'!O38+'SO 15-61-03'!O42+'SO 15-61-03'!O46+'SO 15-61-03'!O50+'SO 15-61-03'!O54+'SO 15-61-03'!O58+'SO 15-61-03'!O62+'SO 15-61-03'!O66+'SO 15-61-03'!O70+'SO 15-61-03'!O74+'SO 15-61-03'!O78+'SO 15-61-03'!O82+'SO 15-61-03'!O86+'SO 15-61-03'!O90+'SO 15-61-03'!O94+'SO 15-61-03'!O98+'SO 15-61-03'!O102+'SO 15-61-03'!O106+'SO 15-61-03'!O110+'SO 15-61-03'!O115+'SO 15-61-03'!O119+'SO 15-61-03'!O123+'SO 15-61-03'!O127+'SO 15-61-03'!O131+'SO 15-61-03'!O135+'SO 15-61-03'!O139+'SO 15-61-03'!O143+'SO 15-61-03'!O147+'SO 15-61-03'!O151+'SO 15-61-03'!O155+'SO 15-61-03'!O159+'SO 15-61-03'!O164+'SO 15-61-03'!O168+'SO 15-61-03'!O172+'SO 15-61-03'!O176+'SO 15-61-03'!O180+'SO 15-61-03'!O184+'SO 15-61-03'!O188+'SO 15-61-03'!O192+'SO 15-61-03'!O196+'SO 15-61-03'!O200+'SO 15-61-03'!O205+'SO 15-61-03'!O210+'SO 15-61-03'!O215+'SO 15-61-03'!O219+'SO 15-61-03'!O223+'SO 15-61-03'!O227+'SO 15-61-03'!O231+'SO 15-61-03'!O235+'SO 15-61-03'!O239+'SO 15-61-03'!O243+'SO 15-61-03'!O247+'SO 15-61-03'!O251+'SO 15-61-03'!O255+'SO 15-61-03'!O259+'SO 15-61-03'!O263+'SO 15-61-03'!O267+'SO 15-61-03'!O271+'SO 15-61-03'!O275+'SO 15-61-03'!O279+'SO 15-61-03'!O283+'SO 15-61-03'!O287+'SO 15-61-03'!O291+'SO 15-61-03'!O295+'SO 15-61-03'!O299+'SO 15-61-03'!O303+'SO 15-61-03'!O307+'SO 15-61-03'!O311+'SO 15-61-03'!O315+'SO 15-61-03'!O320+'SO 15-61-03'!O324+'SO 15-61-03'!O328+'SO 15-61-03'!O332+'SO 15-61-03'!O336+'SO 15-61-03'!O340+'SO 15-61-03'!O344+'SO 15-61-03'!O348+'SO 15-61-03'!O352+'SO 15-61-03'!O356+'SO 15-61-03'!O360+'SO 15-61-03'!O365+'SO 15-61-03'!O369+'SO 15-61-03'!O373+'SO 15-61-03'!O377+'SO 15-61-03'!O381+'SO 15-61-03'!O385+'SO 15-61-03'!O389+'SO 15-61-03'!O393+'SO 15-61-03'!O397+'SO 15-61-03'!O401+'SO 15-61-03'!O405+'SO 15-61-03'!O409+'SO 15-61-03'!O413+'SO 15-61-03'!O417+'SO 15-61-03'!O421+'SO 15-61-03'!O425+'SO 15-61-03'!O429+'SO 15-61-03'!O433+'SO 15-61-03'!O437+'SO 15-61-03'!O441+'SO 15-61-03'!O446+'SO 15-61-03'!O450+'SO 15-61-03'!O454+'SO 15-61-03'!O458+'SO 15-61-03'!O462+'SO 15-61-03'!O466+'SO 15-61-03'!O470+'SO 15-61-03'!O474+'SO 15-61-03'!O478+'SO 15-61-03'!O482+'SO 15-61-03'!O486+'SO 15-61-03'!O491+'SO 15-61-03'!O495+'SO 15-61-03'!O499+'SO 15-61-03'!O503+'SO 15-61-03'!O507+'SO 15-61-03'!O512+'SO 15-61-03'!O516+'SO 15-61-03'!O520+'SO 15-61-03'!O524+'SO 15-61-03'!O528+'SO 15-61-03'!O532+'SO 15-61-03'!O536+'SO 15-61-03'!O540+'SO 15-61-03'!O544+'SO 15-61-03'!O548+'SO 15-61-03'!O552+'SO 15-61-03'!O556+'SO 15-61-03'!O560+'SO 15-61-03'!O564+'SO 15-61-03'!O568+'SO 15-61-03'!O573+'SO 15-61-03'!O577+'SO 15-61-03'!O582+'SO 15-61-03'!O586+'SO 15-61-03'!O590+'SO 15-61-03'!O594+'SO 15-61-03'!O598+'SO 15-61-03'!O603+'SO 15-61-03'!O607+'SO 15-61-03'!O611+'SO 15-61-03'!O615+'SO 15-61-03'!O620+'SO 15-61-03'!O624+'SO 15-61-03'!O628+'SO 15-61-03'!O632+'SO 15-61-03'!O636+'SO 15-61-03'!O640+'SO 15-61-03'!O644+'SO 15-61-03'!O648+'SO 15-61-03'!O652+'SO 15-61-03'!O656+'SO 15-61-03'!O660+'SO 15-61-03'!O664+'SO 15-61-03'!O668+'SO 15-61-03'!O672+'SO 15-61-03'!O676+'SO 15-61-03'!O680+'SO 15-61-03'!O684+'SO 15-61-03'!O688+'SO 15-61-03'!O692+'SO 15-61-03'!O696+'SO 15-61-03'!O700+'SO 15-61-03'!O704+'SO 15-61-03'!O708+'SO 15-61-03'!O712+'SO 15-61-03'!O716+'SO 15-61-03'!O720+'SO 15-61-03'!O724+'SO 15-61-03'!O728+'SO 15-61-03'!O732+'SO 15-61-03'!O736+'SO 15-61-03'!O740+'SO 15-61-03'!O744+'SO 15-61-03'!O748+'SO 15-61-03'!O752+'SO 15-61-03'!O756+'SO 15-61-03'!O760+'SO 15-61-03'!O764+'SO 15-61-03'!O768+'SO 15-61-03'!O772+'SO 15-61-03'!O776+'SO 15-61-03'!O781+'SO 15-61-03'!O785+'SO 15-61-03'!O789+'SO 15-61-03'!O793+'SO 15-61-03'!O797+'SO 15-61-03'!O801+'SO 15-61-03'!O805+'SO 15-61-03'!O809+'SO 15-61-03'!O813+'SO 15-61-03'!O817+'SO 15-61-03'!O821+'SO 15-61-03'!O825+'SO 15-61-03'!O829+'SO 15-61-03'!O833+'SO 15-61-03'!O838+'SO 15-61-03'!O842+'SO 15-61-03'!O846+'SO 15-61-03'!O850+'SO 15-61-03'!O854+'SO 15-61-03'!O858+'SO 15-61-03'!O862+'SO 15-61-03'!O866+'SO 15-61-03'!O870+'SO 15-61-03'!O874+'SO 15-61-03'!O878+'SO 15-61-03'!O882+'SO 15-61-03'!O886+'SO 15-61-03'!O890+'SO 15-61-03'!O895+'SO 15-61-03'!O899+'SO 15-61-03'!O903+'SO 15-61-03'!O907+'SO 15-61-03'!O911+'SO 15-61-03'!O915+'SO 15-61-03'!O919+'SO 15-61-03'!O924+'SO 15-61-03'!O928+'SO 15-61-03'!O932+'SO 15-61-03'!O936+'SO 15-61-03'!O940+'SO 15-61-03'!O944+'SO 15-61-03'!O948+'SO 15-61-03'!O953+'SO 15-61-03'!O957+'SO 15-61-03'!O961+'SO 15-61-03'!O965+'SO 15-61-03'!O969+'SO 15-61-03'!O973+'SO 15-61-03'!O977+'SO 15-61-03'!O982+'SO 15-61-03'!O986+'SO 15-61-03'!O990+'SO 15-61-03'!O994+'SO 15-61-03'!O998+'SO 15-61-03'!O1002+'SO 15-61-03'!O1007+'SO 15-61-03'!O1011+'SO 15-61-03'!O1015+'SO 15-61-03'!O1019+'SO 15-61-03'!O1023+'SO 15-61-03'!O1028+'SO 15-61-03'!O1032+'SO 15-61-03'!O1036+'SO 15-61-03'!O1040+'SO 15-61-03'!O1044+'SO 15-61-03'!O1048+'SO 15-61-03'!O1052+'SO 15-61-03'!O1057+'SO 15-61-03'!O1062+'SO 15-61-03'!O1066+'SO 15-61-03'!O1070+'SO 15-61-03'!O1074+'SO 15-61-03'!O1078+'SO 15-61-03'!O1082+'SO 15-61-03'!O1086+'SO 15-61-03'!O1090+'SO 15-61-03'!O1094+'SO 15-61-03'!O1098+'SO 15-61-03'!O1102+'SO 15-61-03'!O1107+'SO 15-61-03'!O1112+'SO 15-61-03'!O1117+'SO 15-61-03'!O1122+'SO 15-61-03'!O1126+'SO 15-61-03'!O1130+'SO 15-61-03'!O1134+'SO 15-61-03'!O1138+'SO 15-61-03'!O1142+'SO 15-61-03'!O1146+'SO 15-61-03'!O1151+'SO 15-61-03'!O1155+'SO 15-61-03'!O1159+'SO 15-61-03'!O1163+'SO 15-61-03'!O1167+'SO 15-61-03'!O1171+'SO 15-61-03'!O1175+'SO 15-61-03'!O1179+'SO 15-61-03'!O1183+'SO 15-61-03'!O1187+'SO 15-61-03'!O1191+'SO 15-61-03'!O1195+'SO 15-61-03'!O1199+'SO 15-61-03'!O1203+'SO 15-61-03'!O1207+'SO 15-61-03'!O1211+'SO 15-61-03'!O1215+'SO 15-61-03'!O1219+'SO 15-61-03'!O1223+'SO 15-61-03'!O1227+'SO 15-61-03'!O1231+'SO 15-61-03'!O1235+'SO 15-61-03'!O1239+'SO 15-61-03'!O1243+'SO 15-61-03'!O1247+'SO 15-61-03'!O1251+'SO 15-61-03'!O1255+'SO 15-61-03'!O1259+'SO 15-61-03'!O1263+'SO 15-61-03'!O1267+'SO 15-61-03'!O1271+'SO 15-61-03'!O1275+'SO 15-61-03'!O1279+'SO 15-61-03'!O1283+'SO 15-61-03'!O1287+'SO 15-61-03'!O1291+'SO 15-61-03'!O1295+'SO 15-61-03'!O1299+'SO 15-61-03'!O1303+'SO 15-61-03'!O1307+'SO 15-61-03'!O1311+'SO 15-61-03'!O1315+'SO 15-61-03'!O1319+'SO 15-61-03'!O1324+'SO 15-61-03'!O1328</f>
        <v>0</v>
      </c>
      <c r="E136" s="10">
        <f t="shared" si="5"/>
        <v>0</v>
      </c>
    </row>
    <row r="137" spans="1:5" ht="12.75" customHeight="1" x14ac:dyDescent="0.2">
      <c r="A137" s="9" t="s">
        <v>9444</v>
      </c>
      <c r="B137" s="9" t="s">
        <v>9445</v>
      </c>
      <c r="C137" s="10">
        <f>'SO 15-61-04'!K8+'SO 15-61-04'!M8</f>
        <v>0</v>
      </c>
      <c r="D137" s="10">
        <f>0+'SO 15-61-04'!O10+'SO 15-61-04'!O14+'SO 15-61-04'!O18+'SO 15-61-04'!O22+'SO 15-61-04'!O26+'SO 15-61-04'!O30+'SO 15-61-04'!O34+'SO 15-61-04'!O38+'SO 15-61-04'!O42+'SO 15-61-04'!O46+'SO 15-61-04'!O50+'SO 15-61-04'!O54+'SO 15-61-04'!O58+'SO 15-61-04'!O62+'SO 15-61-04'!O66+'SO 15-61-04'!O70+'SO 15-61-04'!O74+'SO 15-61-04'!O78+'SO 15-61-04'!O82+'SO 15-61-04'!O86+'SO 15-61-04'!O90+'SO 15-61-04'!O94+'SO 15-61-04'!O98+'SO 15-61-04'!O102+'SO 15-61-04'!O106+'SO 15-61-04'!O110+'SO 15-61-04'!O114+'SO 15-61-04'!O118+'SO 15-61-04'!O123+'SO 15-61-04'!O127+'SO 15-61-04'!O131+'SO 15-61-04'!O135+'SO 15-61-04'!O139+'SO 15-61-04'!O143+'SO 15-61-04'!O147+'SO 15-61-04'!O151+'SO 15-61-04'!O155+'SO 15-61-04'!O159+'SO 15-61-04'!O163+'SO 15-61-04'!O167+'SO 15-61-04'!O171+'SO 15-61-04'!O175+'SO 15-61-04'!O179+'SO 15-61-04'!O183+'SO 15-61-04'!O187+'SO 15-61-04'!O191+'SO 15-61-04'!O196+'SO 15-61-04'!O200+'SO 15-61-04'!O204+'SO 15-61-04'!O208+'SO 15-61-04'!O212+'SO 15-61-04'!O216+'SO 15-61-04'!O220+'SO 15-61-04'!O224+'SO 15-61-04'!O228+'SO 15-61-04'!O232+'SO 15-61-04'!O236+'SO 15-61-04'!O240+'SO 15-61-04'!O244+'SO 15-61-04'!O248+'SO 15-61-04'!O252+'SO 15-61-04'!O256+'SO 15-61-04'!O261+'SO 15-61-04'!O265+'SO 15-61-04'!O270+'SO 15-61-04'!O274+'SO 15-61-04'!O278+'SO 15-61-04'!O282+'SO 15-61-04'!O286+'SO 15-61-04'!O290+'SO 15-61-04'!O294+'SO 15-61-04'!O298+'SO 15-61-04'!O302+'SO 15-61-04'!O306+'SO 15-61-04'!O310+'SO 15-61-04'!O314+'SO 15-61-04'!O319+'SO 15-61-04'!O323+'SO 15-61-04'!O327+'SO 15-61-04'!O331+'SO 15-61-04'!O335+'SO 15-61-04'!O339+'SO 15-61-04'!O343+'SO 15-61-04'!O347+'SO 15-61-04'!O351+'SO 15-61-04'!O355+'SO 15-61-04'!O360+'SO 15-61-04'!O364+'SO 15-61-04'!O368+'SO 15-61-04'!O372+'SO 15-61-04'!O376+'SO 15-61-04'!O381+'SO 15-61-04'!O385+'SO 15-61-04'!O389+'SO 15-61-04'!O393+'SO 15-61-04'!O397+'SO 15-61-04'!O401+'SO 15-61-04'!O405+'SO 15-61-04'!O409+'SO 15-61-04'!O413+'SO 15-61-04'!O417+'SO 15-61-04'!O421+'SO 15-61-04'!O425+'SO 15-61-04'!O429+'SO 15-61-04'!O433+'SO 15-61-04'!O437+'SO 15-61-04'!O442+'SO 15-61-04'!O447+'SO 15-61-04'!O451+'SO 15-61-04'!O455+'SO 15-61-04'!O459+'SO 15-61-04'!O463+'SO 15-61-04'!O467+'SO 15-61-04'!O471+'SO 15-61-04'!O475+'SO 15-61-04'!O479+'SO 15-61-04'!O483+'SO 15-61-04'!O487+'SO 15-61-04'!O491+'SO 15-61-04'!O495+'SO 15-61-04'!O499+'SO 15-61-04'!O503+'SO 15-61-04'!O507+'SO 15-61-04'!O511+'SO 15-61-04'!O515+'SO 15-61-04'!O519+'SO 15-61-04'!O523+'SO 15-61-04'!O527+'SO 15-61-04'!O531+'SO 15-61-04'!O536+'SO 15-61-04'!O540+'SO 15-61-04'!O544+'SO 15-61-04'!O548+'SO 15-61-04'!O552+'SO 15-61-04'!O556+'SO 15-61-04'!O560+'SO 15-61-04'!O564+'SO 15-61-04'!O569+'SO 15-61-04'!O573+'SO 15-61-04'!O577+'SO 15-61-04'!O581+'SO 15-61-04'!O585+'SO 15-61-04'!O589+'SO 15-61-04'!O593+'SO 15-61-04'!O598+'SO 15-61-04'!O602+'SO 15-61-04'!O606+'SO 15-61-04'!O610+'SO 15-61-04'!O614+'SO 15-61-04'!O618+'SO 15-61-04'!O622+'SO 15-61-04'!O627+'SO 15-61-04'!O631+'SO 15-61-04'!O635+'SO 15-61-04'!O639+'SO 15-61-04'!O643+'SO 15-61-04'!O647+'SO 15-61-04'!O652+'SO 15-61-04'!O656+'SO 15-61-04'!O660+'SO 15-61-04'!O664+'SO 15-61-04'!O668+'SO 15-61-04'!O672+'SO 15-61-04'!O676+'SO 15-61-04'!O680+'SO 15-61-04'!O685+'SO 15-61-04'!O689+'SO 15-61-04'!O693+'SO 15-61-04'!O697+'SO 15-61-04'!O701+'SO 15-61-04'!O705+'SO 15-61-04'!O710+'SO 15-61-04'!O714+'SO 15-61-04'!O718+'SO 15-61-04'!O722+'SO 15-61-04'!O726+'SO 15-61-04'!O730+'SO 15-61-04'!O734+'SO 15-61-04'!O738+'SO 15-61-04'!O742+'SO 15-61-04'!O746+'SO 15-61-04'!O750+'SO 15-61-04'!O754+'SO 15-61-04'!O758+'SO 15-61-04'!O762+'SO 15-61-04'!O766+'SO 15-61-04'!O770+'SO 15-61-04'!O774+'SO 15-61-04'!O778+'SO 15-61-04'!O782+'SO 15-61-04'!O786+'SO 15-61-04'!O790+'SO 15-61-04'!O794+'SO 15-61-04'!O798+'SO 15-61-04'!O802+'SO 15-61-04'!O806+'SO 15-61-04'!O810+'SO 15-61-04'!O814+'SO 15-61-04'!O818+'SO 15-61-04'!O822+'SO 15-61-04'!O826+'SO 15-61-04'!O830+'SO 15-61-04'!O834+'SO 15-61-04'!O838+'SO 15-61-04'!O842+'SO 15-61-04'!O846+'SO 15-61-04'!O851+'SO 15-61-04'!O855+'SO 15-61-04'!O860+'SO 15-61-04'!O864+'SO 15-61-04'!O869+'SO 15-61-04'!O873+'SO 15-61-04'!O877+'SO 15-61-04'!O881+'SO 15-61-04'!O885+'SO 15-61-04'!O889+'SO 15-61-04'!O894+'SO 15-61-04'!O898+'SO 15-61-04'!O902+'SO 15-61-04'!O906+'SO 15-61-04'!O910+'SO 15-61-04'!O914+'SO 15-61-04'!O918+'SO 15-61-04'!O922+'SO 15-61-04'!O926+'SO 15-61-04'!O930+'SO 15-61-04'!O934+'SO 15-61-04'!O938+'SO 15-61-04'!O942+'SO 15-61-04'!O946+'SO 15-61-04'!O950+'SO 15-61-04'!O954+'SO 15-61-04'!O958+'SO 15-61-04'!O962+'SO 15-61-04'!O966+'SO 15-61-04'!O970+'SO 15-61-04'!O974+'SO 15-61-04'!O978+'SO 15-61-04'!O982+'SO 15-61-04'!O986+'SO 15-61-04'!O990+'SO 15-61-04'!O994+'SO 15-61-04'!O998+'SO 15-61-04'!O1002+'SO 15-61-04'!O1006+'SO 15-61-04'!O1010+'SO 15-61-04'!O1014+'SO 15-61-04'!O1018+'SO 15-61-04'!O1022+'SO 15-61-04'!O1027+'SO 15-61-04'!O1031+'SO 15-61-04'!O1035+'SO 15-61-04'!O1039+'SO 15-61-04'!O1043+'SO 15-61-04'!O1047</f>
        <v>0</v>
      </c>
      <c r="E137" s="10">
        <f t="shared" si="5"/>
        <v>0</v>
      </c>
    </row>
    <row r="138" spans="1:5" ht="12.75" customHeight="1" x14ac:dyDescent="0.2">
      <c r="A138" s="9" t="s">
        <v>9879</v>
      </c>
      <c r="B138" s="9" t="s">
        <v>9880</v>
      </c>
      <c r="C138" s="10">
        <f>0+C139+C140+C141</f>
        <v>0</v>
      </c>
      <c r="D138" s="10">
        <f>0+D139+D140+D141</f>
        <v>0</v>
      </c>
      <c r="E138" s="10">
        <f>0+E139+E140+E141</f>
        <v>0</v>
      </c>
    </row>
    <row r="139" spans="1:5" ht="12.75" customHeight="1" x14ac:dyDescent="0.2">
      <c r="A139" s="9" t="s">
        <v>9881</v>
      </c>
      <c r="B139" s="9" t="s">
        <v>9882</v>
      </c>
      <c r="C139" s="10">
        <f>'SO 12-62-01'!K8+'SO 12-62-01'!M8</f>
        <v>0</v>
      </c>
      <c r="D139" s="10">
        <f>0+'SO 12-62-01'!O10+'SO 12-62-01'!O14+'SO 12-62-01'!O18+'SO 12-62-01'!O22+'SO 12-62-01'!O26+'SO 12-62-01'!O30+'SO 12-62-01'!O35+'SO 12-62-01'!O39+'SO 12-62-01'!O43+'SO 12-62-01'!O47+'SO 12-62-01'!O51+'SO 12-62-01'!O56+'SO 12-62-01'!O60+'SO 12-62-01'!O64+'SO 12-62-01'!O69+'SO 12-62-01'!O73+'SO 12-62-01'!O77+'SO 12-62-01'!O81+'SO 12-62-01'!O85+'SO 12-62-01'!O89+'SO 12-62-01'!O93+'SO 12-62-01'!O97+'SO 12-62-01'!O101+'SO 12-62-01'!O105+'SO 12-62-01'!O110+'SO 12-62-01'!O114+'SO 12-62-01'!O118+'SO 12-62-01'!O122+'SO 12-62-01'!O126+'SO 12-62-01'!O131+'SO 12-62-01'!O135+'SO 12-62-01'!O140+'SO 12-62-01'!O144+'SO 12-62-01'!O148+'SO 12-62-01'!O153+'SO 12-62-01'!O157+'SO 12-62-01'!O161+'SO 12-62-01'!O165+'SO 12-62-01'!O169+'SO 12-62-01'!O173+'SO 12-62-01'!O178+'SO 12-62-01'!O183+'SO 12-62-01'!O187+'SO 12-62-01'!O191+'SO 12-62-01'!O195</f>
        <v>0</v>
      </c>
      <c r="E139" s="10">
        <f>C139+D139</f>
        <v>0</v>
      </c>
    </row>
    <row r="140" spans="1:5" ht="12.75" customHeight="1" x14ac:dyDescent="0.2">
      <c r="A140" s="9" t="s">
        <v>9973</v>
      </c>
      <c r="B140" s="9" t="s">
        <v>9974</v>
      </c>
      <c r="C140" s="10">
        <f>'SO 14-62-01'!K8+'SO 14-62-01'!M8</f>
        <v>0</v>
      </c>
      <c r="D140" s="10">
        <f>0+'SO 14-62-01'!O10+'SO 14-62-01'!O14+'SO 14-62-01'!O18+'SO 14-62-01'!O22+'SO 14-62-01'!O26+'SO 14-62-01'!O30+'SO 14-62-01'!O34+'SO 14-62-01'!O39+'SO 14-62-01'!O43+'SO 14-62-01'!O47+'SO 14-62-01'!O52+'SO 14-62-01'!O56+'SO 14-62-01'!O61+'SO 14-62-01'!O65+'SO 14-62-01'!O69+'SO 14-62-01'!O73+'SO 14-62-01'!O77+'SO 14-62-01'!O81+'SO 14-62-01'!O86+'SO 14-62-01'!O91+'SO 14-62-01'!O95+'SO 14-62-01'!O100+'SO 14-62-01'!O104+'SO 14-62-01'!O109+'SO 14-62-01'!O113+'SO 14-62-01'!O117+'SO 14-62-01'!O121+'SO 14-62-01'!O125+'SO 14-62-01'!O129+'SO 14-62-01'!O133+'SO 14-62-01'!O137+'SO 14-62-01'!O141+'SO 14-62-01'!O145+'SO 14-62-01'!O149+'SO 14-62-01'!O153+'SO 14-62-01'!O157+'SO 14-62-01'!O161+'SO 14-62-01'!O165+'SO 14-62-01'!O169+'SO 14-62-01'!O173+'SO 14-62-01'!O177+'SO 14-62-01'!O181+'SO 14-62-01'!O186+'SO 14-62-01'!O191+'SO 14-62-01'!O195</f>
        <v>0</v>
      </c>
      <c r="E140" s="10">
        <f>C140+D140</f>
        <v>0</v>
      </c>
    </row>
    <row r="141" spans="1:5" ht="12.75" customHeight="1" x14ac:dyDescent="0.2">
      <c r="A141" s="9" t="s">
        <v>10084</v>
      </c>
      <c r="B141" s="9" t="s">
        <v>10085</v>
      </c>
      <c r="C141" s="10">
        <f>'SO 15-62-01'!K8+'SO 15-62-01'!M8</f>
        <v>0</v>
      </c>
      <c r="D141" s="10">
        <f>0+'SO 15-62-01'!O10+'SO 15-62-01'!O14+'SO 15-62-01'!O18+'SO 15-62-01'!O22+'SO 15-62-01'!O26+'SO 15-62-01'!O31+'SO 15-62-01'!O35+'SO 15-62-01'!O39+'SO 15-62-01'!O44+'SO 15-62-01'!O48+'SO 15-62-01'!O53+'SO 15-62-01'!O57+'SO 15-62-01'!O61+'SO 15-62-01'!O65+'SO 15-62-01'!O69+'SO 15-62-01'!O73+'SO 15-62-01'!O78+'SO 15-62-01'!O82+'SO 15-62-01'!O86+'SO 15-62-01'!O90+'SO 15-62-01'!O94+'SO 15-62-01'!O99+'SO 15-62-01'!O103+'SO 15-62-01'!O107+'SO 15-62-01'!O112+'SO 15-62-01'!O117</f>
        <v>0</v>
      </c>
      <c r="E141" s="10">
        <f>C141+D141</f>
        <v>0</v>
      </c>
    </row>
    <row r="142" spans="1:5" ht="12.75" customHeight="1" x14ac:dyDescent="0.2">
      <c r="A142" s="9" t="s">
        <v>10150</v>
      </c>
      <c r="B142" s="9" t="s">
        <v>10151</v>
      </c>
      <c r="C142" s="10">
        <f>0+C143</f>
        <v>0</v>
      </c>
      <c r="D142" s="10">
        <f>0+D143</f>
        <v>0</v>
      </c>
      <c r="E142" s="10">
        <f>0+E143</f>
        <v>0</v>
      </c>
    </row>
    <row r="143" spans="1:5" ht="12.75" customHeight="1" x14ac:dyDescent="0.2">
      <c r="A143" s="9" t="s">
        <v>10152</v>
      </c>
      <c r="B143" s="9" t="s">
        <v>10153</v>
      </c>
      <c r="C143" s="10">
        <f>'SO 12-63-01'!K8+'SO 12-63-01'!M8</f>
        <v>0</v>
      </c>
      <c r="D143" s="10">
        <f>0+'SO 12-63-01'!O10+'SO 12-63-01'!O14+'SO 12-63-01'!O18+'SO 12-63-01'!O22+'SO 12-63-01'!O27+'SO 12-63-01'!O31+'SO 12-63-01'!O36+'SO 12-63-01'!O40+'SO 12-63-01'!O44+'SO 12-63-01'!O48+'SO 12-63-01'!O52+'SO 12-63-01'!O56+'SO 12-63-01'!O61+'SO 12-63-01'!O65+'SO 12-63-01'!O69+'SO 12-63-01'!O73+'SO 12-63-01'!O77+'SO 12-63-01'!O81+'SO 12-63-01'!O85+'SO 12-63-01'!O90+'SO 12-63-01'!O94+'SO 12-63-01'!O98+'SO 12-63-01'!O102+'SO 12-63-01'!O106+'SO 12-63-01'!O110+'SO 12-63-01'!O114+'SO 12-63-01'!O119</f>
        <v>0</v>
      </c>
      <c r="E143" s="10">
        <f>C143+D143</f>
        <v>0</v>
      </c>
    </row>
    <row r="144" spans="1:5" ht="12.75" customHeight="1" x14ac:dyDescent="0.2">
      <c r="A144" s="9" t="s">
        <v>10207</v>
      </c>
      <c r="B144" s="9" t="s">
        <v>10208</v>
      </c>
      <c r="C144" s="10">
        <f>0+C145+C146+C147+C148</f>
        <v>0</v>
      </c>
      <c r="D144" s="10">
        <f>0+D145+D146+D147+D148</f>
        <v>0</v>
      </c>
      <c r="E144" s="10">
        <f>0+E145+E146+E147+E148</f>
        <v>0</v>
      </c>
    </row>
    <row r="145" spans="1:5" ht="12.75" customHeight="1" x14ac:dyDescent="0.2">
      <c r="A145" s="9" t="s">
        <v>10209</v>
      </c>
      <c r="B145" s="9" t="s">
        <v>10210</v>
      </c>
      <c r="C145" s="10">
        <f>'SO 11-64-01'!K8+'SO 11-64-01'!M8</f>
        <v>0</v>
      </c>
      <c r="D145" s="10">
        <f>0+'SO 11-64-01'!O10+'SO 11-64-01'!O14+'SO 11-64-01'!O19+'SO 11-64-01'!O23+'SO 11-64-01'!O27+'SO 11-64-01'!O31</f>
        <v>0</v>
      </c>
      <c r="E145" s="10">
        <f>C145+D145</f>
        <v>0</v>
      </c>
    </row>
    <row r="146" spans="1:5" ht="12.75" customHeight="1" x14ac:dyDescent="0.2">
      <c r="A146" s="9" t="s">
        <v>10231</v>
      </c>
      <c r="B146" s="9" t="s">
        <v>10232</v>
      </c>
      <c r="C146" s="10">
        <f>'SO 12-64-01'!K8+'SO 12-64-01'!M8</f>
        <v>0</v>
      </c>
      <c r="D146" s="10">
        <f>0+'SO 12-64-01'!O10+'SO 12-64-01'!O14+'SO 12-64-01'!O19+'SO 12-64-01'!O24+'SO 12-64-01'!O28+'SO 12-64-01'!O33+'SO 12-64-01'!O37+'SO 12-64-01'!O41+'SO 12-64-01'!O45+'SO 12-64-01'!O49+'SO 12-64-01'!O53+'SO 12-64-01'!O57+'SO 12-64-01'!O61</f>
        <v>0</v>
      </c>
      <c r="E146" s="10">
        <f>C146+D146</f>
        <v>0</v>
      </c>
    </row>
    <row r="147" spans="1:5" ht="12.75" customHeight="1" x14ac:dyDescent="0.2">
      <c r="A147" s="9" t="s">
        <v>10261</v>
      </c>
      <c r="B147" s="9" t="s">
        <v>10262</v>
      </c>
      <c r="C147" s="10">
        <f>'SO 14-64-01'!K8+'SO 14-64-01'!M8</f>
        <v>0</v>
      </c>
      <c r="D147" s="10">
        <f>0+'SO 14-64-01'!O10+'SO 14-64-01'!O14+'SO 14-64-01'!O19+'SO 14-64-01'!O24+'SO 14-64-01'!O28+'SO 14-64-01'!O33+'SO 14-64-01'!O37+'SO 14-64-01'!O41+'SO 14-64-01'!O45+'SO 14-64-01'!O49+'SO 14-64-01'!O53+'SO 14-64-01'!O57+'SO 14-64-01'!O61</f>
        <v>0</v>
      </c>
      <c r="E147" s="10">
        <f>C147+D147</f>
        <v>0</v>
      </c>
    </row>
    <row r="148" spans="1:5" ht="12.75" customHeight="1" x14ac:dyDescent="0.2">
      <c r="A148" s="9" t="s">
        <v>10272</v>
      </c>
      <c r="B148" s="9" t="s">
        <v>10273</v>
      </c>
      <c r="C148" s="10">
        <f>'SO 15-64-01'!K8+'SO 15-64-01'!M8</f>
        <v>0</v>
      </c>
      <c r="D148" s="10">
        <f>0+'SO 15-64-01'!O10+'SO 15-64-01'!O14+'SO 15-64-01'!O19+'SO 15-64-01'!O24+'SO 15-64-01'!O28+'SO 15-64-01'!O33+'SO 15-64-01'!O37+'SO 15-64-01'!O41+'SO 15-64-01'!O45+'SO 15-64-01'!O49+'SO 15-64-01'!O53+'SO 15-64-01'!O57</f>
        <v>0</v>
      </c>
      <c r="E148" s="10">
        <f>C148+D148</f>
        <v>0</v>
      </c>
    </row>
    <row r="149" spans="1:5" ht="12.75" customHeight="1" x14ac:dyDescent="0.2">
      <c r="A149" s="9" t="s">
        <v>10294</v>
      </c>
      <c r="B149" s="9" t="s">
        <v>10295</v>
      </c>
      <c r="C149" s="10">
        <f>0+C150+C151</f>
        <v>0</v>
      </c>
      <c r="D149" s="10">
        <f>0+D150+D151</f>
        <v>0</v>
      </c>
      <c r="E149" s="10">
        <f>0+E150+E151</f>
        <v>0</v>
      </c>
    </row>
    <row r="150" spans="1:5" ht="12.75" customHeight="1" x14ac:dyDescent="0.2">
      <c r="A150" s="9" t="s">
        <v>10296</v>
      </c>
      <c r="B150" s="9" t="s">
        <v>10297</v>
      </c>
      <c r="C150" s="10">
        <f>'SO 12-65-01'!K8+'SO 12-65-01'!M8</f>
        <v>0</v>
      </c>
      <c r="D150" s="10">
        <f>0+'SO 12-65-01'!O10+'SO 12-65-01'!O14+'SO 12-65-01'!O18+'SO 12-65-01'!O23+'SO 12-65-01'!O27+'SO 12-65-01'!O31+'SO 12-65-01'!O35</f>
        <v>0</v>
      </c>
      <c r="E150" s="10">
        <f>C150+D150</f>
        <v>0</v>
      </c>
    </row>
    <row r="151" spans="1:5" ht="12.75" customHeight="1" x14ac:dyDescent="0.2">
      <c r="A151" s="9" t="s">
        <v>10315</v>
      </c>
      <c r="B151" s="9" t="s">
        <v>10297</v>
      </c>
      <c r="C151" s="10">
        <f>'SO 14-65-01'!K8+'SO 14-65-01'!M8</f>
        <v>0</v>
      </c>
      <c r="D151" s="10">
        <f>0+'SO 14-65-01'!O10+'SO 14-65-01'!O14+'SO 14-65-01'!O18+'SO 14-65-01'!O23+'SO 14-65-01'!O27+'SO 14-65-01'!O31+'SO 14-65-01'!O35</f>
        <v>0</v>
      </c>
      <c r="E151" s="10">
        <f>C151+D151</f>
        <v>0</v>
      </c>
    </row>
    <row r="152" spans="1:5" ht="12.75" customHeight="1" x14ac:dyDescent="0.2">
      <c r="A152" s="9" t="s">
        <v>10317</v>
      </c>
      <c r="B152" s="9" t="s">
        <v>10318</v>
      </c>
      <c r="C152" s="10">
        <f>0+C153+C154</f>
        <v>0</v>
      </c>
      <c r="D152" s="10">
        <f>0+D153+D154</f>
        <v>0</v>
      </c>
      <c r="E152" s="10">
        <f>0+E153+E154</f>
        <v>0</v>
      </c>
    </row>
    <row r="153" spans="1:5" ht="12.75" customHeight="1" x14ac:dyDescent="0.2">
      <c r="A153" s="9" t="s">
        <v>10319</v>
      </c>
      <c r="B153" s="9" t="s">
        <v>10320</v>
      </c>
      <c r="C153" s="10">
        <f>'SO 11-66-01'!K8+'SO 11-66-01'!M8</f>
        <v>0</v>
      </c>
      <c r="D153" s="10">
        <f>0+'SO 11-66-01'!O10+'SO 11-66-01'!O15+'SO 11-66-01'!O20+'SO 11-66-01'!O24+'SO 11-66-01'!O28+'SO 11-66-01'!O33+'SO 11-66-01'!O37+'SO 11-66-01'!O42</f>
        <v>0</v>
      </c>
      <c r="E153" s="10">
        <f>C153+D153</f>
        <v>0</v>
      </c>
    </row>
    <row r="154" spans="1:5" ht="12.75" customHeight="1" x14ac:dyDescent="0.2">
      <c r="A154" s="9" t="s">
        <v>10343</v>
      </c>
      <c r="B154" s="9" t="s">
        <v>10344</v>
      </c>
      <c r="C154" s="10">
        <f>'SO 15-66-01'!K8+'SO 15-66-01'!M8</f>
        <v>0</v>
      </c>
      <c r="D154" s="10">
        <f>0+'SO 15-66-01'!O10+'SO 15-66-01'!O15+'SO 15-66-01'!O20+'SO 15-66-01'!O24+'SO 15-66-01'!O28+'SO 15-66-01'!O32+'SO 15-66-01'!O36+'SO 15-66-01'!O41+'SO 15-66-01'!O45+'SO 15-66-01'!O49+'SO 15-66-01'!O54</f>
        <v>0</v>
      </c>
      <c r="E154" s="10">
        <f>C154+D154</f>
        <v>0</v>
      </c>
    </row>
    <row r="155" spans="1:5" ht="12.75" customHeight="1" x14ac:dyDescent="0.2">
      <c r="A155" s="9" t="s">
        <v>10369</v>
      </c>
      <c r="B155" s="9" t="s">
        <v>10370</v>
      </c>
      <c r="C155" s="10">
        <f>0+C156+C157+C158+C159+C160+C161</f>
        <v>0</v>
      </c>
      <c r="D155" s="10">
        <f>0+D156+D157+D158+D159+D160+D161</f>
        <v>0</v>
      </c>
      <c r="E155" s="10">
        <f>0+E156+E157+E158+E159+E160+E161</f>
        <v>0</v>
      </c>
    </row>
    <row r="156" spans="1:5" ht="12.75" customHeight="1" x14ac:dyDescent="0.2">
      <c r="A156" s="9" t="s">
        <v>10371</v>
      </c>
      <c r="B156" s="9" t="s">
        <v>10372</v>
      </c>
      <c r="C156" s="10">
        <f>'SO 12-71-01'!K8+'SO 12-71-01'!M8</f>
        <v>0</v>
      </c>
      <c r="D156" s="10">
        <f>0+'SO 12-71-01'!O10+'SO 12-71-01'!O14+'SO 12-71-01'!O18+'SO 12-71-01'!O22+'SO 12-71-01'!O26+'SO 12-71-01'!O30+'SO 12-71-01'!O34+'SO 12-71-01'!O38+'SO 12-71-01'!O43+'SO 12-71-01'!O47+'SO 12-71-01'!O51+'SO 12-71-01'!O55+'SO 12-71-01'!O59+'SO 12-71-01'!O63+'SO 12-71-01'!O67+'SO 12-71-01'!O71+'SO 12-71-01'!O75+'SO 12-71-01'!O79+'SO 12-71-01'!O83+'SO 12-71-01'!O87+'SO 12-71-01'!O91+'SO 12-71-01'!O95+'SO 12-71-01'!O99+'SO 12-71-01'!O104+'SO 12-71-01'!O108+'SO 12-71-01'!O112+'SO 12-71-01'!O116+'SO 12-71-01'!O120+'SO 12-71-01'!O124+'SO 12-71-01'!O128+'SO 12-71-01'!O132+'SO 12-71-01'!O136+'SO 12-71-01'!O140+'SO 12-71-01'!O144+'SO 12-71-01'!O148+'SO 12-71-01'!O152+'SO 12-71-01'!O156+'SO 12-71-01'!O160+'SO 12-71-01'!O164+'SO 12-71-01'!O168+'SO 12-71-01'!O172+'SO 12-71-01'!O176+'SO 12-71-01'!O180+'SO 12-71-01'!O184+'SO 12-71-01'!O188+'SO 12-71-01'!O192+'SO 12-71-01'!O196+'SO 12-71-01'!O200+'SO 12-71-01'!O204+'SO 12-71-01'!O208+'SO 12-71-01'!O212+'SO 12-71-01'!O216+'SO 12-71-01'!O220+'SO 12-71-01'!O224+'SO 12-71-01'!O228+'SO 12-71-01'!O232+'SO 12-71-01'!O236+'SO 12-71-01'!O240+'SO 12-71-01'!O244+'SO 12-71-01'!O248+'SO 12-71-01'!O252+'SO 12-71-01'!O256+'SO 12-71-01'!O260+'SO 12-71-01'!O264+'SO 12-71-01'!O268+'SO 12-71-01'!O272+'SO 12-71-01'!O276+'SO 12-71-01'!O280+'SO 12-71-01'!O284+'SO 12-71-01'!O288+'SO 12-71-01'!O292+'SO 12-71-01'!O296+'SO 12-71-01'!O300+'SO 12-71-01'!O304+'SO 12-71-01'!O308+'SO 12-71-01'!O312+'SO 12-71-01'!O316+'SO 12-71-01'!O320+'SO 12-71-01'!O324+'SO 12-71-01'!O328+'SO 12-71-01'!O332+'SO 12-71-01'!O336+'SO 12-71-01'!O340+'SO 12-71-01'!O344+'SO 12-71-01'!O348+'SO 12-71-01'!O352+'SO 12-71-01'!O356+'SO 12-71-01'!O360+'SO 12-71-01'!O364+'SO 12-71-01'!O368+'SO 12-71-01'!O372+'SO 12-71-01'!O376+'SO 12-71-01'!O380+'SO 12-71-01'!O384+'SO 12-71-01'!O388+'SO 12-71-01'!O392+'SO 12-71-01'!O396+'SO 12-71-01'!O400+'SO 12-71-01'!O404+'SO 12-71-01'!O409+'SO 12-71-01'!O414+'SO 12-71-01'!O418+'SO 12-71-01'!O422+'SO 12-71-01'!O426+'SO 12-71-01'!O430+'SO 12-71-01'!O434+'SO 12-71-01'!O438+'SO 12-71-01'!O442+'SO 12-71-01'!O446+'SO 12-71-01'!O450+'SO 12-71-01'!O455+'SO 12-71-01'!O459+'SO 12-71-01'!O463+'SO 12-71-01'!O467+'SO 12-71-01'!O471+'SO 12-71-01'!O475+'SO 12-71-01'!O479+'SO 12-71-01'!O483+'SO 12-71-01'!O487+'SO 12-71-01'!O491+'SO 12-71-01'!O495+'SO 12-71-01'!O499+'SO 12-71-01'!O503+'SO 12-71-01'!O507+'SO 12-71-01'!O511+'SO 12-71-01'!O515+'SO 12-71-01'!O519+'SO 12-71-01'!O523+'SO 12-71-01'!O527+'SO 12-71-01'!O531+'SO 12-71-01'!O535+'SO 12-71-01'!O540+'SO 12-71-01'!O544+'SO 12-71-01'!O548+'SO 12-71-01'!O552+'SO 12-71-01'!O557+'SO 12-71-01'!O561+'SO 12-71-01'!O565+'SO 12-71-01'!O569</f>
        <v>0</v>
      </c>
      <c r="E156" s="10">
        <f t="shared" ref="E156:E161" si="6">C156+D156</f>
        <v>0</v>
      </c>
    </row>
    <row r="157" spans="1:5" ht="12.75" customHeight="1" x14ac:dyDescent="0.2">
      <c r="A157" s="9" t="s">
        <v>10701</v>
      </c>
      <c r="B157" s="9" t="s">
        <v>10702</v>
      </c>
      <c r="C157" s="10">
        <f>'SO 14-71-01'!K8+'SO 14-71-01'!M8</f>
        <v>0</v>
      </c>
      <c r="D157" s="10">
        <f>0+'SO 14-71-01'!O10+'SO 14-71-01'!O14+'SO 14-71-01'!O18+'SO 14-71-01'!O22+'SO 14-71-01'!O26+'SO 14-71-01'!O30+'SO 14-71-01'!O35+'SO 14-71-01'!O39+'SO 14-71-01'!O43+'SO 14-71-01'!O47+'SO 14-71-01'!O51+'SO 14-71-01'!O55+'SO 14-71-01'!O59+'SO 14-71-01'!O63+'SO 14-71-01'!O67+'SO 14-71-01'!O71+'SO 14-71-01'!O75+'SO 14-71-01'!O79+'SO 14-71-01'!O83+'SO 14-71-01'!O87+'SO 14-71-01'!O91+'SO 14-71-01'!O95+'SO 14-71-01'!O99+'SO 14-71-01'!O103+'SO 14-71-01'!O107+'SO 14-71-01'!O112+'SO 14-71-01'!O116+'SO 14-71-01'!O120+'SO 14-71-01'!O124+'SO 14-71-01'!O128+'SO 14-71-01'!O132+'SO 14-71-01'!O136+'SO 14-71-01'!O140+'SO 14-71-01'!O144+'SO 14-71-01'!O148+'SO 14-71-01'!O152+'SO 14-71-01'!O156+'SO 14-71-01'!O160+'SO 14-71-01'!O164+'SO 14-71-01'!O168+'SO 14-71-01'!O172+'SO 14-71-01'!O176+'SO 14-71-01'!O180+'SO 14-71-01'!O184+'SO 14-71-01'!O188+'SO 14-71-01'!O192+'SO 14-71-01'!O196+'SO 14-71-01'!O200+'SO 14-71-01'!O204+'SO 14-71-01'!O208+'SO 14-71-01'!O212+'SO 14-71-01'!O216+'SO 14-71-01'!O220+'SO 14-71-01'!O224+'SO 14-71-01'!O228+'SO 14-71-01'!O232+'SO 14-71-01'!O236+'SO 14-71-01'!O240+'SO 14-71-01'!O244+'SO 14-71-01'!O248+'SO 14-71-01'!O252+'SO 14-71-01'!O256+'SO 14-71-01'!O260+'SO 14-71-01'!O264+'SO 14-71-01'!O268+'SO 14-71-01'!O272+'SO 14-71-01'!O276+'SO 14-71-01'!O280+'SO 14-71-01'!O284+'SO 14-71-01'!O288+'SO 14-71-01'!O292+'SO 14-71-01'!O296+'SO 14-71-01'!O300+'SO 14-71-01'!O304+'SO 14-71-01'!O308+'SO 14-71-01'!O312+'SO 14-71-01'!O316+'SO 14-71-01'!O320+'SO 14-71-01'!O324+'SO 14-71-01'!O328+'SO 14-71-01'!O332+'SO 14-71-01'!O336+'SO 14-71-01'!O340+'SO 14-71-01'!O344+'SO 14-71-01'!O348+'SO 14-71-01'!O352+'SO 14-71-01'!O356+'SO 14-71-01'!O361+'SO 14-71-01'!O366+'SO 14-71-01'!O370+'SO 14-71-01'!O374+'SO 14-71-01'!O378+'SO 14-71-01'!O382+'SO 14-71-01'!O386+'SO 14-71-01'!O390+'SO 14-71-01'!O394+'SO 14-71-01'!O398+'SO 14-71-01'!O402+'SO 14-71-01'!O407+'SO 14-71-01'!O411+'SO 14-71-01'!O415+'SO 14-71-01'!O419+'SO 14-71-01'!O423+'SO 14-71-01'!O427+'SO 14-71-01'!O431+'SO 14-71-01'!O435+'SO 14-71-01'!O439+'SO 14-71-01'!O443+'SO 14-71-01'!O447+'SO 14-71-01'!O451+'SO 14-71-01'!O455+'SO 14-71-01'!O459+'SO 14-71-01'!O463+'SO 14-71-01'!O467+'SO 14-71-01'!O471+'SO 14-71-01'!O475+'SO 14-71-01'!O479+'SO 14-71-01'!O484+'SO 14-71-01'!O488+'SO 14-71-01'!O492+'SO 14-71-01'!O497+'SO 14-71-01'!O501+'SO 14-71-01'!O505+'SO 14-71-01'!O509+'SO 14-71-01'!O513</f>
        <v>0</v>
      </c>
      <c r="E157" s="10">
        <f t="shared" si="6"/>
        <v>0</v>
      </c>
    </row>
    <row r="158" spans="1:5" ht="12.75" customHeight="1" x14ac:dyDescent="0.2">
      <c r="A158" s="9" t="s">
        <v>10766</v>
      </c>
      <c r="B158" s="9" t="s">
        <v>10767</v>
      </c>
      <c r="C158" s="10">
        <f>'SO 14-71-02'!K8+'SO 14-71-02'!M8</f>
        <v>0</v>
      </c>
      <c r="D158" s="10">
        <f>0+'SO 14-71-02'!O10+'SO 14-71-02'!O14+'SO 14-71-02'!O18+'SO 14-71-02'!O22+'SO 14-71-02'!O26+'SO 14-71-02'!O30+'SO 14-71-02'!O34+'SO 14-71-02'!O38+'SO 14-71-02'!O42+'SO 14-71-02'!O46+'SO 14-71-02'!O50+'SO 14-71-02'!O54+'SO 14-71-02'!O58+'SO 14-71-02'!O63+'SO 14-71-02'!O67+'SO 14-71-02'!O71+'SO 14-71-02'!O75+'SO 14-71-02'!O79+'SO 14-71-02'!O83+'SO 14-71-02'!O87+'SO 14-71-02'!O91+'SO 14-71-02'!O96+'SO 14-71-02'!O100+'SO 14-71-02'!O104+'SO 14-71-02'!O108+'SO 14-71-02'!O113+'SO 14-71-02'!O118</f>
        <v>0</v>
      </c>
      <c r="E158" s="10">
        <f t="shared" si="6"/>
        <v>0</v>
      </c>
    </row>
    <row r="159" spans="1:5" ht="12.75" customHeight="1" x14ac:dyDescent="0.2">
      <c r="A159" s="9" t="s">
        <v>10784</v>
      </c>
      <c r="B159" s="9" t="s">
        <v>10785</v>
      </c>
      <c r="C159" s="10">
        <f>'SO 15-71-01'!K8+'SO 15-71-01'!M8</f>
        <v>0</v>
      </c>
      <c r="D159" s="10">
        <f>0+'SO 15-71-01'!O10+'SO 15-71-01'!O14+'SO 15-71-01'!O18+'SO 15-71-01'!O22+'SO 15-71-01'!O26+'SO 15-71-01'!O30+'SO 15-71-01'!O34+'SO 15-71-01'!O38+'SO 15-71-01'!O42+'SO 15-71-01'!O46+'SO 15-71-01'!O50+'SO 15-71-01'!O54+'SO 15-71-01'!O59+'SO 15-71-01'!O63+'SO 15-71-01'!O67+'SO 15-71-01'!O71+'SO 15-71-01'!O75+'SO 15-71-01'!O79+'SO 15-71-01'!O83+'SO 15-71-01'!O87+'SO 15-71-01'!O91+'SO 15-71-01'!O95+'SO 15-71-01'!O99+'SO 15-71-01'!O103+'SO 15-71-01'!O107+'SO 15-71-01'!O111+'SO 15-71-01'!O115+'SO 15-71-01'!O119+'SO 15-71-01'!O123+'SO 15-71-01'!O127+'SO 15-71-01'!O131+'SO 15-71-01'!O135+'SO 15-71-01'!O139+'SO 15-71-01'!O143+'SO 15-71-01'!O147+'SO 15-71-01'!O151+'SO 15-71-01'!O155+'SO 15-71-01'!O160+'SO 15-71-01'!O164+'SO 15-71-01'!O168+'SO 15-71-01'!O172+'SO 15-71-01'!O176+'SO 15-71-01'!O180+'SO 15-71-01'!O184+'SO 15-71-01'!O188+'SO 15-71-01'!O192+'SO 15-71-01'!O196+'SO 15-71-01'!O200+'SO 15-71-01'!O204+'SO 15-71-01'!O208+'SO 15-71-01'!O212+'SO 15-71-01'!O216+'SO 15-71-01'!O220+'SO 15-71-01'!O224+'SO 15-71-01'!O228+'SO 15-71-01'!O232+'SO 15-71-01'!O236+'SO 15-71-01'!O240+'SO 15-71-01'!O244+'SO 15-71-01'!O248+'SO 15-71-01'!O252+'SO 15-71-01'!O256+'SO 15-71-01'!O260+'SO 15-71-01'!O264+'SO 15-71-01'!O268+'SO 15-71-01'!O272+'SO 15-71-01'!O276+'SO 15-71-01'!O280+'SO 15-71-01'!O284+'SO 15-71-01'!O288+'SO 15-71-01'!O292+'SO 15-71-01'!O296+'SO 15-71-01'!O300+'SO 15-71-01'!O304+'SO 15-71-01'!O308+'SO 15-71-01'!O312+'SO 15-71-01'!O316+'SO 15-71-01'!O320+'SO 15-71-01'!O324+'SO 15-71-01'!O328+'SO 15-71-01'!O332+'SO 15-71-01'!O336+'SO 15-71-01'!O340+'SO 15-71-01'!O344+'SO 15-71-01'!O348+'SO 15-71-01'!O352+'SO 15-71-01'!O356+'SO 15-71-01'!O360+'SO 15-71-01'!O364+'SO 15-71-01'!O368+'SO 15-71-01'!O372+'SO 15-71-01'!O376+'SO 15-71-01'!O380+'SO 15-71-01'!O384+'SO 15-71-01'!O388+'SO 15-71-01'!O392+'SO 15-71-01'!O396+'SO 15-71-01'!O400+'SO 15-71-01'!O404+'SO 15-71-01'!O408+'SO 15-71-01'!O412+'SO 15-71-01'!O416+'SO 15-71-01'!O420+'SO 15-71-01'!O424+'SO 15-71-01'!O428+'SO 15-71-01'!O432+'SO 15-71-01'!O436+'SO 15-71-01'!O440+'SO 15-71-01'!O444+'SO 15-71-01'!O448+'SO 15-71-01'!O452+'SO 15-71-01'!O456+'SO 15-71-01'!O460+'SO 15-71-01'!O464+'SO 15-71-01'!O468+'SO 15-71-01'!O472+'SO 15-71-01'!O476+'SO 15-71-01'!O480+'SO 15-71-01'!O484+'SO 15-71-01'!O488+'SO 15-71-01'!O492+'SO 15-71-01'!O496+'SO 15-71-01'!O501+'SO 15-71-01'!O505+'SO 15-71-01'!O509+'SO 15-71-01'!O513+'SO 15-71-01'!O518+'SO 15-71-01'!O522+'SO 15-71-01'!O526+'SO 15-71-01'!O530+'SO 15-71-01'!O534+'SO 15-71-01'!O538+'SO 15-71-01'!O542+'SO 15-71-01'!O546+'SO 15-71-01'!O550+'SO 15-71-01'!O554+'SO 15-71-01'!O559+'SO 15-71-01'!O563+'SO 15-71-01'!O567+'SO 15-71-01'!O571+'SO 15-71-01'!O575+'SO 15-71-01'!O579+'SO 15-71-01'!O583+'SO 15-71-01'!O587+'SO 15-71-01'!O591+'SO 15-71-01'!O595+'SO 15-71-01'!O599+'SO 15-71-01'!O603+'SO 15-71-01'!O607+'SO 15-71-01'!O611+'SO 15-71-01'!O615+'SO 15-71-01'!O619+'SO 15-71-01'!O623+'SO 15-71-01'!O627+'SO 15-71-01'!O631+'SO 15-71-01'!O635+'SO 15-71-01'!O639+'SO 15-71-01'!O643+'SO 15-71-01'!O647+'SO 15-71-01'!O651+'SO 15-71-01'!O655+'SO 15-71-01'!O659+'SO 15-71-01'!O663+'SO 15-71-01'!O667+'SO 15-71-01'!O671+'SO 15-71-01'!O675+'SO 15-71-01'!O679+'SO 15-71-01'!O683+'SO 15-71-01'!O687+'SO 15-71-01'!O691+'SO 15-71-01'!O696+'SO 15-71-01'!O700+'SO 15-71-01'!O704+'SO 15-71-01'!O708+'SO 15-71-01'!O713+'SO 15-71-01'!O717+'SO 15-71-01'!O721+'SO 15-71-01'!O725+'SO 15-71-01'!O729</f>
        <v>0</v>
      </c>
      <c r="E159" s="10">
        <f t="shared" si="6"/>
        <v>0</v>
      </c>
    </row>
    <row r="160" spans="1:5" ht="12.75" customHeight="1" x14ac:dyDescent="0.2">
      <c r="A160" s="9" t="s">
        <v>10942</v>
      </c>
      <c r="B160" s="9" t="s">
        <v>10943</v>
      </c>
      <c r="C160" s="10">
        <f>'SO 15-71-02'!K8+'SO 15-71-02'!M8</f>
        <v>0</v>
      </c>
      <c r="D160" s="10">
        <f>0+'SO 15-71-02'!O10+'SO 15-71-02'!O14+'SO 15-71-02'!O18+'SO 15-71-02'!O22+'SO 15-71-02'!O26+'SO 15-71-02'!O30+'SO 15-71-02'!O35+'SO 15-71-02'!O40+'SO 15-71-02'!O44+'SO 15-71-02'!O48+'SO 15-71-02'!O52+'SO 15-71-02'!O56+'SO 15-71-02'!O60+'SO 15-71-02'!O64+'SO 15-71-02'!O69+'SO 15-71-02'!O73+'SO 15-71-02'!O77+'SO 15-71-02'!O82</f>
        <v>0</v>
      </c>
      <c r="E160" s="10">
        <f t="shared" si="6"/>
        <v>0</v>
      </c>
    </row>
    <row r="161" spans="1:5" ht="12.75" customHeight="1" x14ac:dyDescent="0.2">
      <c r="A161" s="9" t="s">
        <v>10946</v>
      </c>
      <c r="B161" s="9" t="s">
        <v>10947</v>
      </c>
      <c r="C161" s="10">
        <f>'SO 15-71-03'!K8+'SO 15-71-03'!M8</f>
        <v>0</v>
      </c>
      <c r="D161" s="10">
        <f>0+'SO 15-71-03'!O10+'SO 15-71-03'!O14+'SO 15-71-03'!O18+'SO 15-71-03'!O22+'SO 15-71-03'!O26+'SO 15-71-03'!O30+'SO 15-71-03'!O34+'SO 15-71-03'!O38+'SO 15-71-03'!O42+'SO 15-71-03'!O46+'SO 15-71-03'!O50+'SO 15-71-03'!O54+'SO 15-71-03'!O58+'SO 15-71-03'!O62+'SO 15-71-03'!O66+'SO 15-71-03'!O70+'SO 15-71-03'!O74+'SO 15-71-03'!O78+'SO 15-71-03'!O82+'SO 15-71-03'!O86+'SO 15-71-03'!O90+'SO 15-71-03'!O94+'SO 15-71-03'!O98+'SO 15-71-03'!O102+'SO 15-71-03'!O106+'SO 15-71-03'!O110+'SO 15-71-03'!O114+'SO 15-71-03'!O118+'SO 15-71-03'!O123</f>
        <v>0</v>
      </c>
      <c r="E161" s="10">
        <f t="shared" si="6"/>
        <v>0</v>
      </c>
    </row>
    <row r="162" spans="1:5" ht="12.75" customHeight="1" x14ac:dyDescent="0.2">
      <c r="A162" s="9" t="s">
        <v>11010</v>
      </c>
      <c r="B162" s="9" t="s">
        <v>11011</v>
      </c>
      <c r="C162" s="10">
        <f>0+C163+C164+C165</f>
        <v>0</v>
      </c>
      <c r="D162" s="10">
        <f>0+D163+D164+D165</f>
        <v>0</v>
      </c>
      <c r="E162" s="10">
        <f>0+E163+E164+E165</f>
        <v>0</v>
      </c>
    </row>
    <row r="163" spans="1:5" ht="12.75" customHeight="1" x14ac:dyDescent="0.2">
      <c r="A163" s="9" t="s">
        <v>11012</v>
      </c>
      <c r="B163" s="9" t="s">
        <v>11013</v>
      </c>
      <c r="C163" s="10">
        <f>'SO 12-74-01'!K8+'SO 12-74-01'!M8</f>
        <v>0</v>
      </c>
      <c r="D163" s="10">
        <f>0+'SO 12-74-01'!O10+'SO 12-74-01'!O14+'SO 12-74-01'!O18+'SO 12-74-01'!O22+'SO 12-74-01'!O26+'SO 12-74-01'!O30+'SO 12-74-01'!O35+'SO 12-74-01'!O39+'SO 12-74-01'!O43+'SO 12-74-01'!O47+'SO 12-74-01'!O51+'SO 12-74-01'!O55+'SO 12-74-01'!O59+'SO 12-74-01'!O63+'SO 12-74-01'!O67+'SO 12-74-01'!O71+'SO 12-74-01'!O75+'SO 12-74-01'!O79+'SO 12-74-01'!O84+'SO 12-74-01'!O88+'SO 12-74-01'!O92+'SO 12-74-01'!O96+'SO 12-74-01'!O100+'SO 12-74-01'!O104+'SO 12-74-01'!O108+'SO 12-74-01'!O112+'SO 12-74-01'!O116+'SO 12-74-01'!O120+'SO 12-74-01'!O124+'SO 12-74-01'!O128+'SO 12-74-01'!O132+'SO 12-74-01'!O136+'SO 12-74-01'!O140+'SO 12-74-01'!O144+'SO 12-74-01'!O148+'SO 12-74-01'!O152+'SO 12-74-01'!O156+'SO 12-74-01'!O160+'SO 12-74-01'!O164+'SO 12-74-01'!O168+'SO 12-74-01'!O172+'SO 12-74-01'!O176+'SO 12-74-01'!O180+'SO 12-74-01'!O184+'SO 12-74-01'!O188+'SO 12-74-01'!O193</f>
        <v>0</v>
      </c>
      <c r="E163" s="10">
        <f>C163+D163</f>
        <v>0</v>
      </c>
    </row>
    <row r="164" spans="1:5" ht="12.75" customHeight="1" x14ac:dyDescent="0.2">
      <c r="A164" s="9" t="s">
        <v>11066</v>
      </c>
      <c r="B164" s="9" t="s">
        <v>11067</v>
      </c>
      <c r="C164" s="10">
        <f>'SO 14-74-01'!K8+'SO 14-74-01'!M8</f>
        <v>0</v>
      </c>
      <c r="D164" s="10">
        <f>0+'SO 14-74-01'!O10+'SO 14-74-01'!O14+'SO 14-74-01'!O18+'SO 14-74-01'!O22+'SO 14-74-01'!O26+'SO 14-74-01'!O30+'SO 14-74-01'!O34+'SO 14-74-01'!O39+'SO 14-74-01'!O43+'SO 14-74-01'!O47+'SO 14-74-01'!O51+'SO 14-74-01'!O55+'SO 14-74-01'!O59+'SO 14-74-01'!O63+'SO 14-74-01'!O67+'SO 14-74-01'!O71+'SO 14-74-01'!O75+'SO 14-74-01'!O79+'SO 14-74-01'!O83+'SO 14-74-01'!O88+'SO 14-74-01'!O92+'SO 14-74-01'!O96+'SO 14-74-01'!O100+'SO 14-74-01'!O104+'SO 14-74-01'!O108+'SO 14-74-01'!O112+'SO 14-74-01'!O116+'SO 14-74-01'!O120+'SO 14-74-01'!O124+'SO 14-74-01'!O128+'SO 14-74-01'!O132+'SO 14-74-01'!O136+'SO 14-74-01'!O140+'SO 14-74-01'!O144+'SO 14-74-01'!O148+'SO 14-74-01'!O152+'SO 14-74-01'!O156+'SO 14-74-01'!O160+'SO 14-74-01'!O164+'SO 14-74-01'!O168+'SO 14-74-01'!O172+'SO 14-74-01'!O176+'SO 14-74-01'!O180+'SO 14-74-01'!O184+'SO 14-74-01'!O188+'SO 14-74-01'!O192+'SO 14-74-01'!O197</f>
        <v>0</v>
      </c>
      <c r="E164" s="10">
        <f>C164+D164</f>
        <v>0</v>
      </c>
    </row>
    <row r="165" spans="1:5" ht="12.75" customHeight="1" x14ac:dyDescent="0.2">
      <c r="A165" s="9" t="s">
        <v>11078</v>
      </c>
      <c r="B165" s="9" t="s">
        <v>11079</v>
      </c>
      <c r="C165" s="10">
        <f>'SO 15-74-01'!K8+'SO 15-74-01'!M8</f>
        <v>0</v>
      </c>
      <c r="D165" s="10">
        <f>0+'SO 15-74-01'!O10+'SO 15-74-01'!O14+'SO 15-74-01'!O18+'SO 15-74-01'!O22+'SO 15-74-01'!O26+'SO 15-74-01'!O30+'SO 15-74-01'!O34+'SO 15-74-01'!O39+'SO 15-74-01'!O43+'SO 15-74-01'!O47+'SO 15-74-01'!O51+'SO 15-74-01'!O55+'SO 15-74-01'!O59+'SO 15-74-01'!O63+'SO 15-74-01'!O67+'SO 15-74-01'!O71+'SO 15-74-01'!O75+'SO 15-74-01'!O79+'SO 15-74-01'!O83+'SO 15-74-01'!O87+'SO 15-74-01'!O91+'SO 15-74-01'!O95+'SO 15-74-01'!O99+'SO 15-74-01'!O103+'SO 15-74-01'!O107+'SO 15-74-01'!O111+'SO 15-74-01'!O116+'SO 15-74-01'!O120+'SO 15-74-01'!O124+'SO 15-74-01'!O128+'SO 15-74-01'!O132+'SO 15-74-01'!O136+'SO 15-74-01'!O140+'SO 15-74-01'!O144+'SO 15-74-01'!O148+'SO 15-74-01'!O152+'SO 15-74-01'!O156+'SO 15-74-01'!O160+'SO 15-74-01'!O164+'SO 15-74-01'!O168+'SO 15-74-01'!O172+'SO 15-74-01'!O176+'SO 15-74-01'!O180+'SO 15-74-01'!O184+'SO 15-74-01'!O188+'SO 15-74-01'!O192+'SO 15-74-01'!O196+'SO 15-74-01'!O200+'SO 15-74-01'!O204+'SO 15-74-01'!O208+'SO 15-74-01'!O212+'SO 15-74-01'!O216+'SO 15-74-01'!O220+'SO 15-74-01'!O224+'SO 15-74-01'!O228+'SO 15-74-01'!O232+'SO 15-74-01'!O236+'SO 15-74-01'!O240+'SO 15-74-01'!O244+'SO 15-74-01'!O248+'SO 15-74-01'!O252+'SO 15-74-01'!O256+'SO 15-74-01'!O260+'SO 15-74-01'!O264+'SO 15-74-01'!O268+'SO 15-74-01'!O272+'SO 15-74-01'!O276+'SO 15-74-01'!O280+'SO 15-74-01'!O284+'SO 15-74-01'!O288+'SO 15-74-01'!O292+'SO 15-74-01'!O296+'SO 15-74-01'!O300+'SO 15-74-01'!O304+'SO 15-74-01'!O308+'SO 15-74-01'!O312+'SO 15-74-01'!O316+'SO 15-74-01'!O320+'SO 15-74-01'!O324+'SO 15-74-01'!O328+'SO 15-74-01'!O332+'SO 15-74-01'!O336+'SO 15-74-01'!O340+'SO 15-74-01'!O344+'SO 15-74-01'!O348+'SO 15-74-01'!O352+'SO 15-74-01'!O356+'SO 15-74-01'!O360+'SO 15-74-01'!O364+'SO 15-74-01'!O369+'SO 15-74-01'!O373+'SO 15-74-01'!O377</f>
        <v>0</v>
      </c>
      <c r="E165" s="10">
        <f>C165+D165</f>
        <v>0</v>
      </c>
    </row>
    <row r="166" spans="1:5" ht="12.75" customHeight="1" x14ac:dyDescent="0.2">
      <c r="A166" s="9" t="s">
        <v>11189</v>
      </c>
      <c r="B166" s="9" t="s">
        <v>11190</v>
      </c>
      <c r="C166" s="10">
        <f>0+C167+C168+C169+C170+C171+C172+C173+C174+C175+C176+C177+C178+C179+C180+C181+C182+C183+C184+C185</f>
        <v>0</v>
      </c>
      <c r="D166" s="10">
        <f>0+D167+D168+D169+D170+D171+D172+D173+D174+D175+D176+D177+D178+D179+D180+D181+D182+D183+D184+D185</f>
        <v>0</v>
      </c>
      <c r="E166" s="10">
        <f>0+E167+E168+E169+E170+E171+E172+E173+E174+E175+E176+E177+E178+E179+E180+E181+E182+E183+E184+E185</f>
        <v>0</v>
      </c>
    </row>
    <row r="167" spans="1:5" ht="12.75" customHeight="1" x14ac:dyDescent="0.2">
      <c r="A167" s="9" t="s">
        <v>11191</v>
      </c>
      <c r="B167" s="9" t="s">
        <v>11192</v>
      </c>
      <c r="C167" s="10">
        <f>'SO 11-76-01'!K8+'SO 11-76-01'!M8</f>
        <v>0</v>
      </c>
      <c r="D167" s="10">
        <f>0+'SO 11-76-01'!O10+'SO 11-76-01'!O14+'SO 11-76-01'!O18+'SO 11-76-01'!O22+'SO 11-76-01'!O26+'SO 11-76-01'!O30+'SO 11-76-01'!O34+'SO 11-76-01'!O38+'SO 11-76-01'!O42+'SO 11-76-01'!O46+'SO 11-76-01'!O50+'SO 11-76-01'!O54+'SO 11-76-01'!O59+'SO 11-76-01'!O63+'SO 11-76-01'!O67+'SO 11-76-01'!O71+'SO 11-76-01'!O75+'SO 11-76-01'!O79+'SO 11-76-01'!O83+'SO 11-76-01'!O87+'SO 11-76-01'!O91+'SO 11-76-01'!O95+'SO 11-76-01'!O99+'SO 11-76-01'!O103+'SO 11-76-01'!O107+'SO 11-76-01'!O111+'SO 11-76-01'!O115+'SO 11-76-01'!O119+'SO 11-76-01'!O123+'SO 11-76-01'!O127+'SO 11-76-01'!O131+'SO 11-76-01'!O135+'SO 11-76-01'!O139+'SO 11-76-01'!O143+'SO 11-76-01'!O147+'SO 11-76-01'!O151+'SO 11-76-01'!O156+'SO 11-76-01'!O160</f>
        <v>0</v>
      </c>
      <c r="E167" s="10">
        <f t="shared" ref="E167:E185" si="7">C167+D167</f>
        <v>0</v>
      </c>
    </row>
    <row r="168" spans="1:5" ht="12.75" customHeight="1" x14ac:dyDescent="0.2">
      <c r="A168" s="9" t="s">
        <v>11216</v>
      </c>
      <c r="B168" s="9" t="s">
        <v>11217</v>
      </c>
      <c r="C168" s="10">
        <f>'SO 11-76-02'!K8+'SO 11-76-02'!M8</f>
        <v>0</v>
      </c>
      <c r="D168" s="10">
        <f>0+'SO 11-76-02'!O10+'SO 11-76-02'!O14+'SO 11-76-02'!O18+'SO 11-76-02'!O22+'SO 11-76-02'!O26+'SO 11-76-02'!O30+'SO 11-76-02'!O35+'SO 11-76-02'!O39+'SO 11-76-02'!O43+'SO 11-76-02'!O47+'SO 11-76-02'!O51+'SO 11-76-02'!O55+'SO 11-76-02'!O59+'SO 11-76-02'!O63+'SO 11-76-02'!O67+'SO 11-76-02'!O71+'SO 11-76-02'!O75+'SO 11-76-02'!O79+'SO 11-76-02'!O83+'SO 11-76-02'!O88+'SO 11-76-02'!O92+'SO 11-76-02'!O96+'SO 11-76-02'!O100+'SO 11-76-02'!O104+'SO 11-76-02'!O108+'SO 11-76-02'!O112+'SO 11-76-02'!O116+'SO 11-76-02'!O120+'SO 11-76-02'!O124+'SO 11-76-02'!O128+'SO 11-76-02'!O132+'SO 11-76-02'!O136+'SO 11-76-02'!O140+'SO 11-76-02'!O144+'SO 11-76-02'!O148+'SO 11-76-02'!O152+'SO 11-76-02'!O156+'SO 11-76-02'!O160+'SO 11-76-02'!O164+'SO 11-76-02'!O168+'SO 11-76-02'!O172+'SO 11-76-02'!O176+'SO 11-76-02'!O180+'SO 11-76-02'!O184+'SO 11-76-02'!O188+'SO 11-76-02'!O192+'SO 11-76-02'!O196+'SO 11-76-02'!O200+'SO 11-76-02'!O204+'SO 11-76-02'!O208+'SO 11-76-02'!O212+'SO 11-76-02'!O216+'SO 11-76-02'!O220+'SO 11-76-02'!O224+'SO 11-76-02'!O229+'SO 11-76-02'!O233+'SO 11-76-02'!O237+'SO 11-76-02'!O241+'SO 11-76-02'!O245</f>
        <v>0</v>
      </c>
      <c r="E168" s="10">
        <f t="shared" si="7"/>
        <v>0</v>
      </c>
    </row>
    <row r="169" spans="1:5" ht="12.75" customHeight="1" x14ac:dyDescent="0.2">
      <c r="A169" s="9" t="s">
        <v>11264</v>
      </c>
      <c r="B169" s="9" t="s">
        <v>11265</v>
      </c>
      <c r="C169" s="10">
        <f>'SO 12-76-01'!K8+'SO 12-76-01'!M8</f>
        <v>0</v>
      </c>
      <c r="D169" s="10">
        <f>0+'SO 12-76-01'!O10+'SO 12-76-01'!O14+'SO 12-76-01'!O18+'SO 12-76-01'!O22+'SO 12-76-01'!O26+'SO 12-76-01'!O30+'SO 12-76-01'!O34+'SO 12-76-01'!O39+'SO 12-76-01'!O43+'SO 12-76-01'!O47+'SO 12-76-01'!O51+'SO 12-76-01'!O55+'SO 12-76-01'!O59+'SO 12-76-01'!O63+'SO 12-76-01'!O67+'SO 12-76-01'!O71+'SO 12-76-01'!O75+'SO 12-76-01'!O79+'SO 12-76-01'!O83+'SO 12-76-01'!O87+'SO 12-76-01'!O91+'SO 12-76-01'!O95+'SO 12-76-01'!O99+'SO 12-76-01'!O104+'SO 12-76-01'!O108+'SO 12-76-01'!O112+'SO 12-76-01'!O116+'SO 12-76-01'!O120+'SO 12-76-01'!O124+'SO 12-76-01'!O128+'SO 12-76-01'!O132+'SO 12-76-01'!O136+'SO 12-76-01'!O140+'SO 12-76-01'!O144+'SO 12-76-01'!O148+'SO 12-76-01'!O152+'SO 12-76-01'!O156+'SO 12-76-01'!O160+'SO 12-76-01'!O164+'SO 12-76-01'!O168+'SO 12-76-01'!O172+'SO 12-76-01'!O176+'SO 12-76-01'!O180+'SO 12-76-01'!O184+'SO 12-76-01'!O189+'SO 12-76-01'!O193+'SO 12-76-01'!O197</f>
        <v>0</v>
      </c>
      <c r="E169" s="10">
        <f t="shared" si="7"/>
        <v>0</v>
      </c>
    </row>
    <row r="170" spans="1:5" ht="12.75" customHeight="1" x14ac:dyDescent="0.2">
      <c r="A170" s="9" t="s">
        <v>11297</v>
      </c>
      <c r="B170" s="9" t="s">
        <v>11298</v>
      </c>
      <c r="C170" s="10">
        <f>'SO 12-76-02'!K8+'SO 12-76-02'!M8</f>
        <v>0</v>
      </c>
      <c r="D170" s="10">
        <f>0+'SO 12-76-02'!O10+'SO 12-76-02'!O14+'SO 12-76-02'!O18+'SO 12-76-02'!O22+'SO 12-76-02'!O26+'SO 12-76-02'!O30+'SO 12-76-02'!O34+'SO 12-76-02'!O38+'SO 12-76-02'!O42+'SO 12-76-02'!O47+'SO 12-76-02'!O51+'SO 12-76-02'!O55+'SO 12-76-02'!O59+'SO 12-76-02'!O63+'SO 12-76-02'!O67+'SO 12-76-02'!O71+'SO 12-76-02'!O75+'SO 12-76-02'!O80+'SO 12-76-02'!O84+'SO 12-76-02'!O88+'SO 12-76-02'!O92+'SO 12-76-02'!O96+'SO 12-76-02'!O100+'SO 12-76-02'!O104+'SO 12-76-02'!O108+'SO 12-76-02'!O112+'SO 12-76-02'!O116+'SO 12-76-02'!O120+'SO 12-76-02'!O125+'SO 12-76-02'!O129+'SO 12-76-02'!O133+'SO 12-76-02'!O137</f>
        <v>0</v>
      </c>
      <c r="E170" s="10">
        <f t="shared" si="7"/>
        <v>0</v>
      </c>
    </row>
    <row r="171" spans="1:5" ht="12.75" customHeight="1" x14ac:dyDescent="0.2">
      <c r="A171" s="9" t="s">
        <v>11311</v>
      </c>
      <c r="B171" s="9" t="s">
        <v>11312</v>
      </c>
      <c r="C171" s="10">
        <f>'SO 12-76-03'!K8+'SO 12-76-03'!M8</f>
        <v>0</v>
      </c>
      <c r="D171" s="10">
        <f>0+'SO 12-76-03'!O10+'SO 12-76-03'!O14+'SO 12-76-03'!O18+'SO 12-76-03'!O22+'SO 12-76-03'!O26+'SO 12-76-03'!O30+'SO 12-76-03'!O34+'SO 12-76-03'!O38+'SO 12-76-03'!O43+'SO 12-76-03'!O47+'SO 12-76-03'!O51+'SO 12-76-03'!O55+'SO 12-76-03'!O59+'SO 12-76-03'!O63+'SO 12-76-03'!O67+'SO 12-76-03'!O71+'SO 12-76-03'!O75+'SO 12-76-03'!O80+'SO 12-76-03'!O84+'SO 12-76-03'!O88+'SO 12-76-03'!O92+'SO 12-76-03'!O96+'SO 12-76-03'!O100+'SO 12-76-03'!O104+'SO 12-76-03'!O108+'SO 12-76-03'!O112+'SO 12-76-03'!O116+'SO 12-76-03'!O120+'SO 12-76-03'!O124+'SO 12-76-03'!O128+'SO 12-76-03'!O132+'SO 12-76-03'!O136+'SO 12-76-03'!O140+'SO 12-76-03'!O144+'SO 12-76-03'!O148+'SO 12-76-03'!O152+'SO 12-76-03'!O156+'SO 12-76-03'!O160+'SO 12-76-03'!O164+'SO 12-76-03'!O168+'SO 12-76-03'!O172+'SO 12-76-03'!O176+'SO 12-76-03'!O181+'SO 12-76-03'!O185</f>
        <v>0</v>
      </c>
      <c r="E171" s="10">
        <f t="shared" si="7"/>
        <v>0</v>
      </c>
    </row>
    <row r="172" spans="1:5" ht="12.75" customHeight="1" x14ac:dyDescent="0.2">
      <c r="A172" s="9" t="s">
        <v>11335</v>
      </c>
      <c r="B172" s="9" t="s">
        <v>11336</v>
      </c>
      <c r="C172" s="10">
        <f>'SO 12-76-04'!K8+'SO 12-76-04'!M8</f>
        <v>0</v>
      </c>
      <c r="D172" s="10">
        <f>0+'SO 12-76-04'!O10+'SO 12-76-04'!O14+'SO 12-76-04'!O18+'SO 12-76-04'!O22+'SO 12-76-04'!O26+'SO 12-76-04'!O30+'SO 12-76-04'!O34+'SO 12-76-04'!O38+'SO 12-76-04'!O43+'SO 12-76-04'!O47+'SO 12-76-04'!O51+'SO 12-76-04'!O55+'SO 12-76-04'!O59+'SO 12-76-04'!O63+'SO 12-76-04'!O67+'SO 12-76-04'!O71+'SO 12-76-04'!O75+'SO 12-76-04'!O79+'SO 12-76-04'!O83+'SO 12-76-04'!O87+'SO 12-76-04'!O92+'SO 12-76-04'!O96+'SO 12-76-04'!O100+'SO 12-76-04'!O104+'SO 12-76-04'!O108+'SO 12-76-04'!O112+'SO 12-76-04'!O116+'SO 12-76-04'!O120+'SO 12-76-04'!O124+'SO 12-76-04'!O128+'SO 12-76-04'!O132+'SO 12-76-04'!O136+'SO 12-76-04'!O140+'SO 12-76-04'!O144+'SO 12-76-04'!O148+'SO 12-76-04'!O152+'SO 12-76-04'!O156+'SO 12-76-04'!O160+'SO 12-76-04'!O164+'SO 12-76-04'!O169</f>
        <v>0</v>
      </c>
      <c r="E172" s="10">
        <f t="shared" si="7"/>
        <v>0</v>
      </c>
    </row>
    <row r="173" spans="1:5" ht="12.75" customHeight="1" x14ac:dyDescent="0.2">
      <c r="A173" s="9" t="s">
        <v>11361</v>
      </c>
      <c r="B173" s="9" t="s">
        <v>11362</v>
      </c>
      <c r="C173" s="10">
        <f>'SO 12-76-05'!K8+'SO 12-76-05'!M8</f>
        <v>0</v>
      </c>
      <c r="D173" s="10">
        <f>0+'SO 12-76-05'!O10+'SO 12-76-05'!O14+'SO 12-76-05'!O18+'SO 12-76-05'!O22+'SO 12-76-05'!O26+'SO 12-76-05'!O30+'SO 12-76-05'!O34+'SO 12-76-05'!O38+'SO 12-76-05'!O43+'SO 12-76-05'!O47+'SO 12-76-05'!O51+'SO 12-76-05'!O55+'SO 12-76-05'!O59+'SO 12-76-05'!O63+'SO 12-76-05'!O67+'SO 12-76-05'!O72+'SO 12-76-05'!O76+'SO 12-76-05'!O80+'SO 12-76-05'!O84+'SO 12-76-05'!O88+'SO 12-76-05'!O92+'SO 12-76-05'!O96+'SO 12-76-05'!O100+'SO 12-76-05'!O104+'SO 12-76-05'!O108+'SO 12-76-05'!O112+'SO 12-76-05'!O116+'SO 12-76-05'!O120+'SO 12-76-05'!O124+'SO 12-76-05'!O128+'SO 12-76-05'!O132+'SO 12-76-05'!O136+'SO 12-76-05'!O140+'SO 12-76-05'!O144+'SO 12-76-05'!O148+'SO 12-76-05'!O152+'SO 12-76-05'!O156+'SO 12-76-05'!O160+'SO 12-76-05'!O164+'SO 12-76-05'!O168+'SO 12-76-05'!O172+'SO 12-76-05'!O176+'SO 12-76-05'!O180+'SO 12-76-05'!O184+'SO 12-76-05'!O188+'SO 12-76-05'!O192+'SO 12-76-05'!O196+'SO 12-76-05'!O200+'SO 12-76-05'!O204+'SO 12-76-05'!O208+'SO 12-76-05'!O212+'SO 12-76-05'!O216+'SO 12-76-05'!O220+'SO 12-76-05'!O224+'SO 12-76-05'!O229+'SO 12-76-05'!O233+'SO 12-76-05'!O237+'SO 12-76-05'!O241</f>
        <v>0</v>
      </c>
      <c r="E173" s="10">
        <f t="shared" si="7"/>
        <v>0</v>
      </c>
    </row>
    <row r="174" spans="1:5" ht="12.75" customHeight="1" x14ac:dyDescent="0.2">
      <c r="A174" s="9" t="s">
        <v>11398</v>
      </c>
      <c r="B174" s="9" t="s">
        <v>11399</v>
      </c>
      <c r="C174" s="10">
        <f>'SO 14-76-01'!K8+'SO 14-76-01'!M8</f>
        <v>0</v>
      </c>
      <c r="D174" s="10">
        <f>0+'SO 14-76-01'!O10+'SO 14-76-01'!O14+'SO 14-76-01'!O18+'SO 14-76-01'!O22+'SO 14-76-01'!O26+'SO 14-76-01'!O30+'SO 14-76-01'!O34+'SO 14-76-01'!O38+'SO 14-76-01'!O42+'SO 14-76-01'!O47+'SO 14-76-01'!O51+'SO 14-76-01'!O55+'SO 14-76-01'!O59+'SO 14-76-01'!O63+'SO 14-76-01'!O67+'SO 14-76-01'!O71+'SO 14-76-01'!O75+'SO 14-76-01'!O79+'SO 14-76-01'!O83+'SO 14-76-01'!O87+'SO 14-76-01'!O91+'SO 14-76-01'!O95+'SO 14-76-01'!O100+'SO 14-76-01'!O104+'SO 14-76-01'!O108+'SO 14-76-01'!O112+'SO 14-76-01'!O116+'SO 14-76-01'!O120+'SO 14-76-01'!O124+'SO 14-76-01'!O128+'SO 14-76-01'!O132+'SO 14-76-01'!O136+'SO 14-76-01'!O140+'SO 14-76-01'!O144+'SO 14-76-01'!O148+'SO 14-76-01'!O152+'SO 14-76-01'!O156+'SO 14-76-01'!O160+'SO 14-76-01'!O164+'SO 14-76-01'!O168+'SO 14-76-01'!O172+'SO 14-76-01'!O176+'SO 14-76-01'!O180+'SO 14-76-01'!O184+'SO 14-76-01'!O188+'SO 14-76-01'!O192+'SO 14-76-01'!O196+'SO 14-76-01'!O201+'SO 14-76-01'!O205+'SO 14-76-01'!O209+'SO 14-76-01'!O213</f>
        <v>0</v>
      </c>
      <c r="E174" s="10">
        <f t="shared" si="7"/>
        <v>0</v>
      </c>
    </row>
    <row r="175" spans="1:5" ht="12.75" customHeight="1" x14ac:dyDescent="0.2">
      <c r="A175" s="9" t="s">
        <v>11440</v>
      </c>
      <c r="B175" s="9" t="s">
        <v>11441</v>
      </c>
      <c r="C175" s="10">
        <f>'SO 14-76-02'!K8+'SO 14-76-02'!M8</f>
        <v>0</v>
      </c>
      <c r="D175" s="10">
        <f>0+'SO 14-76-02'!O10+'SO 14-76-02'!O14+'SO 14-76-02'!O18+'SO 14-76-02'!O22+'SO 14-76-02'!O26+'SO 14-76-02'!O30+'SO 14-76-02'!O34+'SO 14-76-02'!O38+'SO 14-76-02'!O42+'SO 14-76-02'!O46+'SO 14-76-02'!O51+'SO 14-76-02'!O55+'SO 14-76-02'!O59+'SO 14-76-02'!O63+'SO 14-76-02'!O67+'SO 14-76-02'!O71+'SO 14-76-02'!O75+'SO 14-76-02'!O79+'SO 14-76-02'!O83+'SO 14-76-02'!O87+'SO 14-76-02'!O91+'SO 14-76-02'!O95+'SO 14-76-02'!O99+'SO 14-76-02'!O104+'SO 14-76-02'!O108+'SO 14-76-02'!O112+'SO 14-76-02'!O116+'SO 14-76-02'!O120+'SO 14-76-02'!O124+'SO 14-76-02'!O128+'SO 14-76-02'!O132+'SO 14-76-02'!O136+'SO 14-76-02'!O140+'SO 14-76-02'!O144+'SO 14-76-02'!O148+'SO 14-76-02'!O152+'SO 14-76-02'!O157</f>
        <v>0</v>
      </c>
      <c r="E175" s="10">
        <f t="shared" si="7"/>
        <v>0</v>
      </c>
    </row>
    <row r="176" spans="1:5" ht="12.75" customHeight="1" x14ac:dyDescent="0.2">
      <c r="A176" s="9" t="s">
        <v>11465</v>
      </c>
      <c r="B176" s="9" t="s">
        <v>11466</v>
      </c>
      <c r="C176" s="10">
        <f>'SO 14-76-03'!K8+'SO 14-76-03'!M8</f>
        <v>0</v>
      </c>
      <c r="D176" s="10">
        <f>0+'SO 14-76-03'!O10+'SO 14-76-03'!O14+'SO 14-76-03'!O18+'SO 14-76-03'!O22+'SO 14-76-03'!O26+'SO 14-76-03'!O30+'SO 14-76-03'!O34+'SO 14-76-03'!O38+'SO 14-76-03'!O43+'SO 14-76-03'!O47+'SO 14-76-03'!O51+'SO 14-76-03'!O55+'SO 14-76-03'!O59+'SO 14-76-03'!O63+'SO 14-76-03'!O67+'SO 14-76-03'!O71+'SO 14-76-03'!O75+'SO 14-76-03'!O79+'SO 14-76-03'!O83+'SO 14-76-03'!O87+'SO 14-76-03'!O91+'SO 14-76-03'!O95+'SO 14-76-03'!O99+'SO 14-76-03'!O104+'SO 14-76-03'!O108+'SO 14-76-03'!O112+'SO 14-76-03'!O116+'SO 14-76-03'!O120+'SO 14-76-03'!O124+'SO 14-76-03'!O128+'SO 14-76-03'!O132+'SO 14-76-03'!O136+'SO 14-76-03'!O140+'SO 14-76-03'!O144+'SO 14-76-03'!O148+'SO 14-76-03'!O152+'SO 14-76-03'!O157</f>
        <v>0</v>
      </c>
      <c r="E176" s="10">
        <f t="shared" si="7"/>
        <v>0</v>
      </c>
    </row>
    <row r="177" spans="1:5" ht="12.75" customHeight="1" x14ac:dyDescent="0.2">
      <c r="A177" s="9" t="s">
        <v>11494</v>
      </c>
      <c r="B177" s="9" t="s">
        <v>11495</v>
      </c>
      <c r="C177" s="10">
        <f>'SO 14-76-04'!K8+'SO 14-76-04'!M8</f>
        <v>0</v>
      </c>
      <c r="D177" s="10">
        <f>0+'SO 14-76-04'!O10+'SO 14-76-04'!O14+'SO 14-76-04'!O18+'SO 14-76-04'!O22+'SO 14-76-04'!O26+'SO 14-76-04'!O30+'SO 14-76-04'!O34+'SO 14-76-04'!O39+'SO 14-76-04'!O43+'SO 14-76-04'!O47+'SO 14-76-04'!O51+'SO 14-76-04'!O55+'SO 14-76-04'!O59+'SO 14-76-04'!O63+'SO 14-76-04'!O68+'SO 14-76-04'!O72+'SO 14-76-04'!O76+'SO 14-76-04'!O80+'SO 14-76-04'!O84+'SO 14-76-04'!O88+'SO 14-76-04'!O92+'SO 14-76-04'!O96+'SO 14-76-04'!O100+'SO 14-76-04'!O104+'SO 14-76-04'!O108+'SO 14-76-04'!O112+'SO 14-76-04'!O116+'SO 14-76-04'!O120+'SO 14-76-04'!O124+'SO 14-76-04'!O128+'SO 14-76-04'!O132+'SO 14-76-04'!O136+'SO 14-76-04'!O140+'SO 14-76-04'!O144+'SO 14-76-04'!O148+'SO 14-76-04'!O152+'SO 14-76-04'!O157+'SO 14-76-04'!O161+'SO 14-76-04'!O165+'SO 14-76-04'!O169</f>
        <v>0</v>
      </c>
      <c r="E177" s="10">
        <f t="shared" si="7"/>
        <v>0</v>
      </c>
    </row>
    <row r="178" spans="1:5" ht="12.75" customHeight="1" x14ac:dyDescent="0.2">
      <c r="A178" s="9" t="s">
        <v>11506</v>
      </c>
      <c r="B178" s="9" t="s">
        <v>11507</v>
      </c>
      <c r="C178" s="10">
        <f>'SO 14-76-05'!K8+'SO 14-76-05'!M8</f>
        <v>0</v>
      </c>
      <c r="D178" s="10">
        <f>0+'SO 14-76-05'!O10+'SO 14-76-05'!O14+'SO 14-76-05'!O18+'SO 14-76-05'!O22+'SO 14-76-05'!O26+'SO 14-76-05'!O30+'SO 14-76-05'!O34+'SO 14-76-05'!O38+'SO 14-76-05'!O42+'SO 14-76-05'!O47+'SO 14-76-05'!O51+'SO 14-76-05'!O55+'SO 14-76-05'!O59+'SO 14-76-05'!O63+'SO 14-76-05'!O67+'SO 14-76-05'!O71+'SO 14-76-05'!O75+'SO 14-76-05'!O79+'SO 14-76-05'!O83+'SO 14-76-05'!O87+'SO 14-76-05'!O91+'SO 14-76-05'!O96+'SO 14-76-05'!O100+'SO 14-76-05'!O104+'SO 14-76-05'!O108+'SO 14-76-05'!O112+'SO 14-76-05'!O116+'SO 14-76-05'!O120+'SO 14-76-05'!O124+'SO 14-76-05'!O128+'SO 14-76-05'!O132+'SO 14-76-05'!O136+'SO 14-76-05'!O140+'SO 14-76-05'!O144+'SO 14-76-05'!O148+'SO 14-76-05'!O152+'SO 14-76-05'!O156+'SO 14-76-05'!O160+'SO 14-76-05'!O164+'SO 14-76-05'!O168+'SO 14-76-05'!O172+'SO 14-76-05'!O177</f>
        <v>0</v>
      </c>
      <c r="E178" s="10">
        <f t="shared" si="7"/>
        <v>0</v>
      </c>
    </row>
    <row r="179" spans="1:5" ht="12.75" customHeight="1" x14ac:dyDescent="0.2">
      <c r="A179" s="9" t="s">
        <v>11522</v>
      </c>
      <c r="B179" s="9" t="s">
        <v>11523</v>
      </c>
      <c r="C179" s="10">
        <f>'SO 14-76-06'!K8+'SO 14-76-06'!M8</f>
        <v>0</v>
      </c>
      <c r="D179" s="10">
        <f>0+'SO 14-76-06'!O10+'SO 14-76-06'!O14+'SO 14-76-06'!O19+'SO 14-76-06'!O23+'SO 14-76-06'!O27+'SO 14-76-06'!O31+'SO 14-76-06'!O35+'SO 14-76-06'!O39+'SO 14-76-06'!O43+'SO 14-76-06'!O48+'SO 14-76-06'!O52+'SO 14-76-06'!O56+'SO 14-76-06'!O60+'SO 14-76-06'!O64+'SO 14-76-06'!O68+'SO 14-76-06'!O72+'SO 14-76-06'!O76+'SO 14-76-06'!O80+'SO 14-76-06'!O85+'SO 14-76-06'!O89+'SO 14-76-06'!O93+'SO 14-76-06'!O97+'SO 14-76-06'!O101+'SO 14-76-06'!O105+'SO 14-76-06'!O109+'SO 14-76-06'!O113+'SO 14-76-06'!O117+'SO 14-76-06'!O121+'SO 14-76-06'!O125+'SO 14-76-06'!O129+'SO 14-76-06'!O133+'SO 14-76-06'!O137+'SO 14-76-06'!O141+'SO 14-76-06'!O145+'SO 14-76-06'!O149+'SO 14-76-06'!O153+'SO 14-76-06'!O157+'SO 14-76-06'!O161+'SO 14-76-06'!O165+'SO 14-76-06'!O169+'SO 14-76-06'!O173+'SO 14-76-06'!O177+'SO 14-76-06'!O181+'SO 14-76-06'!O185+'SO 14-76-06'!O189+'SO 14-76-06'!O193+'SO 14-76-06'!O197+'SO 14-76-06'!O201+'SO 14-76-06'!O205+'SO 14-76-06'!O209+'SO 14-76-06'!O213+'SO 14-76-06'!O217+'SO 14-76-06'!O221+'SO 14-76-06'!O226+'SO 14-76-06'!O230+'SO 14-76-06'!O234+'SO 14-76-06'!O238</f>
        <v>0</v>
      </c>
      <c r="E179" s="10">
        <f t="shared" si="7"/>
        <v>0</v>
      </c>
    </row>
    <row r="180" spans="1:5" ht="12.75" customHeight="1" x14ac:dyDescent="0.2">
      <c r="A180" s="9" t="s">
        <v>11540</v>
      </c>
      <c r="B180" s="9" t="s">
        <v>11541</v>
      </c>
      <c r="C180" s="10">
        <f>'SO 15-76-01'!K8+'SO 15-76-01'!M8</f>
        <v>0</v>
      </c>
      <c r="D180" s="10">
        <f>0+'SO 15-76-01'!O10+'SO 15-76-01'!O14+'SO 15-76-01'!O18+'SO 15-76-01'!O22+'SO 15-76-01'!O26+'SO 15-76-01'!O31+'SO 15-76-01'!O35+'SO 15-76-01'!O39</f>
        <v>0</v>
      </c>
      <c r="E180" s="10">
        <f t="shared" si="7"/>
        <v>0</v>
      </c>
    </row>
    <row r="181" spans="1:5" ht="12.75" customHeight="1" x14ac:dyDescent="0.2">
      <c r="A181" s="9" t="s">
        <v>11550</v>
      </c>
      <c r="B181" s="9" t="s">
        <v>11551</v>
      </c>
      <c r="C181" s="10">
        <f>'SO 15-76-02'!K8+'SO 15-76-02'!M8</f>
        <v>0</v>
      </c>
      <c r="D181" s="10">
        <f>0+'SO 15-76-02'!O10+'SO 15-76-02'!O14+'SO 15-76-02'!O18+'SO 15-76-02'!O22+'SO 15-76-02'!O26+'SO 15-76-02'!O30+'SO 15-76-02'!O34+'SO 15-76-02'!O38+'SO 15-76-02'!O43+'SO 15-76-02'!O47+'SO 15-76-02'!O51+'SO 15-76-02'!O55+'SO 15-76-02'!O59+'SO 15-76-02'!O63+'SO 15-76-02'!O67+'SO 15-76-02'!O71+'SO 15-76-02'!O75+'SO 15-76-02'!O79+'SO 15-76-02'!O83+'SO 15-76-02'!O87+'SO 15-76-02'!O91+'SO 15-76-02'!O96+'SO 15-76-02'!O100+'SO 15-76-02'!O104+'SO 15-76-02'!O108+'SO 15-76-02'!O112+'SO 15-76-02'!O116+'SO 15-76-02'!O120+'SO 15-76-02'!O124+'SO 15-76-02'!O128+'SO 15-76-02'!O132+'SO 15-76-02'!O136+'SO 15-76-02'!O140+'SO 15-76-02'!O144+'SO 15-76-02'!O149</f>
        <v>0</v>
      </c>
      <c r="E181" s="10">
        <f t="shared" si="7"/>
        <v>0</v>
      </c>
    </row>
    <row r="182" spans="1:5" ht="12.75" customHeight="1" x14ac:dyDescent="0.2">
      <c r="A182" s="9" t="s">
        <v>11560</v>
      </c>
      <c r="B182" s="9" t="s">
        <v>11561</v>
      </c>
      <c r="C182" s="10">
        <f>'SO 15-76-03'!K8+'SO 15-76-03'!M8</f>
        <v>0</v>
      </c>
      <c r="D182" s="10">
        <f>0+'SO 15-76-03'!O10+'SO 15-76-03'!O14+'SO 15-76-03'!O18+'SO 15-76-03'!O22+'SO 15-76-03'!O26+'SO 15-76-03'!O30+'SO 15-76-03'!O34+'SO 15-76-03'!O38+'SO 15-76-03'!O42+'SO 15-76-03'!O46+'SO 15-76-03'!O50+'SO 15-76-03'!O55+'SO 15-76-03'!O59+'SO 15-76-03'!O63+'SO 15-76-03'!O67+'SO 15-76-03'!O71+'SO 15-76-03'!O75+'SO 15-76-03'!O79+'SO 15-76-03'!O83+'SO 15-76-03'!O87+'SO 15-76-03'!O91+'SO 15-76-03'!O95+'SO 15-76-03'!O99+'SO 15-76-03'!O103+'SO 15-76-03'!O107+'SO 15-76-03'!O111+'SO 15-76-03'!O115+'SO 15-76-03'!O119+'SO 15-76-03'!O124+'SO 15-76-03'!O128+'SO 15-76-03'!O132+'SO 15-76-03'!O136+'SO 15-76-03'!O140+'SO 15-76-03'!O144+'SO 15-76-03'!O148+'SO 15-76-03'!O152+'SO 15-76-03'!O156+'SO 15-76-03'!O160+'SO 15-76-03'!O164+'SO 15-76-03'!O168+'SO 15-76-03'!O172+'SO 15-76-03'!O176+'SO 15-76-03'!O180+'SO 15-76-03'!O184+'SO 15-76-03'!O188+'SO 15-76-03'!O192+'SO 15-76-03'!O196+'SO 15-76-03'!O200+'SO 15-76-03'!O204+'SO 15-76-03'!O208+'SO 15-76-03'!O212+'SO 15-76-03'!O216+'SO 15-76-03'!O220+'SO 15-76-03'!O224+'SO 15-76-03'!O228+'SO 15-76-03'!O232+'SO 15-76-03'!O236+'SO 15-76-03'!O240+'SO 15-76-03'!O244+'SO 15-76-03'!O248+'SO 15-76-03'!O252+'SO 15-76-03'!O256+'SO 15-76-03'!O260+'SO 15-76-03'!O264+'SO 15-76-03'!O268+'SO 15-76-03'!O272+'SO 15-76-03'!O276+'SO 15-76-03'!O280+'SO 15-76-03'!O284+'SO 15-76-03'!O288+'SO 15-76-03'!O292+'SO 15-76-03'!O296+'SO 15-76-03'!O300+'SO 15-76-03'!O304+'SO 15-76-03'!O308+'SO 15-76-03'!O312+'SO 15-76-03'!O316+'SO 15-76-03'!O320+'SO 15-76-03'!O324+'SO 15-76-03'!O328+'SO 15-76-03'!O332+'SO 15-76-03'!O336+'SO 15-76-03'!O340+'SO 15-76-03'!O345</f>
        <v>0</v>
      </c>
      <c r="E182" s="10">
        <f t="shared" si="7"/>
        <v>0</v>
      </c>
    </row>
    <row r="183" spans="1:5" ht="12.75" customHeight="1" x14ac:dyDescent="0.2">
      <c r="A183" s="9" t="s">
        <v>11645</v>
      </c>
      <c r="B183" s="9" t="s">
        <v>11646</v>
      </c>
      <c r="C183" s="10">
        <f>'SO 15-76-04'!K8+'SO 15-76-04'!M8</f>
        <v>0</v>
      </c>
      <c r="D183" s="10">
        <f>0+'SO 15-76-04'!O10+'SO 15-76-04'!O14+'SO 15-76-04'!O18+'SO 15-76-04'!O22+'SO 15-76-04'!O26+'SO 15-76-04'!O30+'SO 15-76-04'!O34+'SO 15-76-04'!O38+'SO 15-76-04'!O43+'SO 15-76-04'!O47+'SO 15-76-04'!O51+'SO 15-76-04'!O55+'SO 15-76-04'!O59+'SO 15-76-04'!O63+'SO 15-76-04'!O67+'SO 15-76-04'!O71+'SO 15-76-04'!O75+'SO 15-76-04'!O79+'SO 15-76-04'!O83+'SO 15-76-04'!O87+'SO 15-76-04'!O92+'SO 15-76-04'!O96+'SO 15-76-04'!O100+'SO 15-76-04'!O104+'SO 15-76-04'!O108+'SO 15-76-04'!O112+'SO 15-76-04'!O116+'SO 15-76-04'!O120+'SO 15-76-04'!O124+'SO 15-76-04'!O128+'SO 15-76-04'!O132+'SO 15-76-04'!O136+'SO 15-76-04'!O140+'SO 15-76-04'!O144+'SO 15-76-04'!O148+'SO 15-76-04'!O152+'SO 15-76-04'!O156+'SO 15-76-04'!O160+'SO 15-76-04'!O164+'SO 15-76-04'!O169</f>
        <v>0</v>
      </c>
      <c r="E183" s="10">
        <f t="shared" si="7"/>
        <v>0</v>
      </c>
    </row>
    <row r="184" spans="1:5" ht="12.75" customHeight="1" x14ac:dyDescent="0.2">
      <c r="A184" s="9" t="s">
        <v>11656</v>
      </c>
      <c r="B184" s="9" t="s">
        <v>11657</v>
      </c>
      <c r="C184" s="10">
        <f>'SO 15-76-05'!K8+'SO 15-76-05'!M8</f>
        <v>0</v>
      </c>
      <c r="D184" s="10">
        <f>0+'SO 15-76-05'!O10+'SO 15-76-05'!O14+'SO 15-76-05'!O18+'SO 15-76-05'!O22+'SO 15-76-05'!O27+'SO 15-76-05'!O31+'SO 15-76-05'!O35+'SO 15-76-05'!O39+'SO 15-76-05'!O43+'SO 15-76-05'!O47+'SO 15-76-05'!O51+'SO 15-76-05'!O55+'SO 15-76-05'!O59+'SO 15-76-05'!O63+'SO 15-76-05'!O67+'SO 15-76-05'!O71+'SO 15-76-05'!O75+'SO 15-76-05'!O79+'SO 15-76-05'!O83+'SO 15-76-05'!O88</f>
        <v>0</v>
      </c>
      <c r="E184" s="10">
        <f t="shared" si="7"/>
        <v>0</v>
      </c>
    </row>
    <row r="185" spans="1:5" ht="12.75" customHeight="1" x14ac:dyDescent="0.2">
      <c r="A185" s="9" t="s">
        <v>11679</v>
      </c>
      <c r="B185" s="9" t="s">
        <v>11680</v>
      </c>
      <c r="C185" s="10">
        <f>'SO 16-76-01'!K8+'SO 16-76-01'!M8</f>
        <v>0</v>
      </c>
      <c r="D185" s="10">
        <f>0+'SO 16-76-01'!O10+'SO 16-76-01'!O14+'SO 16-76-01'!O18+'SO 16-76-01'!O23+'SO 16-76-01'!O27+'SO 16-76-01'!O31+'SO 16-76-01'!O35+'SO 16-76-01'!O40+'SO 16-76-01'!O44+'SO 16-76-01'!O48+'SO 16-76-01'!O52+'SO 16-76-01'!O56+'SO 16-76-01'!O60+'SO 16-76-01'!O64+'SO 16-76-01'!O68+'SO 16-76-01'!O72+'SO 16-76-01'!O76+'SO 16-76-01'!O80+'SO 16-76-01'!O84+'SO 16-76-01'!O88+'SO 16-76-01'!O92+'SO 16-76-01'!O96+'SO 16-76-01'!O100+'SO 16-76-01'!O104+'SO 16-76-01'!O108+'SO 16-76-01'!O112+'SO 16-76-01'!O116+'SO 16-76-01'!O120+'SO 16-76-01'!O125</f>
        <v>0</v>
      </c>
      <c r="E185" s="10">
        <f t="shared" si="7"/>
        <v>0</v>
      </c>
    </row>
    <row r="186" spans="1:5" ht="12.75" customHeight="1" x14ac:dyDescent="0.2">
      <c r="A186" s="9" t="s">
        <v>11704</v>
      </c>
      <c r="B186" s="9" t="s">
        <v>11705</v>
      </c>
      <c r="C186" s="10">
        <f>0+C187+C188+C189+C190</f>
        <v>0</v>
      </c>
      <c r="D186" s="10">
        <f>0+D187+D188+D189+D190</f>
        <v>0</v>
      </c>
      <c r="E186" s="10">
        <f>0+E187+E188+E189+E190</f>
        <v>0</v>
      </c>
    </row>
    <row r="187" spans="1:5" ht="12.75" customHeight="1" x14ac:dyDescent="0.2">
      <c r="A187" s="9" t="s">
        <v>11706</v>
      </c>
      <c r="B187" s="9" t="s">
        <v>11707</v>
      </c>
      <c r="C187" s="10">
        <f>'SO 11-77-01'!K8+'SO 11-77-01'!M8</f>
        <v>0</v>
      </c>
      <c r="D187" s="10">
        <f>0+'SO 11-77-01'!O10+'SO 11-77-01'!O14+'SO 11-77-01'!O18+'SO 11-77-01'!O22+'SO 11-77-01'!O26+'SO 11-77-01'!O30+'SO 11-77-01'!O34+'SO 11-77-01'!O39+'SO 11-77-01'!O43+'SO 11-77-01'!O47+'SO 11-77-01'!O51+'SO 11-77-01'!O55+'SO 11-77-01'!O59+'SO 11-77-01'!O64+'SO 11-77-01'!O68+'SO 11-77-01'!O72+'SO 11-77-01'!O76</f>
        <v>0</v>
      </c>
      <c r="E187" s="10">
        <f>C187+D187</f>
        <v>0</v>
      </c>
    </row>
    <row r="188" spans="1:5" ht="12.75" customHeight="1" x14ac:dyDescent="0.2">
      <c r="A188" s="9" t="s">
        <v>11738</v>
      </c>
      <c r="B188" s="9" t="s">
        <v>11739</v>
      </c>
      <c r="C188" s="10">
        <f>'SO 12-77-01'!K8+'SO 12-77-01'!M8</f>
        <v>0</v>
      </c>
      <c r="D188" s="10">
        <f>0+'SO 12-77-01'!O10+'SO 12-77-01'!O14+'SO 12-77-01'!O18+'SO 12-77-01'!O22+'SO 12-77-01'!O26+'SO 12-77-01'!O30+'SO 12-77-01'!O34+'SO 12-77-01'!O38+'SO 12-77-01'!O42+'SO 12-77-01'!O46+'SO 12-77-01'!O51+'SO 12-77-01'!O55+'SO 12-77-01'!O59+'SO 12-77-01'!O63+'SO 12-77-01'!O67+'SO 12-77-01'!O71+'SO 12-77-01'!O75+'SO 12-77-01'!O79+'SO 12-77-01'!O84+'SO 12-77-01'!O88+'SO 12-77-01'!O92+'SO 12-77-01'!O96</f>
        <v>0</v>
      </c>
      <c r="E188" s="10">
        <f>C188+D188</f>
        <v>0</v>
      </c>
    </row>
    <row r="189" spans="1:5" ht="12.75" customHeight="1" x14ac:dyDescent="0.2">
      <c r="A189" s="9" t="s">
        <v>11747</v>
      </c>
      <c r="B189" s="9" t="s">
        <v>11748</v>
      </c>
      <c r="C189" s="10">
        <f>'SO 14-77-01'!K8+'SO 14-77-01'!M8</f>
        <v>0</v>
      </c>
      <c r="D189" s="10">
        <f>0+'SO 14-77-01'!O10+'SO 14-77-01'!O14+'SO 14-77-01'!O18+'SO 14-77-01'!O22+'SO 14-77-01'!O26+'SO 14-77-01'!O30+'SO 14-77-01'!O34+'SO 14-77-01'!O38+'SO 14-77-01'!O42+'SO 14-77-01'!O46+'SO 14-77-01'!O51+'SO 14-77-01'!O55+'SO 14-77-01'!O59+'SO 14-77-01'!O63+'SO 14-77-01'!O67+'SO 14-77-01'!O71+'SO 14-77-01'!O75+'SO 14-77-01'!O79+'SO 14-77-01'!O84+'SO 14-77-01'!O88+'SO 14-77-01'!O92+'SO 14-77-01'!O96</f>
        <v>0</v>
      </c>
      <c r="E189" s="10">
        <f>C189+D189</f>
        <v>0</v>
      </c>
    </row>
    <row r="190" spans="1:5" ht="12.75" customHeight="1" x14ac:dyDescent="0.2">
      <c r="A190" s="9" t="s">
        <v>11755</v>
      </c>
      <c r="B190" s="9" t="s">
        <v>11756</v>
      </c>
      <c r="C190" s="10">
        <f>'SO 15-77-01'!K8+'SO 15-77-01'!M8</f>
        <v>0</v>
      </c>
      <c r="D190" s="10">
        <f>0+'SO 15-77-01'!O10+'SO 15-77-01'!O14+'SO 15-77-01'!O18+'SO 15-77-01'!O22+'SO 15-77-01'!O26+'SO 15-77-01'!O30+'SO 15-77-01'!O34+'SO 15-77-01'!O38+'SO 15-77-01'!O42+'SO 15-77-01'!O46+'SO 15-77-01'!O51+'SO 15-77-01'!O55+'SO 15-77-01'!O59+'SO 15-77-01'!O63+'SO 15-77-01'!O67+'SO 15-77-01'!O71+'SO 15-77-01'!O75+'SO 15-77-01'!O79+'SO 15-77-01'!O84+'SO 15-77-01'!O88+'SO 15-77-01'!O92+'SO 15-77-01'!O96</f>
        <v>0</v>
      </c>
      <c r="E190" s="10">
        <f>C190+D190</f>
        <v>0</v>
      </c>
    </row>
    <row r="191" spans="1:5" ht="12.75" customHeight="1" x14ac:dyDescent="0.2">
      <c r="A191" s="9" t="s">
        <v>11765</v>
      </c>
      <c r="B191" s="9" t="s">
        <v>11766</v>
      </c>
      <c r="C191" s="10">
        <f>0+C192</f>
        <v>0</v>
      </c>
      <c r="D191" s="10">
        <f>0+D192</f>
        <v>0</v>
      </c>
      <c r="E191" s="10">
        <f>0+E192</f>
        <v>0</v>
      </c>
    </row>
    <row r="192" spans="1:5" ht="12.75" customHeight="1" x14ac:dyDescent="0.2">
      <c r="A192" s="9" t="s">
        <v>11767</v>
      </c>
      <c r="B192" s="9" t="s">
        <v>11768</v>
      </c>
      <c r="C192" s="10">
        <f>'SO 13-78-01'!K8+'SO 13-78-01'!M8</f>
        <v>0</v>
      </c>
      <c r="D192" s="10">
        <f>0+'SO 13-78-01'!O10+'SO 13-78-01'!O14+'SO 13-78-01'!O18+'SO 13-78-01'!O22+'SO 13-78-01'!O26+'SO 13-78-01'!O30+'SO 13-78-01'!O35+'SO 13-78-01'!O39+'SO 13-78-01'!O43+'SO 13-78-01'!O47+'SO 13-78-01'!O51+'SO 13-78-01'!O55+'SO 13-78-01'!O59+'SO 13-78-01'!O63+'SO 13-78-01'!O67+'SO 13-78-01'!O71+'SO 13-78-01'!O75+'SO 13-78-01'!O79+'SO 13-78-01'!O83+'SO 13-78-01'!O88</f>
        <v>0</v>
      </c>
      <c r="E192" s="10">
        <f>C192+D192</f>
        <v>0</v>
      </c>
    </row>
    <row r="193" spans="1:5" ht="12.75" customHeight="1" x14ac:dyDescent="0.2">
      <c r="A193" s="9" t="s">
        <v>11790</v>
      </c>
      <c r="B193" s="9" t="s">
        <v>11791</v>
      </c>
      <c r="C193" s="10">
        <f>0+C194+C195</f>
        <v>0</v>
      </c>
      <c r="D193" s="10">
        <f>0+D194+D195</f>
        <v>0</v>
      </c>
      <c r="E193" s="10">
        <f>0+E194+E195</f>
        <v>0</v>
      </c>
    </row>
    <row r="194" spans="1:5" ht="12.75" customHeight="1" x14ac:dyDescent="0.2">
      <c r="A194" s="9" t="s">
        <v>11792</v>
      </c>
      <c r="B194" s="9" t="s">
        <v>11793</v>
      </c>
      <c r="C194" s="10">
        <f>'SO 90-90'!K8+'SO 90-90'!M8</f>
        <v>0</v>
      </c>
      <c r="D194" s="10">
        <f>0+'SO 90-90'!O10+'SO 90-90'!O14+'SO 90-90'!O18+'SO 90-90'!O22+'SO 90-90'!O26+'SO 90-90'!O30+'SO 90-90'!O34+'SO 90-90'!O38+'SO 90-90'!O42+'SO 90-90'!O46+'SO 90-90'!O50+'SO 90-90'!O54+'SO 90-90'!O59+'SO 90-90'!O63+'SO 90-90'!O67+'SO 90-90'!O71+'SO 90-90'!O75+'SO 90-90'!O79+'SO 90-90'!O83+'SO 90-90'!O87+'SO 90-90'!O91+'SO 90-90'!O95+'SO 90-90'!O99+'SO 90-90'!O103+'SO 90-90'!O107+'SO 90-90'!O111+'SO 90-90'!O115+'SO 90-90'!O119+'SO 90-90'!O123+'SO 90-90'!O127+'SO 90-90'!O131+'SO 90-90'!O135+'SO 90-90'!O139+'SO 90-90'!O143+'SO 90-90'!O147+'SO 90-90'!O151+'SO 90-90'!O155+'SO 90-90'!O159+'SO 90-90'!O163+'SO 90-90'!O167+'SO 90-90'!O171+'SO 90-90'!O175+'SO 90-90'!O179+'SO 90-90'!O183+'SO 90-90'!O187+'SO 90-90'!O191</f>
        <v>0</v>
      </c>
      <c r="E194" s="10">
        <f>C194+D194</f>
        <v>0</v>
      </c>
    </row>
    <row r="195" spans="1:5" ht="12.75" customHeight="1" x14ac:dyDescent="0.2">
      <c r="A195" s="9" t="s">
        <v>11807</v>
      </c>
      <c r="B195" s="9" t="s">
        <v>11808</v>
      </c>
      <c r="C195" s="10">
        <f>'SO 98-98'!K8+'SO 98-98'!M8</f>
        <v>0</v>
      </c>
      <c r="D195" s="10">
        <f>0+'SO 98-98'!O10+'SO 98-98'!O14+'SO 98-98'!O18+'SO 98-98'!O22+'SO 98-98'!O27+'SO 98-98'!O31+'SO 98-98'!O35+'SO 98-98'!O39+'SO 98-98'!O43+'SO 98-98'!O47+'SO 98-98'!O51+'SO 98-98'!O56</f>
        <v>0</v>
      </c>
      <c r="E195" s="10">
        <f>C195+D195</f>
        <v>0</v>
      </c>
    </row>
  </sheetData>
  <sheetProtection password="923D" sheet="1" objects="1" scenarios="1"/>
  <mergeCells count="2">
    <mergeCell ref="A1:A3"/>
    <mergeCell ref="B1:B3"/>
  </mergeCells>
  <pageMargins left="0.75" right="0.75" top="1" bottom="1" header="0.5" footer="0.5"/>
  <pageSetup paperSize="9" orientation="landscape"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COUNTIFS(L8:L90,"=0",A8:A90,"P")+COUNTIFS(L8:L90,"",A8:A90,"P")+SUM(Q8:Q90)</f>
        <v>21</v>
      </c>
    </row>
    <row r="8" spans="1:20" ht="12.75" customHeight="1" x14ac:dyDescent="0.2">
      <c r="A8" t="s">
        <v>46</v>
      </c>
      <c r="C8" s="19" t="s">
        <v>47</v>
      </c>
      <c r="E8" s="21" t="s">
        <v>48</v>
      </c>
      <c r="J8" s="20">
        <f>0+J9</f>
        <v>0</v>
      </c>
      <c r="K8" s="20">
        <f>0+K9</f>
        <v>0</v>
      </c>
      <c r="L8" s="20">
        <f>0+L9</f>
        <v>0</v>
      </c>
      <c r="M8" s="20">
        <f>0+M9</f>
        <v>0</v>
      </c>
    </row>
    <row r="9" spans="1:20" ht="12.75" customHeight="1" x14ac:dyDescent="0.2">
      <c r="A9" t="s">
        <v>49</v>
      </c>
      <c r="C9" s="6" t="s">
        <v>50</v>
      </c>
      <c r="E9" s="23" t="s">
        <v>51</v>
      </c>
      <c r="J9" s="22">
        <f>0</f>
        <v>0</v>
      </c>
      <c r="K9" s="22">
        <f>0</f>
        <v>0</v>
      </c>
      <c r="L9" s="22">
        <f>0+L10+L14+L18+L22+L26+L30+L34+L38+L42+L46+L50+L54+L58+L62+L66+L70+L74+L78+L82+L86+L90</f>
        <v>0</v>
      </c>
      <c r="M9" s="22">
        <f>0+M10+M14+M18+M22+M26+M30+M34+M38+M42+M46+M50+M54+M58+M62+M66+M70+M74+M78+M82+M86+M90</f>
        <v>0</v>
      </c>
    </row>
    <row r="10" spans="1:20" ht="12.75" customHeight="1" x14ac:dyDescent="0.2">
      <c r="A10" t="s">
        <v>52</v>
      </c>
      <c r="B10" s="5" t="s">
        <v>50</v>
      </c>
      <c r="C10" s="5" t="s">
        <v>53</v>
      </c>
      <c r="D10" t="s">
        <v>5</v>
      </c>
      <c r="E10" s="24" t="s">
        <v>54</v>
      </c>
      <c r="F10" s="25" t="s">
        <v>55</v>
      </c>
      <c r="G10" s="26">
        <v>13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60</v>
      </c>
      <c r="D14" t="s">
        <v>5</v>
      </c>
      <c r="E14" s="24" t="s">
        <v>61</v>
      </c>
      <c r="F14" s="25" t="s">
        <v>55</v>
      </c>
      <c r="G14" s="26">
        <v>13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62</v>
      </c>
      <c r="D18" t="s">
        <v>5</v>
      </c>
      <c r="E18" s="24" t="s">
        <v>63</v>
      </c>
      <c r="F18" s="25" t="s">
        <v>55</v>
      </c>
      <c r="G18" s="26">
        <v>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65</v>
      </c>
      <c r="D22" t="s">
        <v>5</v>
      </c>
      <c r="E22" s="24" t="s">
        <v>66</v>
      </c>
      <c r="F22" s="25" t="s">
        <v>55</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68</v>
      </c>
      <c r="D26" t="s">
        <v>5</v>
      </c>
      <c r="E26" s="24" t="s">
        <v>69</v>
      </c>
      <c r="F26" s="25" t="s">
        <v>55</v>
      </c>
      <c r="G26" s="26">
        <v>18</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70</v>
      </c>
      <c r="D30" t="s">
        <v>5</v>
      </c>
      <c r="E30" s="24" t="s">
        <v>71</v>
      </c>
      <c r="F30" s="25" t="s">
        <v>55</v>
      </c>
      <c r="G30" s="26">
        <v>18</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73</v>
      </c>
      <c r="D34" t="s">
        <v>5</v>
      </c>
      <c r="E34" s="24" t="s">
        <v>74</v>
      </c>
      <c r="F34" s="25" t="s">
        <v>55</v>
      </c>
      <c r="G34" s="26">
        <v>8</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76</v>
      </c>
      <c r="D38" t="s">
        <v>5</v>
      </c>
      <c r="E38" s="24" t="s">
        <v>77</v>
      </c>
      <c r="F38" s="25" t="s">
        <v>55</v>
      </c>
      <c r="G38" s="26">
        <v>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79</v>
      </c>
      <c r="D42" t="s">
        <v>5</v>
      </c>
      <c r="E42" s="24" t="s">
        <v>80</v>
      </c>
      <c r="F42" s="25" t="s">
        <v>55</v>
      </c>
      <c r="G42" s="26">
        <v>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82</v>
      </c>
      <c r="D46" t="s">
        <v>5</v>
      </c>
      <c r="E46" s="24" t="s">
        <v>83</v>
      </c>
      <c r="F46" s="25" t="s">
        <v>55</v>
      </c>
      <c r="G46" s="26">
        <v>8</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85</v>
      </c>
      <c r="D50" t="s">
        <v>5</v>
      </c>
      <c r="E50" s="24" t="s">
        <v>86</v>
      </c>
      <c r="F50" s="25" t="s">
        <v>55</v>
      </c>
      <c r="G50" s="26">
        <v>8</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88</v>
      </c>
      <c r="D54" t="s">
        <v>5</v>
      </c>
      <c r="E54" s="24" t="s">
        <v>89</v>
      </c>
      <c r="F54" s="25" t="s">
        <v>55</v>
      </c>
      <c r="G54" s="26">
        <v>8</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91</v>
      </c>
      <c r="D58" t="s">
        <v>5</v>
      </c>
      <c r="E58" s="24" t="s">
        <v>92</v>
      </c>
      <c r="F58" s="25" t="s">
        <v>55</v>
      </c>
      <c r="G58" s="26">
        <v>8</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88</v>
      </c>
      <c r="D62" t="s">
        <v>50</v>
      </c>
      <c r="E62" s="24" t="s">
        <v>94</v>
      </c>
      <c r="F62" s="25" t="s">
        <v>55</v>
      </c>
      <c r="G62" s="26">
        <v>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91</v>
      </c>
      <c r="D66" t="s">
        <v>50</v>
      </c>
      <c r="E66" s="24" t="s">
        <v>96</v>
      </c>
      <c r="F66" s="25" t="s">
        <v>55</v>
      </c>
      <c r="G66" s="26">
        <v>5</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88</v>
      </c>
      <c r="D70" t="s">
        <v>28</v>
      </c>
      <c r="E70" s="24" t="s">
        <v>98</v>
      </c>
      <c r="F70" s="25" t="s">
        <v>55</v>
      </c>
      <c r="G70" s="26">
        <v>5</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91</v>
      </c>
      <c r="D74" t="s">
        <v>28</v>
      </c>
      <c r="E74" s="24" t="s">
        <v>100</v>
      </c>
      <c r="F74" s="25" t="s">
        <v>55</v>
      </c>
      <c r="G74" s="26">
        <v>5</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102</v>
      </c>
      <c r="D78" t="s">
        <v>5</v>
      </c>
      <c r="E78" s="24" t="s">
        <v>103</v>
      </c>
      <c r="F78" s="25" t="s">
        <v>55</v>
      </c>
      <c r="G78" s="26">
        <v>18</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105</v>
      </c>
      <c r="D82" t="s">
        <v>5</v>
      </c>
      <c r="E82" s="24" t="s">
        <v>106</v>
      </c>
      <c r="F82" s="25" t="s">
        <v>55</v>
      </c>
      <c r="G82" s="26">
        <v>18</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108</v>
      </c>
      <c r="D86" t="s">
        <v>5</v>
      </c>
      <c r="E86" s="24" t="s">
        <v>109</v>
      </c>
      <c r="F86" s="25" t="s">
        <v>55</v>
      </c>
      <c r="G86" s="26">
        <v>8</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111</v>
      </c>
      <c r="D90" t="s">
        <v>5</v>
      </c>
      <c r="E90" s="24" t="s">
        <v>112</v>
      </c>
      <c r="F90" s="25" t="s">
        <v>55</v>
      </c>
      <c r="G90" s="26">
        <v>8</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COUNTIFS(L8:L238,"=0",A8:A238,"P")+COUNTIFS(L8:L238,"",A8:A238,"P")+SUM(Q8:Q238)</f>
        <v>58</v>
      </c>
    </row>
    <row r="8" spans="1:20" ht="12.75" customHeight="1" x14ac:dyDescent="0.2">
      <c r="A8" t="s">
        <v>46</v>
      </c>
      <c r="C8" s="19" t="s">
        <v>115</v>
      </c>
      <c r="E8" s="21" t="s">
        <v>116</v>
      </c>
      <c r="J8" s="20">
        <f>0+J9</f>
        <v>0</v>
      </c>
      <c r="K8" s="20">
        <f>0+K9</f>
        <v>0</v>
      </c>
      <c r="L8" s="20">
        <f>0+L9</f>
        <v>0</v>
      </c>
      <c r="M8" s="20">
        <f>0+M9</f>
        <v>0</v>
      </c>
    </row>
    <row r="9" spans="1:20" ht="12.75" customHeight="1" x14ac:dyDescent="0.2">
      <c r="A9" t="s">
        <v>49</v>
      </c>
      <c r="C9" s="6" t="s">
        <v>117</v>
      </c>
      <c r="E9" s="23" t="s">
        <v>118</v>
      </c>
      <c r="J9" s="22">
        <f>0</f>
        <v>0</v>
      </c>
      <c r="K9" s="22">
        <f>0</f>
        <v>0</v>
      </c>
      <c r="L9" s="22">
        <f>0+L10+L14+L18+L22+L26+L30+L34+L38+L42+L46+L50+L54+L58+L62+L66+L70+L74+L78+L82+L86+L90+L94+L98+L102+L106+L110+L114+L118+L122+L126+L130+L134+L138+L142+L146+L150+L154+L158+L162+L166+L170+L174+L178+L182+L186+L190+L194+L198+L202+L206+L210+L214+L218+L222+L226+L230+L234+L238</f>
        <v>0</v>
      </c>
      <c r="M9" s="22">
        <f>0+M10+M14+M18+M22+M26+M30+M34+M38+M42+M46+M50+M54+M58+M62+M66+M70+M74+M78+M82+M86+M90+M94+M98+M102+M106+M110+M114+M118+M122+M126+M130+M134+M138+M142+M146+M150+M154+M158+M162+M166+M170+M174+M178+M182+M186+M190+M194+M198+M202+M206+M210+M214+M218+M222+M226+M230+M234+M238</f>
        <v>0</v>
      </c>
    </row>
    <row r="10" spans="1:20" ht="12.75" customHeight="1" x14ac:dyDescent="0.2">
      <c r="A10" t="s">
        <v>52</v>
      </c>
      <c r="B10" s="5" t="s">
        <v>50</v>
      </c>
      <c r="C10" s="5" t="s">
        <v>119</v>
      </c>
      <c r="D10" t="s">
        <v>5</v>
      </c>
      <c r="E10" s="24" t="s">
        <v>120</v>
      </c>
      <c r="F10" s="25" t="s">
        <v>55</v>
      </c>
      <c r="G10" s="26">
        <v>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121</v>
      </c>
      <c r="D14" t="s">
        <v>5</v>
      </c>
      <c r="E14" s="24" t="s">
        <v>122</v>
      </c>
      <c r="F14" s="25" t="s">
        <v>123</v>
      </c>
      <c r="G14" s="26">
        <v>10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124</v>
      </c>
      <c r="D18" t="s">
        <v>5</v>
      </c>
      <c r="E18" s="24" t="s">
        <v>125</v>
      </c>
      <c r="F18" s="25" t="s">
        <v>126</v>
      </c>
      <c r="G18" s="26">
        <v>25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127</v>
      </c>
      <c r="D22" t="s">
        <v>5</v>
      </c>
      <c r="E22" s="24" t="s">
        <v>128</v>
      </c>
      <c r="F22" s="25" t="s">
        <v>126</v>
      </c>
      <c r="G22" s="26">
        <v>25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129</v>
      </c>
      <c r="D26" t="s">
        <v>5</v>
      </c>
      <c r="E26" s="24" t="s">
        <v>130</v>
      </c>
      <c r="F26" s="25" t="s">
        <v>126</v>
      </c>
      <c r="G26" s="26">
        <v>25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60</v>
      </c>
      <c r="D30" t="s">
        <v>5</v>
      </c>
      <c r="E30" s="24" t="s">
        <v>61</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131</v>
      </c>
      <c r="D34" t="s">
        <v>5</v>
      </c>
      <c r="E34" s="24" t="s">
        <v>132</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133</v>
      </c>
      <c r="D38" t="s">
        <v>5</v>
      </c>
      <c r="E38" s="24" t="s">
        <v>134</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135</v>
      </c>
      <c r="D42" t="s">
        <v>5</v>
      </c>
      <c r="E42" s="24" t="s">
        <v>136</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137</v>
      </c>
      <c r="D46" t="s">
        <v>5</v>
      </c>
      <c r="E46" s="24" t="s">
        <v>138</v>
      </c>
      <c r="F46" s="25" t="s">
        <v>55</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139</v>
      </c>
      <c r="D50" t="s">
        <v>5</v>
      </c>
      <c r="E50" s="24" t="s">
        <v>140</v>
      </c>
      <c r="F50" s="25" t="s">
        <v>55</v>
      </c>
      <c r="G50" s="26">
        <v>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141</v>
      </c>
      <c r="D54" t="s">
        <v>5</v>
      </c>
      <c r="E54" s="24" t="s">
        <v>142</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76</v>
      </c>
      <c r="D58" t="s">
        <v>5</v>
      </c>
      <c r="E58" s="24" t="s">
        <v>77</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143</v>
      </c>
      <c r="D62" t="s">
        <v>5</v>
      </c>
      <c r="E62" s="24" t="s">
        <v>144</v>
      </c>
      <c r="F62" s="25" t="s">
        <v>55</v>
      </c>
      <c r="G62" s="26">
        <v>10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145</v>
      </c>
      <c r="D66" t="s">
        <v>5</v>
      </c>
      <c r="E66" s="24" t="s">
        <v>146</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147</v>
      </c>
      <c r="D70" t="s">
        <v>5</v>
      </c>
      <c r="E70" s="24" t="s">
        <v>148</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85</v>
      </c>
      <c r="D74" t="s">
        <v>5</v>
      </c>
      <c r="E74" s="24" t="s">
        <v>86</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149</v>
      </c>
      <c r="D78" t="s">
        <v>5</v>
      </c>
      <c r="E78" s="24" t="s">
        <v>150</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151</v>
      </c>
      <c r="D82" t="s">
        <v>5</v>
      </c>
      <c r="E82" s="24" t="s">
        <v>152</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153</v>
      </c>
      <c r="D86" t="s">
        <v>5</v>
      </c>
      <c r="E86" s="24" t="s">
        <v>154</v>
      </c>
      <c r="F86" s="25" t="s">
        <v>155</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156</v>
      </c>
      <c r="D90" t="s">
        <v>5</v>
      </c>
      <c r="E90" s="24" t="s">
        <v>157</v>
      </c>
      <c r="F90" s="25" t="s">
        <v>55</v>
      </c>
      <c r="G90" s="26">
        <v>2</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159</v>
      </c>
      <c r="D94" t="s">
        <v>5</v>
      </c>
      <c r="E94" s="24" t="s">
        <v>160</v>
      </c>
      <c r="F94" s="25" t="s">
        <v>55</v>
      </c>
      <c r="G94" s="26">
        <v>2</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91</v>
      </c>
      <c r="D98" t="s">
        <v>5</v>
      </c>
      <c r="E98" s="24" t="s">
        <v>92</v>
      </c>
      <c r="F98" s="25" t="s">
        <v>55</v>
      </c>
      <c r="G98" s="26">
        <v>2</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105</v>
      </c>
      <c r="D102" t="s">
        <v>5</v>
      </c>
      <c r="E102" s="24" t="s">
        <v>106</v>
      </c>
      <c r="F102" s="25" t="s">
        <v>55</v>
      </c>
      <c r="G102" s="26">
        <v>1</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108</v>
      </c>
      <c r="D106" t="s">
        <v>5</v>
      </c>
      <c r="E106" s="24" t="s">
        <v>109</v>
      </c>
      <c r="F106" s="25" t="s">
        <v>55</v>
      </c>
      <c r="G106" s="26">
        <v>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111</v>
      </c>
      <c r="D110" t="s">
        <v>5</v>
      </c>
      <c r="E110" s="24" t="s">
        <v>112</v>
      </c>
      <c r="F110" s="25" t="s">
        <v>55</v>
      </c>
      <c r="G110" s="26">
        <v>2</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166</v>
      </c>
      <c r="D114" t="s">
        <v>5</v>
      </c>
      <c r="E114" s="24" t="s">
        <v>167</v>
      </c>
      <c r="F114" s="25" t="s">
        <v>55</v>
      </c>
      <c r="G114" s="26">
        <v>6</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169</v>
      </c>
      <c r="D118" t="s">
        <v>5</v>
      </c>
      <c r="E118" s="24" t="s">
        <v>170</v>
      </c>
      <c r="F118" s="25" t="s">
        <v>55</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172</v>
      </c>
      <c r="D122" t="s">
        <v>5</v>
      </c>
      <c r="E122" s="24" t="s">
        <v>173</v>
      </c>
      <c r="F122" s="25" t="s">
        <v>55</v>
      </c>
      <c r="G122" s="26">
        <v>2</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175</v>
      </c>
      <c r="D126" t="s">
        <v>5</v>
      </c>
      <c r="E126" s="24" t="s">
        <v>176</v>
      </c>
      <c r="F126" s="25" t="s">
        <v>55</v>
      </c>
      <c r="G126" s="26">
        <v>2</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178</v>
      </c>
      <c r="D130" t="s">
        <v>5</v>
      </c>
      <c r="E130" s="24" t="s">
        <v>179</v>
      </c>
      <c r="F130" s="25" t="s">
        <v>55</v>
      </c>
      <c r="G130" s="26">
        <v>3</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181</v>
      </c>
      <c r="D134" t="s">
        <v>5</v>
      </c>
      <c r="E134" s="24" t="s">
        <v>182</v>
      </c>
      <c r="F134" s="25" t="s">
        <v>55</v>
      </c>
      <c r="G134" s="26">
        <v>3</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184</v>
      </c>
      <c r="D138" t="s">
        <v>5</v>
      </c>
      <c r="E138" s="24" t="s">
        <v>185</v>
      </c>
      <c r="F138" s="25" t="s">
        <v>55</v>
      </c>
      <c r="G138" s="26">
        <v>3</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186</v>
      </c>
      <c r="C142" s="5" t="s">
        <v>187</v>
      </c>
      <c r="D142" t="s">
        <v>5</v>
      </c>
      <c r="E142" s="24" t="s">
        <v>188</v>
      </c>
      <c r="F142" s="25" t="s">
        <v>55</v>
      </c>
      <c r="G142" s="26">
        <v>3</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189</v>
      </c>
      <c r="C146" s="5" t="s">
        <v>190</v>
      </c>
      <c r="D146" t="s">
        <v>5</v>
      </c>
      <c r="E146" s="24" t="s">
        <v>191</v>
      </c>
      <c r="F146" s="25" t="s">
        <v>55</v>
      </c>
      <c r="G146" s="26">
        <v>3</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192</v>
      </c>
      <c r="C150" s="5" t="s">
        <v>193</v>
      </c>
      <c r="D150" t="s">
        <v>5</v>
      </c>
      <c r="E150" s="24" t="s">
        <v>194</v>
      </c>
      <c r="F150" s="25" t="s">
        <v>55</v>
      </c>
      <c r="G150" s="26">
        <v>2</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195</v>
      </c>
      <c r="C154" s="5" t="s">
        <v>196</v>
      </c>
      <c r="D154" t="s">
        <v>5</v>
      </c>
      <c r="E154" s="24" t="s">
        <v>197</v>
      </c>
      <c r="F154" s="25" t="s">
        <v>55</v>
      </c>
      <c r="G154" s="26">
        <v>2</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198</v>
      </c>
      <c r="C158" s="5" t="s">
        <v>199</v>
      </c>
      <c r="D158" t="s">
        <v>5</v>
      </c>
      <c r="E158" s="24" t="s">
        <v>200</v>
      </c>
      <c r="F158" s="25" t="s">
        <v>55</v>
      </c>
      <c r="G158" s="26">
        <v>2</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201</v>
      </c>
      <c r="C162" s="5" t="s">
        <v>202</v>
      </c>
      <c r="D162" t="s">
        <v>5</v>
      </c>
      <c r="E162" s="24" t="s">
        <v>203</v>
      </c>
      <c r="F162" s="25" t="s">
        <v>55</v>
      </c>
      <c r="G162" s="26">
        <v>8</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204</v>
      </c>
      <c r="C166" s="5" t="s">
        <v>205</v>
      </c>
      <c r="D166" t="s">
        <v>5</v>
      </c>
      <c r="E166" s="24" t="s">
        <v>206</v>
      </c>
      <c r="F166" s="25" t="s">
        <v>55</v>
      </c>
      <c r="G166" s="26">
        <v>8</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207</v>
      </c>
      <c r="C170" s="5" t="s">
        <v>208</v>
      </c>
      <c r="D170" t="s">
        <v>5</v>
      </c>
      <c r="E170" s="24" t="s">
        <v>209</v>
      </c>
      <c r="F170" s="25" t="s">
        <v>55</v>
      </c>
      <c r="G170" s="26">
        <v>8</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row r="174" spans="1:16" ht="12.75" customHeight="1" x14ac:dyDescent="0.2">
      <c r="A174" t="s">
        <v>52</v>
      </c>
      <c r="B174" s="5" t="s">
        <v>210</v>
      </c>
      <c r="C174" s="5" t="s">
        <v>211</v>
      </c>
      <c r="D174" t="s">
        <v>5</v>
      </c>
      <c r="E174" s="24" t="s">
        <v>212</v>
      </c>
      <c r="F174" s="25" t="s">
        <v>55</v>
      </c>
      <c r="G174" s="26">
        <v>8</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5</v>
      </c>
    </row>
    <row r="177" spans="1:16" ht="12.75" customHeight="1" x14ac:dyDescent="0.2">
      <c r="E177" s="29" t="s">
        <v>59</v>
      </c>
    </row>
    <row r="178" spans="1:16" ht="12.75" customHeight="1" x14ac:dyDescent="0.2">
      <c r="A178" t="s">
        <v>52</v>
      </c>
      <c r="B178" s="5" t="s">
        <v>213</v>
      </c>
      <c r="C178" s="5" t="s">
        <v>214</v>
      </c>
      <c r="D178" t="s">
        <v>5</v>
      </c>
      <c r="E178" s="24" t="s">
        <v>215</v>
      </c>
      <c r="F178" s="25" t="s">
        <v>55</v>
      </c>
      <c r="G178" s="26">
        <v>8</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5</v>
      </c>
    </row>
    <row r="181" spans="1:16" ht="12.75" customHeight="1" x14ac:dyDescent="0.2">
      <c r="E181" s="29" t="s">
        <v>59</v>
      </c>
    </row>
    <row r="182" spans="1:16" ht="12.75" customHeight="1" x14ac:dyDescent="0.2">
      <c r="A182" t="s">
        <v>52</v>
      </c>
      <c r="B182" s="5" t="s">
        <v>216</v>
      </c>
      <c r="C182" s="5" t="s">
        <v>217</v>
      </c>
      <c r="D182" t="s">
        <v>5</v>
      </c>
      <c r="E182" s="24" t="s">
        <v>218</v>
      </c>
      <c r="F182" s="25" t="s">
        <v>55</v>
      </c>
      <c r="G182" s="26">
        <v>8</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5</v>
      </c>
    </row>
    <row r="185" spans="1:16" ht="12.75" customHeight="1" x14ac:dyDescent="0.2">
      <c r="E185" s="29" t="s">
        <v>59</v>
      </c>
    </row>
    <row r="186" spans="1:16" ht="12.75" customHeight="1" x14ac:dyDescent="0.2">
      <c r="A186" t="s">
        <v>52</v>
      </c>
      <c r="B186" s="5" t="s">
        <v>219</v>
      </c>
      <c r="C186" s="5" t="s">
        <v>220</v>
      </c>
      <c r="D186" t="s">
        <v>5</v>
      </c>
      <c r="E186" s="24" t="s">
        <v>221</v>
      </c>
      <c r="F186" s="25" t="s">
        <v>55</v>
      </c>
      <c r="G186" s="26">
        <v>8</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5</v>
      </c>
    </row>
    <row r="189" spans="1:16" ht="12.75" customHeight="1" x14ac:dyDescent="0.2">
      <c r="E189" s="29" t="s">
        <v>59</v>
      </c>
    </row>
    <row r="190" spans="1:16" ht="12.75" customHeight="1" x14ac:dyDescent="0.2">
      <c r="A190" t="s">
        <v>52</v>
      </c>
      <c r="B190" s="5" t="s">
        <v>222</v>
      </c>
      <c r="C190" s="5" t="s">
        <v>223</v>
      </c>
      <c r="D190" t="s">
        <v>5</v>
      </c>
      <c r="E190" s="24" t="s">
        <v>224</v>
      </c>
      <c r="F190" s="25" t="s">
        <v>225</v>
      </c>
      <c r="G190" s="26">
        <v>160</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5</v>
      </c>
    </row>
    <row r="193" spans="1:16" ht="12.75" customHeight="1" x14ac:dyDescent="0.2">
      <c r="E193" s="29" t="s">
        <v>59</v>
      </c>
    </row>
    <row r="194" spans="1:16" ht="12.75" customHeight="1" x14ac:dyDescent="0.2">
      <c r="A194" t="s">
        <v>52</v>
      </c>
      <c r="B194" s="5" t="s">
        <v>226</v>
      </c>
      <c r="C194" s="5" t="s">
        <v>227</v>
      </c>
      <c r="D194" t="s">
        <v>5</v>
      </c>
      <c r="E194" s="24" t="s">
        <v>228</v>
      </c>
      <c r="F194" s="25" t="s">
        <v>225</v>
      </c>
      <c r="G194" s="26">
        <v>24</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5</v>
      </c>
    </row>
    <row r="197" spans="1:16" ht="12.75" customHeight="1" x14ac:dyDescent="0.2">
      <c r="E197" s="29" t="s">
        <v>59</v>
      </c>
    </row>
    <row r="198" spans="1:16" ht="12.75" customHeight="1" x14ac:dyDescent="0.2">
      <c r="A198" t="s">
        <v>52</v>
      </c>
      <c r="B198" s="5" t="s">
        <v>229</v>
      </c>
      <c r="C198" s="5" t="s">
        <v>230</v>
      </c>
      <c r="D198" t="s">
        <v>5</v>
      </c>
      <c r="E198" s="24" t="s">
        <v>231</v>
      </c>
      <c r="F198" s="25" t="s">
        <v>55</v>
      </c>
      <c r="G198" s="26">
        <v>30</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5</v>
      </c>
    </row>
    <row r="201" spans="1:16" ht="12.75" customHeight="1" x14ac:dyDescent="0.2">
      <c r="E201" s="29" t="s">
        <v>59</v>
      </c>
    </row>
    <row r="202" spans="1:16" ht="12.75" customHeight="1" x14ac:dyDescent="0.2">
      <c r="A202" t="s">
        <v>52</v>
      </c>
      <c r="B202" s="5" t="s">
        <v>232</v>
      </c>
      <c r="C202" s="5" t="s">
        <v>233</v>
      </c>
      <c r="D202" t="s">
        <v>5</v>
      </c>
      <c r="E202" s="24" t="s">
        <v>234</v>
      </c>
      <c r="F202" s="25" t="s">
        <v>55</v>
      </c>
      <c r="G202" s="26">
        <v>4</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5</v>
      </c>
    </row>
    <row r="205" spans="1:16" ht="12.75" customHeight="1" x14ac:dyDescent="0.2">
      <c r="E205" s="29" t="s">
        <v>59</v>
      </c>
    </row>
    <row r="206" spans="1:16" ht="12.75" customHeight="1" x14ac:dyDescent="0.2">
      <c r="A206" t="s">
        <v>52</v>
      </c>
      <c r="B206" s="5" t="s">
        <v>235</v>
      </c>
      <c r="C206" s="5" t="s">
        <v>236</v>
      </c>
      <c r="D206" t="s">
        <v>5</v>
      </c>
      <c r="E206" s="24" t="s">
        <v>237</v>
      </c>
      <c r="F206" s="25" t="s">
        <v>55</v>
      </c>
      <c r="G206" s="26">
        <v>1</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5</v>
      </c>
    </row>
    <row r="209" spans="1:16" ht="12.75" customHeight="1" x14ac:dyDescent="0.2">
      <c r="E209" s="29" t="s">
        <v>59</v>
      </c>
    </row>
    <row r="210" spans="1:16" ht="12.75" customHeight="1" x14ac:dyDescent="0.2">
      <c r="A210" t="s">
        <v>52</v>
      </c>
      <c r="B210" s="5" t="s">
        <v>238</v>
      </c>
      <c r="C210" s="5" t="s">
        <v>239</v>
      </c>
      <c r="D210" t="s">
        <v>5</v>
      </c>
      <c r="E210" s="24" t="s">
        <v>240</v>
      </c>
      <c r="F210" s="25" t="s">
        <v>55</v>
      </c>
      <c r="G210" s="26">
        <v>48</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5</v>
      </c>
    </row>
    <row r="213" spans="1:16" ht="12.75" customHeight="1" x14ac:dyDescent="0.2">
      <c r="E213" s="29" t="s">
        <v>59</v>
      </c>
    </row>
    <row r="214" spans="1:16" ht="12.75" customHeight="1" x14ac:dyDescent="0.2">
      <c r="A214" t="s">
        <v>52</v>
      </c>
      <c r="B214" s="5" t="s">
        <v>241</v>
      </c>
      <c r="C214" s="5" t="s">
        <v>242</v>
      </c>
      <c r="D214" t="s">
        <v>5</v>
      </c>
      <c r="E214" s="24" t="s">
        <v>243</v>
      </c>
      <c r="F214" s="25" t="s">
        <v>225</v>
      </c>
      <c r="G214" s="26">
        <v>50</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5</v>
      </c>
    </row>
    <row r="217" spans="1:16" ht="12.75" customHeight="1" x14ac:dyDescent="0.2">
      <c r="E217" s="29" t="s">
        <v>59</v>
      </c>
    </row>
    <row r="218" spans="1:16" ht="12.75" customHeight="1" x14ac:dyDescent="0.2">
      <c r="A218" t="s">
        <v>52</v>
      </c>
      <c r="B218" s="5" t="s">
        <v>244</v>
      </c>
      <c r="C218" s="5" t="s">
        <v>245</v>
      </c>
      <c r="D218" t="s">
        <v>5</v>
      </c>
      <c r="E218" s="24" t="s">
        <v>246</v>
      </c>
      <c r="F218" s="25" t="s">
        <v>55</v>
      </c>
      <c r="G218" s="26">
        <v>1</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5</v>
      </c>
    </row>
    <row r="221" spans="1:16" ht="12.75" customHeight="1" x14ac:dyDescent="0.2">
      <c r="E221" s="29" t="s">
        <v>59</v>
      </c>
    </row>
    <row r="222" spans="1:16" ht="12.75" customHeight="1" x14ac:dyDescent="0.2">
      <c r="A222" t="s">
        <v>52</v>
      </c>
      <c r="B222" s="5" t="s">
        <v>247</v>
      </c>
      <c r="C222" s="5" t="s">
        <v>248</v>
      </c>
      <c r="D222" t="s">
        <v>5</v>
      </c>
      <c r="E222" s="24" t="s">
        <v>249</v>
      </c>
      <c r="F222" s="25" t="s">
        <v>250</v>
      </c>
      <c r="G222" s="26">
        <v>1</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5</v>
      </c>
    </row>
    <row r="225" spans="1:16" ht="12.75" customHeight="1" x14ac:dyDescent="0.2">
      <c r="E225" s="29" t="s">
        <v>59</v>
      </c>
    </row>
    <row r="226" spans="1:16" ht="12.75" customHeight="1" x14ac:dyDescent="0.2">
      <c r="A226" t="s">
        <v>52</v>
      </c>
      <c r="B226" s="5" t="s">
        <v>251</v>
      </c>
      <c r="C226" s="5" t="s">
        <v>252</v>
      </c>
      <c r="D226" t="s">
        <v>5</v>
      </c>
      <c r="E226" s="24" t="s">
        <v>253</v>
      </c>
      <c r="F226" s="25" t="s">
        <v>126</v>
      </c>
      <c r="G226" s="26">
        <v>20</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5</v>
      </c>
    </row>
    <row r="229" spans="1:16" ht="12.75" customHeight="1" x14ac:dyDescent="0.2">
      <c r="E229" s="29" t="s">
        <v>59</v>
      </c>
    </row>
    <row r="230" spans="1:16" ht="12.75" customHeight="1" x14ac:dyDescent="0.2">
      <c r="A230" t="s">
        <v>52</v>
      </c>
      <c r="B230" s="5" t="s">
        <v>254</v>
      </c>
      <c r="C230" s="5" t="s">
        <v>255</v>
      </c>
      <c r="D230" t="s">
        <v>5</v>
      </c>
      <c r="E230" s="24" t="s">
        <v>256</v>
      </c>
      <c r="F230" s="25" t="s">
        <v>55</v>
      </c>
      <c r="G230" s="26">
        <v>4</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5</v>
      </c>
    </row>
    <row r="233" spans="1:16" ht="12.75" customHeight="1" x14ac:dyDescent="0.2">
      <c r="E233" s="29" t="s">
        <v>59</v>
      </c>
    </row>
    <row r="234" spans="1:16" ht="12.75" customHeight="1" x14ac:dyDescent="0.2">
      <c r="A234" t="s">
        <v>52</v>
      </c>
      <c r="B234" s="5" t="s">
        <v>257</v>
      </c>
      <c r="C234" s="5" t="s">
        <v>258</v>
      </c>
      <c r="D234" t="s">
        <v>5</v>
      </c>
      <c r="E234" s="24" t="s">
        <v>259</v>
      </c>
      <c r="F234" s="25" t="s">
        <v>55</v>
      </c>
      <c r="G234" s="26">
        <v>4</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5</v>
      </c>
    </row>
    <row r="237" spans="1:16" ht="12.75" customHeight="1" x14ac:dyDescent="0.2">
      <c r="E237" s="29" t="s">
        <v>59</v>
      </c>
    </row>
    <row r="238" spans="1:16" ht="12.75" customHeight="1" x14ac:dyDescent="0.2">
      <c r="A238" t="s">
        <v>52</v>
      </c>
      <c r="B238" s="5" t="s">
        <v>260</v>
      </c>
      <c r="C238" s="5" t="s">
        <v>261</v>
      </c>
      <c r="D238" t="s">
        <v>5</v>
      </c>
      <c r="E238" s="24" t="s">
        <v>262</v>
      </c>
      <c r="F238" s="25" t="s">
        <v>55</v>
      </c>
      <c r="G238" s="26">
        <v>4</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5</v>
      </c>
    </row>
    <row r="241" spans="5:5" ht="12.75" customHeight="1" x14ac:dyDescent="0.2">
      <c r="E24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0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COUNTIFS(L8:L506,"=0",A8:A506,"P")+COUNTIFS(L8:L506,"",A8:A506,"P")+SUM(Q8:Q506)</f>
        <v>125</v>
      </c>
    </row>
    <row r="8" spans="1:20" ht="12.75" customHeight="1" x14ac:dyDescent="0.2">
      <c r="A8" t="s">
        <v>46</v>
      </c>
      <c r="C8" s="19" t="s">
        <v>265</v>
      </c>
      <c r="E8" s="21" t="s">
        <v>266</v>
      </c>
      <c r="J8" s="20">
        <f>0+J9</f>
        <v>0</v>
      </c>
      <c r="K8" s="20">
        <f>0+K9</f>
        <v>0</v>
      </c>
      <c r="L8" s="20">
        <f>0+L9</f>
        <v>0</v>
      </c>
      <c r="M8" s="20">
        <f>0+M9</f>
        <v>0</v>
      </c>
    </row>
    <row r="9" spans="1:20" ht="12.75" customHeight="1" x14ac:dyDescent="0.2">
      <c r="A9" t="s">
        <v>49</v>
      </c>
      <c r="C9" s="6" t="s">
        <v>267</v>
      </c>
      <c r="E9" s="23" t="s">
        <v>268</v>
      </c>
      <c r="J9" s="22">
        <f>0</f>
        <v>0</v>
      </c>
      <c r="K9" s="22">
        <f>0</f>
        <v>0</v>
      </c>
      <c r="L9" s="2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f>
        <v>0</v>
      </c>
      <c r="M9" s="2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f>
        <v>0</v>
      </c>
    </row>
    <row r="10" spans="1:20" ht="12.75" customHeight="1" x14ac:dyDescent="0.2">
      <c r="A10" t="s">
        <v>52</v>
      </c>
      <c r="B10" s="5" t="s">
        <v>50</v>
      </c>
      <c r="C10" s="5" t="s">
        <v>269</v>
      </c>
      <c r="D10" t="s">
        <v>5</v>
      </c>
      <c r="E10" s="24" t="s">
        <v>270</v>
      </c>
      <c r="F10" s="25" t="s">
        <v>271</v>
      </c>
      <c r="G10" s="26">
        <v>2100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272</v>
      </c>
      <c r="D14" t="s">
        <v>5</v>
      </c>
      <c r="E14" s="24" t="s">
        <v>273</v>
      </c>
      <c r="F14" s="25" t="s">
        <v>271</v>
      </c>
      <c r="G14" s="26">
        <v>2310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274</v>
      </c>
      <c r="D18" t="s">
        <v>5</v>
      </c>
      <c r="E18" s="24" t="s">
        <v>275</v>
      </c>
      <c r="F18" s="25" t="s">
        <v>271</v>
      </c>
      <c r="G18" s="26">
        <v>4310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276</v>
      </c>
      <c r="D22" t="s">
        <v>5</v>
      </c>
      <c r="E22" s="24" t="s">
        <v>277</v>
      </c>
      <c r="F22" s="25" t="s">
        <v>126</v>
      </c>
      <c r="G22" s="26">
        <v>150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278</v>
      </c>
      <c r="D26" t="s">
        <v>5</v>
      </c>
      <c r="E26" s="24" t="s">
        <v>279</v>
      </c>
      <c r="F26" s="25" t="s">
        <v>126</v>
      </c>
      <c r="G26" s="26">
        <v>110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280</v>
      </c>
      <c r="D30" t="s">
        <v>5</v>
      </c>
      <c r="E30" s="24" t="s">
        <v>281</v>
      </c>
      <c r="F30" s="25" t="s">
        <v>126</v>
      </c>
      <c r="G30" s="26">
        <v>6000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282</v>
      </c>
      <c r="D34" t="s">
        <v>5</v>
      </c>
      <c r="E34" s="24" t="s">
        <v>283</v>
      </c>
      <c r="F34" s="25" t="s">
        <v>126</v>
      </c>
      <c r="G34" s="26">
        <v>150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284</v>
      </c>
      <c r="D38" t="s">
        <v>5</v>
      </c>
      <c r="E38" s="24" t="s">
        <v>285</v>
      </c>
      <c r="F38" s="25" t="s">
        <v>55</v>
      </c>
      <c r="G38" s="26">
        <v>350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286</v>
      </c>
      <c r="D42" t="s">
        <v>5</v>
      </c>
      <c r="E42" s="24" t="s">
        <v>287</v>
      </c>
      <c r="F42" s="25" t="s">
        <v>123</v>
      </c>
      <c r="G42" s="26">
        <v>245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288</v>
      </c>
      <c r="D46" t="s">
        <v>5</v>
      </c>
      <c r="E46" s="24" t="s">
        <v>289</v>
      </c>
      <c r="F46" s="25" t="s">
        <v>123</v>
      </c>
      <c r="G46" s="26">
        <v>102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290</v>
      </c>
      <c r="D50" t="s">
        <v>5</v>
      </c>
      <c r="E50" s="24" t="s">
        <v>291</v>
      </c>
      <c r="F50" s="25" t="s">
        <v>123</v>
      </c>
      <c r="G50" s="26">
        <v>212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292</v>
      </c>
      <c r="D54" t="s">
        <v>5</v>
      </c>
      <c r="E54" s="24" t="s">
        <v>293</v>
      </c>
      <c r="F54" s="25" t="s">
        <v>123</v>
      </c>
      <c r="G54" s="26">
        <v>86</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121</v>
      </c>
      <c r="D58" t="s">
        <v>5</v>
      </c>
      <c r="E58" s="24" t="s">
        <v>122</v>
      </c>
      <c r="F58" s="25" t="s">
        <v>123</v>
      </c>
      <c r="G58" s="26">
        <v>245</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294</v>
      </c>
      <c r="D62" t="s">
        <v>5</v>
      </c>
      <c r="E62" s="24" t="s">
        <v>295</v>
      </c>
      <c r="F62" s="25" t="s">
        <v>123</v>
      </c>
      <c r="G62" s="26">
        <v>102</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296</v>
      </c>
      <c r="D66" t="s">
        <v>5</v>
      </c>
      <c r="E66" s="24" t="s">
        <v>297</v>
      </c>
      <c r="F66" s="25" t="s">
        <v>123</v>
      </c>
      <c r="G66" s="26">
        <v>212</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298</v>
      </c>
      <c r="D70" t="s">
        <v>5</v>
      </c>
      <c r="E70" s="24" t="s">
        <v>299</v>
      </c>
      <c r="F70" s="25" t="s">
        <v>123</v>
      </c>
      <c r="G70" s="26">
        <v>86</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300</v>
      </c>
      <c r="D74" t="s">
        <v>5</v>
      </c>
      <c r="E74" s="24" t="s">
        <v>301</v>
      </c>
      <c r="F74" s="25" t="s">
        <v>55</v>
      </c>
      <c r="G74" s="26">
        <v>200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302</v>
      </c>
      <c r="D78" t="s">
        <v>5</v>
      </c>
      <c r="E78" s="24" t="s">
        <v>303</v>
      </c>
      <c r="F78" s="25" t="s">
        <v>55</v>
      </c>
      <c r="G78" s="26">
        <v>100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304</v>
      </c>
      <c r="D82" t="s">
        <v>5</v>
      </c>
      <c r="E82" s="24" t="s">
        <v>305</v>
      </c>
      <c r="F82" s="25" t="s">
        <v>55</v>
      </c>
      <c r="G82" s="26">
        <v>80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306</v>
      </c>
      <c r="D86" t="s">
        <v>5</v>
      </c>
      <c r="E86" s="24" t="s">
        <v>307</v>
      </c>
      <c r="F86" s="25" t="s">
        <v>55</v>
      </c>
      <c r="G86" s="26">
        <v>40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308</v>
      </c>
      <c r="D90" t="s">
        <v>5</v>
      </c>
      <c r="E90" s="24" t="s">
        <v>309</v>
      </c>
      <c r="F90" s="25" t="s">
        <v>55</v>
      </c>
      <c r="G90" s="26">
        <v>60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310</v>
      </c>
      <c r="D94" t="s">
        <v>5</v>
      </c>
      <c r="E94" s="24" t="s">
        <v>311</v>
      </c>
      <c r="F94" s="25" t="s">
        <v>55</v>
      </c>
      <c r="G94" s="26">
        <v>30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124</v>
      </c>
      <c r="D98" t="s">
        <v>5</v>
      </c>
      <c r="E98" s="24" t="s">
        <v>125</v>
      </c>
      <c r="F98" s="25" t="s">
        <v>126</v>
      </c>
      <c r="G98" s="26">
        <v>50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127</v>
      </c>
      <c r="D102" t="s">
        <v>5</v>
      </c>
      <c r="E102" s="24" t="s">
        <v>128</v>
      </c>
      <c r="F102" s="25" t="s">
        <v>126</v>
      </c>
      <c r="G102" s="26">
        <v>50</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312</v>
      </c>
      <c r="D106" t="s">
        <v>5</v>
      </c>
      <c r="E106" s="24" t="s">
        <v>313</v>
      </c>
      <c r="F106" s="25" t="s">
        <v>55</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62</v>
      </c>
      <c r="D110" t="s">
        <v>5</v>
      </c>
      <c r="E110" s="24" t="s">
        <v>63</v>
      </c>
      <c r="F110" s="25" t="s">
        <v>55</v>
      </c>
      <c r="G110" s="26">
        <v>1</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314</v>
      </c>
      <c r="D114" t="s">
        <v>5</v>
      </c>
      <c r="E114" s="24" t="s">
        <v>315</v>
      </c>
      <c r="F114" s="25" t="s">
        <v>55</v>
      </c>
      <c r="G114" s="26">
        <v>1</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316</v>
      </c>
      <c r="D118" t="s">
        <v>5</v>
      </c>
      <c r="E118" s="24" t="s">
        <v>317</v>
      </c>
      <c r="F118" s="25" t="s">
        <v>55</v>
      </c>
      <c r="G118" s="26">
        <v>1</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318</v>
      </c>
      <c r="D122" t="s">
        <v>5</v>
      </c>
      <c r="E122" s="24" t="s">
        <v>319</v>
      </c>
      <c r="F122" s="25" t="s">
        <v>55</v>
      </c>
      <c r="G122" s="26">
        <v>2</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320</v>
      </c>
      <c r="D126" t="s">
        <v>5</v>
      </c>
      <c r="E126" s="24" t="s">
        <v>321</v>
      </c>
      <c r="F126" s="25" t="s">
        <v>55</v>
      </c>
      <c r="G126" s="26">
        <v>2</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322</v>
      </c>
      <c r="D130" t="s">
        <v>5</v>
      </c>
      <c r="E130" s="24" t="s">
        <v>323</v>
      </c>
      <c r="F130" s="25" t="s">
        <v>55</v>
      </c>
      <c r="G130" s="26">
        <v>2</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141</v>
      </c>
      <c r="D134" t="s">
        <v>5</v>
      </c>
      <c r="E134" s="24" t="s">
        <v>142</v>
      </c>
      <c r="F134" s="25" t="s">
        <v>55</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76</v>
      </c>
      <c r="D138" t="s">
        <v>5</v>
      </c>
      <c r="E138" s="24" t="s">
        <v>77</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186</v>
      </c>
      <c r="C142" s="5" t="s">
        <v>324</v>
      </c>
      <c r="D142" t="s">
        <v>5</v>
      </c>
      <c r="E142" s="24" t="s">
        <v>325</v>
      </c>
      <c r="F142" s="25" t="s">
        <v>326</v>
      </c>
      <c r="G142" s="26">
        <v>4</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189</v>
      </c>
      <c r="C146" s="5" t="s">
        <v>327</v>
      </c>
      <c r="D146" t="s">
        <v>5</v>
      </c>
      <c r="E146" s="24" t="s">
        <v>328</v>
      </c>
      <c r="F146" s="25" t="s">
        <v>326</v>
      </c>
      <c r="G146" s="26">
        <v>4</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192</v>
      </c>
      <c r="C150" s="5" t="s">
        <v>329</v>
      </c>
      <c r="D150" t="s">
        <v>5</v>
      </c>
      <c r="E150" s="24" t="s">
        <v>330</v>
      </c>
      <c r="F150" s="25" t="s">
        <v>55</v>
      </c>
      <c r="G150" s="26">
        <v>2</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195</v>
      </c>
      <c r="C154" s="5" t="s">
        <v>331</v>
      </c>
      <c r="D154" t="s">
        <v>5</v>
      </c>
      <c r="E154" s="24" t="s">
        <v>332</v>
      </c>
      <c r="F154" s="25" t="s">
        <v>55</v>
      </c>
      <c r="G154" s="26">
        <v>2</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198</v>
      </c>
      <c r="C158" s="5" t="s">
        <v>333</v>
      </c>
      <c r="D158" t="s">
        <v>5</v>
      </c>
      <c r="E158" s="24" t="s">
        <v>334</v>
      </c>
      <c r="F158" s="25" t="s">
        <v>55</v>
      </c>
      <c r="G158" s="26">
        <v>11</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201</v>
      </c>
      <c r="C162" s="5" t="s">
        <v>143</v>
      </c>
      <c r="D162" t="s">
        <v>5</v>
      </c>
      <c r="E162" s="24" t="s">
        <v>144</v>
      </c>
      <c r="F162" s="25" t="s">
        <v>55</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204</v>
      </c>
      <c r="C166" s="5" t="s">
        <v>335</v>
      </c>
      <c r="D166" t="s">
        <v>5</v>
      </c>
      <c r="E166" s="24" t="s">
        <v>336</v>
      </c>
      <c r="F166" s="25" t="s">
        <v>55</v>
      </c>
      <c r="G166" s="26">
        <v>1</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207</v>
      </c>
      <c r="C170" s="5" t="s">
        <v>337</v>
      </c>
      <c r="D170" t="s">
        <v>5</v>
      </c>
      <c r="E170" s="24" t="s">
        <v>338</v>
      </c>
      <c r="F170" s="25" t="s">
        <v>55</v>
      </c>
      <c r="G170" s="26">
        <v>1</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row r="174" spans="1:16" ht="12.75" customHeight="1" x14ac:dyDescent="0.2">
      <c r="A174" t="s">
        <v>52</v>
      </c>
      <c r="B174" s="5" t="s">
        <v>210</v>
      </c>
      <c r="C174" s="5" t="s">
        <v>339</v>
      </c>
      <c r="D174" t="s">
        <v>5</v>
      </c>
      <c r="E174" s="24" t="s">
        <v>340</v>
      </c>
      <c r="F174" s="25" t="s">
        <v>55</v>
      </c>
      <c r="G174" s="26">
        <v>1</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5</v>
      </c>
    </row>
    <row r="177" spans="1:16" ht="12.75" customHeight="1" x14ac:dyDescent="0.2">
      <c r="E177" s="29" t="s">
        <v>59</v>
      </c>
    </row>
    <row r="178" spans="1:16" ht="12.75" customHeight="1" x14ac:dyDescent="0.2">
      <c r="A178" t="s">
        <v>52</v>
      </c>
      <c r="B178" s="5" t="s">
        <v>213</v>
      </c>
      <c r="C178" s="5" t="s">
        <v>341</v>
      </c>
      <c r="D178" t="s">
        <v>5</v>
      </c>
      <c r="E178" s="24" t="s">
        <v>342</v>
      </c>
      <c r="F178" s="25" t="s">
        <v>55</v>
      </c>
      <c r="G178" s="26">
        <v>1</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5</v>
      </c>
    </row>
    <row r="181" spans="1:16" ht="12.75" customHeight="1" x14ac:dyDescent="0.2">
      <c r="E181" s="29" t="s">
        <v>59</v>
      </c>
    </row>
    <row r="182" spans="1:16" ht="12.75" customHeight="1" x14ac:dyDescent="0.2">
      <c r="A182" t="s">
        <v>52</v>
      </c>
      <c r="B182" s="5" t="s">
        <v>216</v>
      </c>
      <c r="C182" s="5" t="s">
        <v>145</v>
      </c>
      <c r="D182" t="s">
        <v>5</v>
      </c>
      <c r="E182" s="24" t="s">
        <v>146</v>
      </c>
      <c r="F182" s="25" t="s">
        <v>55</v>
      </c>
      <c r="G182" s="26">
        <v>2</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5</v>
      </c>
    </row>
    <row r="185" spans="1:16" ht="12.75" customHeight="1" x14ac:dyDescent="0.2">
      <c r="E185" s="29" t="s">
        <v>59</v>
      </c>
    </row>
    <row r="186" spans="1:16" ht="12.75" customHeight="1" x14ac:dyDescent="0.2">
      <c r="A186" t="s">
        <v>52</v>
      </c>
      <c r="B186" s="5" t="s">
        <v>219</v>
      </c>
      <c r="C186" s="5" t="s">
        <v>147</v>
      </c>
      <c r="D186" t="s">
        <v>5</v>
      </c>
      <c r="E186" s="24" t="s">
        <v>148</v>
      </c>
      <c r="F186" s="25" t="s">
        <v>55</v>
      </c>
      <c r="G186" s="26">
        <v>2</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5</v>
      </c>
    </row>
    <row r="189" spans="1:16" ht="12.75" customHeight="1" x14ac:dyDescent="0.2">
      <c r="E189" s="29" t="s">
        <v>59</v>
      </c>
    </row>
    <row r="190" spans="1:16" ht="12.75" customHeight="1" x14ac:dyDescent="0.2">
      <c r="A190" t="s">
        <v>52</v>
      </c>
      <c r="B190" s="5" t="s">
        <v>222</v>
      </c>
      <c r="C190" s="5" t="s">
        <v>343</v>
      </c>
      <c r="D190" t="s">
        <v>5</v>
      </c>
      <c r="E190" s="24" t="s">
        <v>344</v>
      </c>
      <c r="F190" s="25" t="s">
        <v>55</v>
      </c>
      <c r="G190" s="26">
        <v>2</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5</v>
      </c>
    </row>
    <row r="193" spans="1:16" ht="12.75" customHeight="1" x14ac:dyDescent="0.2">
      <c r="E193" s="29" t="s">
        <v>59</v>
      </c>
    </row>
    <row r="194" spans="1:16" ht="12.75" customHeight="1" x14ac:dyDescent="0.2">
      <c r="A194" t="s">
        <v>52</v>
      </c>
      <c r="B194" s="5" t="s">
        <v>226</v>
      </c>
      <c r="C194" s="5" t="s">
        <v>345</v>
      </c>
      <c r="D194" t="s">
        <v>5</v>
      </c>
      <c r="E194" s="24" t="s">
        <v>346</v>
      </c>
      <c r="F194" s="25" t="s">
        <v>55</v>
      </c>
      <c r="G194" s="26">
        <v>2</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5</v>
      </c>
    </row>
    <row r="197" spans="1:16" ht="12.75" customHeight="1" x14ac:dyDescent="0.2">
      <c r="E197" s="29" t="s">
        <v>59</v>
      </c>
    </row>
    <row r="198" spans="1:16" ht="12.75" customHeight="1" x14ac:dyDescent="0.2">
      <c r="A198" t="s">
        <v>52</v>
      </c>
      <c r="B198" s="5" t="s">
        <v>229</v>
      </c>
      <c r="C198" s="5" t="s">
        <v>347</v>
      </c>
      <c r="D198" t="s">
        <v>5</v>
      </c>
      <c r="E198" s="24" t="s">
        <v>348</v>
      </c>
      <c r="F198" s="25" t="s">
        <v>55</v>
      </c>
      <c r="G198" s="26">
        <v>4</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5</v>
      </c>
    </row>
    <row r="201" spans="1:16" ht="12.75" customHeight="1" x14ac:dyDescent="0.2">
      <c r="E201" s="29" t="s">
        <v>59</v>
      </c>
    </row>
    <row r="202" spans="1:16" ht="12.75" customHeight="1" x14ac:dyDescent="0.2">
      <c r="A202" t="s">
        <v>52</v>
      </c>
      <c r="B202" s="5" t="s">
        <v>232</v>
      </c>
      <c r="C202" s="5" t="s">
        <v>349</v>
      </c>
      <c r="D202" t="s">
        <v>5</v>
      </c>
      <c r="E202" s="24" t="s">
        <v>350</v>
      </c>
      <c r="F202" s="25" t="s">
        <v>55</v>
      </c>
      <c r="G202" s="26">
        <v>2</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5</v>
      </c>
    </row>
    <row r="205" spans="1:16" ht="12.75" customHeight="1" x14ac:dyDescent="0.2">
      <c r="E205" s="29" t="s">
        <v>59</v>
      </c>
    </row>
    <row r="206" spans="1:16" ht="12.75" customHeight="1" x14ac:dyDescent="0.2">
      <c r="A206" t="s">
        <v>52</v>
      </c>
      <c r="B206" s="5" t="s">
        <v>235</v>
      </c>
      <c r="C206" s="5" t="s">
        <v>351</v>
      </c>
      <c r="D206" t="s">
        <v>5</v>
      </c>
      <c r="E206" s="24" t="s">
        <v>352</v>
      </c>
      <c r="F206" s="25" t="s">
        <v>55</v>
      </c>
      <c r="G206" s="26">
        <v>2</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5</v>
      </c>
    </row>
    <row r="209" spans="1:16" ht="12.75" customHeight="1" x14ac:dyDescent="0.2">
      <c r="E209" s="29" t="s">
        <v>59</v>
      </c>
    </row>
    <row r="210" spans="1:16" ht="12.75" customHeight="1" x14ac:dyDescent="0.2">
      <c r="A210" t="s">
        <v>52</v>
      </c>
      <c r="B210" s="5" t="s">
        <v>238</v>
      </c>
      <c r="C210" s="5" t="s">
        <v>353</v>
      </c>
      <c r="D210" t="s">
        <v>5</v>
      </c>
      <c r="E210" s="24" t="s">
        <v>354</v>
      </c>
      <c r="F210" s="25" t="s">
        <v>55</v>
      </c>
      <c r="G210" s="26">
        <v>4</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5</v>
      </c>
    </row>
    <row r="213" spans="1:16" ht="12.75" customHeight="1" x14ac:dyDescent="0.2">
      <c r="E213" s="29" t="s">
        <v>59</v>
      </c>
    </row>
    <row r="214" spans="1:16" ht="12.75" customHeight="1" x14ac:dyDescent="0.2">
      <c r="A214" t="s">
        <v>52</v>
      </c>
      <c r="B214" s="5" t="s">
        <v>241</v>
      </c>
      <c r="C214" s="5" t="s">
        <v>355</v>
      </c>
      <c r="D214" t="s">
        <v>5</v>
      </c>
      <c r="E214" s="24" t="s">
        <v>356</v>
      </c>
      <c r="F214" s="25" t="s">
        <v>55</v>
      </c>
      <c r="G214" s="26">
        <v>52</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5</v>
      </c>
    </row>
    <row r="217" spans="1:16" ht="12.75" customHeight="1" x14ac:dyDescent="0.2">
      <c r="E217" s="29" t="s">
        <v>59</v>
      </c>
    </row>
    <row r="218" spans="1:16" ht="12.75" customHeight="1" x14ac:dyDescent="0.2">
      <c r="A218" t="s">
        <v>52</v>
      </c>
      <c r="B218" s="5" t="s">
        <v>244</v>
      </c>
      <c r="C218" s="5" t="s">
        <v>357</v>
      </c>
      <c r="D218" t="s">
        <v>5</v>
      </c>
      <c r="E218" s="24" t="s">
        <v>358</v>
      </c>
      <c r="F218" s="25" t="s">
        <v>55</v>
      </c>
      <c r="G218" s="26">
        <v>52</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5</v>
      </c>
    </row>
    <row r="221" spans="1:16" ht="12.75" customHeight="1" x14ac:dyDescent="0.2">
      <c r="E221" s="29" t="s">
        <v>59</v>
      </c>
    </row>
    <row r="222" spans="1:16" ht="12.75" customHeight="1" x14ac:dyDescent="0.2">
      <c r="A222" t="s">
        <v>52</v>
      </c>
      <c r="B222" s="5" t="s">
        <v>247</v>
      </c>
      <c r="C222" s="5" t="s">
        <v>359</v>
      </c>
      <c r="D222" t="s">
        <v>5</v>
      </c>
      <c r="E222" s="24" t="s">
        <v>360</v>
      </c>
      <c r="F222" s="25" t="s">
        <v>55</v>
      </c>
      <c r="G222" s="26">
        <v>2</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5</v>
      </c>
    </row>
    <row r="225" spans="1:16" ht="12.75" customHeight="1" x14ac:dyDescent="0.2">
      <c r="E225" s="29" t="s">
        <v>59</v>
      </c>
    </row>
    <row r="226" spans="1:16" ht="12.75" customHeight="1" x14ac:dyDescent="0.2">
      <c r="A226" t="s">
        <v>52</v>
      </c>
      <c r="B226" s="5" t="s">
        <v>251</v>
      </c>
      <c r="C226" s="5" t="s">
        <v>361</v>
      </c>
      <c r="D226" t="s">
        <v>5</v>
      </c>
      <c r="E226" s="24" t="s">
        <v>362</v>
      </c>
      <c r="F226" s="25" t="s">
        <v>55</v>
      </c>
      <c r="G226" s="26">
        <v>2</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5</v>
      </c>
    </row>
    <row r="229" spans="1:16" ht="12.75" customHeight="1" x14ac:dyDescent="0.2">
      <c r="E229" s="29" t="s">
        <v>59</v>
      </c>
    </row>
    <row r="230" spans="1:16" ht="12.75" customHeight="1" x14ac:dyDescent="0.2">
      <c r="A230" t="s">
        <v>52</v>
      </c>
      <c r="B230" s="5" t="s">
        <v>254</v>
      </c>
      <c r="C230" s="5" t="s">
        <v>363</v>
      </c>
      <c r="D230" t="s">
        <v>5</v>
      </c>
      <c r="E230" s="24" t="s">
        <v>364</v>
      </c>
      <c r="F230" s="25" t="s">
        <v>55</v>
      </c>
      <c r="G230" s="26">
        <v>1</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5</v>
      </c>
    </row>
    <row r="233" spans="1:16" ht="12.75" customHeight="1" x14ac:dyDescent="0.2">
      <c r="E233" s="29" t="s">
        <v>59</v>
      </c>
    </row>
    <row r="234" spans="1:16" ht="12.75" customHeight="1" x14ac:dyDescent="0.2">
      <c r="A234" t="s">
        <v>52</v>
      </c>
      <c r="B234" s="5" t="s">
        <v>257</v>
      </c>
      <c r="C234" s="5" t="s">
        <v>365</v>
      </c>
      <c r="D234" t="s">
        <v>5</v>
      </c>
      <c r="E234" s="24" t="s">
        <v>366</v>
      </c>
      <c r="F234" s="25" t="s">
        <v>55</v>
      </c>
      <c r="G234" s="26">
        <v>1</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5</v>
      </c>
    </row>
    <row r="237" spans="1:16" ht="12.75" customHeight="1" x14ac:dyDescent="0.2">
      <c r="E237" s="29" t="s">
        <v>59</v>
      </c>
    </row>
    <row r="238" spans="1:16" ht="12.75" customHeight="1" x14ac:dyDescent="0.2">
      <c r="A238" t="s">
        <v>52</v>
      </c>
      <c r="B238" s="5" t="s">
        <v>260</v>
      </c>
      <c r="C238" s="5" t="s">
        <v>367</v>
      </c>
      <c r="D238" t="s">
        <v>5</v>
      </c>
      <c r="E238" s="24" t="s">
        <v>368</v>
      </c>
      <c r="F238" s="25" t="s">
        <v>55</v>
      </c>
      <c r="G238" s="26">
        <v>1</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5</v>
      </c>
    </row>
    <row r="241" spans="1:16" ht="12.75" customHeight="1" x14ac:dyDescent="0.2">
      <c r="E241" s="29" t="s">
        <v>59</v>
      </c>
    </row>
    <row r="242" spans="1:16" ht="12.75" customHeight="1" x14ac:dyDescent="0.2">
      <c r="A242" t="s">
        <v>52</v>
      </c>
      <c r="B242" s="5" t="s">
        <v>369</v>
      </c>
      <c r="C242" s="5" t="s">
        <v>82</v>
      </c>
      <c r="D242" t="s">
        <v>5</v>
      </c>
      <c r="E242" s="24" t="s">
        <v>83</v>
      </c>
      <c r="F242" s="25" t="s">
        <v>55</v>
      </c>
      <c r="G242" s="26">
        <v>1</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5</v>
      </c>
    </row>
    <row r="245" spans="1:16" ht="12.75" customHeight="1" x14ac:dyDescent="0.2">
      <c r="E245" s="29" t="s">
        <v>59</v>
      </c>
    </row>
    <row r="246" spans="1:16" ht="12.75" customHeight="1" x14ac:dyDescent="0.2">
      <c r="A246" t="s">
        <v>52</v>
      </c>
      <c r="B246" s="5" t="s">
        <v>370</v>
      </c>
      <c r="C246" s="5" t="s">
        <v>149</v>
      </c>
      <c r="D246" t="s">
        <v>5</v>
      </c>
      <c r="E246" s="24" t="s">
        <v>150</v>
      </c>
      <c r="F246" s="25" t="s">
        <v>55</v>
      </c>
      <c r="G246" s="26">
        <v>2</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12.75" customHeight="1" x14ac:dyDescent="0.2">
      <c r="A248" s="28" t="s">
        <v>58</v>
      </c>
      <c r="E248" s="30" t="s">
        <v>5</v>
      </c>
    </row>
    <row r="249" spans="1:16" ht="12.75" customHeight="1" x14ac:dyDescent="0.2">
      <c r="E249" s="29" t="s">
        <v>59</v>
      </c>
    </row>
    <row r="250" spans="1:16" ht="12.75" customHeight="1" x14ac:dyDescent="0.2">
      <c r="A250" t="s">
        <v>52</v>
      </c>
      <c r="B250" s="5" t="s">
        <v>371</v>
      </c>
      <c r="C250" s="5" t="s">
        <v>151</v>
      </c>
      <c r="D250" t="s">
        <v>5</v>
      </c>
      <c r="E250" s="24" t="s">
        <v>152</v>
      </c>
      <c r="F250" s="25" t="s">
        <v>55</v>
      </c>
      <c r="G250" s="26">
        <v>2</v>
      </c>
      <c r="H250" s="25">
        <v>0</v>
      </c>
      <c r="I250" s="25">
        <f>ROUND(G250*H250,6)</f>
        <v>0</v>
      </c>
      <c r="L250" s="27">
        <v>0</v>
      </c>
      <c r="M250" s="22">
        <f>ROUND(ROUND(L250,2)*ROUND(G250,3),2)</f>
        <v>0</v>
      </c>
      <c r="N250" s="25" t="s">
        <v>56</v>
      </c>
      <c r="O250">
        <f>(M250*21)/100</f>
        <v>0</v>
      </c>
      <c r="P250" t="s">
        <v>28</v>
      </c>
    </row>
    <row r="251" spans="1:16" ht="12.75" customHeight="1" x14ac:dyDescent="0.2">
      <c r="A251" s="28" t="s">
        <v>57</v>
      </c>
      <c r="E251" s="29" t="s">
        <v>5</v>
      </c>
    </row>
    <row r="252" spans="1:16" ht="12.75" customHeight="1" x14ac:dyDescent="0.2">
      <c r="A252" s="28" t="s">
        <v>58</v>
      </c>
      <c r="E252" s="30" t="s">
        <v>5</v>
      </c>
    </row>
    <row r="253" spans="1:16" ht="12.75" customHeight="1" x14ac:dyDescent="0.2">
      <c r="E253" s="29" t="s">
        <v>59</v>
      </c>
    </row>
    <row r="254" spans="1:16" ht="12.75" customHeight="1" x14ac:dyDescent="0.2">
      <c r="A254" t="s">
        <v>52</v>
      </c>
      <c r="B254" s="5" t="s">
        <v>372</v>
      </c>
      <c r="C254" s="5" t="s">
        <v>373</v>
      </c>
      <c r="D254" t="s">
        <v>5</v>
      </c>
      <c r="E254" s="24" t="s">
        <v>374</v>
      </c>
      <c r="F254" s="25" t="s">
        <v>55</v>
      </c>
      <c r="G254" s="26">
        <v>1</v>
      </c>
      <c r="H254" s="25">
        <v>0</v>
      </c>
      <c r="I254" s="25">
        <f>ROUND(G254*H254,6)</f>
        <v>0</v>
      </c>
      <c r="L254" s="27">
        <v>0</v>
      </c>
      <c r="M254" s="22">
        <f>ROUND(ROUND(L254,2)*ROUND(G254,3),2)</f>
        <v>0</v>
      </c>
      <c r="N254" s="25" t="s">
        <v>56</v>
      </c>
      <c r="O254">
        <f>(M254*21)/100</f>
        <v>0</v>
      </c>
      <c r="P254" t="s">
        <v>28</v>
      </c>
    </row>
    <row r="255" spans="1:16" ht="12.75" customHeight="1" x14ac:dyDescent="0.2">
      <c r="A255" s="28" t="s">
        <v>57</v>
      </c>
      <c r="E255" s="29" t="s">
        <v>5</v>
      </c>
    </row>
    <row r="256" spans="1:16" ht="12.75" customHeight="1" x14ac:dyDescent="0.2">
      <c r="A256" s="28" t="s">
        <v>58</v>
      </c>
      <c r="E256" s="30" t="s">
        <v>5</v>
      </c>
    </row>
    <row r="257" spans="1:16" ht="12.75" customHeight="1" x14ac:dyDescent="0.2">
      <c r="E257" s="29" t="s">
        <v>59</v>
      </c>
    </row>
    <row r="258" spans="1:16" ht="12.75" customHeight="1" x14ac:dyDescent="0.2">
      <c r="A258" t="s">
        <v>52</v>
      </c>
      <c r="B258" s="5" t="s">
        <v>375</v>
      </c>
      <c r="C258" s="5" t="s">
        <v>376</v>
      </c>
      <c r="D258" t="s">
        <v>5</v>
      </c>
      <c r="E258" s="24" t="s">
        <v>374</v>
      </c>
      <c r="F258" s="25" t="s">
        <v>55</v>
      </c>
      <c r="G258" s="26">
        <v>1</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5</v>
      </c>
    </row>
    <row r="261" spans="1:16" ht="12.75" customHeight="1" x14ac:dyDescent="0.2">
      <c r="E261" s="29" t="s">
        <v>59</v>
      </c>
    </row>
    <row r="262" spans="1:16" ht="12.75" customHeight="1" x14ac:dyDescent="0.2">
      <c r="A262" t="s">
        <v>52</v>
      </c>
      <c r="B262" s="5" t="s">
        <v>377</v>
      </c>
      <c r="C262" s="5" t="s">
        <v>378</v>
      </c>
      <c r="D262" t="s">
        <v>5</v>
      </c>
      <c r="E262" s="24" t="s">
        <v>379</v>
      </c>
      <c r="F262" s="25" t="s">
        <v>326</v>
      </c>
      <c r="G262" s="26">
        <v>8</v>
      </c>
      <c r="H262" s="25">
        <v>0</v>
      </c>
      <c r="I262" s="25">
        <f>ROUND(G262*H262,6)</f>
        <v>0</v>
      </c>
      <c r="L262" s="27">
        <v>0</v>
      </c>
      <c r="M262" s="22">
        <f>ROUND(ROUND(L262,2)*ROUND(G262,3),2)</f>
        <v>0</v>
      </c>
      <c r="N262" s="25" t="s">
        <v>56</v>
      </c>
      <c r="O262">
        <f>(M262*21)/100</f>
        <v>0</v>
      </c>
      <c r="P262" t="s">
        <v>28</v>
      </c>
    </row>
    <row r="263" spans="1:16" ht="12.75" customHeight="1" x14ac:dyDescent="0.2">
      <c r="A263" s="28" t="s">
        <v>57</v>
      </c>
      <c r="E263" s="29" t="s">
        <v>5</v>
      </c>
    </row>
    <row r="264" spans="1:16" ht="12.75" customHeight="1" x14ac:dyDescent="0.2">
      <c r="A264" s="28" t="s">
        <v>58</v>
      </c>
      <c r="E264" s="30" t="s">
        <v>5</v>
      </c>
    </row>
    <row r="265" spans="1:16" ht="12.75" customHeight="1" x14ac:dyDescent="0.2">
      <c r="E265" s="29" t="s">
        <v>59</v>
      </c>
    </row>
    <row r="266" spans="1:16" ht="12.75" customHeight="1" x14ac:dyDescent="0.2">
      <c r="A266" t="s">
        <v>52</v>
      </c>
      <c r="B266" s="5" t="s">
        <v>380</v>
      </c>
      <c r="C266" s="5" t="s">
        <v>156</v>
      </c>
      <c r="D266" t="s">
        <v>5</v>
      </c>
      <c r="E266" s="24" t="s">
        <v>157</v>
      </c>
      <c r="F266" s="25" t="s">
        <v>55</v>
      </c>
      <c r="G266" s="26">
        <v>4</v>
      </c>
      <c r="H266" s="25">
        <v>0</v>
      </c>
      <c r="I266" s="25">
        <f>ROUND(G266*H266,6)</f>
        <v>0</v>
      </c>
      <c r="L266" s="27">
        <v>0</v>
      </c>
      <c r="M266" s="22">
        <f>ROUND(ROUND(L266,2)*ROUND(G266,3),2)</f>
        <v>0</v>
      </c>
      <c r="N266" s="25" t="s">
        <v>56</v>
      </c>
      <c r="O266">
        <f>(M266*21)/100</f>
        <v>0</v>
      </c>
      <c r="P266" t="s">
        <v>28</v>
      </c>
    </row>
    <row r="267" spans="1:16" ht="12.75" customHeight="1" x14ac:dyDescent="0.2">
      <c r="A267" s="28" t="s">
        <v>57</v>
      </c>
      <c r="E267" s="29" t="s">
        <v>5</v>
      </c>
    </row>
    <row r="268" spans="1:16" ht="12.75" customHeight="1" x14ac:dyDescent="0.2">
      <c r="A268" s="28" t="s">
        <v>58</v>
      </c>
      <c r="E268" s="30" t="s">
        <v>5</v>
      </c>
    </row>
    <row r="269" spans="1:16" ht="12.75" customHeight="1" x14ac:dyDescent="0.2">
      <c r="E269" s="29" t="s">
        <v>59</v>
      </c>
    </row>
    <row r="270" spans="1:16" ht="12.75" customHeight="1" x14ac:dyDescent="0.2">
      <c r="A270" t="s">
        <v>52</v>
      </c>
      <c r="B270" s="5" t="s">
        <v>381</v>
      </c>
      <c r="C270" s="5" t="s">
        <v>159</v>
      </c>
      <c r="D270" t="s">
        <v>5</v>
      </c>
      <c r="E270" s="24" t="s">
        <v>160</v>
      </c>
      <c r="F270" s="25" t="s">
        <v>55</v>
      </c>
      <c r="G270" s="26">
        <v>4</v>
      </c>
      <c r="H270" s="25">
        <v>0</v>
      </c>
      <c r="I270" s="25">
        <f>ROUND(G270*H270,6)</f>
        <v>0</v>
      </c>
      <c r="L270" s="27">
        <v>0</v>
      </c>
      <c r="M270" s="22">
        <f>ROUND(ROUND(L270,2)*ROUND(G270,3),2)</f>
        <v>0</v>
      </c>
      <c r="N270" s="25" t="s">
        <v>56</v>
      </c>
      <c r="O270">
        <f>(M270*21)/100</f>
        <v>0</v>
      </c>
      <c r="P270" t="s">
        <v>28</v>
      </c>
    </row>
    <row r="271" spans="1:16" ht="12.75" customHeight="1" x14ac:dyDescent="0.2">
      <c r="A271" s="28" t="s">
        <v>57</v>
      </c>
      <c r="E271" s="29" t="s">
        <v>5</v>
      </c>
    </row>
    <row r="272" spans="1:16" ht="12.75" customHeight="1" x14ac:dyDescent="0.2">
      <c r="A272" s="28" t="s">
        <v>58</v>
      </c>
      <c r="E272" s="30" t="s">
        <v>5</v>
      </c>
    </row>
    <row r="273" spans="1:16" ht="12.75" customHeight="1" x14ac:dyDescent="0.2">
      <c r="E273" s="29" t="s">
        <v>59</v>
      </c>
    </row>
    <row r="274" spans="1:16" ht="12.75" customHeight="1" x14ac:dyDescent="0.2">
      <c r="A274" t="s">
        <v>52</v>
      </c>
      <c r="B274" s="5" t="s">
        <v>382</v>
      </c>
      <c r="C274" s="5" t="s">
        <v>108</v>
      </c>
      <c r="D274" t="s">
        <v>5</v>
      </c>
      <c r="E274" s="24" t="s">
        <v>109</v>
      </c>
      <c r="F274" s="25" t="s">
        <v>55</v>
      </c>
      <c r="G274" s="26">
        <v>1</v>
      </c>
      <c r="H274" s="25">
        <v>0</v>
      </c>
      <c r="I274" s="25">
        <f>ROUND(G274*H274,6)</f>
        <v>0</v>
      </c>
      <c r="L274" s="27">
        <v>0</v>
      </c>
      <c r="M274" s="22">
        <f>ROUND(ROUND(L274,2)*ROUND(G274,3),2)</f>
        <v>0</v>
      </c>
      <c r="N274" s="25" t="s">
        <v>56</v>
      </c>
      <c r="O274">
        <f>(M274*21)/100</f>
        <v>0</v>
      </c>
      <c r="P274" t="s">
        <v>28</v>
      </c>
    </row>
    <row r="275" spans="1:16" ht="12.75" customHeight="1" x14ac:dyDescent="0.2">
      <c r="A275" s="28" t="s">
        <v>57</v>
      </c>
      <c r="E275" s="29" t="s">
        <v>5</v>
      </c>
    </row>
    <row r="276" spans="1:16" ht="12.75" customHeight="1" x14ac:dyDescent="0.2">
      <c r="A276" s="28" t="s">
        <v>58</v>
      </c>
      <c r="E276" s="30" t="s">
        <v>5</v>
      </c>
    </row>
    <row r="277" spans="1:16" ht="12.75" customHeight="1" x14ac:dyDescent="0.2">
      <c r="E277" s="29" t="s">
        <v>59</v>
      </c>
    </row>
    <row r="278" spans="1:16" ht="12.75" customHeight="1" x14ac:dyDescent="0.2">
      <c r="A278" t="s">
        <v>52</v>
      </c>
      <c r="B278" s="5" t="s">
        <v>383</v>
      </c>
      <c r="C278" s="5" t="s">
        <v>384</v>
      </c>
      <c r="D278" t="s">
        <v>5</v>
      </c>
      <c r="E278" s="24" t="s">
        <v>385</v>
      </c>
      <c r="F278" s="25" t="s">
        <v>55</v>
      </c>
      <c r="G278" s="26">
        <v>1</v>
      </c>
      <c r="H278" s="25">
        <v>0</v>
      </c>
      <c r="I278" s="25">
        <f>ROUND(G278*H278,6)</f>
        <v>0</v>
      </c>
      <c r="L278" s="27">
        <v>0</v>
      </c>
      <c r="M278" s="22">
        <f>ROUND(ROUND(L278,2)*ROUND(G278,3),2)</f>
        <v>0</v>
      </c>
      <c r="N278" s="25" t="s">
        <v>56</v>
      </c>
      <c r="O278">
        <f>(M278*21)/100</f>
        <v>0</v>
      </c>
      <c r="P278" t="s">
        <v>28</v>
      </c>
    </row>
    <row r="279" spans="1:16" ht="12.75" customHeight="1" x14ac:dyDescent="0.2">
      <c r="A279" s="28" t="s">
        <v>57</v>
      </c>
      <c r="E279" s="29" t="s">
        <v>5</v>
      </c>
    </row>
    <row r="280" spans="1:16" ht="12.75" customHeight="1" x14ac:dyDescent="0.2">
      <c r="A280" s="28" t="s">
        <v>58</v>
      </c>
      <c r="E280" s="30" t="s">
        <v>5</v>
      </c>
    </row>
    <row r="281" spans="1:16" ht="12.75" customHeight="1" x14ac:dyDescent="0.2">
      <c r="E281" s="29" t="s">
        <v>59</v>
      </c>
    </row>
    <row r="282" spans="1:16" ht="12.75" customHeight="1" x14ac:dyDescent="0.2">
      <c r="A282" t="s">
        <v>52</v>
      </c>
      <c r="B282" s="5" t="s">
        <v>386</v>
      </c>
      <c r="C282" s="5" t="s">
        <v>387</v>
      </c>
      <c r="D282" t="s">
        <v>5</v>
      </c>
      <c r="E282" s="24" t="s">
        <v>388</v>
      </c>
      <c r="F282" s="25" t="s">
        <v>55</v>
      </c>
      <c r="G282" s="26">
        <v>4</v>
      </c>
      <c r="H282" s="25">
        <v>0</v>
      </c>
      <c r="I282" s="25">
        <f>ROUND(G282*H282,6)</f>
        <v>0</v>
      </c>
      <c r="L282" s="27">
        <v>0</v>
      </c>
      <c r="M282" s="22">
        <f>ROUND(ROUND(L282,2)*ROUND(G282,3),2)</f>
        <v>0</v>
      </c>
      <c r="N282" s="25" t="s">
        <v>56</v>
      </c>
      <c r="O282">
        <f>(M282*21)/100</f>
        <v>0</v>
      </c>
      <c r="P282" t="s">
        <v>28</v>
      </c>
    </row>
    <row r="283" spans="1:16" ht="12.75" customHeight="1" x14ac:dyDescent="0.2">
      <c r="A283" s="28" t="s">
        <v>57</v>
      </c>
      <c r="E283" s="29" t="s">
        <v>5</v>
      </c>
    </row>
    <row r="284" spans="1:16" ht="12.75" customHeight="1" x14ac:dyDescent="0.2">
      <c r="A284" s="28" t="s">
        <v>58</v>
      </c>
      <c r="E284" s="30" t="s">
        <v>5</v>
      </c>
    </row>
    <row r="285" spans="1:16" ht="12.75" customHeight="1" x14ac:dyDescent="0.2">
      <c r="E285" s="29" t="s">
        <v>59</v>
      </c>
    </row>
    <row r="286" spans="1:16" ht="12.75" customHeight="1" x14ac:dyDescent="0.2">
      <c r="A286" t="s">
        <v>52</v>
      </c>
      <c r="B286" s="5" t="s">
        <v>389</v>
      </c>
      <c r="C286" s="5" t="s">
        <v>390</v>
      </c>
      <c r="D286" t="s">
        <v>5</v>
      </c>
      <c r="E286" s="24" t="s">
        <v>391</v>
      </c>
      <c r="F286" s="25" t="s">
        <v>55</v>
      </c>
      <c r="G286" s="26">
        <v>4</v>
      </c>
      <c r="H286" s="25">
        <v>0</v>
      </c>
      <c r="I286" s="25">
        <f>ROUND(G286*H286,6)</f>
        <v>0</v>
      </c>
      <c r="L286" s="27">
        <v>0</v>
      </c>
      <c r="M286" s="22">
        <f>ROUND(ROUND(L286,2)*ROUND(G286,3),2)</f>
        <v>0</v>
      </c>
      <c r="N286" s="25" t="s">
        <v>56</v>
      </c>
      <c r="O286">
        <f>(M286*21)/100</f>
        <v>0</v>
      </c>
      <c r="P286" t="s">
        <v>28</v>
      </c>
    </row>
    <row r="287" spans="1:16" ht="12.75" customHeight="1" x14ac:dyDescent="0.2">
      <c r="A287" s="28" t="s">
        <v>57</v>
      </c>
      <c r="E287" s="29" t="s">
        <v>5</v>
      </c>
    </row>
    <row r="288" spans="1:16" ht="12.75" customHeight="1" x14ac:dyDescent="0.2">
      <c r="A288" s="28" t="s">
        <v>58</v>
      </c>
      <c r="E288" s="30" t="s">
        <v>5</v>
      </c>
    </row>
    <row r="289" spans="1:16" ht="12.75" customHeight="1" x14ac:dyDescent="0.2">
      <c r="E289" s="29" t="s">
        <v>59</v>
      </c>
    </row>
    <row r="290" spans="1:16" ht="12.75" customHeight="1" x14ac:dyDescent="0.2">
      <c r="A290" t="s">
        <v>52</v>
      </c>
      <c r="B290" s="5" t="s">
        <v>392</v>
      </c>
      <c r="C290" s="5" t="s">
        <v>393</v>
      </c>
      <c r="D290" t="s">
        <v>5</v>
      </c>
      <c r="E290" s="24" t="s">
        <v>394</v>
      </c>
      <c r="F290" s="25" t="s">
        <v>55</v>
      </c>
      <c r="G290" s="26">
        <v>8</v>
      </c>
      <c r="H290" s="25">
        <v>0</v>
      </c>
      <c r="I290" s="25">
        <f>ROUND(G290*H290,6)</f>
        <v>0</v>
      </c>
      <c r="L290" s="27">
        <v>0</v>
      </c>
      <c r="M290" s="22">
        <f>ROUND(ROUND(L290,2)*ROUND(G290,3),2)</f>
        <v>0</v>
      </c>
      <c r="N290" s="25" t="s">
        <v>56</v>
      </c>
      <c r="O290">
        <f>(M290*21)/100</f>
        <v>0</v>
      </c>
      <c r="P290" t="s">
        <v>28</v>
      </c>
    </row>
    <row r="291" spans="1:16" ht="12.75" customHeight="1" x14ac:dyDescent="0.2">
      <c r="A291" s="28" t="s">
        <v>57</v>
      </c>
      <c r="E291" s="29" t="s">
        <v>5</v>
      </c>
    </row>
    <row r="292" spans="1:16" ht="12.75" customHeight="1" x14ac:dyDescent="0.2">
      <c r="A292" s="28" t="s">
        <v>58</v>
      </c>
      <c r="E292" s="30" t="s">
        <v>5</v>
      </c>
    </row>
    <row r="293" spans="1:16" ht="12.75" customHeight="1" x14ac:dyDescent="0.2">
      <c r="E293" s="29" t="s">
        <v>59</v>
      </c>
    </row>
    <row r="294" spans="1:16" ht="12.75" customHeight="1" x14ac:dyDescent="0.2">
      <c r="A294" t="s">
        <v>52</v>
      </c>
      <c r="B294" s="5" t="s">
        <v>395</v>
      </c>
      <c r="C294" s="5" t="s">
        <v>396</v>
      </c>
      <c r="D294" t="s">
        <v>5</v>
      </c>
      <c r="E294" s="24" t="s">
        <v>397</v>
      </c>
      <c r="F294" s="25" t="s">
        <v>55</v>
      </c>
      <c r="G294" s="26">
        <v>8</v>
      </c>
      <c r="H294" s="25">
        <v>0</v>
      </c>
      <c r="I294" s="25">
        <f>ROUND(G294*H294,6)</f>
        <v>0</v>
      </c>
      <c r="L294" s="27">
        <v>0</v>
      </c>
      <c r="M294" s="22">
        <f>ROUND(ROUND(L294,2)*ROUND(G294,3),2)</f>
        <v>0</v>
      </c>
      <c r="N294" s="25" t="s">
        <v>56</v>
      </c>
      <c r="O294">
        <f>(M294*21)/100</f>
        <v>0</v>
      </c>
      <c r="P294" t="s">
        <v>28</v>
      </c>
    </row>
    <row r="295" spans="1:16" ht="12.75" customHeight="1" x14ac:dyDescent="0.2">
      <c r="A295" s="28" t="s">
        <v>57</v>
      </c>
      <c r="E295" s="29" t="s">
        <v>5</v>
      </c>
    </row>
    <row r="296" spans="1:16" ht="12.75" customHeight="1" x14ac:dyDescent="0.2">
      <c r="A296" s="28" t="s">
        <v>58</v>
      </c>
      <c r="E296" s="30" t="s">
        <v>5</v>
      </c>
    </row>
    <row r="297" spans="1:16" ht="12.75" customHeight="1" x14ac:dyDescent="0.2">
      <c r="E297" s="29" t="s">
        <v>59</v>
      </c>
    </row>
    <row r="298" spans="1:16" ht="12.75" customHeight="1" x14ac:dyDescent="0.2">
      <c r="A298" t="s">
        <v>52</v>
      </c>
      <c r="B298" s="5" t="s">
        <v>398</v>
      </c>
      <c r="C298" s="5" t="s">
        <v>399</v>
      </c>
      <c r="D298" t="s">
        <v>5</v>
      </c>
      <c r="E298" s="24" t="s">
        <v>400</v>
      </c>
      <c r="F298" s="25" t="s">
        <v>55</v>
      </c>
      <c r="G298" s="26">
        <v>4</v>
      </c>
      <c r="H298" s="25">
        <v>0</v>
      </c>
      <c r="I298" s="25">
        <f>ROUND(G298*H298,6)</f>
        <v>0</v>
      </c>
      <c r="L298" s="27">
        <v>0</v>
      </c>
      <c r="M298" s="22">
        <f>ROUND(ROUND(L298,2)*ROUND(G298,3),2)</f>
        <v>0</v>
      </c>
      <c r="N298" s="25" t="s">
        <v>56</v>
      </c>
      <c r="O298">
        <f>(M298*21)/100</f>
        <v>0</v>
      </c>
      <c r="P298" t="s">
        <v>28</v>
      </c>
    </row>
    <row r="299" spans="1:16" ht="12.75" customHeight="1" x14ac:dyDescent="0.2">
      <c r="A299" s="28" t="s">
        <v>57</v>
      </c>
      <c r="E299" s="29" t="s">
        <v>5</v>
      </c>
    </row>
    <row r="300" spans="1:16" ht="12.75" customHeight="1" x14ac:dyDescent="0.2">
      <c r="A300" s="28" t="s">
        <v>58</v>
      </c>
      <c r="E300" s="30" t="s">
        <v>5</v>
      </c>
    </row>
    <row r="301" spans="1:16" ht="12.75" customHeight="1" x14ac:dyDescent="0.2">
      <c r="E301" s="29" t="s">
        <v>59</v>
      </c>
    </row>
    <row r="302" spans="1:16" ht="12.75" customHeight="1" x14ac:dyDescent="0.2">
      <c r="A302" t="s">
        <v>52</v>
      </c>
      <c r="B302" s="5" t="s">
        <v>401</v>
      </c>
      <c r="C302" s="5" t="s">
        <v>402</v>
      </c>
      <c r="D302" t="s">
        <v>5</v>
      </c>
      <c r="E302" s="24" t="s">
        <v>403</v>
      </c>
      <c r="F302" s="25" t="s">
        <v>55</v>
      </c>
      <c r="G302" s="26">
        <v>4</v>
      </c>
      <c r="H302" s="25">
        <v>0</v>
      </c>
      <c r="I302" s="25">
        <f>ROUND(G302*H302,6)</f>
        <v>0</v>
      </c>
      <c r="L302" s="27">
        <v>0</v>
      </c>
      <c r="M302" s="22">
        <f>ROUND(ROUND(L302,2)*ROUND(G302,3),2)</f>
        <v>0</v>
      </c>
      <c r="N302" s="25" t="s">
        <v>56</v>
      </c>
      <c r="O302">
        <f>(M302*21)/100</f>
        <v>0</v>
      </c>
      <c r="P302" t="s">
        <v>28</v>
      </c>
    </row>
    <row r="303" spans="1:16" ht="12.75" customHeight="1" x14ac:dyDescent="0.2">
      <c r="A303" s="28" t="s">
        <v>57</v>
      </c>
      <c r="E303" s="29" t="s">
        <v>5</v>
      </c>
    </row>
    <row r="304" spans="1:16" ht="12.75" customHeight="1" x14ac:dyDescent="0.2">
      <c r="A304" s="28" t="s">
        <v>58</v>
      </c>
      <c r="E304" s="30" t="s">
        <v>5</v>
      </c>
    </row>
    <row r="305" spans="1:16" ht="12.75" customHeight="1" x14ac:dyDescent="0.2">
      <c r="E305" s="29" t="s">
        <v>59</v>
      </c>
    </row>
    <row r="306" spans="1:16" ht="12.75" customHeight="1" x14ac:dyDescent="0.2">
      <c r="A306" t="s">
        <v>52</v>
      </c>
      <c r="B306" s="5" t="s">
        <v>404</v>
      </c>
      <c r="C306" s="5" t="s">
        <v>405</v>
      </c>
      <c r="D306" t="s">
        <v>5</v>
      </c>
      <c r="E306" s="24" t="s">
        <v>406</v>
      </c>
      <c r="F306" s="25" t="s">
        <v>55</v>
      </c>
      <c r="G306" s="26">
        <v>4</v>
      </c>
      <c r="H306" s="25">
        <v>0</v>
      </c>
      <c r="I306" s="25">
        <f>ROUND(G306*H306,6)</f>
        <v>0</v>
      </c>
      <c r="L306" s="27">
        <v>0</v>
      </c>
      <c r="M306" s="22">
        <f>ROUND(ROUND(L306,2)*ROUND(G306,3),2)</f>
        <v>0</v>
      </c>
      <c r="N306" s="25" t="s">
        <v>56</v>
      </c>
      <c r="O306">
        <f>(M306*21)/100</f>
        <v>0</v>
      </c>
      <c r="P306" t="s">
        <v>28</v>
      </c>
    </row>
    <row r="307" spans="1:16" ht="12.75" customHeight="1" x14ac:dyDescent="0.2">
      <c r="A307" s="28" t="s">
        <v>57</v>
      </c>
      <c r="E307" s="29" t="s">
        <v>5</v>
      </c>
    </row>
    <row r="308" spans="1:16" ht="12.75" customHeight="1" x14ac:dyDescent="0.2">
      <c r="A308" s="28" t="s">
        <v>58</v>
      </c>
      <c r="E308" s="30" t="s">
        <v>5</v>
      </c>
    </row>
    <row r="309" spans="1:16" ht="12.75" customHeight="1" x14ac:dyDescent="0.2">
      <c r="E309" s="29" t="s">
        <v>59</v>
      </c>
    </row>
    <row r="310" spans="1:16" ht="12.75" customHeight="1" x14ac:dyDescent="0.2">
      <c r="A310" t="s">
        <v>52</v>
      </c>
      <c r="B310" s="5" t="s">
        <v>407</v>
      </c>
      <c r="C310" s="5" t="s">
        <v>408</v>
      </c>
      <c r="D310" t="s">
        <v>5</v>
      </c>
      <c r="E310" s="24" t="s">
        <v>409</v>
      </c>
      <c r="F310" s="25" t="s">
        <v>55</v>
      </c>
      <c r="G310" s="26">
        <v>12</v>
      </c>
      <c r="H310" s="25">
        <v>0</v>
      </c>
      <c r="I310" s="25">
        <f>ROUND(G310*H310,6)</f>
        <v>0</v>
      </c>
      <c r="L310" s="27">
        <v>0</v>
      </c>
      <c r="M310" s="22">
        <f>ROUND(ROUND(L310,2)*ROUND(G310,3),2)</f>
        <v>0</v>
      </c>
      <c r="N310" s="25" t="s">
        <v>56</v>
      </c>
      <c r="O310">
        <f>(M310*21)/100</f>
        <v>0</v>
      </c>
      <c r="P310" t="s">
        <v>28</v>
      </c>
    </row>
    <row r="311" spans="1:16" ht="12.75" customHeight="1" x14ac:dyDescent="0.2">
      <c r="A311" s="28" t="s">
        <v>57</v>
      </c>
      <c r="E311" s="29" t="s">
        <v>5</v>
      </c>
    </row>
    <row r="312" spans="1:16" ht="12.75" customHeight="1" x14ac:dyDescent="0.2">
      <c r="A312" s="28" t="s">
        <v>58</v>
      </c>
      <c r="E312" s="30" t="s">
        <v>5</v>
      </c>
    </row>
    <row r="313" spans="1:16" ht="12.75" customHeight="1" x14ac:dyDescent="0.2">
      <c r="E313" s="29" t="s">
        <v>59</v>
      </c>
    </row>
    <row r="314" spans="1:16" ht="12.75" customHeight="1" x14ac:dyDescent="0.2">
      <c r="A314" t="s">
        <v>52</v>
      </c>
      <c r="B314" s="5" t="s">
        <v>410</v>
      </c>
      <c r="C314" s="5" t="s">
        <v>411</v>
      </c>
      <c r="D314" t="s">
        <v>5</v>
      </c>
      <c r="E314" s="24" t="s">
        <v>412</v>
      </c>
      <c r="F314" s="25" t="s">
        <v>55</v>
      </c>
      <c r="G314" s="26">
        <v>12</v>
      </c>
      <c r="H314" s="25">
        <v>0</v>
      </c>
      <c r="I314" s="25">
        <f>ROUND(G314*H314,6)</f>
        <v>0</v>
      </c>
      <c r="L314" s="27">
        <v>0</v>
      </c>
      <c r="M314" s="22">
        <f>ROUND(ROUND(L314,2)*ROUND(G314,3),2)</f>
        <v>0</v>
      </c>
      <c r="N314" s="25" t="s">
        <v>56</v>
      </c>
      <c r="O314">
        <f>(M314*21)/100</f>
        <v>0</v>
      </c>
      <c r="P314" t="s">
        <v>28</v>
      </c>
    </row>
    <row r="315" spans="1:16" ht="12.75" customHeight="1" x14ac:dyDescent="0.2">
      <c r="A315" s="28" t="s">
        <v>57</v>
      </c>
      <c r="E315" s="29" t="s">
        <v>5</v>
      </c>
    </row>
    <row r="316" spans="1:16" ht="12.75" customHeight="1" x14ac:dyDescent="0.2">
      <c r="A316" s="28" t="s">
        <v>58</v>
      </c>
      <c r="E316" s="30" t="s">
        <v>5</v>
      </c>
    </row>
    <row r="317" spans="1:16" ht="12.75" customHeight="1" x14ac:dyDescent="0.2">
      <c r="E317" s="29" t="s">
        <v>59</v>
      </c>
    </row>
    <row r="318" spans="1:16" ht="12.75" customHeight="1" x14ac:dyDescent="0.2">
      <c r="A318" t="s">
        <v>52</v>
      </c>
      <c r="B318" s="5" t="s">
        <v>413</v>
      </c>
      <c r="C318" s="5" t="s">
        <v>414</v>
      </c>
      <c r="D318" t="s">
        <v>5</v>
      </c>
      <c r="E318" s="24" t="s">
        <v>415</v>
      </c>
      <c r="F318" s="25" t="s">
        <v>55</v>
      </c>
      <c r="G318" s="26">
        <v>12</v>
      </c>
      <c r="H318" s="25">
        <v>0</v>
      </c>
      <c r="I318" s="25">
        <f>ROUND(G318*H318,6)</f>
        <v>0</v>
      </c>
      <c r="L318" s="27">
        <v>0</v>
      </c>
      <c r="M318" s="22">
        <f>ROUND(ROUND(L318,2)*ROUND(G318,3),2)</f>
        <v>0</v>
      </c>
      <c r="N318" s="25" t="s">
        <v>56</v>
      </c>
      <c r="O318">
        <f>(M318*21)/100</f>
        <v>0</v>
      </c>
      <c r="P318" t="s">
        <v>28</v>
      </c>
    </row>
    <row r="319" spans="1:16" ht="12.75" customHeight="1" x14ac:dyDescent="0.2">
      <c r="A319" s="28" t="s">
        <v>57</v>
      </c>
      <c r="E319" s="29" t="s">
        <v>5</v>
      </c>
    </row>
    <row r="320" spans="1:16" ht="12.75" customHeight="1" x14ac:dyDescent="0.2">
      <c r="A320" s="28" t="s">
        <v>58</v>
      </c>
      <c r="E320" s="30" t="s">
        <v>5</v>
      </c>
    </row>
    <row r="321" spans="1:16" ht="12.75" customHeight="1" x14ac:dyDescent="0.2">
      <c r="E321" s="29" t="s">
        <v>59</v>
      </c>
    </row>
    <row r="322" spans="1:16" ht="12.75" customHeight="1" x14ac:dyDescent="0.2">
      <c r="A322" t="s">
        <v>52</v>
      </c>
      <c r="B322" s="5" t="s">
        <v>416</v>
      </c>
      <c r="C322" s="5" t="s">
        <v>178</v>
      </c>
      <c r="D322" t="s">
        <v>5</v>
      </c>
      <c r="E322" s="24" t="s">
        <v>179</v>
      </c>
      <c r="F322" s="25" t="s">
        <v>55</v>
      </c>
      <c r="G322" s="26">
        <v>4</v>
      </c>
      <c r="H322" s="25">
        <v>0</v>
      </c>
      <c r="I322" s="25">
        <f>ROUND(G322*H322,6)</f>
        <v>0</v>
      </c>
      <c r="L322" s="27">
        <v>0</v>
      </c>
      <c r="M322" s="22">
        <f>ROUND(ROUND(L322,2)*ROUND(G322,3),2)</f>
        <v>0</v>
      </c>
      <c r="N322" s="25" t="s">
        <v>56</v>
      </c>
      <c r="O322">
        <f>(M322*21)/100</f>
        <v>0</v>
      </c>
      <c r="P322" t="s">
        <v>28</v>
      </c>
    </row>
    <row r="323" spans="1:16" ht="12.75" customHeight="1" x14ac:dyDescent="0.2">
      <c r="A323" s="28" t="s">
        <v>57</v>
      </c>
      <c r="E323" s="29" t="s">
        <v>5</v>
      </c>
    </row>
    <row r="324" spans="1:16" ht="12.75" customHeight="1" x14ac:dyDescent="0.2">
      <c r="A324" s="28" t="s">
        <v>58</v>
      </c>
      <c r="E324" s="30" t="s">
        <v>5</v>
      </c>
    </row>
    <row r="325" spans="1:16" ht="12.75" customHeight="1" x14ac:dyDescent="0.2">
      <c r="E325" s="29" t="s">
        <v>59</v>
      </c>
    </row>
    <row r="326" spans="1:16" ht="12.75" customHeight="1" x14ac:dyDescent="0.2">
      <c r="A326" t="s">
        <v>52</v>
      </c>
      <c r="B326" s="5" t="s">
        <v>417</v>
      </c>
      <c r="C326" s="5" t="s">
        <v>181</v>
      </c>
      <c r="D326" t="s">
        <v>5</v>
      </c>
      <c r="E326" s="24" t="s">
        <v>182</v>
      </c>
      <c r="F326" s="25" t="s">
        <v>55</v>
      </c>
      <c r="G326" s="26">
        <v>4</v>
      </c>
      <c r="H326" s="25">
        <v>0</v>
      </c>
      <c r="I326" s="25">
        <f>ROUND(G326*H326,6)</f>
        <v>0</v>
      </c>
      <c r="L326" s="27">
        <v>0</v>
      </c>
      <c r="M326" s="22">
        <f>ROUND(ROUND(L326,2)*ROUND(G326,3),2)</f>
        <v>0</v>
      </c>
      <c r="N326" s="25" t="s">
        <v>56</v>
      </c>
      <c r="O326">
        <f>(M326*21)/100</f>
        <v>0</v>
      </c>
      <c r="P326" t="s">
        <v>28</v>
      </c>
    </row>
    <row r="327" spans="1:16" ht="12.75" customHeight="1" x14ac:dyDescent="0.2">
      <c r="A327" s="28" t="s">
        <v>57</v>
      </c>
      <c r="E327" s="29" t="s">
        <v>5</v>
      </c>
    </row>
    <row r="328" spans="1:16" ht="12.75" customHeight="1" x14ac:dyDescent="0.2">
      <c r="A328" s="28" t="s">
        <v>58</v>
      </c>
      <c r="E328" s="30" t="s">
        <v>5</v>
      </c>
    </row>
    <row r="329" spans="1:16" ht="12.75" customHeight="1" x14ac:dyDescent="0.2">
      <c r="E329" s="29" t="s">
        <v>59</v>
      </c>
    </row>
    <row r="330" spans="1:16" ht="12.75" customHeight="1" x14ac:dyDescent="0.2">
      <c r="A330" t="s">
        <v>52</v>
      </c>
      <c r="B330" s="5" t="s">
        <v>418</v>
      </c>
      <c r="C330" s="5" t="s">
        <v>419</v>
      </c>
      <c r="D330" t="s">
        <v>5</v>
      </c>
      <c r="E330" s="24" t="s">
        <v>420</v>
      </c>
      <c r="F330" s="25" t="s">
        <v>55</v>
      </c>
      <c r="G330" s="26">
        <v>2</v>
      </c>
      <c r="H330" s="25">
        <v>0</v>
      </c>
      <c r="I330" s="25">
        <f>ROUND(G330*H330,6)</f>
        <v>0</v>
      </c>
      <c r="L330" s="27">
        <v>0</v>
      </c>
      <c r="M330" s="22">
        <f>ROUND(ROUND(L330,2)*ROUND(G330,3),2)</f>
        <v>0</v>
      </c>
      <c r="N330" s="25" t="s">
        <v>56</v>
      </c>
      <c r="O330">
        <f>(M330*21)/100</f>
        <v>0</v>
      </c>
      <c r="P330" t="s">
        <v>28</v>
      </c>
    </row>
    <row r="331" spans="1:16" ht="12.75" customHeight="1" x14ac:dyDescent="0.2">
      <c r="A331" s="28" t="s">
        <v>57</v>
      </c>
      <c r="E331" s="29" t="s">
        <v>5</v>
      </c>
    </row>
    <row r="332" spans="1:16" ht="12.75" customHeight="1" x14ac:dyDescent="0.2">
      <c r="A332" s="28" t="s">
        <v>58</v>
      </c>
      <c r="E332" s="30" t="s">
        <v>5</v>
      </c>
    </row>
    <row r="333" spans="1:16" ht="12.75" customHeight="1" x14ac:dyDescent="0.2">
      <c r="E333" s="29" t="s">
        <v>59</v>
      </c>
    </row>
    <row r="334" spans="1:16" ht="12.75" customHeight="1" x14ac:dyDescent="0.2">
      <c r="A334" t="s">
        <v>52</v>
      </c>
      <c r="B334" s="5" t="s">
        <v>421</v>
      </c>
      <c r="C334" s="5" t="s">
        <v>187</v>
      </c>
      <c r="D334" t="s">
        <v>5</v>
      </c>
      <c r="E334" s="24" t="s">
        <v>188</v>
      </c>
      <c r="F334" s="25" t="s">
        <v>55</v>
      </c>
      <c r="G334" s="26">
        <v>4</v>
      </c>
      <c r="H334" s="25">
        <v>0</v>
      </c>
      <c r="I334" s="25">
        <f>ROUND(G334*H334,6)</f>
        <v>0</v>
      </c>
      <c r="L334" s="27">
        <v>0</v>
      </c>
      <c r="M334" s="22">
        <f>ROUND(ROUND(L334,2)*ROUND(G334,3),2)</f>
        <v>0</v>
      </c>
      <c r="N334" s="25" t="s">
        <v>56</v>
      </c>
      <c r="O334">
        <f>(M334*21)/100</f>
        <v>0</v>
      </c>
      <c r="P334" t="s">
        <v>28</v>
      </c>
    </row>
    <row r="335" spans="1:16" ht="12.75" customHeight="1" x14ac:dyDescent="0.2">
      <c r="A335" s="28" t="s">
        <v>57</v>
      </c>
      <c r="E335" s="29" t="s">
        <v>5</v>
      </c>
    </row>
    <row r="336" spans="1:16" ht="12.75" customHeight="1" x14ac:dyDescent="0.2">
      <c r="A336" s="28" t="s">
        <v>58</v>
      </c>
      <c r="E336" s="30" t="s">
        <v>5</v>
      </c>
    </row>
    <row r="337" spans="1:16" ht="12.75" customHeight="1" x14ac:dyDescent="0.2">
      <c r="E337" s="29" t="s">
        <v>59</v>
      </c>
    </row>
    <row r="338" spans="1:16" ht="12.75" customHeight="1" x14ac:dyDescent="0.2">
      <c r="A338" t="s">
        <v>52</v>
      </c>
      <c r="B338" s="5" t="s">
        <v>422</v>
      </c>
      <c r="C338" s="5" t="s">
        <v>190</v>
      </c>
      <c r="D338" t="s">
        <v>5</v>
      </c>
      <c r="E338" s="24" t="s">
        <v>191</v>
      </c>
      <c r="F338" s="25" t="s">
        <v>55</v>
      </c>
      <c r="G338" s="26">
        <v>4</v>
      </c>
      <c r="H338" s="25">
        <v>0</v>
      </c>
      <c r="I338" s="25">
        <f>ROUND(G338*H338,6)</f>
        <v>0</v>
      </c>
      <c r="L338" s="27">
        <v>0</v>
      </c>
      <c r="M338" s="22">
        <f>ROUND(ROUND(L338,2)*ROUND(G338,3),2)</f>
        <v>0</v>
      </c>
      <c r="N338" s="25" t="s">
        <v>56</v>
      </c>
      <c r="O338">
        <f>(M338*21)/100</f>
        <v>0</v>
      </c>
      <c r="P338" t="s">
        <v>28</v>
      </c>
    </row>
    <row r="339" spans="1:16" ht="12.75" customHeight="1" x14ac:dyDescent="0.2">
      <c r="A339" s="28" t="s">
        <v>57</v>
      </c>
      <c r="E339" s="29" t="s">
        <v>5</v>
      </c>
    </row>
    <row r="340" spans="1:16" ht="12.75" customHeight="1" x14ac:dyDescent="0.2">
      <c r="A340" s="28" t="s">
        <v>58</v>
      </c>
      <c r="E340" s="30" t="s">
        <v>5</v>
      </c>
    </row>
    <row r="341" spans="1:16" ht="12.75" customHeight="1" x14ac:dyDescent="0.2">
      <c r="E341" s="29" t="s">
        <v>59</v>
      </c>
    </row>
    <row r="342" spans="1:16" ht="12.75" customHeight="1" x14ac:dyDescent="0.2">
      <c r="A342" t="s">
        <v>52</v>
      </c>
      <c r="B342" s="5" t="s">
        <v>423</v>
      </c>
      <c r="C342" s="5" t="s">
        <v>424</v>
      </c>
      <c r="D342" t="s">
        <v>5</v>
      </c>
      <c r="E342" s="24" t="s">
        <v>425</v>
      </c>
      <c r="F342" s="25" t="s">
        <v>55</v>
      </c>
      <c r="G342" s="26">
        <v>16</v>
      </c>
      <c r="H342" s="25">
        <v>0</v>
      </c>
      <c r="I342" s="25">
        <f>ROUND(G342*H342,6)</f>
        <v>0</v>
      </c>
      <c r="L342" s="27">
        <v>0</v>
      </c>
      <c r="M342" s="22">
        <f>ROUND(ROUND(L342,2)*ROUND(G342,3),2)</f>
        <v>0</v>
      </c>
      <c r="N342" s="25" t="s">
        <v>56</v>
      </c>
      <c r="O342">
        <f>(M342*21)/100</f>
        <v>0</v>
      </c>
      <c r="P342" t="s">
        <v>28</v>
      </c>
    </row>
    <row r="343" spans="1:16" ht="12.75" customHeight="1" x14ac:dyDescent="0.2">
      <c r="A343" s="28" t="s">
        <v>57</v>
      </c>
      <c r="E343" s="29" t="s">
        <v>5</v>
      </c>
    </row>
    <row r="344" spans="1:16" ht="12.75" customHeight="1" x14ac:dyDescent="0.2">
      <c r="A344" s="28" t="s">
        <v>58</v>
      </c>
      <c r="E344" s="30" t="s">
        <v>5</v>
      </c>
    </row>
    <row r="345" spans="1:16" ht="12.75" customHeight="1" x14ac:dyDescent="0.2">
      <c r="E345" s="29" t="s">
        <v>59</v>
      </c>
    </row>
    <row r="346" spans="1:16" ht="12.75" customHeight="1" x14ac:dyDescent="0.2">
      <c r="A346" t="s">
        <v>52</v>
      </c>
      <c r="B346" s="5" t="s">
        <v>426</v>
      </c>
      <c r="C346" s="5" t="s">
        <v>427</v>
      </c>
      <c r="D346" t="s">
        <v>5</v>
      </c>
      <c r="E346" s="24" t="s">
        <v>428</v>
      </c>
      <c r="F346" s="25" t="s">
        <v>55</v>
      </c>
      <c r="G346" s="26">
        <v>16</v>
      </c>
      <c r="H346" s="25">
        <v>0</v>
      </c>
      <c r="I346" s="25">
        <f>ROUND(G346*H346,6)</f>
        <v>0</v>
      </c>
      <c r="L346" s="27">
        <v>0</v>
      </c>
      <c r="M346" s="22">
        <f>ROUND(ROUND(L346,2)*ROUND(G346,3),2)</f>
        <v>0</v>
      </c>
      <c r="N346" s="25" t="s">
        <v>56</v>
      </c>
      <c r="O346">
        <f>(M346*21)/100</f>
        <v>0</v>
      </c>
      <c r="P346" t="s">
        <v>28</v>
      </c>
    </row>
    <row r="347" spans="1:16" ht="12.75" customHeight="1" x14ac:dyDescent="0.2">
      <c r="A347" s="28" t="s">
        <v>57</v>
      </c>
      <c r="E347" s="29" t="s">
        <v>5</v>
      </c>
    </row>
    <row r="348" spans="1:16" ht="12.75" customHeight="1" x14ac:dyDescent="0.2">
      <c r="A348" s="28" t="s">
        <v>58</v>
      </c>
      <c r="E348" s="30" t="s">
        <v>5</v>
      </c>
    </row>
    <row r="349" spans="1:16" ht="12.75" customHeight="1" x14ac:dyDescent="0.2">
      <c r="E349" s="29" t="s">
        <v>59</v>
      </c>
    </row>
    <row r="350" spans="1:16" ht="12.75" customHeight="1" x14ac:dyDescent="0.2">
      <c r="A350" t="s">
        <v>52</v>
      </c>
      <c r="B350" s="5" t="s">
        <v>429</v>
      </c>
      <c r="C350" s="5" t="s">
        <v>430</v>
      </c>
      <c r="D350" t="s">
        <v>5</v>
      </c>
      <c r="E350" s="24" t="s">
        <v>431</v>
      </c>
      <c r="F350" s="25" t="s">
        <v>55</v>
      </c>
      <c r="G350" s="26">
        <v>12</v>
      </c>
      <c r="H350" s="25">
        <v>0</v>
      </c>
      <c r="I350" s="25">
        <f>ROUND(G350*H350,6)</f>
        <v>0</v>
      </c>
      <c r="L350" s="27">
        <v>0</v>
      </c>
      <c r="M350" s="22">
        <f>ROUND(ROUND(L350,2)*ROUND(G350,3),2)</f>
        <v>0</v>
      </c>
      <c r="N350" s="25" t="s">
        <v>56</v>
      </c>
      <c r="O350">
        <f>(M350*21)/100</f>
        <v>0</v>
      </c>
      <c r="P350" t="s">
        <v>28</v>
      </c>
    </row>
    <row r="351" spans="1:16" ht="12.75" customHeight="1" x14ac:dyDescent="0.2">
      <c r="A351" s="28" t="s">
        <v>57</v>
      </c>
      <c r="E351" s="29" t="s">
        <v>5</v>
      </c>
    </row>
    <row r="352" spans="1:16" ht="12.75" customHeight="1" x14ac:dyDescent="0.2">
      <c r="A352" s="28" t="s">
        <v>58</v>
      </c>
      <c r="E352" s="30" t="s">
        <v>5</v>
      </c>
    </row>
    <row r="353" spans="1:16" ht="12.75" customHeight="1" x14ac:dyDescent="0.2">
      <c r="E353" s="29" t="s">
        <v>59</v>
      </c>
    </row>
    <row r="354" spans="1:16" ht="12.75" customHeight="1" x14ac:dyDescent="0.2">
      <c r="A354" t="s">
        <v>52</v>
      </c>
      <c r="B354" s="5" t="s">
        <v>432</v>
      </c>
      <c r="C354" s="5" t="s">
        <v>433</v>
      </c>
      <c r="D354" t="s">
        <v>5</v>
      </c>
      <c r="E354" s="24" t="s">
        <v>434</v>
      </c>
      <c r="F354" s="25" t="s">
        <v>55</v>
      </c>
      <c r="G354" s="26">
        <v>12</v>
      </c>
      <c r="H354" s="25">
        <v>0</v>
      </c>
      <c r="I354" s="25">
        <f>ROUND(G354*H354,6)</f>
        <v>0</v>
      </c>
      <c r="L354" s="27">
        <v>0</v>
      </c>
      <c r="M354" s="22">
        <f>ROUND(ROUND(L354,2)*ROUND(G354,3),2)</f>
        <v>0</v>
      </c>
      <c r="N354" s="25" t="s">
        <v>56</v>
      </c>
      <c r="O354">
        <f>(M354*21)/100</f>
        <v>0</v>
      </c>
      <c r="P354" t="s">
        <v>28</v>
      </c>
    </row>
    <row r="355" spans="1:16" ht="12.75" customHeight="1" x14ac:dyDescent="0.2">
      <c r="A355" s="28" t="s">
        <v>57</v>
      </c>
      <c r="E355" s="29" t="s">
        <v>5</v>
      </c>
    </row>
    <row r="356" spans="1:16" ht="12.75" customHeight="1" x14ac:dyDescent="0.2">
      <c r="A356" s="28" t="s">
        <v>58</v>
      </c>
      <c r="E356" s="30" t="s">
        <v>5</v>
      </c>
    </row>
    <row r="357" spans="1:16" ht="12.75" customHeight="1" x14ac:dyDescent="0.2">
      <c r="E357" s="29" t="s">
        <v>59</v>
      </c>
    </row>
    <row r="358" spans="1:16" ht="12.75" customHeight="1" x14ac:dyDescent="0.2">
      <c r="A358" t="s">
        <v>52</v>
      </c>
      <c r="B358" s="5" t="s">
        <v>435</v>
      </c>
      <c r="C358" s="5" t="s">
        <v>436</v>
      </c>
      <c r="D358" t="s">
        <v>5</v>
      </c>
      <c r="E358" s="24" t="s">
        <v>437</v>
      </c>
      <c r="F358" s="25" t="s">
        <v>55</v>
      </c>
      <c r="G358" s="26">
        <v>12</v>
      </c>
      <c r="H358" s="25">
        <v>0</v>
      </c>
      <c r="I358" s="25">
        <f>ROUND(G358*H358,6)</f>
        <v>0</v>
      </c>
      <c r="L358" s="27">
        <v>0</v>
      </c>
      <c r="M358" s="22">
        <f>ROUND(ROUND(L358,2)*ROUND(G358,3),2)</f>
        <v>0</v>
      </c>
      <c r="N358" s="25" t="s">
        <v>56</v>
      </c>
      <c r="O358">
        <f>(M358*21)/100</f>
        <v>0</v>
      </c>
      <c r="P358" t="s">
        <v>28</v>
      </c>
    </row>
    <row r="359" spans="1:16" ht="12.75" customHeight="1" x14ac:dyDescent="0.2">
      <c r="A359" s="28" t="s">
        <v>57</v>
      </c>
      <c r="E359" s="29" t="s">
        <v>5</v>
      </c>
    </row>
    <row r="360" spans="1:16" ht="12.75" customHeight="1" x14ac:dyDescent="0.2">
      <c r="A360" s="28" t="s">
        <v>58</v>
      </c>
      <c r="E360" s="30" t="s">
        <v>5</v>
      </c>
    </row>
    <row r="361" spans="1:16" ht="12.75" customHeight="1" x14ac:dyDescent="0.2">
      <c r="E361" s="29" t="s">
        <v>59</v>
      </c>
    </row>
    <row r="362" spans="1:16" ht="12.75" customHeight="1" x14ac:dyDescent="0.2">
      <c r="A362" t="s">
        <v>52</v>
      </c>
      <c r="B362" s="5" t="s">
        <v>438</v>
      </c>
      <c r="C362" s="5" t="s">
        <v>439</v>
      </c>
      <c r="D362" t="s">
        <v>5</v>
      </c>
      <c r="E362" s="24" t="s">
        <v>440</v>
      </c>
      <c r="F362" s="25" t="s">
        <v>55</v>
      </c>
      <c r="G362" s="26">
        <v>12</v>
      </c>
      <c r="H362" s="25">
        <v>0</v>
      </c>
      <c r="I362" s="25">
        <f>ROUND(G362*H362,6)</f>
        <v>0</v>
      </c>
      <c r="L362" s="27">
        <v>0</v>
      </c>
      <c r="M362" s="22">
        <f>ROUND(ROUND(L362,2)*ROUND(G362,3),2)</f>
        <v>0</v>
      </c>
      <c r="N362" s="25" t="s">
        <v>56</v>
      </c>
      <c r="O362">
        <f>(M362*21)/100</f>
        <v>0</v>
      </c>
      <c r="P362" t="s">
        <v>28</v>
      </c>
    </row>
    <row r="363" spans="1:16" ht="12.75" customHeight="1" x14ac:dyDescent="0.2">
      <c r="A363" s="28" t="s">
        <v>57</v>
      </c>
      <c r="E363" s="29" t="s">
        <v>5</v>
      </c>
    </row>
    <row r="364" spans="1:16" ht="12.75" customHeight="1" x14ac:dyDescent="0.2">
      <c r="A364" s="28" t="s">
        <v>58</v>
      </c>
      <c r="E364" s="30" t="s">
        <v>5</v>
      </c>
    </row>
    <row r="365" spans="1:16" ht="12.75" customHeight="1" x14ac:dyDescent="0.2">
      <c r="E365" s="29" t="s">
        <v>59</v>
      </c>
    </row>
    <row r="366" spans="1:16" ht="12.75" customHeight="1" x14ac:dyDescent="0.2">
      <c r="A366" t="s">
        <v>52</v>
      </c>
      <c r="B366" s="5" t="s">
        <v>441</v>
      </c>
      <c r="C366" s="5" t="s">
        <v>442</v>
      </c>
      <c r="D366" t="s">
        <v>5</v>
      </c>
      <c r="E366" s="24" t="s">
        <v>443</v>
      </c>
      <c r="F366" s="25" t="s">
        <v>55</v>
      </c>
      <c r="G366" s="26">
        <v>4</v>
      </c>
      <c r="H366" s="25">
        <v>0</v>
      </c>
      <c r="I366" s="25">
        <f>ROUND(G366*H366,6)</f>
        <v>0</v>
      </c>
      <c r="L366" s="27">
        <v>0</v>
      </c>
      <c r="M366" s="22">
        <f>ROUND(ROUND(L366,2)*ROUND(G366,3),2)</f>
        <v>0</v>
      </c>
      <c r="N366" s="25" t="s">
        <v>56</v>
      </c>
      <c r="O366">
        <f>(M366*21)/100</f>
        <v>0</v>
      </c>
      <c r="P366" t="s">
        <v>28</v>
      </c>
    </row>
    <row r="367" spans="1:16" ht="12.75" customHeight="1" x14ac:dyDescent="0.2">
      <c r="A367" s="28" t="s">
        <v>57</v>
      </c>
      <c r="E367" s="29" t="s">
        <v>5</v>
      </c>
    </row>
    <row r="368" spans="1:16" ht="12.75" customHeight="1" x14ac:dyDescent="0.2">
      <c r="A368" s="28" t="s">
        <v>58</v>
      </c>
      <c r="E368" s="30" t="s">
        <v>5</v>
      </c>
    </row>
    <row r="369" spans="1:16" ht="12.75" customHeight="1" x14ac:dyDescent="0.2">
      <c r="E369" s="29" t="s">
        <v>59</v>
      </c>
    </row>
    <row r="370" spans="1:16" ht="12.75" customHeight="1" x14ac:dyDescent="0.2">
      <c r="A370" t="s">
        <v>52</v>
      </c>
      <c r="B370" s="5" t="s">
        <v>444</v>
      </c>
      <c r="C370" s="5" t="s">
        <v>202</v>
      </c>
      <c r="D370" t="s">
        <v>5</v>
      </c>
      <c r="E370" s="24" t="s">
        <v>203</v>
      </c>
      <c r="F370" s="25" t="s">
        <v>55</v>
      </c>
      <c r="G370" s="26">
        <v>36</v>
      </c>
      <c r="H370" s="25">
        <v>0</v>
      </c>
      <c r="I370" s="25">
        <f>ROUND(G370*H370,6)</f>
        <v>0</v>
      </c>
      <c r="L370" s="27">
        <v>0</v>
      </c>
      <c r="M370" s="22">
        <f>ROUND(ROUND(L370,2)*ROUND(G370,3),2)</f>
        <v>0</v>
      </c>
      <c r="N370" s="25" t="s">
        <v>56</v>
      </c>
      <c r="O370">
        <f>(M370*21)/100</f>
        <v>0</v>
      </c>
      <c r="P370" t="s">
        <v>28</v>
      </c>
    </row>
    <row r="371" spans="1:16" ht="12.75" customHeight="1" x14ac:dyDescent="0.2">
      <c r="A371" s="28" t="s">
        <v>57</v>
      </c>
      <c r="E371" s="29" t="s">
        <v>5</v>
      </c>
    </row>
    <row r="372" spans="1:16" ht="12.75" customHeight="1" x14ac:dyDescent="0.2">
      <c r="A372" s="28" t="s">
        <v>58</v>
      </c>
      <c r="E372" s="30" t="s">
        <v>5</v>
      </c>
    </row>
    <row r="373" spans="1:16" ht="12.75" customHeight="1" x14ac:dyDescent="0.2">
      <c r="E373" s="29" t="s">
        <v>59</v>
      </c>
    </row>
    <row r="374" spans="1:16" ht="12.75" customHeight="1" x14ac:dyDescent="0.2">
      <c r="A374" t="s">
        <v>52</v>
      </c>
      <c r="B374" s="5" t="s">
        <v>445</v>
      </c>
      <c r="C374" s="5" t="s">
        <v>205</v>
      </c>
      <c r="D374" t="s">
        <v>5</v>
      </c>
      <c r="E374" s="24" t="s">
        <v>206</v>
      </c>
      <c r="F374" s="25" t="s">
        <v>55</v>
      </c>
      <c r="G374" s="26">
        <v>72</v>
      </c>
      <c r="H374" s="25">
        <v>0</v>
      </c>
      <c r="I374" s="25">
        <f>ROUND(G374*H374,6)</f>
        <v>0</v>
      </c>
      <c r="L374" s="27">
        <v>0</v>
      </c>
      <c r="M374" s="22">
        <f>ROUND(ROUND(L374,2)*ROUND(G374,3),2)</f>
        <v>0</v>
      </c>
      <c r="N374" s="25" t="s">
        <v>56</v>
      </c>
      <c r="O374">
        <f>(M374*21)/100</f>
        <v>0</v>
      </c>
      <c r="P374" t="s">
        <v>28</v>
      </c>
    </row>
    <row r="375" spans="1:16" ht="12.75" customHeight="1" x14ac:dyDescent="0.2">
      <c r="A375" s="28" t="s">
        <v>57</v>
      </c>
      <c r="E375" s="29" t="s">
        <v>5</v>
      </c>
    </row>
    <row r="376" spans="1:16" ht="12.75" customHeight="1" x14ac:dyDescent="0.2">
      <c r="A376" s="28" t="s">
        <v>58</v>
      </c>
      <c r="E376" s="30" t="s">
        <v>5</v>
      </c>
    </row>
    <row r="377" spans="1:16" ht="12.75" customHeight="1" x14ac:dyDescent="0.2">
      <c r="E377" s="29" t="s">
        <v>59</v>
      </c>
    </row>
    <row r="378" spans="1:16" ht="12.75" customHeight="1" x14ac:dyDescent="0.2">
      <c r="A378" t="s">
        <v>52</v>
      </c>
      <c r="B378" s="5" t="s">
        <v>446</v>
      </c>
      <c r="C378" s="5" t="s">
        <v>208</v>
      </c>
      <c r="D378" t="s">
        <v>5</v>
      </c>
      <c r="E378" s="24" t="s">
        <v>209</v>
      </c>
      <c r="F378" s="25" t="s">
        <v>55</v>
      </c>
      <c r="G378" s="26">
        <v>72</v>
      </c>
      <c r="H378" s="25">
        <v>0</v>
      </c>
      <c r="I378" s="25">
        <f>ROUND(G378*H378,6)</f>
        <v>0</v>
      </c>
      <c r="L378" s="27">
        <v>0</v>
      </c>
      <c r="M378" s="22">
        <f>ROUND(ROUND(L378,2)*ROUND(G378,3),2)</f>
        <v>0</v>
      </c>
      <c r="N378" s="25" t="s">
        <v>56</v>
      </c>
      <c r="O378">
        <f>(M378*21)/100</f>
        <v>0</v>
      </c>
      <c r="P378" t="s">
        <v>28</v>
      </c>
    </row>
    <row r="379" spans="1:16" ht="12.75" customHeight="1" x14ac:dyDescent="0.2">
      <c r="A379" s="28" t="s">
        <v>57</v>
      </c>
      <c r="E379" s="29" t="s">
        <v>5</v>
      </c>
    </row>
    <row r="380" spans="1:16" ht="12.75" customHeight="1" x14ac:dyDescent="0.2">
      <c r="A380" s="28" t="s">
        <v>58</v>
      </c>
      <c r="E380" s="30" t="s">
        <v>5</v>
      </c>
    </row>
    <row r="381" spans="1:16" ht="12.75" customHeight="1" x14ac:dyDescent="0.2">
      <c r="E381" s="29" t="s">
        <v>59</v>
      </c>
    </row>
    <row r="382" spans="1:16" ht="12.75" customHeight="1" x14ac:dyDescent="0.2">
      <c r="A382" t="s">
        <v>52</v>
      </c>
      <c r="B382" s="5" t="s">
        <v>447</v>
      </c>
      <c r="C382" s="5" t="s">
        <v>211</v>
      </c>
      <c r="D382" t="s">
        <v>5</v>
      </c>
      <c r="E382" s="24" t="s">
        <v>212</v>
      </c>
      <c r="F382" s="25" t="s">
        <v>55</v>
      </c>
      <c r="G382" s="26">
        <v>36</v>
      </c>
      <c r="H382" s="25">
        <v>0</v>
      </c>
      <c r="I382" s="25">
        <f>ROUND(G382*H382,6)</f>
        <v>0</v>
      </c>
      <c r="L382" s="27">
        <v>0</v>
      </c>
      <c r="M382" s="22">
        <f>ROUND(ROUND(L382,2)*ROUND(G382,3),2)</f>
        <v>0</v>
      </c>
      <c r="N382" s="25" t="s">
        <v>56</v>
      </c>
      <c r="O382">
        <f>(M382*21)/100</f>
        <v>0</v>
      </c>
      <c r="P382" t="s">
        <v>28</v>
      </c>
    </row>
    <row r="383" spans="1:16" ht="12.75" customHeight="1" x14ac:dyDescent="0.2">
      <c r="A383" s="28" t="s">
        <v>57</v>
      </c>
      <c r="E383" s="29" t="s">
        <v>5</v>
      </c>
    </row>
    <row r="384" spans="1:16" ht="12.75" customHeight="1" x14ac:dyDescent="0.2">
      <c r="A384" s="28" t="s">
        <v>58</v>
      </c>
      <c r="E384" s="30" t="s">
        <v>5</v>
      </c>
    </row>
    <row r="385" spans="1:16" ht="12.75" customHeight="1" x14ac:dyDescent="0.2">
      <c r="E385" s="29" t="s">
        <v>59</v>
      </c>
    </row>
    <row r="386" spans="1:16" ht="12.75" customHeight="1" x14ac:dyDescent="0.2">
      <c r="A386" t="s">
        <v>52</v>
      </c>
      <c r="B386" s="5" t="s">
        <v>448</v>
      </c>
      <c r="C386" s="5" t="s">
        <v>214</v>
      </c>
      <c r="D386" t="s">
        <v>5</v>
      </c>
      <c r="E386" s="24" t="s">
        <v>215</v>
      </c>
      <c r="F386" s="25" t="s">
        <v>55</v>
      </c>
      <c r="G386" s="26">
        <v>36</v>
      </c>
      <c r="H386" s="25">
        <v>0</v>
      </c>
      <c r="I386" s="25">
        <f>ROUND(G386*H386,6)</f>
        <v>0</v>
      </c>
      <c r="L386" s="27">
        <v>0</v>
      </c>
      <c r="M386" s="22">
        <f>ROUND(ROUND(L386,2)*ROUND(G386,3),2)</f>
        <v>0</v>
      </c>
      <c r="N386" s="25" t="s">
        <v>56</v>
      </c>
      <c r="O386">
        <f>(M386*21)/100</f>
        <v>0</v>
      </c>
      <c r="P386" t="s">
        <v>28</v>
      </c>
    </row>
    <row r="387" spans="1:16" ht="12.75" customHeight="1" x14ac:dyDescent="0.2">
      <c r="A387" s="28" t="s">
        <v>57</v>
      </c>
      <c r="E387" s="29" t="s">
        <v>5</v>
      </c>
    </row>
    <row r="388" spans="1:16" ht="12.75" customHeight="1" x14ac:dyDescent="0.2">
      <c r="A388" s="28" t="s">
        <v>58</v>
      </c>
      <c r="E388" s="30" t="s">
        <v>5</v>
      </c>
    </row>
    <row r="389" spans="1:16" ht="12.75" customHeight="1" x14ac:dyDescent="0.2">
      <c r="E389" s="29" t="s">
        <v>59</v>
      </c>
    </row>
    <row r="390" spans="1:16" ht="12.75" customHeight="1" x14ac:dyDescent="0.2">
      <c r="A390" t="s">
        <v>52</v>
      </c>
      <c r="B390" s="5" t="s">
        <v>449</v>
      </c>
      <c r="C390" s="5" t="s">
        <v>217</v>
      </c>
      <c r="D390" t="s">
        <v>5</v>
      </c>
      <c r="E390" s="24" t="s">
        <v>218</v>
      </c>
      <c r="F390" s="25" t="s">
        <v>55</v>
      </c>
      <c r="G390" s="26">
        <v>18</v>
      </c>
      <c r="H390" s="25">
        <v>0</v>
      </c>
      <c r="I390" s="25">
        <f>ROUND(G390*H390,6)</f>
        <v>0</v>
      </c>
      <c r="L390" s="27">
        <v>0</v>
      </c>
      <c r="M390" s="22">
        <f>ROUND(ROUND(L390,2)*ROUND(G390,3),2)</f>
        <v>0</v>
      </c>
      <c r="N390" s="25" t="s">
        <v>56</v>
      </c>
      <c r="O390">
        <f>(M390*21)/100</f>
        <v>0</v>
      </c>
      <c r="P390" t="s">
        <v>28</v>
      </c>
    </row>
    <row r="391" spans="1:16" ht="12.75" customHeight="1" x14ac:dyDescent="0.2">
      <c r="A391" s="28" t="s">
        <v>57</v>
      </c>
      <c r="E391" s="29" t="s">
        <v>5</v>
      </c>
    </row>
    <row r="392" spans="1:16" ht="12.75" customHeight="1" x14ac:dyDescent="0.2">
      <c r="A392" s="28" t="s">
        <v>58</v>
      </c>
      <c r="E392" s="30" t="s">
        <v>5</v>
      </c>
    </row>
    <row r="393" spans="1:16" ht="12.75" customHeight="1" x14ac:dyDescent="0.2">
      <c r="E393" s="29" t="s">
        <v>59</v>
      </c>
    </row>
    <row r="394" spans="1:16" ht="12.75" customHeight="1" x14ac:dyDescent="0.2">
      <c r="A394" t="s">
        <v>52</v>
      </c>
      <c r="B394" s="5" t="s">
        <v>450</v>
      </c>
      <c r="C394" s="5" t="s">
        <v>451</v>
      </c>
      <c r="D394" t="s">
        <v>5</v>
      </c>
      <c r="E394" s="24" t="s">
        <v>452</v>
      </c>
      <c r="F394" s="25" t="s">
        <v>55</v>
      </c>
      <c r="G394" s="26">
        <v>18</v>
      </c>
      <c r="H394" s="25">
        <v>0</v>
      </c>
      <c r="I394" s="25">
        <f>ROUND(G394*H394,6)</f>
        <v>0</v>
      </c>
      <c r="L394" s="27">
        <v>0</v>
      </c>
      <c r="M394" s="22">
        <f>ROUND(ROUND(L394,2)*ROUND(G394,3),2)</f>
        <v>0</v>
      </c>
      <c r="N394" s="25" t="s">
        <v>56</v>
      </c>
      <c r="O394">
        <f>(M394*21)/100</f>
        <v>0</v>
      </c>
      <c r="P394" t="s">
        <v>28</v>
      </c>
    </row>
    <row r="395" spans="1:16" ht="12.75" customHeight="1" x14ac:dyDescent="0.2">
      <c r="A395" s="28" t="s">
        <v>57</v>
      </c>
      <c r="E395" s="29" t="s">
        <v>5</v>
      </c>
    </row>
    <row r="396" spans="1:16" ht="12.75" customHeight="1" x14ac:dyDescent="0.2">
      <c r="A396" s="28" t="s">
        <v>58</v>
      </c>
      <c r="E396" s="30" t="s">
        <v>5</v>
      </c>
    </row>
    <row r="397" spans="1:16" ht="12.75" customHeight="1" x14ac:dyDescent="0.2">
      <c r="E397" s="29" t="s">
        <v>59</v>
      </c>
    </row>
    <row r="398" spans="1:16" ht="12.75" customHeight="1" x14ac:dyDescent="0.2">
      <c r="A398" t="s">
        <v>52</v>
      </c>
      <c r="B398" s="5" t="s">
        <v>453</v>
      </c>
      <c r="C398" s="5" t="s">
        <v>454</v>
      </c>
      <c r="D398" t="s">
        <v>5</v>
      </c>
      <c r="E398" s="24" t="s">
        <v>455</v>
      </c>
      <c r="F398" s="25" t="s">
        <v>55</v>
      </c>
      <c r="G398" s="26">
        <v>32</v>
      </c>
      <c r="H398" s="25">
        <v>0</v>
      </c>
      <c r="I398" s="25">
        <f>ROUND(G398*H398,6)</f>
        <v>0</v>
      </c>
      <c r="L398" s="27">
        <v>0</v>
      </c>
      <c r="M398" s="22">
        <f>ROUND(ROUND(L398,2)*ROUND(G398,3),2)</f>
        <v>0</v>
      </c>
      <c r="N398" s="25" t="s">
        <v>56</v>
      </c>
      <c r="O398">
        <f>(M398*21)/100</f>
        <v>0</v>
      </c>
      <c r="P398" t="s">
        <v>28</v>
      </c>
    </row>
    <row r="399" spans="1:16" ht="12.75" customHeight="1" x14ac:dyDescent="0.2">
      <c r="A399" s="28" t="s">
        <v>57</v>
      </c>
      <c r="E399" s="29" t="s">
        <v>5</v>
      </c>
    </row>
    <row r="400" spans="1:16" ht="12.75" customHeight="1" x14ac:dyDescent="0.2">
      <c r="A400" s="28" t="s">
        <v>58</v>
      </c>
      <c r="E400" s="30" t="s">
        <v>5</v>
      </c>
    </row>
    <row r="401" spans="1:16" ht="12.75" customHeight="1" x14ac:dyDescent="0.2">
      <c r="E401" s="29" t="s">
        <v>59</v>
      </c>
    </row>
    <row r="402" spans="1:16" ht="12.75" customHeight="1" x14ac:dyDescent="0.2">
      <c r="A402" t="s">
        <v>52</v>
      </c>
      <c r="B402" s="5" t="s">
        <v>456</v>
      </c>
      <c r="C402" s="5" t="s">
        <v>457</v>
      </c>
      <c r="D402" t="s">
        <v>5</v>
      </c>
      <c r="E402" s="24" t="s">
        <v>458</v>
      </c>
      <c r="F402" s="25" t="s">
        <v>55</v>
      </c>
      <c r="G402" s="26">
        <v>64</v>
      </c>
      <c r="H402" s="25">
        <v>0</v>
      </c>
      <c r="I402" s="25">
        <f>ROUND(G402*H402,6)</f>
        <v>0</v>
      </c>
      <c r="L402" s="27">
        <v>0</v>
      </c>
      <c r="M402" s="22">
        <f>ROUND(ROUND(L402,2)*ROUND(G402,3),2)</f>
        <v>0</v>
      </c>
      <c r="N402" s="25" t="s">
        <v>56</v>
      </c>
      <c r="O402">
        <f>(M402*21)/100</f>
        <v>0</v>
      </c>
      <c r="P402" t="s">
        <v>28</v>
      </c>
    </row>
    <row r="403" spans="1:16" ht="12.75" customHeight="1" x14ac:dyDescent="0.2">
      <c r="A403" s="28" t="s">
        <v>57</v>
      </c>
      <c r="E403" s="29" t="s">
        <v>5</v>
      </c>
    </row>
    <row r="404" spans="1:16" ht="12.75" customHeight="1" x14ac:dyDescent="0.2">
      <c r="A404" s="28" t="s">
        <v>58</v>
      </c>
      <c r="E404" s="30" t="s">
        <v>5</v>
      </c>
    </row>
    <row r="405" spans="1:16" ht="12.75" customHeight="1" x14ac:dyDescent="0.2">
      <c r="E405" s="29" t="s">
        <v>59</v>
      </c>
    </row>
    <row r="406" spans="1:16" ht="12.75" customHeight="1" x14ac:dyDescent="0.2">
      <c r="A406" t="s">
        <v>52</v>
      </c>
      <c r="B406" s="5" t="s">
        <v>459</v>
      </c>
      <c r="C406" s="5" t="s">
        <v>460</v>
      </c>
      <c r="D406" t="s">
        <v>5</v>
      </c>
      <c r="E406" s="24" t="s">
        <v>461</v>
      </c>
      <c r="F406" s="25" t="s">
        <v>55</v>
      </c>
      <c r="G406" s="26">
        <v>36</v>
      </c>
      <c r="H406" s="25">
        <v>0</v>
      </c>
      <c r="I406" s="25">
        <f>ROUND(G406*H406,6)</f>
        <v>0</v>
      </c>
      <c r="L406" s="27">
        <v>0</v>
      </c>
      <c r="M406" s="22">
        <f>ROUND(ROUND(L406,2)*ROUND(G406,3),2)</f>
        <v>0</v>
      </c>
      <c r="N406" s="25" t="s">
        <v>56</v>
      </c>
      <c r="O406">
        <f>(M406*21)/100</f>
        <v>0</v>
      </c>
      <c r="P406" t="s">
        <v>28</v>
      </c>
    </row>
    <row r="407" spans="1:16" ht="12.75" customHeight="1" x14ac:dyDescent="0.2">
      <c r="A407" s="28" t="s">
        <v>57</v>
      </c>
      <c r="E407" s="29" t="s">
        <v>5</v>
      </c>
    </row>
    <row r="408" spans="1:16" ht="12.75" customHeight="1" x14ac:dyDescent="0.2">
      <c r="A408" s="28" t="s">
        <v>58</v>
      </c>
      <c r="E408" s="30" t="s">
        <v>5</v>
      </c>
    </row>
    <row r="409" spans="1:16" ht="12.75" customHeight="1" x14ac:dyDescent="0.2">
      <c r="E409" s="29" t="s">
        <v>59</v>
      </c>
    </row>
    <row r="410" spans="1:16" ht="12.75" customHeight="1" x14ac:dyDescent="0.2">
      <c r="A410" t="s">
        <v>52</v>
      </c>
      <c r="B410" s="5" t="s">
        <v>462</v>
      </c>
      <c r="C410" s="5" t="s">
        <v>463</v>
      </c>
      <c r="D410" t="s">
        <v>5</v>
      </c>
      <c r="E410" s="24" t="s">
        <v>464</v>
      </c>
      <c r="F410" s="25" t="s">
        <v>55</v>
      </c>
      <c r="G410" s="26">
        <v>1</v>
      </c>
      <c r="H410" s="25">
        <v>0</v>
      </c>
      <c r="I410" s="25">
        <f>ROUND(G410*H410,6)</f>
        <v>0</v>
      </c>
      <c r="L410" s="27">
        <v>0</v>
      </c>
      <c r="M410" s="22">
        <f>ROUND(ROUND(L410,2)*ROUND(G410,3),2)</f>
        <v>0</v>
      </c>
      <c r="N410" s="25" t="s">
        <v>56</v>
      </c>
      <c r="O410">
        <f>(M410*21)/100</f>
        <v>0</v>
      </c>
      <c r="P410" t="s">
        <v>28</v>
      </c>
    </row>
    <row r="411" spans="1:16" ht="12.75" customHeight="1" x14ac:dyDescent="0.2">
      <c r="A411" s="28" t="s">
        <v>57</v>
      </c>
      <c r="E411" s="29" t="s">
        <v>5</v>
      </c>
    </row>
    <row r="412" spans="1:16" ht="12.75" customHeight="1" x14ac:dyDescent="0.2">
      <c r="A412" s="28" t="s">
        <v>58</v>
      </c>
      <c r="E412" s="30" t="s">
        <v>5</v>
      </c>
    </row>
    <row r="413" spans="1:16" ht="12.75" customHeight="1" x14ac:dyDescent="0.2">
      <c r="E413" s="29" t="s">
        <v>59</v>
      </c>
    </row>
    <row r="414" spans="1:16" ht="12.75" customHeight="1" x14ac:dyDescent="0.2">
      <c r="A414" t="s">
        <v>52</v>
      </c>
      <c r="B414" s="5" t="s">
        <v>465</v>
      </c>
      <c r="C414" s="5" t="s">
        <v>466</v>
      </c>
      <c r="D414" t="s">
        <v>5</v>
      </c>
      <c r="E414" s="24" t="s">
        <v>467</v>
      </c>
      <c r="F414" s="25" t="s">
        <v>55</v>
      </c>
      <c r="G414" s="26">
        <v>1</v>
      </c>
      <c r="H414" s="25">
        <v>0</v>
      </c>
      <c r="I414" s="25">
        <f>ROUND(G414*H414,6)</f>
        <v>0</v>
      </c>
      <c r="L414" s="27">
        <v>0</v>
      </c>
      <c r="M414" s="22">
        <f>ROUND(ROUND(L414,2)*ROUND(G414,3),2)</f>
        <v>0</v>
      </c>
      <c r="N414" s="25" t="s">
        <v>56</v>
      </c>
      <c r="O414">
        <f>(M414*21)/100</f>
        <v>0</v>
      </c>
      <c r="P414" t="s">
        <v>28</v>
      </c>
    </row>
    <row r="415" spans="1:16" ht="12.75" customHeight="1" x14ac:dyDescent="0.2">
      <c r="A415" s="28" t="s">
        <v>57</v>
      </c>
      <c r="E415" s="29" t="s">
        <v>5</v>
      </c>
    </row>
    <row r="416" spans="1:16" ht="12.75" customHeight="1" x14ac:dyDescent="0.2">
      <c r="A416" s="28" t="s">
        <v>58</v>
      </c>
      <c r="E416" s="30" t="s">
        <v>5</v>
      </c>
    </row>
    <row r="417" spans="1:16" ht="12.75" customHeight="1" x14ac:dyDescent="0.2">
      <c r="E417" s="29" t="s">
        <v>59</v>
      </c>
    </row>
    <row r="418" spans="1:16" ht="12.75" customHeight="1" x14ac:dyDescent="0.2">
      <c r="A418" t="s">
        <v>52</v>
      </c>
      <c r="B418" s="5" t="s">
        <v>468</v>
      </c>
      <c r="C418" s="5" t="s">
        <v>469</v>
      </c>
      <c r="D418" t="s">
        <v>5</v>
      </c>
      <c r="E418" s="24" t="s">
        <v>470</v>
      </c>
      <c r="F418" s="25" t="s">
        <v>55</v>
      </c>
      <c r="G418" s="26">
        <v>4</v>
      </c>
      <c r="H418" s="25">
        <v>0</v>
      </c>
      <c r="I418" s="25">
        <f>ROUND(G418*H418,6)</f>
        <v>0</v>
      </c>
      <c r="L418" s="27">
        <v>0</v>
      </c>
      <c r="M418" s="22">
        <f>ROUND(ROUND(L418,2)*ROUND(G418,3),2)</f>
        <v>0</v>
      </c>
      <c r="N418" s="25" t="s">
        <v>56</v>
      </c>
      <c r="O418">
        <f>(M418*21)/100</f>
        <v>0</v>
      </c>
      <c r="P418" t="s">
        <v>28</v>
      </c>
    </row>
    <row r="419" spans="1:16" ht="12.75" customHeight="1" x14ac:dyDescent="0.2">
      <c r="A419" s="28" t="s">
        <v>57</v>
      </c>
      <c r="E419" s="29" t="s">
        <v>5</v>
      </c>
    </row>
    <row r="420" spans="1:16" ht="12.75" customHeight="1" x14ac:dyDescent="0.2">
      <c r="A420" s="28" t="s">
        <v>58</v>
      </c>
      <c r="E420" s="30" t="s">
        <v>5</v>
      </c>
    </row>
    <row r="421" spans="1:16" ht="12.75" customHeight="1" x14ac:dyDescent="0.2">
      <c r="E421" s="29" t="s">
        <v>59</v>
      </c>
    </row>
    <row r="422" spans="1:16" ht="12.75" customHeight="1" x14ac:dyDescent="0.2">
      <c r="A422" t="s">
        <v>52</v>
      </c>
      <c r="B422" s="5" t="s">
        <v>471</v>
      </c>
      <c r="C422" s="5" t="s">
        <v>472</v>
      </c>
      <c r="D422" t="s">
        <v>5</v>
      </c>
      <c r="E422" s="24" t="s">
        <v>473</v>
      </c>
      <c r="F422" s="25" t="s">
        <v>55</v>
      </c>
      <c r="G422" s="26">
        <v>4</v>
      </c>
      <c r="H422" s="25">
        <v>0</v>
      </c>
      <c r="I422" s="25">
        <f>ROUND(G422*H422,6)</f>
        <v>0</v>
      </c>
      <c r="L422" s="27">
        <v>0</v>
      </c>
      <c r="M422" s="22">
        <f>ROUND(ROUND(L422,2)*ROUND(G422,3),2)</f>
        <v>0</v>
      </c>
      <c r="N422" s="25" t="s">
        <v>56</v>
      </c>
      <c r="O422">
        <f>(M422*21)/100</f>
        <v>0</v>
      </c>
      <c r="P422" t="s">
        <v>28</v>
      </c>
    </row>
    <row r="423" spans="1:16" ht="12.75" customHeight="1" x14ac:dyDescent="0.2">
      <c r="A423" s="28" t="s">
        <v>57</v>
      </c>
      <c r="E423" s="29" t="s">
        <v>5</v>
      </c>
    </row>
    <row r="424" spans="1:16" ht="12.75" customHeight="1" x14ac:dyDescent="0.2">
      <c r="A424" s="28" t="s">
        <v>58</v>
      </c>
      <c r="E424" s="30" t="s">
        <v>5</v>
      </c>
    </row>
    <row r="425" spans="1:16" ht="12.75" customHeight="1" x14ac:dyDescent="0.2">
      <c r="E425" s="29" t="s">
        <v>59</v>
      </c>
    </row>
    <row r="426" spans="1:16" ht="12.75" customHeight="1" x14ac:dyDescent="0.2">
      <c r="A426" t="s">
        <v>52</v>
      </c>
      <c r="B426" s="5" t="s">
        <v>474</v>
      </c>
      <c r="C426" s="5" t="s">
        <v>475</v>
      </c>
      <c r="D426" t="s">
        <v>5</v>
      </c>
      <c r="E426" s="24" t="s">
        <v>476</v>
      </c>
      <c r="F426" s="25" t="s">
        <v>55</v>
      </c>
      <c r="G426" s="26">
        <v>1</v>
      </c>
      <c r="H426" s="25">
        <v>0</v>
      </c>
      <c r="I426" s="25">
        <f>ROUND(G426*H426,6)</f>
        <v>0</v>
      </c>
      <c r="L426" s="27">
        <v>0</v>
      </c>
      <c r="M426" s="22">
        <f>ROUND(ROUND(L426,2)*ROUND(G426,3),2)</f>
        <v>0</v>
      </c>
      <c r="N426" s="25" t="s">
        <v>56</v>
      </c>
      <c r="O426">
        <f>(M426*21)/100</f>
        <v>0</v>
      </c>
      <c r="P426" t="s">
        <v>28</v>
      </c>
    </row>
    <row r="427" spans="1:16" ht="12.75" customHeight="1" x14ac:dyDescent="0.2">
      <c r="A427" s="28" t="s">
        <v>57</v>
      </c>
      <c r="E427" s="29" t="s">
        <v>5</v>
      </c>
    </row>
    <row r="428" spans="1:16" ht="12.75" customHeight="1" x14ac:dyDescent="0.2">
      <c r="A428" s="28" t="s">
        <v>58</v>
      </c>
      <c r="E428" s="30" t="s">
        <v>5</v>
      </c>
    </row>
    <row r="429" spans="1:16" ht="12.75" customHeight="1" x14ac:dyDescent="0.2">
      <c r="E429" s="29" t="s">
        <v>59</v>
      </c>
    </row>
    <row r="430" spans="1:16" ht="12.75" customHeight="1" x14ac:dyDescent="0.2">
      <c r="A430" t="s">
        <v>52</v>
      </c>
      <c r="B430" s="5" t="s">
        <v>477</v>
      </c>
      <c r="C430" s="5" t="s">
        <v>478</v>
      </c>
      <c r="D430" t="s">
        <v>5</v>
      </c>
      <c r="E430" s="24" t="s">
        <v>479</v>
      </c>
      <c r="F430" s="25" t="s">
        <v>55</v>
      </c>
      <c r="G430" s="26">
        <v>4</v>
      </c>
      <c r="H430" s="25">
        <v>0</v>
      </c>
      <c r="I430" s="25">
        <f>ROUND(G430*H430,6)</f>
        <v>0</v>
      </c>
      <c r="L430" s="27">
        <v>0</v>
      </c>
      <c r="M430" s="22">
        <f>ROUND(ROUND(L430,2)*ROUND(G430,3),2)</f>
        <v>0</v>
      </c>
      <c r="N430" s="25" t="s">
        <v>56</v>
      </c>
      <c r="O430">
        <f>(M430*21)/100</f>
        <v>0</v>
      </c>
      <c r="P430" t="s">
        <v>28</v>
      </c>
    </row>
    <row r="431" spans="1:16" ht="12.75" customHeight="1" x14ac:dyDescent="0.2">
      <c r="A431" s="28" t="s">
        <v>57</v>
      </c>
      <c r="E431" s="29" t="s">
        <v>5</v>
      </c>
    </row>
    <row r="432" spans="1:16" ht="12.75" customHeight="1" x14ac:dyDescent="0.2">
      <c r="A432" s="28" t="s">
        <v>58</v>
      </c>
      <c r="E432" s="30" t="s">
        <v>5</v>
      </c>
    </row>
    <row r="433" spans="1:16" ht="12.75" customHeight="1" x14ac:dyDescent="0.2">
      <c r="E433" s="29" t="s">
        <v>59</v>
      </c>
    </row>
    <row r="434" spans="1:16" ht="12.75" customHeight="1" x14ac:dyDescent="0.2">
      <c r="A434" t="s">
        <v>52</v>
      </c>
      <c r="B434" s="5" t="s">
        <v>480</v>
      </c>
      <c r="C434" s="5" t="s">
        <v>481</v>
      </c>
      <c r="D434" t="s">
        <v>5</v>
      </c>
      <c r="E434" s="24" t="s">
        <v>482</v>
      </c>
      <c r="F434" s="25" t="s">
        <v>55</v>
      </c>
      <c r="G434" s="26">
        <v>4</v>
      </c>
      <c r="H434" s="25">
        <v>0</v>
      </c>
      <c r="I434" s="25">
        <f>ROUND(G434*H434,6)</f>
        <v>0</v>
      </c>
      <c r="L434" s="27">
        <v>0</v>
      </c>
      <c r="M434" s="22">
        <f>ROUND(ROUND(L434,2)*ROUND(G434,3),2)</f>
        <v>0</v>
      </c>
      <c r="N434" s="25" t="s">
        <v>56</v>
      </c>
      <c r="O434">
        <f>(M434*21)/100</f>
        <v>0</v>
      </c>
      <c r="P434" t="s">
        <v>28</v>
      </c>
    </row>
    <row r="435" spans="1:16" ht="12.75" customHeight="1" x14ac:dyDescent="0.2">
      <c r="A435" s="28" t="s">
        <v>57</v>
      </c>
      <c r="E435" s="29" t="s">
        <v>5</v>
      </c>
    </row>
    <row r="436" spans="1:16" ht="12.75" customHeight="1" x14ac:dyDescent="0.2">
      <c r="A436" s="28" t="s">
        <v>58</v>
      </c>
      <c r="E436" s="30" t="s">
        <v>5</v>
      </c>
    </row>
    <row r="437" spans="1:16" ht="12.75" customHeight="1" x14ac:dyDescent="0.2">
      <c r="E437" s="29" t="s">
        <v>59</v>
      </c>
    </row>
    <row r="438" spans="1:16" ht="12.75" customHeight="1" x14ac:dyDescent="0.2">
      <c r="A438" t="s">
        <v>52</v>
      </c>
      <c r="B438" s="5" t="s">
        <v>483</v>
      </c>
      <c r="C438" s="5" t="s">
        <v>484</v>
      </c>
      <c r="D438" t="s">
        <v>5</v>
      </c>
      <c r="E438" s="24" t="s">
        <v>485</v>
      </c>
      <c r="F438" s="25" t="s">
        <v>55</v>
      </c>
      <c r="G438" s="26">
        <v>4</v>
      </c>
      <c r="H438" s="25">
        <v>0</v>
      </c>
      <c r="I438" s="25">
        <f>ROUND(G438*H438,6)</f>
        <v>0</v>
      </c>
      <c r="L438" s="27">
        <v>0</v>
      </c>
      <c r="M438" s="22">
        <f>ROUND(ROUND(L438,2)*ROUND(G438,3),2)</f>
        <v>0</v>
      </c>
      <c r="N438" s="25" t="s">
        <v>56</v>
      </c>
      <c r="O438">
        <f>(M438*21)/100</f>
        <v>0</v>
      </c>
      <c r="P438" t="s">
        <v>28</v>
      </c>
    </row>
    <row r="439" spans="1:16" ht="12.75" customHeight="1" x14ac:dyDescent="0.2">
      <c r="A439" s="28" t="s">
        <v>57</v>
      </c>
      <c r="E439" s="29" t="s">
        <v>5</v>
      </c>
    </row>
    <row r="440" spans="1:16" ht="12.75" customHeight="1" x14ac:dyDescent="0.2">
      <c r="A440" s="28" t="s">
        <v>58</v>
      </c>
      <c r="E440" s="30" t="s">
        <v>5</v>
      </c>
    </row>
    <row r="441" spans="1:16" ht="12.75" customHeight="1" x14ac:dyDescent="0.2">
      <c r="E441" s="29" t="s">
        <v>59</v>
      </c>
    </row>
    <row r="442" spans="1:16" ht="12.75" customHeight="1" x14ac:dyDescent="0.2">
      <c r="A442" t="s">
        <v>52</v>
      </c>
      <c r="B442" s="5" t="s">
        <v>486</v>
      </c>
      <c r="C442" s="5" t="s">
        <v>487</v>
      </c>
      <c r="D442" t="s">
        <v>5</v>
      </c>
      <c r="E442" s="24" t="s">
        <v>488</v>
      </c>
      <c r="F442" s="25" t="s">
        <v>55</v>
      </c>
      <c r="G442" s="26">
        <v>4</v>
      </c>
      <c r="H442" s="25">
        <v>0</v>
      </c>
      <c r="I442" s="25">
        <f>ROUND(G442*H442,6)</f>
        <v>0</v>
      </c>
      <c r="L442" s="27">
        <v>0</v>
      </c>
      <c r="M442" s="22">
        <f>ROUND(ROUND(L442,2)*ROUND(G442,3),2)</f>
        <v>0</v>
      </c>
      <c r="N442" s="25" t="s">
        <v>56</v>
      </c>
      <c r="O442">
        <f>(M442*21)/100</f>
        <v>0</v>
      </c>
      <c r="P442" t="s">
        <v>28</v>
      </c>
    </row>
    <row r="443" spans="1:16" ht="12.75" customHeight="1" x14ac:dyDescent="0.2">
      <c r="A443" s="28" t="s">
        <v>57</v>
      </c>
      <c r="E443" s="29" t="s">
        <v>5</v>
      </c>
    </row>
    <row r="444" spans="1:16" ht="12.75" customHeight="1" x14ac:dyDescent="0.2">
      <c r="A444" s="28" t="s">
        <v>58</v>
      </c>
      <c r="E444" s="30" t="s">
        <v>5</v>
      </c>
    </row>
    <row r="445" spans="1:16" ht="12.75" customHeight="1" x14ac:dyDescent="0.2">
      <c r="E445" s="29" t="s">
        <v>59</v>
      </c>
    </row>
    <row r="446" spans="1:16" ht="12.75" customHeight="1" x14ac:dyDescent="0.2">
      <c r="A446" t="s">
        <v>52</v>
      </c>
      <c r="B446" s="5" t="s">
        <v>489</v>
      </c>
      <c r="C446" s="5" t="s">
        <v>490</v>
      </c>
      <c r="D446" t="s">
        <v>5</v>
      </c>
      <c r="E446" s="24" t="s">
        <v>491</v>
      </c>
      <c r="F446" s="25" t="s">
        <v>55</v>
      </c>
      <c r="G446" s="26">
        <v>1</v>
      </c>
      <c r="H446" s="25">
        <v>0</v>
      </c>
      <c r="I446" s="25">
        <f>ROUND(G446*H446,6)</f>
        <v>0</v>
      </c>
      <c r="L446" s="27">
        <v>0</v>
      </c>
      <c r="M446" s="22">
        <f>ROUND(ROUND(L446,2)*ROUND(G446,3),2)</f>
        <v>0</v>
      </c>
      <c r="N446" s="25" t="s">
        <v>56</v>
      </c>
      <c r="O446">
        <f>(M446*21)/100</f>
        <v>0</v>
      </c>
      <c r="P446" t="s">
        <v>28</v>
      </c>
    </row>
    <row r="447" spans="1:16" ht="12.75" customHeight="1" x14ac:dyDescent="0.2">
      <c r="A447" s="28" t="s">
        <v>57</v>
      </c>
      <c r="E447" s="29" t="s">
        <v>5</v>
      </c>
    </row>
    <row r="448" spans="1:16" ht="12.75" customHeight="1" x14ac:dyDescent="0.2">
      <c r="A448" s="28" t="s">
        <v>58</v>
      </c>
      <c r="E448" s="30" t="s">
        <v>5</v>
      </c>
    </row>
    <row r="449" spans="1:16" ht="12.75" customHeight="1" x14ac:dyDescent="0.2">
      <c r="E449" s="29" t="s">
        <v>59</v>
      </c>
    </row>
    <row r="450" spans="1:16" ht="12.75" customHeight="1" x14ac:dyDescent="0.2">
      <c r="A450" t="s">
        <v>52</v>
      </c>
      <c r="B450" s="5" t="s">
        <v>492</v>
      </c>
      <c r="C450" s="5" t="s">
        <v>493</v>
      </c>
      <c r="D450" t="s">
        <v>5</v>
      </c>
      <c r="E450" s="24" t="s">
        <v>494</v>
      </c>
      <c r="F450" s="25" t="s">
        <v>55</v>
      </c>
      <c r="G450" s="26">
        <v>2</v>
      </c>
      <c r="H450" s="25">
        <v>0</v>
      </c>
      <c r="I450" s="25">
        <f>ROUND(G450*H450,6)</f>
        <v>0</v>
      </c>
      <c r="L450" s="27">
        <v>0</v>
      </c>
      <c r="M450" s="22">
        <f>ROUND(ROUND(L450,2)*ROUND(G450,3),2)</f>
        <v>0</v>
      </c>
      <c r="N450" s="25" t="s">
        <v>56</v>
      </c>
      <c r="O450">
        <f>(M450*21)/100</f>
        <v>0</v>
      </c>
      <c r="P450" t="s">
        <v>28</v>
      </c>
    </row>
    <row r="451" spans="1:16" ht="12.75" customHeight="1" x14ac:dyDescent="0.2">
      <c r="A451" s="28" t="s">
        <v>57</v>
      </c>
      <c r="E451" s="29" t="s">
        <v>5</v>
      </c>
    </row>
    <row r="452" spans="1:16" ht="12.75" customHeight="1" x14ac:dyDescent="0.2">
      <c r="A452" s="28" t="s">
        <v>58</v>
      </c>
      <c r="E452" s="30" t="s">
        <v>5</v>
      </c>
    </row>
    <row r="453" spans="1:16" ht="12.75" customHeight="1" x14ac:dyDescent="0.2">
      <c r="E453" s="29" t="s">
        <v>59</v>
      </c>
    </row>
    <row r="454" spans="1:16" ht="12.75" customHeight="1" x14ac:dyDescent="0.2">
      <c r="A454" t="s">
        <v>52</v>
      </c>
      <c r="B454" s="5" t="s">
        <v>495</v>
      </c>
      <c r="C454" s="5" t="s">
        <v>223</v>
      </c>
      <c r="D454" t="s">
        <v>5</v>
      </c>
      <c r="E454" s="24" t="s">
        <v>224</v>
      </c>
      <c r="F454" s="25" t="s">
        <v>225</v>
      </c>
      <c r="G454" s="26">
        <v>160</v>
      </c>
      <c r="H454" s="25">
        <v>0</v>
      </c>
      <c r="I454" s="25">
        <f>ROUND(G454*H454,6)</f>
        <v>0</v>
      </c>
      <c r="L454" s="27">
        <v>0</v>
      </c>
      <c r="M454" s="22">
        <f>ROUND(ROUND(L454,2)*ROUND(G454,3),2)</f>
        <v>0</v>
      </c>
      <c r="N454" s="25" t="s">
        <v>56</v>
      </c>
      <c r="O454">
        <f>(M454*21)/100</f>
        <v>0</v>
      </c>
      <c r="P454" t="s">
        <v>28</v>
      </c>
    </row>
    <row r="455" spans="1:16" ht="12.75" customHeight="1" x14ac:dyDescent="0.2">
      <c r="A455" s="28" t="s">
        <v>57</v>
      </c>
      <c r="E455" s="29" t="s">
        <v>5</v>
      </c>
    </row>
    <row r="456" spans="1:16" ht="12.75" customHeight="1" x14ac:dyDescent="0.2">
      <c r="A456" s="28" t="s">
        <v>58</v>
      </c>
      <c r="E456" s="30" t="s">
        <v>5</v>
      </c>
    </row>
    <row r="457" spans="1:16" ht="12.75" customHeight="1" x14ac:dyDescent="0.2">
      <c r="E457" s="29" t="s">
        <v>59</v>
      </c>
    </row>
    <row r="458" spans="1:16" ht="12.75" customHeight="1" x14ac:dyDescent="0.2">
      <c r="A458" t="s">
        <v>52</v>
      </c>
      <c r="B458" s="5" t="s">
        <v>496</v>
      </c>
      <c r="C458" s="5" t="s">
        <v>227</v>
      </c>
      <c r="D458" t="s">
        <v>5</v>
      </c>
      <c r="E458" s="24" t="s">
        <v>228</v>
      </c>
      <c r="F458" s="25" t="s">
        <v>225</v>
      </c>
      <c r="G458" s="26">
        <v>24</v>
      </c>
      <c r="H458" s="25">
        <v>0</v>
      </c>
      <c r="I458" s="25">
        <f>ROUND(G458*H458,6)</f>
        <v>0</v>
      </c>
      <c r="L458" s="27">
        <v>0</v>
      </c>
      <c r="M458" s="22">
        <f>ROUND(ROUND(L458,2)*ROUND(G458,3),2)</f>
        <v>0</v>
      </c>
      <c r="N458" s="25" t="s">
        <v>56</v>
      </c>
      <c r="O458">
        <f>(M458*21)/100</f>
        <v>0</v>
      </c>
      <c r="P458" t="s">
        <v>28</v>
      </c>
    </row>
    <row r="459" spans="1:16" ht="12.75" customHeight="1" x14ac:dyDescent="0.2">
      <c r="A459" s="28" t="s">
        <v>57</v>
      </c>
      <c r="E459" s="29" t="s">
        <v>5</v>
      </c>
    </row>
    <row r="460" spans="1:16" ht="12.75" customHeight="1" x14ac:dyDescent="0.2">
      <c r="A460" s="28" t="s">
        <v>58</v>
      </c>
      <c r="E460" s="30" t="s">
        <v>5</v>
      </c>
    </row>
    <row r="461" spans="1:16" ht="12.75" customHeight="1" x14ac:dyDescent="0.2">
      <c r="E461" s="29" t="s">
        <v>59</v>
      </c>
    </row>
    <row r="462" spans="1:16" ht="12.75" customHeight="1" x14ac:dyDescent="0.2">
      <c r="A462" t="s">
        <v>52</v>
      </c>
      <c r="B462" s="5" t="s">
        <v>497</v>
      </c>
      <c r="C462" s="5" t="s">
        <v>230</v>
      </c>
      <c r="D462" t="s">
        <v>5</v>
      </c>
      <c r="E462" s="24" t="s">
        <v>231</v>
      </c>
      <c r="F462" s="25" t="s">
        <v>55</v>
      </c>
      <c r="G462" s="26">
        <v>18</v>
      </c>
      <c r="H462" s="25">
        <v>0</v>
      </c>
      <c r="I462" s="25">
        <f>ROUND(G462*H462,6)</f>
        <v>0</v>
      </c>
      <c r="L462" s="27">
        <v>0</v>
      </c>
      <c r="M462" s="22">
        <f>ROUND(ROUND(L462,2)*ROUND(G462,3),2)</f>
        <v>0</v>
      </c>
      <c r="N462" s="25" t="s">
        <v>56</v>
      </c>
      <c r="O462">
        <f>(M462*21)/100</f>
        <v>0</v>
      </c>
      <c r="P462" t="s">
        <v>28</v>
      </c>
    </row>
    <row r="463" spans="1:16" ht="12.75" customHeight="1" x14ac:dyDescent="0.2">
      <c r="A463" s="28" t="s">
        <v>57</v>
      </c>
      <c r="E463" s="29" t="s">
        <v>5</v>
      </c>
    </row>
    <row r="464" spans="1:16" ht="12.75" customHeight="1" x14ac:dyDescent="0.2">
      <c r="A464" s="28" t="s">
        <v>58</v>
      </c>
      <c r="E464" s="30" t="s">
        <v>5</v>
      </c>
    </row>
    <row r="465" spans="1:16" ht="12.75" customHeight="1" x14ac:dyDescent="0.2">
      <c r="E465" s="29" t="s">
        <v>59</v>
      </c>
    </row>
    <row r="466" spans="1:16" ht="12.75" customHeight="1" x14ac:dyDescent="0.2">
      <c r="A466" t="s">
        <v>52</v>
      </c>
      <c r="B466" s="5" t="s">
        <v>498</v>
      </c>
      <c r="C466" s="5" t="s">
        <v>499</v>
      </c>
      <c r="D466" t="s">
        <v>5</v>
      </c>
      <c r="E466" s="24" t="s">
        <v>500</v>
      </c>
      <c r="F466" s="25" t="s">
        <v>55</v>
      </c>
      <c r="G466" s="26">
        <v>6</v>
      </c>
      <c r="H466" s="25">
        <v>0</v>
      </c>
      <c r="I466" s="25">
        <f>ROUND(G466*H466,6)</f>
        <v>0</v>
      </c>
      <c r="L466" s="27">
        <v>0</v>
      </c>
      <c r="M466" s="22">
        <f>ROUND(ROUND(L466,2)*ROUND(G466,3),2)</f>
        <v>0</v>
      </c>
      <c r="N466" s="25" t="s">
        <v>56</v>
      </c>
      <c r="O466">
        <f>(M466*21)/100</f>
        <v>0</v>
      </c>
      <c r="P466" t="s">
        <v>28</v>
      </c>
    </row>
    <row r="467" spans="1:16" ht="12.75" customHeight="1" x14ac:dyDescent="0.2">
      <c r="A467" s="28" t="s">
        <v>57</v>
      </c>
      <c r="E467" s="29" t="s">
        <v>5</v>
      </c>
    </row>
    <row r="468" spans="1:16" ht="12.75" customHeight="1" x14ac:dyDescent="0.2">
      <c r="A468" s="28" t="s">
        <v>58</v>
      </c>
      <c r="E468" s="30" t="s">
        <v>5</v>
      </c>
    </row>
    <row r="469" spans="1:16" ht="12.75" customHeight="1" x14ac:dyDescent="0.2">
      <c r="E469" s="29" t="s">
        <v>59</v>
      </c>
    </row>
    <row r="470" spans="1:16" ht="12.75" customHeight="1" x14ac:dyDescent="0.2">
      <c r="A470" t="s">
        <v>52</v>
      </c>
      <c r="B470" s="5" t="s">
        <v>501</v>
      </c>
      <c r="C470" s="5" t="s">
        <v>233</v>
      </c>
      <c r="D470" t="s">
        <v>5</v>
      </c>
      <c r="E470" s="24" t="s">
        <v>234</v>
      </c>
      <c r="F470" s="25" t="s">
        <v>55</v>
      </c>
      <c r="G470" s="26">
        <v>12</v>
      </c>
      <c r="H470" s="25">
        <v>0</v>
      </c>
      <c r="I470" s="25">
        <f>ROUND(G470*H470,6)</f>
        <v>0</v>
      </c>
      <c r="L470" s="27">
        <v>0</v>
      </c>
      <c r="M470" s="22">
        <f>ROUND(ROUND(L470,2)*ROUND(G470,3),2)</f>
        <v>0</v>
      </c>
      <c r="N470" s="25" t="s">
        <v>56</v>
      </c>
      <c r="O470">
        <f>(M470*21)/100</f>
        <v>0</v>
      </c>
      <c r="P470" t="s">
        <v>28</v>
      </c>
    </row>
    <row r="471" spans="1:16" ht="12.75" customHeight="1" x14ac:dyDescent="0.2">
      <c r="A471" s="28" t="s">
        <v>57</v>
      </c>
      <c r="E471" s="29" t="s">
        <v>5</v>
      </c>
    </row>
    <row r="472" spans="1:16" ht="12.75" customHeight="1" x14ac:dyDescent="0.2">
      <c r="A472" s="28" t="s">
        <v>58</v>
      </c>
      <c r="E472" s="30" t="s">
        <v>5</v>
      </c>
    </row>
    <row r="473" spans="1:16" ht="12.75" customHeight="1" x14ac:dyDescent="0.2">
      <c r="E473" s="29" t="s">
        <v>59</v>
      </c>
    </row>
    <row r="474" spans="1:16" ht="12.75" customHeight="1" x14ac:dyDescent="0.2">
      <c r="A474" t="s">
        <v>52</v>
      </c>
      <c r="B474" s="5" t="s">
        <v>502</v>
      </c>
      <c r="C474" s="5" t="s">
        <v>503</v>
      </c>
      <c r="D474" t="s">
        <v>5</v>
      </c>
      <c r="E474" s="24" t="s">
        <v>504</v>
      </c>
      <c r="F474" s="25" t="s">
        <v>55</v>
      </c>
      <c r="G474" s="26">
        <v>8</v>
      </c>
      <c r="H474" s="25">
        <v>0</v>
      </c>
      <c r="I474" s="25">
        <f>ROUND(G474*H474,6)</f>
        <v>0</v>
      </c>
      <c r="L474" s="27">
        <v>0</v>
      </c>
      <c r="M474" s="22">
        <f>ROUND(ROUND(L474,2)*ROUND(G474,3),2)</f>
        <v>0</v>
      </c>
      <c r="N474" s="25" t="s">
        <v>56</v>
      </c>
      <c r="O474">
        <f>(M474*21)/100</f>
        <v>0</v>
      </c>
      <c r="P474" t="s">
        <v>28</v>
      </c>
    </row>
    <row r="475" spans="1:16" ht="12.75" customHeight="1" x14ac:dyDescent="0.2">
      <c r="A475" s="28" t="s">
        <v>57</v>
      </c>
      <c r="E475" s="29" t="s">
        <v>5</v>
      </c>
    </row>
    <row r="476" spans="1:16" ht="12.75" customHeight="1" x14ac:dyDescent="0.2">
      <c r="A476" s="28" t="s">
        <v>58</v>
      </c>
      <c r="E476" s="30" t="s">
        <v>5</v>
      </c>
    </row>
    <row r="477" spans="1:16" ht="12.75" customHeight="1" x14ac:dyDescent="0.2">
      <c r="E477" s="29" t="s">
        <v>59</v>
      </c>
    </row>
    <row r="478" spans="1:16" ht="12.75" customHeight="1" x14ac:dyDescent="0.2">
      <c r="A478" t="s">
        <v>52</v>
      </c>
      <c r="B478" s="5" t="s">
        <v>505</v>
      </c>
      <c r="C478" s="5" t="s">
        <v>506</v>
      </c>
      <c r="D478" t="s">
        <v>5</v>
      </c>
      <c r="E478" s="24" t="s">
        <v>507</v>
      </c>
      <c r="F478" s="25" t="s">
        <v>55</v>
      </c>
      <c r="G478" s="26">
        <v>1</v>
      </c>
      <c r="H478" s="25">
        <v>0</v>
      </c>
      <c r="I478" s="25">
        <f>ROUND(G478*H478,6)</f>
        <v>0</v>
      </c>
      <c r="L478" s="27">
        <v>0</v>
      </c>
      <c r="M478" s="22">
        <f>ROUND(ROUND(L478,2)*ROUND(G478,3),2)</f>
        <v>0</v>
      </c>
      <c r="N478" s="25" t="s">
        <v>56</v>
      </c>
      <c r="O478">
        <f>(M478*21)/100</f>
        <v>0</v>
      </c>
      <c r="P478" t="s">
        <v>28</v>
      </c>
    </row>
    <row r="479" spans="1:16" ht="12.75" customHeight="1" x14ac:dyDescent="0.2">
      <c r="A479" s="28" t="s">
        <v>57</v>
      </c>
      <c r="E479" s="29" t="s">
        <v>5</v>
      </c>
    </row>
    <row r="480" spans="1:16" ht="12.75" customHeight="1" x14ac:dyDescent="0.2">
      <c r="A480" s="28" t="s">
        <v>58</v>
      </c>
      <c r="E480" s="30" t="s">
        <v>5</v>
      </c>
    </row>
    <row r="481" spans="1:16" ht="12.75" customHeight="1" x14ac:dyDescent="0.2">
      <c r="E481" s="29" t="s">
        <v>59</v>
      </c>
    </row>
    <row r="482" spans="1:16" ht="12.75" customHeight="1" x14ac:dyDescent="0.2">
      <c r="A482" t="s">
        <v>52</v>
      </c>
      <c r="B482" s="5" t="s">
        <v>508</v>
      </c>
      <c r="C482" s="5" t="s">
        <v>242</v>
      </c>
      <c r="D482" t="s">
        <v>5</v>
      </c>
      <c r="E482" s="24" t="s">
        <v>243</v>
      </c>
      <c r="F482" s="25" t="s">
        <v>225</v>
      </c>
      <c r="G482" s="26">
        <v>250</v>
      </c>
      <c r="H482" s="25">
        <v>0</v>
      </c>
      <c r="I482" s="25">
        <f>ROUND(G482*H482,6)</f>
        <v>0</v>
      </c>
      <c r="L482" s="27">
        <v>0</v>
      </c>
      <c r="M482" s="22">
        <f>ROUND(ROUND(L482,2)*ROUND(G482,3),2)</f>
        <v>0</v>
      </c>
      <c r="N482" s="25" t="s">
        <v>56</v>
      </c>
      <c r="O482">
        <f>(M482*21)/100</f>
        <v>0</v>
      </c>
      <c r="P482" t="s">
        <v>28</v>
      </c>
    </row>
    <row r="483" spans="1:16" ht="12.75" customHeight="1" x14ac:dyDescent="0.2">
      <c r="A483" s="28" t="s">
        <v>57</v>
      </c>
      <c r="E483" s="29" t="s">
        <v>5</v>
      </c>
    </row>
    <row r="484" spans="1:16" ht="12.75" customHeight="1" x14ac:dyDescent="0.2">
      <c r="A484" s="28" t="s">
        <v>58</v>
      </c>
      <c r="E484" s="30" t="s">
        <v>5</v>
      </c>
    </row>
    <row r="485" spans="1:16" ht="12.75" customHeight="1" x14ac:dyDescent="0.2">
      <c r="E485" s="29" t="s">
        <v>59</v>
      </c>
    </row>
    <row r="486" spans="1:16" ht="12.75" customHeight="1" x14ac:dyDescent="0.2">
      <c r="A486" t="s">
        <v>52</v>
      </c>
      <c r="B486" s="5" t="s">
        <v>509</v>
      </c>
      <c r="C486" s="5" t="s">
        <v>245</v>
      </c>
      <c r="D486" t="s">
        <v>5</v>
      </c>
      <c r="E486" s="24" t="s">
        <v>246</v>
      </c>
      <c r="F486" s="25" t="s">
        <v>55</v>
      </c>
      <c r="G486" s="26">
        <v>1</v>
      </c>
      <c r="H486" s="25">
        <v>0</v>
      </c>
      <c r="I486" s="25">
        <f>ROUND(G486*H486,6)</f>
        <v>0</v>
      </c>
      <c r="L486" s="27">
        <v>0</v>
      </c>
      <c r="M486" s="22">
        <f>ROUND(ROUND(L486,2)*ROUND(G486,3),2)</f>
        <v>0</v>
      </c>
      <c r="N486" s="25" t="s">
        <v>56</v>
      </c>
      <c r="O486">
        <f>(M486*21)/100</f>
        <v>0</v>
      </c>
      <c r="P486" t="s">
        <v>28</v>
      </c>
    </row>
    <row r="487" spans="1:16" ht="12.75" customHeight="1" x14ac:dyDescent="0.2">
      <c r="A487" s="28" t="s">
        <v>57</v>
      </c>
      <c r="E487" s="29" t="s">
        <v>5</v>
      </c>
    </row>
    <row r="488" spans="1:16" ht="12.75" customHeight="1" x14ac:dyDescent="0.2">
      <c r="A488" s="28" t="s">
        <v>58</v>
      </c>
      <c r="E488" s="30" t="s">
        <v>5</v>
      </c>
    </row>
    <row r="489" spans="1:16" ht="12.75" customHeight="1" x14ac:dyDescent="0.2">
      <c r="E489" s="29" t="s">
        <v>59</v>
      </c>
    </row>
    <row r="490" spans="1:16" ht="12.75" customHeight="1" x14ac:dyDescent="0.2">
      <c r="A490" t="s">
        <v>52</v>
      </c>
      <c r="B490" s="5" t="s">
        <v>510</v>
      </c>
      <c r="C490" s="5" t="s">
        <v>248</v>
      </c>
      <c r="D490" t="s">
        <v>5</v>
      </c>
      <c r="E490" s="24" t="s">
        <v>249</v>
      </c>
      <c r="F490" s="25" t="s">
        <v>250</v>
      </c>
      <c r="G490" s="26">
        <v>1</v>
      </c>
      <c r="H490" s="25">
        <v>0</v>
      </c>
      <c r="I490" s="25">
        <f>ROUND(G490*H490,6)</f>
        <v>0</v>
      </c>
      <c r="L490" s="27">
        <v>0</v>
      </c>
      <c r="M490" s="22">
        <f>ROUND(ROUND(L490,2)*ROUND(G490,3),2)</f>
        <v>0</v>
      </c>
      <c r="N490" s="25" t="s">
        <v>56</v>
      </c>
      <c r="O490">
        <f>(M490*21)/100</f>
        <v>0</v>
      </c>
      <c r="P490" t="s">
        <v>28</v>
      </c>
    </row>
    <row r="491" spans="1:16" ht="12.75" customHeight="1" x14ac:dyDescent="0.2">
      <c r="A491" s="28" t="s">
        <v>57</v>
      </c>
      <c r="E491" s="29" t="s">
        <v>5</v>
      </c>
    </row>
    <row r="492" spans="1:16" ht="12.75" customHeight="1" x14ac:dyDescent="0.2">
      <c r="A492" s="28" t="s">
        <v>58</v>
      </c>
      <c r="E492" s="30" t="s">
        <v>5</v>
      </c>
    </row>
    <row r="493" spans="1:16" ht="12.75" customHeight="1" x14ac:dyDescent="0.2">
      <c r="E493" s="29" t="s">
        <v>59</v>
      </c>
    </row>
    <row r="494" spans="1:16" ht="12.75" customHeight="1" x14ac:dyDescent="0.2">
      <c r="A494" t="s">
        <v>52</v>
      </c>
      <c r="B494" s="5" t="s">
        <v>511</v>
      </c>
      <c r="C494" s="5" t="s">
        <v>252</v>
      </c>
      <c r="D494" t="s">
        <v>5</v>
      </c>
      <c r="E494" s="24" t="s">
        <v>253</v>
      </c>
      <c r="F494" s="25" t="s">
        <v>126</v>
      </c>
      <c r="G494" s="26">
        <v>20</v>
      </c>
      <c r="H494" s="25">
        <v>0</v>
      </c>
      <c r="I494" s="25">
        <f>ROUND(G494*H494,6)</f>
        <v>0</v>
      </c>
      <c r="L494" s="27">
        <v>0</v>
      </c>
      <c r="M494" s="22">
        <f>ROUND(ROUND(L494,2)*ROUND(G494,3),2)</f>
        <v>0</v>
      </c>
      <c r="N494" s="25" t="s">
        <v>56</v>
      </c>
      <c r="O494">
        <f>(M494*21)/100</f>
        <v>0</v>
      </c>
      <c r="P494" t="s">
        <v>28</v>
      </c>
    </row>
    <row r="495" spans="1:16" ht="12.75" customHeight="1" x14ac:dyDescent="0.2">
      <c r="A495" s="28" t="s">
        <v>57</v>
      </c>
      <c r="E495" s="29" t="s">
        <v>5</v>
      </c>
    </row>
    <row r="496" spans="1:16" ht="12.75" customHeight="1" x14ac:dyDescent="0.2">
      <c r="A496" s="28" t="s">
        <v>58</v>
      </c>
      <c r="E496" s="30" t="s">
        <v>5</v>
      </c>
    </row>
    <row r="497" spans="1:16" ht="12.75" customHeight="1" x14ac:dyDescent="0.2">
      <c r="E497" s="29" t="s">
        <v>59</v>
      </c>
    </row>
    <row r="498" spans="1:16" ht="12.75" customHeight="1" x14ac:dyDescent="0.2">
      <c r="A498" t="s">
        <v>52</v>
      </c>
      <c r="B498" s="5" t="s">
        <v>512</v>
      </c>
      <c r="C498" s="5" t="s">
        <v>255</v>
      </c>
      <c r="D498" t="s">
        <v>5</v>
      </c>
      <c r="E498" s="24" t="s">
        <v>256</v>
      </c>
      <c r="F498" s="25" t="s">
        <v>55</v>
      </c>
      <c r="G498" s="26">
        <v>4</v>
      </c>
      <c r="H498" s="25">
        <v>0</v>
      </c>
      <c r="I498" s="25">
        <f>ROUND(G498*H498,6)</f>
        <v>0</v>
      </c>
      <c r="L498" s="27">
        <v>0</v>
      </c>
      <c r="M498" s="22">
        <f>ROUND(ROUND(L498,2)*ROUND(G498,3),2)</f>
        <v>0</v>
      </c>
      <c r="N498" s="25" t="s">
        <v>56</v>
      </c>
      <c r="O498">
        <f>(M498*21)/100</f>
        <v>0</v>
      </c>
      <c r="P498" t="s">
        <v>28</v>
      </c>
    </row>
    <row r="499" spans="1:16" ht="12.75" customHeight="1" x14ac:dyDescent="0.2">
      <c r="A499" s="28" t="s">
        <v>57</v>
      </c>
      <c r="E499" s="29" t="s">
        <v>5</v>
      </c>
    </row>
    <row r="500" spans="1:16" ht="12.75" customHeight="1" x14ac:dyDescent="0.2">
      <c r="A500" s="28" t="s">
        <v>58</v>
      </c>
      <c r="E500" s="30" t="s">
        <v>5</v>
      </c>
    </row>
    <row r="501" spans="1:16" ht="12.75" customHeight="1" x14ac:dyDescent="0.2">
      <c r="E501" s="29" t="s">
        <v>59</v>
      </c>
    </row>
    <row r="502" spans="1:16" ht="12.75" customHeight="1" x14ac:dyDescent="0.2">
      <c r="A502" t="s">
        <v>52</v>
      </c>
      <c r="B502" s="5" t="s">
        <v>513</v>
      </c>
      <c r="C502" s="5" t="s">
        <v>258</v>
      </c>
      <c r="D502" t="s">
        <v>5</v>
      </c>
      <c r="E502" s="24" t="s">
        <v>259</v>
      </c>
      <c r="F502" s="25" t="s">
        <v>55</v>
      </c>
      <c r="G502" s="26">
        <v>4</v>
      </c>
      <c r="H502" s="25">
        <v>0</v>
      </c>
      <c r="I502" s="25">
        <f>ROUND(G502*H502,6)</f>
        <v>0</v>
      </c>
      <c r="L502" s="27">
        <v>0</v>
      </c>
      <c r="M502" s="22">
        <f>ROUND(ROUND(L502,2)*ROUND(G502,3),2)</f>
        <v>0</v>
      </c>
      <c r="N502" s="25" t="s">
        <v>56</v>
      </c>
      <c r="O502">
        <f>(M502*21)/100</f>
        <v>0</v>
      </c>
      <c r="P502" t="s">
        <v>28</v>
      </c>
    </row>
    <row r="503" spans="1:16" ht="12.75" customHeight="1" x14ac:dyDescent="0.2">
      <c r="A503" s="28" t="s">
        <v>57</v>
      </c>
      <c r="E503" s="29" t="s">
        <v>5</v>
      </c>
    </row>
    <row r="504" spans="1:16" ht="12.75" customHeight="1" x14ac:dyDescent="0.2">
      <c r="A504" s="28" t="s">
        <v>58</v>
      </c>
      <c r="E504" s="30" t="s">
        <v>5</v>
      </c>
    </row>
    <row r="505" spans="1:16" ht="12.75" customHeight="1" x14ac:dyDescent="0.2">
      <c r="E505" s="29" t="s">
        <v>59</v>
      </c>
    </row>
    <row r="506" spans="1:16" ht="12.75" customHeight="1" x14ac:dyDescent="0.2">
      <c r="A506" t="s">
        <v>52</v>
      </c>
      <c r="B506" s="5" t="s">
        <v>514</v>
      </c>
      <c r="C506" s="5" t="s">
        <v>261</v>
      </c>
      <c r="D506" t="s">
        <v>5</v>
      </c>
      <c r="E506" s="24" t="s">
        <v>262</v>
      </c>
      <c r="F506" s="25" t="s">
        <v>55</v>
      </c>
      <c r="G506" s="26">
        <v>4</v>
      </c>
      <c r="H506" s="25">
        <v>0</v>
      </c>
      <c r="I506" s="25">
        <f>ROUND(G506*H506,6)</f>
        <v>0</v>
      </c>
      <c r="L506" s="27">
        <v>0</v>
      </c>
      <c r="M506" s="22">
        <f>ROUND(ROUND(L506,2)*ROUND(G506,3),2)</f>
        <v>0</v>
      </c>
      <c r="N506" s="25" t="s">
        <v>56</v>
      </c>
      <c r="O506">
        <f>(M506*21)/100</f>
        <v>0</v>
      </c>
      <c r="P506" t="s">
        <v>28</v>
      </c>
    </row>
    <row r="507" spans="1:16" ht="12.75" customHeight="1" x14ac:dyDescent="0.2">
      <c r="A507" s="28" t="s">
        <v>57</v>
      </c>
      <c r="E507" s="29" t="s">
        <v>5</v>
      </c>
    </row>
    <row r="508" spans="1:16" ht="12.75" customHeight="1" x14ac:dyDescent="0.2">
      <c r="A508" s="28" t="s">
        <v>58</v>
      </c>
      <c r="E508" s="30" t="s">
        <v>5</v>
      </c>
    </row>
    <row r="509" spans="1:16" ht="12.75" customHeight="1" x14ac:dyDescent="0.2">
      <c r="E50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COUNTIFS(L8:L282,"=0",A8:A282,"P")+COUNTIFS(L8:L282,"",A8:A282,"P")+SUM(Q8:Q282)</f>
        <v>69</v>
      </c>
    </row>
    <row r="8" spans="1:20" ht="12.75" customHeight="1" x14ac:dyDescent="0.2">
      <c r="A8" t="s">
        <v>46</v>
      </c>
      <c r="C8" s="19" t="s">
        <v>517</v>
      </c>
      <c r="E8" s="21" t="s">
        <v>518</v>
      </c>
      <c r="J8" s="20">
        <f>0+J9</f>
        <v>0</v>
      </c>
      <c r="K8" s="20">
        <f>0+K9</f>
        <v>0</v>
      </c>
      <c r="L8" s="20">
        <f>0+L9</f>
        <v>0</v>
      </c>
      <c r="M8" s="20">
        <f>0+M9</f>
        <v>0</v>
      </c>
    </row>
    <row r="9" spans="1:20" ht="12.75" customHeight="1" x14ac:dyDescent="0.2">
      <c r="A9" t="s">
        <v>49</v>
      </c>
      <c r="C9" s="6" t="s">
        <v>519</v>
      </c>
      <c r="E9" s="23" t="s">
        <v>268</v>
      </c>
      <c r="J9" s="22">
        <f>0</f>
        <v>0</v>
      </c>
      <c r="K9" s="22">
        <f>0</f>
        <v>0</v>
      </c>
      <c r="L9" s="22">
        <f>0+L10+L14+L18+L22+L26+L30+L34+L38+L42+L46+L50+L54+L58+L62+L66+L70+L74+L78+L82+L86+L90+L94+L98+L102+L106+L110+L114+L118+L122+L126+L130+L134+L138+L142+L146+L150+L154+L158+L162+L166+L170+L174+L178+L182+L186+L190+L194+L198+L202+L206+L210+L214+L218+L222+L226+L230+L234+L238+L242+L246+L250+L254+L258+L262+L266+L270+L274+L278+L282</f>
        <v>0</v>
      </c>
      <c r="M9" s="22">
        <f>0+M10+M14+M18+M22+M26+M30+M34+M38+M42+M46+M50+M54+M58+M62+M66+M70+M74+M78+M82+M86+M90+M94+M98+M102+M106+M110+M114+M118+M122+M126+M130+M134+M138+M142+M146+M150+M154+M158+M162+M166+M170+M174+M178+M182+M186+M190+M194+M198+M202+M206+M210+M214+M218+M222+M226+M230+M234+M238+M242+M246+M250+M254+M258+M262+M266+M270+M274+M278+M282</f>
        <v>0</v>
      </c>
    </row>
    <row r="10" spans="1:20" ht="12.75" customHeight="1" x14ac:dyDescent="0.2">
      <c r="A10" t="s">
        <v>52</v>
      </c>
      <c r="B10" s="5" t="s">
        <v>50</v>
      </c>
      <c r="C10" s="5" t="s">
        <v>520</v>
      </c>
      <c r="D10" t="s">
        <v>5</v>
      </c>
      <c r="E10" s="24" t="s">
        <v>521</v>
      </c>
      <c r="F10" s="25" t="s">
        <v>271</v>
      </c>
      <c r="G10" s="26">
        <v>445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522</v>
      </c>
      <c r="D14" t="s">
        <v>5</v>
      </c>
      <c r="E14" s="24" t="s">
        <v>523</v>
      </c>
      <c r="F14" s="25" t="s">
        <v>126</v>
      </c>
      <c r="G14" s="26">
        <v>20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274</v>
      </c>
      <c r="D18" t="s">
        <v>5</v>
      </c>
      <c r="E18" s="24" t="s">
        <v>275</v>
      </c>
      <c r="F18" s="25" t="s">
        <v>271</v>
      </c>
      <c r="G18" s="26">
        <v>445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276</v>
      </c>
      <c r="D22" t="s">
        <v>5</v>
      </c>
      <c r="E22" s="24" t="s">
        <v>277</v>
      </c>
      <c r="F22" s="25" t="s">
        <v>126</v>
      </c>
      <c r="G22" s="26">
        <v>100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278</v>
      </c>
      <c r="D26" t="s">
        <v>5</v>
      </c>
      <c r="E26" s="24" t="s">
        <v>279</v>
      </c>
      <c r="F26" s="25" t="s">
        <v>126</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524</v>
      </c>
      <c r="D30" t="s">
        <v>5</v>
      </c>
      <c r="E30" s="24" t="s">
        <v>525</v>
      </c>
      <c r="F30" s="25" t="s">
        <v>126</v>
      </c>
      <c r="G30" s="26">
        <v>65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282</v>
      </c>
      <c r="D34" t="s">
        <v>5</v>
      </c>
      <c r="E34" s="24" t="s">
        <v>283</v>
      </c>
      <c r="F34" s="25" t="s">
        <v>126</v>
      </c>
      <c r="G34" s="26">
        <v>150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526</v>
      </c>
      <c r="D38" t="s">
        <v>5</v>
      </c>
      <c r="E38" s="24" t="s">
        <v>527</v>
      </c>
      <c r="F38" s="25" t="s">
        <v>55</v>
      </c>
      <c r="G38" s="26">
        <v>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528</v>
      </c>
      <c r="D42" t="s">
        <v>5</v>
      </c>
      <c r="E42" s="24" t="s">
        <v>529</v>
      </c>
      <c r="F42" s="25" t="s">
        <v>55</v>
      </c>
      <c r="G42" s="26">
        <v>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530</v>
      </c>
      <c r="D46" t="s">
        <v>5</v>
      </c>
      <c r="E46" s="24" t="s">
        <v>531</v>
      </c>
      <c r="F46" s="25" t="s">
        <v>126</v>
      </c>
      <c r="G46" s="26">
        <v>150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284</v>
      </c>
      <c r="D50" t="s">
        <v>5</v>
      </c>
      <c r="E50" s="24" t="s">
        <v>285</v>
      </c>
      <c r="F50" s="25" t="s">
        <v>55</v>
      </c>
      <c r="G50" s="26">
        <v>10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292</v>
      </c>
      <c r="D54" t="s">
        <v>5</v>
      </c>
      <c r="E54" s="24" t="s">
        <v>293</v>
      </c>
      <c r="F54" s="25" t="s">
        <v>123</v>
      </c>
      <c r="G54" s="26">
        <v>35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121</v>
      </c>
      <c r="D58" t="s">
        <v>5</v>
      </c>
      <c r="E58" s="24" t="s">
        <v>122</v>
      </c>
      <c r="F58" s="25" t="s">
        <v>123</v>
      </c>
      <c r="G58" s="26">
        <v>10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294</v>
      </c>
      <c r="D62" t="s">
        <v>5</v>
      </c>
      <c r="E62" s="24" t="s">
        <v>295</v>
      </c>
      <c r="F62" s="25" t="s">
        <v>123</v>
      </c>
      <c r="G62" s="26">
        <v>35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300</v>
      </c>
      <c r="D66" t="s">
        <v>5</v>
      </c>
      <c r="E66" s="24" t="s">
        <v>301</v>
      </c>
      <c r="F66" s="25" t="s">
        <v>55</v>
      </c>
      <c r="G66" s="26">
        <v>10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302</v>
      </c>
      <c r="D70" t="s">
        <v>5</v>
      </c>
      <c r="E70" s="24" t="s">
        <v>303</v>
      </c>
      <c r="F70" s="25" t="s">
        <v>55</v>
      </c>
      <c r="G70" s="26">
        <v>10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304</v>
      </c>
      <c r="D74" t="s">
        <v>5</v>
      </c>
      <c r="E74" s="24" t="s">
        <v>305</v>
      </c>
      <c r="F74" s="25" t="s">
        <v>55</v>
      </c>
      <c r="G74" s="26">
        <v>8</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306</v>
      </c>
      <c r="D78" t="s">
        <v>5</v>
      </c>
      <c r="E78" s="24" t="s">
        <v>307</v>
      </c>
      <c r="F78" s="25" t="s">
        <v>55</v>
      </c>
      <c r="G78" s="26">
        <v>4</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124</v>
      </c>
      <c r="D82" t="s">
        <v>5</v>
      </c>
      <c r="E82" s="24" t="s">
        <v>125</v>
      </c>
      <c r="F82" s="25" t="s">
        <v>126</v>
      </c>
      <c r="G82" s="26">
        <v>30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127</v>
      </c>
      <c r="D86" t="s">
        <v>5</v>
      </c>
      <c r="E86" s="24" t="s">
        <v>128</v>
      </c>
      <c r="F86" s="25" t="s">
        <v>126</v>
      </c>
      <c r="G86" s="26">
        <v>30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129</v>
      </c>
      <c r="D90" t="s">
        <v>5</v>
      </c>
      <c r="E90" s="24" t="s">
        <v>130</v>
      </c>
      <c r="F90" s="25" t="s">
        <v>126</v>
      </c>
      <c r="G90" s="26">
        <v>30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60</v>
      </c>
      <c r="D94" t="s">
        <v>5</v>
      </c>
      <c r="E94" s="24" t="s">
        <v>61</v>
      </c>
      <c r="F94" s="25" t="s">
        <v>55</v>
      </c>
      <c r="G94" s="26">
        <v>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65</v>
      </c>
      <c r="D98" t="s">
        <v>5</v>
      </c>
      <c r="E98" s="24" t="s">
        <v>66</v>
      </c>
      <c r="F98" s="25" t="s">
        <v>55</v>
      </c>
      <c r="G98" s="26">
        <v>1</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131</v>
      </c>
      <c r="D102" t="s">
        <v>5</v>
      </c>
      <c r="E102" s="24" t="s">
        <v>132</v>
      </c>
      <c r="F102" s="25" t="s">
        <v>55</v>
      </c>
      <c r="G102" s="26">
        <v>1</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133</v>
      </c>
      <c r="D106" t="s">
        <v>5</v>
      </c>
      <c r="E106" s="24" t="s">
        <v>134</v>
      </c>
      <c r="F106" s="25" t="s">
        <v>55</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135</v>
      </c>
      <c r="D110" t="s">
        <v>5</v>
      </c>
      <c r="E110" s="24" t="s">
        <v>136</v>
      </c>
      <c r="F110" s="25" t="s">
        <v>55</v>
      </c>
      <c r="G110" s="26">
        <v>1</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137</v>
      </c>
      <c r="D114" t="s">
        <v>5</v>
      </c>
      <c r="E114" s="24" t="s">
        <v>138</v>
      </c>
      <c r="F114" s="25" t="s">
        <v>55</v>
      </c>
      <c r="G114" s="26">
        <v>2</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139</v>
      </c>
      <c r="D118" t="s">
        <v>5</v>
      </c>
      <c r="E118" s="24" t="s">
        <v>140</v>
      </c>
      <c r="F118" s="25" t="s">
        <v>55</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143</v>
      </c>
      <c r="D122" t="s">
        <v>5</v>
      </c>
      <c r="E122" s="24" t="s">
        <v>144</v>
      </c>
      <c r="F122" s="25" t="s">
        <v>55</v>
      </c>
      <c r="G122" s="26">
        <v>10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145</v>
      </c>
      <c r="D126" t="s">
        <v>5</v>
      </c>
      <c r="E126" s="24" t="s">
        <v>146</v>
      </c>
      <c r="F126" s="25" t="s">
        <v>55</v>
      </c>
      <c r="G126" s="26">
        <v>1</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147</v>
      </c>
      <c r="D130" t="s">
        <v>5</v>
      </c>
      <c r="E130" s="24" t="s">
        <v>148</v>
      </c>
      <c r="F130" s="25" t="s">
        <v>55</v>
      </c>
      <c r="G130" s="26">
        <v>1</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367</v>
      </c>
      <c r="D134" t="s">
        <v>5</v>
      </c>
      <c r="E134" s="24" t="s">
        <v>368</v>
      </c>
      <c r="F134" s="25" t="s">
        <v>55</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82</v>
      </c>
      <c r="D138" t="s">
        <v>5</v>
      </c>
      <c r="E138" s="24" t="s">
        <v>83</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186</v>
      </c>
      <c r="C142" s="5" t="s">
        <v>149</v>
      </c>
      <c r="D142" t="s">
        <v>5</v>
      </c>
      <c r="E142" s="24" t="s">
        <v>150</v>
      </c>
      <c r="F142" s="25" t="s">
        <v>55</v>
      </c>
      <c r="G142" s="26">
        <v>2</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189</v>
      </c>
      <c r="C146" s="5" t="s">
        <v>151</v>
      </c>
      <c r="D146" t="s">
        <v>5</v>
      </c>
      <c r="E146" s="24" t="s">
        <v>152</v>
      </c>
      <c r="F146" s="25" t="s">
        <v>55</v>
      </c>
      <c r="G146" s="26">
        <v>2</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192</v>
      </c>
      <c r="C150" s="5" t="s">
        <v>153</v>
      </c>
      <c r="D150" t="s">
        <v>5</v>
      </c>
      <c r="E150" s="24" t="s">
        <v>154</v>
      </c>
      <c r="F150" s="25" t="s">
        <v>155</v>
      </c>
      <c r="G150" s="26">
        <v>44</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195</v>
      </c>
      <c r="C154" s="5" t="s">
        <v>156</v>
      </c>
      <c r="D154" t="s">
        <v>5</v>
      </c>
      <c r="E154" s="24" t="s">
        <v>157</v>
      </c>
      <c r="F154" s="25" t="s">
        <v>55</v>
      </c>
      <c r="G154" s="26">
        <v>4</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198</v>
      </c>
      <c r="C158" s="5" t="s">
        <v>159</v>
      </c>
      <c r="D158" t="s">
        <v>5</v>
      </c>
      <c r="E158" s="24" t="s">
        <v>160</v>
      </c>
      <c r="F158" s="25" t="s">
        <v>55</v>
      </c>
      <c r="G158" s="26">
        <v>4</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201</v>
      </c>
      <c r="C162" s="5" t="s">
        <v>384</v>
      </c>
      <c r="D162" t="s">
        <v>5</v>
      </c>
      <c r="E162" s="24" t="s">
        <v>385</v>
      </c>
      <c r="F162" s="25" t="s">
        <v>55</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204</v>
      </c>
      <c r="C166" s="5" t="s">
        <v>169</v>
      </c>
      <c r="D166" t="s">
        <v>5</v>
      </c>
      <c r="E166" s="24" t="s">
        <v>170</v>
      </c>
      <c r="F166" s="25" t="s">
        <v>55</v>
      </c>
      <c r="G166" s="26">
        <v>4</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207</v>
      </c>
      <c r="C170" s="5" t="s">
        <v>172</v>
      </c>
      <c r="D170" t="s">
        <v>5</v>
      </c>
      <c r="E170" s="24" t="s">
        <v>173</v>
      </c>
      <c r="F170" s="25" t="s">
        <v>55</v>
      </c>
      <c r="G170" s="26">
        <v>4</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row r="174" spans="1:16" ht="12.75" customHeight="1" x14ac:dyDescent="0.2">
      <c r="A174" t="s">
        <v>52</v>
      </c>
      <c r="B174" s="5" t="s">
        <v>210</v>
      </c>
      <c r="C174" s="5" t="s">
        <v>175</v>
      </c>
      <c r="D174" t="s">
        <v>5</v>
      </c>
      <c r="E174" s="24" t="s">
        <v>176</v>
      </c>
      <c r="F174" s="25" t="s">
        <v>55</v>
      </c>
      <c r="G174" s="26">
        <v>4</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5</v>
      </c>
    </row>
    <row r="177" spans="1:16" ht="12.75" customHeight="1" x14ac:dyDescent="0.2">
      <c r="E177" s="29" t="s">
        <v>59</v>
      </c>
    </row>
    <row r="178" spans="1:16" ht="12.75" customHeight="1" x14ac:dyDescent="0.2">
      <c r="A178" t="s">
        <v>52</v>
      </c>
      <c r="B178" s="5" t="s">
        <v>213</v>
      </c>
      <c r="C178" s="5" t="s">
        <v>178</v>
      </c>
      <c r="D178" t="s">
        <v>5</v>
      </c>
      <c r="E178" s="24" t="s">
        <v>179</v>
      </c>
      <c r="F178" s="25" t="s">
        <v>55</v>
      </c>
      <c r="G178" s="26">
        <v>4</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5</v>
      </c>
    </row>
    <row r="181" spans="1:16" ht="12.75" customHeight="1" x14ac:dyDescent="0.2">
      <c r="E181" s="29" t="s">
        <v>59</v>
      </c>
    </row>
    <row r="182" spans="1:16" ht="12.75" customHeight="1" x14ac:dyDescent="0.2">
      <c r="A182" t="s">
        <v>52</v>
      </c>
      <c r="B182" s="5" t="s">
        <v>216</v>
      </c>
      <c r="C182" s="5" t="s">
        <v>181</v>
      </c>
      <c r="D182" t="s">
        <v>5</v>
      </c>
      <c r="E182" s="24" t="s">
        <v>182</v>
      </c>
      <c r="F182" s="25" t="s">
        <v>55</v>
      </c>
      <c r="G182" s="26">
        <v>4</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5</v>
      </c>
    </row>
    <row r="185" spans="1:16" ht="12.75" customHeight="1" x14ac:dyDescent="0.2">
      <c r="E185" s="29" t="s">
        <v>59</v>
      </c>
    </row>
    <row r="186" spans="1:16" ht="12.75" customHeight="1" x14ac:dyDescent="0.2">
      <c r="A186" t="s">
        <v>52</v>
      </c>
      <c r="B186" s="5" t="s">
        <v>219</v>
      </c>
      <c r="C186" s="5" t="s">
        <v>184</v>
      </c>
      <c r="D186" t="s">
        <v>5</v>
      </c>
      <c r="E186" s="24" t="s">
        <v>185</v>
      </c>
      <c r="F186" s="25" t="s">
        <v>55</v>
      </c>
      <c r="G186" s="26">
        <v>4</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5</v>
      </c>
    </row>
    <row r="189" spans="1:16" ht="12.75" customHeight="1" x14ac:dyDescent="0.2">
      <c r="E189" s="29" t="s">
        <v>59</v>
      </c>
    </row>
    <row r="190" spans="1:16" ht="12.75" customHeight="1" x14ac:dyDescent="0.2">
      <c r="A190" t="s">
        <v>52</v>
      </c>
      <c r="B190" s="5" t="s">
        <v>222</v>
      </c>
      <c r="C190" s="5" t="s">
        <v>187</v>
      </c>
      <c r="D190" t="s">
        <v>5</v>
      </c>
      <c r="E190" s="24" t="s">
        <v>188</v>
      </c>
      <c r="F190" s="25" t="s">
        <v>55</v>
      </c>
      <c r="G190" s="26">
        <v>4</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5</v>
      </c>
    </row>
    <row r="193" spans="1:16" ht="12.75" customHeight="1" x14ac:dyDescent="0.2">
      <c r="E193" s="29" t="s">
        <v>59</v>
      </c>
    </row>
    <row r="194" spans="1:16" ht="12.75" customHeight="1" x14ac:dyDescent="0.2">
      <c r="A194" t="s">
        <v>52</v>
      </c>
      <c r="B194" s="5" t="s">
        <v>226</v>
      </c>
      <c r="C194" s="5" t="s">
        <v>190</v>
      </c>
      <c r="D194" t="s">
        <v>5</v>
      </c>
      <c r="E194" s="24" t="s">
        <v>191</v>
      </c>
      <c r="F194" s="25" t="s">
        <v>55</v>
      </c>
      <c r="G194" s="26">
        <v>4</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5</v>
      </c>
    </row>
    <row r="197" spans="1:16" ht="12.75" customHeight="1" x14ac:dyDescent="0.2">
      <c r="E197" s="29" t="s">
        <v>59</v>
      </c>
    </row>
    <row r="198" spans="1:16" ht="12.75" customHeight="1" x14ac:dyDescent="0.2">
      <c r="A198" t="s">
        <v>52</v>
      </c>
      <c r="B198" s="5" t="s">
        <v>229</v>
      </c>
      <c r="C198" s="5" t="s">
        <v>532</v>
      </c>
      <c r="D198" t="s">
        <v>5</v>
      </c>
      <c r="E198" s="24" t="s">
        <v>533</v>
      </c>
      <c r="F198" s="25" t="s">
        <v>55</v>
      </c>
      <c r="G198" s="26">
        <v>2</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5</v>
      </c>
    </row>
    <row r="201" spans="1:16" ht="12.75" customHeight="1" x14ac:dyDescent="0.2">
      <c r="E201" s="29" t="s">
        <v>59</v>
      </c>
    </row>
    <row r="202" spans="1:16" ht="12.75" customHeight="1" x14ac:dyDescent="0.2">
      <c r="A202" t="s">
        <v>52</v>
      </c>
      <c r="B202" s="5" t="s">
        <v>232</v>
      </c>
      <c r="C202" s="5" t="s">
        <v>534</v>
      </c>
      <c r="D202" t="s">
        <v>5</v>
      </c>
      <c r="E202" s="24" t="s">
        <v>535</v>
      </c>
      <c r="F202" s="25" t="s">
        <v>55</v>
      </c>
      <c r="G202" s="26">
        <v>2</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5</v>
      </c>
    </row>
    <row r="205" spans="1:16" ht="12.75" customHeight="1" x14ac:dyDescent="0.2">
      <c r="E205" s="29" t="s">
        <v>59</v>
      </c>
    </row>
    <row r="206" spans="1:16" ht="12.75" customHeight="1" x14ac:dyDescent="0.2">
      <c r="A206" t="s">
        <v>52</v>
      </c>
      <c r="B206" s="5" t="s">
        <v>235</v>
      </c>
      <c r="C206" s="5" t="s">
        <v>202</v>
      </c>
      <c r="D206" t="s">
        <v>5</v>
      </c>
      <c r="E206" s="24" t="s">
        <v>203</v>
      </c>
      <c r="F206" s="25" t="s">
        <v>55</v>
      </c>
      <c r="G206" s="26">
        <v>8</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5</v>
      </c>
    </row>
    <row r="209" spans="1:16" ht="12.75" customHeight="1" x14ac:dyDescent="0.2">
      <c r="E209" s="29" t="s">
        <v>59</v>
      </c>
    </row>
    <row r="210" spans="1:16" ht="12.75" customHeight="1" x14ac:dyDescent="0.2">
      <c r="A210" t="s">
        <v>52</v>
      </c>
      <c r="B210" s="5" t="s">
        <v>238</v>
      </c>
      <c r="C210" s="5" t="s">
        <v>205</v>
      </c>
      <c r="D210" t="s">
        <v>5</v>
      </c>
      <c r="E210" s="24" t="s">
        <v>206</v>
      </c>
      <c r="F210" s="25" t="s">
        <v>55</v>
      </c>
      <c r="G210" s="26">
        <v>8</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5</v>
      </c>
    </row>
    <row r="213" spans="1:16" ht="12.75" customHeight="1" x14ac:dyDescent="0.2">
      <c r="E213" s="29" t="s">
        <v>59</v>
      </c>
    </row>
    <row r="214" spans="1:16" ht="12.75" customHeight="1" x14ac:dyDescent="0.2">
      <c r="A214" t="s">
        <v>52</v>
      </c>
      <c r="B214" s="5" t="s">
        <v>241</v>
      </c>
      <c r="C214" s="5" t="s">
        <v>208</v>
      </c>
      <c r="D214" t="s">
        <v>5</v>
      </c>
      <c r="E214" s="24" t="s">
        <v>209</v>
      </c>
      <c r="F214" s="25" t="s">
        <v>55</v>
      </c>
      <c r="G214" s="26">
        <v>8</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5</v>
      </c>
    </row>
    <row r="217" spans="1:16" ht="12.75" customHeight="1" x14ac:dyDescent="0.2">
      <c r="E217" s="29" t="s">
        <v>59</v>
      </c>
    </row>
    <row r="218" spans="1:16" ht="12.75" customHeight="1" x14ac:dyDescent="0.2">
      <c r="A218" t="s">
        <v>52</v>
      </c>
      <c r="B218" s="5" t="s">
        <v>244</v>
      </c>
      <c r="C218" s="5" t="s">
        <v>211</v>
      </c>
      <c r="D218" t="s">
        <v>5</v>
      </c>
      <c r="E218" s="24" t="s">
        <v>212</v>
      </c>
      <c r="F218" s="25" t="s">
        <v>55</v>
      </c>
      <c r="G218" s="26">
        <v>8</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5</v>
      </c>
    </row>
    <row r="221" spans="1:16" ht="12.75" customHeight="1" x14ac:dyDescent="0.2">
      <c r="E221" s="29" t="s">
        <v>59</v>
      </c>
    </row>
    <row r="222" spans="1:16" ht="12.75" customHeight="1" x14ac:dyDescent="0.2">
      <c r="A222" t="s">
        <v>52</v>
      </c>
      <c r="B222" s="5" t="s">
        <v>247</v>
      </c>
      <c r="C222" s="5" t="s">
        <v>214</v>
      </c>
      <c r="D222" t="s">
        <v>5</v>
      </c>
      <c r="E222" s="24" t="s">
        <v>215</v>
      </c>
      <c r="F222" s="25" t="s">
        <v>55</v>
      </c>
      <c r="G222" s="26">
        <v>8</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5</v>
      </c>
    </row>
    <row r="225" spans="1:16" ht="12.75" customHeight="1" x14ac:dyDescent="0.2">
      <c r="E225" s="29" t="s">
        <v>59</v>
      </c>
    </row>
    <row r="226" spans="1:16" ht="12.75" customHeight="1" x14ac:dyDescent="0.2">
      <c r="A226" t="s">
        <v>52</v>
      </c>
      <c r="B226" s="5" t="s">
        <v>251</v>
      </c>
      <c r="C226" s="5" t="s">
        <v>217</v>
      </c>
      <c r="D226" t="s">
        <v>5</v>
      </c>
      <c r="E226" s="24" t="s">
        <v>218</v>
      </c>
      <c r="F226" s="25" t="s">
        <v>55</v>
      </c>
      <c r="G226" s="26">
        <v>8</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5</v>
      </c>
    </row>
    <row r="229" spans="1:16" ht="12.75" customHeight="1" x14ac:dyDescent="0.2">
      <c r="E229" s="29" t="s">
        <v>59</v>
      </c>
    </row>
    <row r="230" spans="1:16" ht="12.75" customHeight="1" x14ac:dyDescent="0.2">
      <c r="A230" t="s">
        <v>52</v>
      </c>
      <c r="B230" s="5" t="s">
        <v>254</v>
      </c>
      <c r="C230" s="5" t="s">
        <v>451</v>
      </c>
      <c r="D230" t="s">
        <v>5</v>
      </c>
      <c r="E230" s="24" t="s">
        <v>452</v>
      </c>
      <c r="F230" s="25" t="s">
        <v>55</v>
      </c>
      <c r="G230" s="26">
        <v>8</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5</v>
      </c>
    </row>
    <row r="233" spans="1:16" ht="12.75" customHeight="1" x14ac:dyDescent="0.2">
      <c r="E233" s="29" t="s">
        <v>59</v>
      </c>
    </row>
    <row r="234" spans="1:16" ht="12.75" customHeight="1" x14ac:dyDescent="0.2">
      <c r="A234" t="s">
        <v>52</v>
      </c>
      <c r="B234" s="5" t="s">
        <v>257</v>
      </c>
      <c r="C234" s="5" t="s">
        <v>223</v>
      </c>
      <c r="D234" t="s">
        <v>5</v>
      </c>
      <c r="E234" s="24" t="s">
        <v>224</v>
      </c>
      <c r="F234" s="25" t="s">
        <v>225</v>
      </c>
      <c r="G234" s="26">
        <v>160</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5</v>
      </c>
    </row>
    <row r="237" spans="1:16" ht="12.75" customHeight="1" x14ac:dyDescent="0.2">
      <c r="E237" s="29" t="s">
        <v>59</v>
      </c>
    </row>
    <row r="238" spans="1:16" ht="12.75" customHeight="1" x14ac:dyDescent="0.2">
      <c r="A238" t="s">
        <v>52</v>
      </c>
      <c r="B238" s="5" t="s">
        <v>260</v>
      </c>
      <c r="C238" s="5" t="s">
        <v>227</v>
      </c>
      <c r="D238" t="s">
        <v>5</v>
      </c>
      <c r="E238" s="24" t="s">
        <v>228</v>
      </c>
      <c r="F238" s="25" t="s">
        <v>225</v>
      </c>
      <c r="G238" s="26">
        <v>24</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5</v>
      </c>
    </row>
    <row r="241" spans="1:16" ht="12.75" customHeight="1" x14ac:dyDescent="0.2">
      <c r="E241" s="29" t="s">
        <v>59</v>
      </c>
    </row>
    <row r="242" spans="1:16" ht="12.75" customHeight="1" x14ac:dyDescent="0.2">
      <c r="A242" t="s">
        <v>52</v>
      </c>
      <c r="B242" s="5" t="s">
        <v>369</v>
      </c>
      <c r="C242" s="5" t="s">
        <v>230</v>
      </c>
      <c r="D242" t="s">
        <v>5</v>
      </c>
      <c r="E242" s="24" t="s">
        <v>231</v>
      </c>
      <c r="F242" s="25" t="s">
        <v>55</v>
      </c>
      <c r="G242" s="26">
        <v>30</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5</v>
      </c>
    </row>
    <row r="245" spans="1:16" ht="12.75" customHeight="1" x14ac:dyDescent="0.2">
      <c r="E245" s="29" t="s">
        <v>59</v>
      </c>
    </row>
    <row r="246" spans="1:16" ht="12.75" customHeight="1" x14ac:dyDescent="0.2">
      <c r="A246" t="s">
        <v>52</v>
      </c>
      <c r="B246" s="5" t="s">
        <v>370</v>
      </c>
      <c r="C246" s="5" t="s">
        <v>233</v>
      </c>
      <c r="D246" t="s">
        <v>5</v>
      </c>
      <c r="E246" s="24" t="s">
        <v>234</v>
      </c>
      <c r="F246" s="25" t="s">
        <v>55</v>
      </c>
      <c r="G246" s="26">
        <v>4</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12.75" customHeight="1" x14ac:dyDescent="0.2">
      <c r="A248" s="28" t="s">
        <v>58</v>
      </c>
      <c r="E248" s="30" t="s">
        <v>5</v>
      </c>
    </row>
    <row r="249" spans="1:16" ht="12.75" customHeight="1" x14ac:dyDescent="0.2">
      <c r="E249" s="29" t="s">
        <v>59</v>
      </c>
    </row>
    <row r="250" spans="1:16" ht="12.75" customHeight="1" x14ac:dyDescent="0.2">
      <c r="A250" t="s">
        <v>52</v>
      </c>
      <c r="B250" s="5" t="s">
        <v>371</v>
      </c>
      <c r="C250" s="5" t="s">
        <v>236</v>
      </c>
      <c r="D250" t="s">
        <v>5</v>
      </c>
      <c r="E250" s="24" t="s">
        <v>237</v>
      </c>
      <c r="F250" s="25" t="s">
        <v>55</v>
      </c>
      <c r="G250" s="26">
        <v>1</v>
      </c>
      <c r="H250" s="25">
        <v>0</v>
      </c>
      <c r="I250" s="25">
        <f>ROUND(G250*H250,6)</f>
        <v>0</v>
      </c>
      <c r="L250" s="27">
        <v>0</v>
      </c>
      <c r="M250" s="22">
        <f>ROUND(ROUND(L250,2)*ROUND(G250,3),2)</f>
        <v>0</v>
      </c>
      <c r="N250" s="25" t="s">
        <v>56</v>
      </c>
      <c r="O250">
        <f>(M250*21)/100</f>
        <v>0</v>
      </c>
      <c r="P250" t="s">
        <v>28</v>
      </c>
    </row>
    <row r="251" spans="1:16" ht="12.75" customHeight="1" x14ac:dyDescent="0.2">
      <c r="A251" s="28" t="s">
        <v>57</v>
      </c>
      <c r="E251" s="29" t="s">
        <v>5</v>
      </c>
    </row>
    <row r="252" spans="1:16" ht="12.75" customHeight="1" x14ac:dyDescent="0.2">
      <c r="A252" s="28" t="s">
        <v>58</v>
      </c>
      <c r="E252" s="30" t="s">
        <v>5</v>
      </c>
    </row>
    <row r="253" spans="1:16" ht="12.75" customHeight="1" x14ac:dyDescent="0.2">
      <c r="E253" s="29" t="s">
        <v>59</v>
      </c>
    </row>
    <row r="254" spans="1:16" ht="12.75" customHeight="1" x14ac:dyDescent="0.2">
      <c r="A254" t="s">
        <v>52</v>
      </c>
      <c r="B254" s="5" t="s">
        <v>372</v>
      </c>
      <c r="C254" s="5" t="s">
        <v>239</v>
      </c>
      <c r="D254" t="s">
        <v>5</v>
      </c>
      <c r="E254" s="24" t="s">
        <v>240</v>
      </c>
      <c r="F254" s="25" t="s">
        <v>55</v>
      </c>
      <c r="G254" s="26">
        <v>48</v>
      </c>
      <c r="H254" s="25">
        <v>0</v>
      </c>
      <c r="I254" s="25">
        <f>ROUND(G254*H254,6)</f>
        <v>0</v>
      </c>
      <c r="L254" s="27">
        <v>0</v>
      </c>
      <c r="M254" s="22">
        <f>ROUND(ROUND(L254,2)*ROUND(G254,3),2)</f>
        <v>0</v>
      </c>
      <c r="N254" s="25" t="s">
        <v>56</v>
      </c>
      <c r="O254">
        <f>(M254*21)/100</f>
        <v>0</v>
      </c>
      <c r="P254" t="s">
        <v>28</v>
      </c>
    </row>
    <row r="255" spans="1:16" ht="12.75" customHeight="1" x14ac:dyDescent="0.2">
      <c r="A255" s="28" t="s">
        <v>57</v>
      </c>
      <c r="E255" s="29" t="s">
        <v>5</v>
      </c>
    </row>
    <row r="256" spans="1:16" ht="12.75" customHeight="1" x14ac:dyDescent="0.2">
      <c r="A256" s="28" t="s">
        <v>58</v>
      </c>
      <c r="E256" s="30" t="s">
        <v>5</v>
      </c>
    </row>
    <row r="257" spans="1:16" ht="12.75" customHeight="1" x14ac:dyDescent="0.2">
      <c r="E257" s="29" t="s">
        <v>59</v>
      </c>
    </row>
    <row r="258" spans="1:16" ht="12.75" customHeight="1" x14ac:dyDescent="0.2">
      <c r="A258" t="s">
        <v>52</v>
      </c>
      <c r="B258" s="5" t="s">
        <v>375</v>
      </c>
      <c r="C258" s="5" t="s">
        <v>242</v>
      </c>
      <c r="D258" t="s">
        <v>5</v>
      </c>
      <c r="E258" s="24" t="s">
        <v>243</v>
      </c>
      <c r="F258" s="25" t="s">
        <v>225</v>
      </c>
      <c r="G258" s="26">
        <v>50</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5</v>
      </c>
    </row>
    <row r="261" spans="1:16" ht="12.75" customHeight="1" x14ac:dyDescent="0.2">
      <c r="E261" s="29" t="s">
        <v>59</v>
      </c>
    </row>
    <row r="262" spans="1:16" ht="12.75" customHeight="1" x14ac:dyDescent="0.2">
      <c r="A262" t="s">
        <v>52</v>
      </c>
      <c r="B262" s="5" t="s">
        <v>377</v>
      </c>
      <c r="C262" s="5" t="s">
        <v>245</v>
      </c>
      <c r="D262" t="s">
        <v>5</v>
      </c>
      <c r="E262" s="24" t="s">
        <v>246</v>
      </c>
      <c r="F262" s="25" t="s">
        <v>55</v>
      </c>
      <c r="G262" s="26">
        <v>1</v>
      </c>
      <c r="H262" s="25">
        <v>0</v>
      </c>
      <c r="I262" s="25">
        <f>ROUND(G262*H262,6)</f>
        <v>0</v>
      </c>
      <c r="L262" s="27">
        <v>0</v>
      </c>
      <c r="M262" s="22">
        <f>ROUND(ROUND(L262,2)*ROUND(G262,3),2)</f>
        <v>0</v>
      </c>
      <c r="N262" s="25" t="s">
        <v>56</v>
      </c>
      <c r="O262">
        <f>(M262*21)/100</f>
        <v>0</v>
      </c>
      <c r="P262" t="s">
        <v>28</v>
      </c>
    </row>
    <row r="263" spans="1:16" ht="12.75" customHeight="1" x14ac:dyDescent="0.2">
      <c r="A263" s="28" t="s">
        <v>57</v>
      </c>
      <c r="E263" s="29" t="s">
        <v>5</v>
      </c>
    </row>
    <row r="264" spans="1:16" ht="12.75" customHeight="1" x14ac:dyDescent="0.2">
      <c r="A264" s="28" t="s">
        <v>58</v>
      </c>
      <c r="E264" s="30" t="s">
        <v>5</v>
      </c>
    </row>
    <row r="265" spans="1:16" ht="12.75" customHeight="1" x14ac:dyDescent="0.2">
      <c r="E265" s="29" t="s">
        <v>59</v>
      </c>
    </row>
    <row r="266" spans="1:16" ht="12.75" customHeight="1" x14ac:dyDescent="0.2">
      <c r="A266" t="s">
        <v>52</v>
      </c>
      <c r="B266" s="5" t="s">
        <v>380</v>
      </c>
      <c r="C266" s="5" t="s">
        <v>248</v>
      </c>
      <c r="D266" t="s">
        <v>5</v>
      </c>
      <c r="E266" s="24" t="s">
        <v>249</v>
      </c>
      <c r="F266" s="25" t="s">
        <v>250</v>
      </c>
      <c r="G266" s="26">
        <v>1</v>
      </c>
      <c r="H266" s="25">
        <v>0</v>
      </c>
      <c r="I266" s="25">
        <f>ROUND(G266*H266,6)</f>
        <v>0</v>
      </c>
      <c r="L266" s="27">
        <v>0</v>
      </c>
      <c r="M266" s="22">
        <f>ROUND(ROUND(L266,2)*ROUND(G266,3),2)</f>
        <v>0</v>
      </c>
      <c r="N266" s="25" t="s">
        <v>56</v>
      </c>
      <c r="O266">
        <f>(M266*21)/100</f>
        <v>0</v>
      </c>
      <c r="P266" t="s">
        <v>28</v>
      </c>
    </row>
    <row r="267" spans="1:16" ht="12.75" customHeight="1" x14ac:dyDescent="0.2">
      <c r="A267" s="28" t="s">
        <v>57</v>
      </c>
      <c r="E267" s="29" t="s">
        <v>5</v>
      </c>
    </row>
    <row r="268" spans="1:16" ht="12.75" customHeight="1" x14ac:dyDescent="0.2">
      <c r="A268" s="28" t="s">
        <v>58</v>
      </c>
      <c r="E268" s="30" t="s">
        <v>5</v>
      </c>
    </row>
    <row r="269" spans="1:16" ht="12.75" customHeight="1" x14ac:dyDescent="0.2">
      <c r="E269" s="29" t="s">
        <v>59</v>
      </c>
    </row>
    <row r="270" spans="1:16" ht="12.75" customHeight="1" x14ac:dyDescent="0.2">
      <c r="A270" t="s">
        <v>52</v>
      </c>
      <c r="B270" s="5" t="s">
        <v>381</v>
      </c>
      <c r="C270" s="5" t="s">
        <v>252</v>
      </c>
      <c r="D270" t="s">
        <v>5</v>
      </c>
      <c r="E270" s="24" t="s">
        <v>253</v>
      </c>
      <c r="F270" s="25" t="s">
        <v>126</v>
      </c>
      <c r="G270" s="26">
        <v>20</v>
      </c>
      <c r="H270" s="25">
        <v>0</v>
      </c>
      <c r="I270" s="25">
        <f>ROUND(G270*H270,6)</f>
        <v>0</v>
      </c>
      <c r="L270" s="27">
        <v>0</v>
      </c>
      <c r="M270" s="22">
        <f>ROUND(ROUND(L270,2)*ROUND(G270,3),2)</f>
        <v>0</v>
      </c>
      <c r="N270" s="25" t="s">
        <v>56</v>
      </c>
      <c r="O270">
        <f>(M270*21)/100</f>
        <v>0</v>
      </c>
      <c r="P270" t="s">
        <v>28</v>
      </c>
    </row>
    <row r="271" spans="1:16" ht="12.75" customHeight="1" x14ac:dyDescent="0.2">
      <c r="A271" s="28" t="s">
        <v>57</v>
      </c>
      <c r="E271" s="29" t="s">
        <v>5</v>
      </c>
    </row>
    <row r="272" spans="1:16" ht="12.75" customHeight="1" x14ac:dyDescent="0.2">
      <c r="A272" s="28" t="s">
        <v>58</v>
      </c>
      <c r="E272" s="30" t="s">
        <v>5</v>
      </c>
    </row>
    <row r="273" spans="1:16" ht="12.75" customHeight="1" x14ac:dyDescent="0.2">
      <c r="E273" s="29" t="s">
        <v>59</v>
      </c>
    </row>
    <row r="274" spans="1:16" ht="12.75" customHeight="1" x14ac:dyDescent="0.2">
      <c r="A274" t="s">
        <v>52</v>
      </c>
      <c r="B274" s="5" t="s">
        <v>382</v>
      </c>
      <c r="C274" s="5" t="s">
        <v>255</v>
      </c>
      <c r="D274" t="s">
        <v>5</v>
      </c>
      <c r="E274" s="24" t="s">
        <v>256</v>
      </c>
      <c r="F274" s="25" t="s">
        <v>55</v>
      </c>
      <c r="G274" s="26">
        <v>4</v>
      </c>
      <c r="H274" s="25">
        <v>0</v>
      </c>
      <c r="I274" s="25">
        <f>ROUND(G274*H274,6)</f>
        <v>0</v>
      </c>
      <c r="L274" s="27">
        <v>0</v>
      </c>
      <c r="M274" s="22">
        <f>ROUND(ROUND(L274,2)*ROUND(G274,3),2)</f>
        <v>0</v>
      </c>
      <c r="N274" s="25" t="s">
        <v>56</v>
      </c>
      <c r="O274">
        <f>(M274*21)/100</f>
        <v>0</v>
      </c>
      <c r="P274" t="s">
        <v>28</v>
      </c>
    </row>
    <row r="275" spans="1:16" ht="12.75" customHeight="1" x14ac:dyDescent="0.2">
      <c r="A275" s="28" t="s">
        <v>57</v>
      </c>
      <c r="E275" s="29" t="s">
        <v>5</v>
      </c>
    </row>
    <row r="276" spans="1:16" ht="12.75" customHeight="1" x14ac:dyDescent="0.2">
      <c r="A276" s="28" t="s">
        <v>58</v>
      </c>
      <c r="E276" s="30" t="s">
        <v>5</v>
      </c>
    </row>
    <row r="277" spans="1:16" ht="12.75" customHeight="1" x14ac:dyDescent="0.2">
      <c r="E277" s="29" t="s">
        <v>59</v>
      </c>
    </row>
    <row r="278" spans="1:16" ht="12.75" customHeight="1" x14ac:dyDescent="0.2">
      <c r="A278" t="s">
        <v>52</v>
      </c>
      <c r="B278" s="5" t="s">
        <v>383</v>
      </c>
      <c r="C278" s="5" t="s">
        <v>258</v>
      </c>
      <c r="D278" t="s">
        <v>5</v>
      </c>
      <c r="E278" s="24" t="s">
        <v>259</v>
      </c>
      <c r="F278" s="25" t="s">
        <v>55</v>
      </c>
      <c r="G278" s="26">
        <v>4</v>
      </c>
      <c r="H278" s="25">
        <v>0</v>
      </c>
      <c r="I278" s="25">
        <f>ROUND(G278*H278,6)</f>
        <v>0</v>
      </c>
      <c r="L278" s="27">
        <v>0</v>
      </c>
      <c r="M278" s="22">
        <f>ROUND(ROUND(L278,2)*ROUND(G278,3),2)</f>
        <v>0</v>
      </c>
      <c r="N278" s="25" t="s">
        <v>56</v>
      </c>
      <c r="O278">
        <f>(M278*21)/100</f>
        <v>0</v>
      </c>
      <c r="P278" t="s">
        <v>28</v>
      </c>
    </row>
    <row r="279" spans="1:16" ht="12.75" customHeight="1" x14ac:dyDescent="0.2">
      <c r="A279" s="28" t="s">
        <v>57</v>
      </c>
      <c r="E279" s="29" t="s">
        <v>5</v>
      </c>
    </row>
    <row r="280" spans="1:16" ht="12.75" customHeight="1" x14ac:dyDescent="0.2">
      <c r="A280" s="28" t="s">
        <v>58</v>
      </c>
      <c r="E280" s="30" t="s">
        <v>5</v>
      </c>
    </row>
    <row r="281" spans="1:16" ht="12.75" customHeight="1" x14ac:dyDescent="0.2">
      <c r="E281" s="29" t="s">
        <v>59</v>
      </c>
    </row>
    <row r="282" spans="1:16" ht="12.75" customHeight="1" x14ac:dyDescent="0.2">
      <c r="A282" t="s">
        <v>52</v>
      </c>
      <c r="B282" s="5" t="s">
        <v>386</v>
      </c>
      <c r="C282" s="5" t="s">
        <v>261</v>
      </c>
      <c r="D282" t="s">
        <v>5</v>
      </c>
      <c r="E282" s="24" t="s">
        <v>262</v>
      </c>
      <c r="F282" s="25" t="s">
        <v>55</v>
      </c>
      <c r="G282" s="26">
        <v>4</v>
      </c>
      <c r="H282" s="25">
        <v>0</v>
      </c>
      <c r="I282" s="25">
        <f>ROUND(G282*H282,6)</f>
        <v>0</v>
      </c>
      <c r="L282" s="27">
        <v>0</v>
      </c>
      <c r="M282" s="22">
        <f>ROUND(ROUND(L282,2)*ROUND(G282,3),2)</f>
        <v>0</v>
      </c>
      <c r="N282" s="25" t="s">
        <v>56</v>
      </c>
      <c r="O282">
        <f>(M282*21)/100</f>
        <v>0</v>
      </c>
      <c r="P282" t="s">
        <v>28</v>
      </c>
    </row>
    <row r="283" spans="1:16" ht="12.75" customHeight="1" x14ac:dyDescent="0.2">
      <c r="A283" s="28" t="s">
        <v>57</v>
      </c>
      <c r="E283" s="29" t="s">
        <v>5</v>
      </c>
    </row>
    <row r="284" spans="1:16" ht="12.75" customHeight="1" x14ac:dyDescent="0.2">
      <c r="A284" s="28" t="s">
        <v>58</v>
      </c>
      <c r="E284" s="30" t="s">
        <v>5</v>
      </c>
    </row>
    <row r="285" spans="1:16" ht="12.75" customHeight="1" x14ac:dyDescent="0.2">
      <c r="E285"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COUNTIFS(L8:L562,"=0",A8:A562,"P")+COUNTIFS(L8:L562,"",A8:A562,"P")+SUM(Q8:Q562)</f>
        <v>139</v>
      </c>
    </row>
    <row r="8" spans="1:20" ht="12.75" customHeight="1" x14ac:dyDescent="0.2">
      <c r="A8" t="s">
        <v>46</v>
      </c>
      <c r="C8" s="19" t="s">
        <v>538</v>
      </c>
      <c r="E8" s="21" t="s">
        <v>539</v>
      </c>
      <c r="J8" s="20">
        <f>0+J9</f>
        <v>0</v>
      </c>
      <c r="K8" s="20">
        <f>0+K9</f>
        <v>0</v>
      </c>
      <c r="L8" s="20">
        <f>0+L9</f>
        <v>0</v>
      </c>
      <c r="M8" s="20">
        <f>0+M9</f>
        <v>0</v>
      </c>
    </row>
    <row r="9" spans="1:20" ht="12.75" customHeight="1" x14ac:dyDescent="0.2">
      <c r="A9" t="s">
        <v>49</v>
      </c>
      <c r="C9" s="6" t="s">
        <v>540</v>
      </c>
      <c r="E9" s="23" t="s">
        <v>268</v>
      </c>
      <c r="J9" s="22">
        <f>0</f>
        <v>0</v>
      </c>
      <c r="K9" s="22">
        <f>0</f>
        <v>0</v>
      </c>
      <c r="L9" s="2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f>
        <v>0</v>
      </c>
      <c r="M9" s="2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f>
        <v>0</v>
      </c>
    </row>
    <row r="10" spans="1:20" ht="12.75" customHeight="1" x14ac:dyDescent="0.2">
      <c r="A10" t="s">
        <v>52</v>
      </c>
      <c r="B10" s="5" t="s">
        <v>50</v>
      </c>
      <c r="C10" s="5" t="s">
        <v>269</v>
      </c>
      <c r="D10" t="s">
        <v>5</v>
      </c>
      <c r="E10" s="24" t="s">
        <v>270</v>
      </c>
      <c r="F10" s="25" t="s">
        <v>271</v>
      </c>
      <c r="G10" s="26">
        <v>2100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541</v>
      </c>
      <c r="D14" t="s">
        <v>5</v>
      </c>
      <c r="E14" s="24" t="s">
        <v>542</v>
      </c>
      <c r="F14" s="25" t="s">
        <v>271</v>
      </c>
      <c r="G14" s="26">
        <v>2850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274</v>
      </c>
      <c r="D18" t="s">
        <v>5</v>
      </c>
      <c r="E18" s="24" t="s">
        <v>275</v>
      </c>
      <c r="F18" s="25" t="s">
        <v>271</v>
      </c>
      <c r="G18" s="26">
        <v>4950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276</v>
      </c>
      <c r="D22" t="s">
        <v>5</v>
      </c>
      <c r="E22" s="24" t="s">
        <v>277</v>
      </c>
      <c r="F22" s="25" t="s">
        <v>126</v>
      </c>
      <c r="G22" s="26">
        <v>200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278</v>
      </c>
      <c r="D26" t="s">
        <v>5</v>
      </c>
      <c r="E26" s="24" t="s">
        <v>279</v>
      </c>
      <c r="F26" s="25" t="s">
        <v>126</v>
      </c>
      <c r="G26" s="26">
        <v>150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280</v>
      </c>
      <c r="D30" t="s">
        <v>5</v>
      </c>
      <c r="E30" s="24" t="s">
        <v>281</v>
      </c>
      <c r="F30" s="25" t="s">
        <v>126</v>
      </c>
      <c r="G30" s="26">
        <v>6000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282</v>
      </c>
      <c r="D34" t="s">
        <v>5</v>
      </c>
      <c r="E34" s="24" t="s">
        <v>283</v>
      </c>
      <c r="F34" s="25" t="s">
        <v>126</v>
      </c>
      <c r="G34" s="26">
        <v>150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284</v>
      </c>
      <c r="D38" t="s">
        <v>5</v>
      </c>
      <c r="E38" s="24" t="s">
        <v>285</v>
      </c>
      <c r="F38" s="25" t="s">
        <v>55</v>
      </c>
      <c r="G38" s="26">
        <v>360</v>
      </c>
      <c r="H38" s="25">
        <v>0</v>
      </c>
      <c r="I38" s="25">
        <f>ROUND(G38*H38,6)</f>
        <v>0</v>
      </c>
      <c r="L38" s="27">
        <v>0</v>
      </c>
      <c r="M38" s="22">
        <f>ROUND(ROUND(L38,2)*ROUND(G38,3),2)</f>
        <v>0</v>
      </c>
      <c r="N38" s="25" t="s">
        <v>543</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286</v>
      </c>
      <c r="D42" t="s">
        <v>5</v>
      </c>
      <c r="E42" s="24" t="s">
        <v>287</v>
      </c>
      <c r="F42" s="25" t="s">
        <v>123</v>
      </c>
      <c r="G42" s="26">
        <v>185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288</v>
      </c>
      <c r="D46" t="s">
        <v>5</v>
      </c>
      <c r="E46" s="24" t="s">
        <v>289</v>
      </c>
      <c r="F46" s="25" t="s">
        <v>123</v>
      </c>
      <c r="G46" s="26">
        <v>330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290</v>
      </c>
      <c r="D50" t="s">
        <v>5</v>
      </c>
      <c r="E50" s="24" t="s">
        <v>291</v>
      </c>
      <c r="F50" s="25" t="s">
        <v>123</v>
      </c>
      <c r="G50" s="26">
        <v>171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292</v>
      </c>
      <c r="D54" t="s">
        <v>5</v>
      </c>
      <c r="E54" s="24" t="s">
        <v>293</v>
      </c>
      <c r="F54" s="25" t="s">
        <v>123</v>
      </c>
      <c r="G54" s="26">
        <v>334</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121</v>
      </c>
      <c r="D58" t="s">
        <v>5</v>
      </c>
      <c r="E58" s="24" t="s">
        <v>122</v>
      </c>
      <c r="F58" s="25" t="s">
        <v>123</v>
      </c>
      <c r="G58" s="26">
        <v>360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294</v>
      </c>
      <c r="D62" t="s">
        <v>5</v>
      </c>
      <c r="E62" s="24" t="s">
        <v>295</v>
      </c>
      <c r="F62" s="25" t="s">
        <v>123</v>
      </c>
      <c r="G62" s="26">
        <v>185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296</v>
      </c>
      <c r="D66" t="s">
        <v>5</v>
      </c>
      <c r="E66" s="24" t="s">
        <v>297</v>
      </c>
      <c r="F66" s="25" t="s">
        <v>123</v>
      </c>
      <c r="G66" s="26">
        <v>171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298</v>
      </c>
      <c r="D70" t="s">
        <v>5</v>
      </c>
      <c r="E70" s="24" t="s">
        <v>299</v>
      </c>
      <c r="F70" s="25" t="s">
        <v>123</v>
      </c>
      <c r="G70" s="26">
        <v>334</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300</v>
      </c>
      <c r="D74" t="s">
        <v>5</v>
      </c>
      <c r="E74" s="24" t="s">
        <v>301</v>
      </c>
      <c r="F74" s="25" t="s">
        <v>55</v>
      </c>
      <c r="G74" s="26">
        <v>220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302</v>
      </c>
      <c r="D78" t="s">
        <v>5</v>
      </c>
      <c r="E78" s="24" t="s">
        <v>303</v>
      </c>
      <c r="F78" s="25" t="s">
        <v>55</v>
      </c>
      <c r="G78" s="26">
        <v>120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304</v>
      </c>
      <c r="D82" t="s">
        <v>5</v>
      </c>
      <c r="E82" s="24" t="s">
        <v>305</v>
      </c>
      <c r="F82" s="25" t="s">
        <v>55</v>
      </c>
      <c r="G82" s="26">
        <v>100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306</v>
      </c>
      <c r="D86" t="s">
        <v>5</v>
      </c>
      <c r="E86" s="24" t="s">
        <v>307</v>
      </c>
      <c r="F86" s="25" t="s">
        <v>55</v>
      </c>
      <c r="G86" s="26">
        <v>50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308</v>
      </c>
      <c r="D90" t="s">
        <v>5</v>
      </c>
      <c r="E90" s="24" t="s">
        <v>309</v>
      </c>
      <c r="F90" s="25" t="s">
        <v>55</v>
      </c>
      <c r="G90" s="26">
        <v>90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310</v>
      </c>
      <c r="D94" t="s">
        <v>5</v>
      </c>
      <c r="E94" s="24" t="s">
        <v>311</v>
      </c>
      <c r="F94" s="25" t="s">
        <v>55</v>
      </c>
      <c r="G94" s="26">
        <v>40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124</v>
      </c>
      <c r="D98" t="s">
        <v>5</v>
      </c>
      <c r="E98" s="24" t="s">
        <v>125</v>
      </c>
      <c r="F98" s="25" t="s">
        <v>126</v>
      </c>
      <c r="G98" s="26">
        <v>50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127</v>
      </c>
      <c r="D102" t="s">
        <v>5</v>
      </c>
      <c r="E102" s="24" t="s">
        <v>128</v>
      </c>
      <c r="F102" s="25" t="s">
        <v>126</v>
      </c>
      <c r="G102" s="26">
        <v>50</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312</v>
      </c>
      <c r="D106" t="s">
        <v>5</v>
      </c>
      <c r="E106" s="24" t="s">
        <v>313</v>
      </c>
      <c r="F106" s="25" t="s">
        <v>55</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62</v>
      </c>
      <c r="D110" t="s">
        <v>5</v>
      </c>
      <c r="E110" s="24" t="s">
        <v>63</v>
      </c>
      <c r="F110" s="25" t="s">
        <v>55</v>
      </c>
      <c r="G110" s="26">
        <v>1</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314</v>
      </c>
      <c r="D114" t="s">
        <v>5</v>
      </c>
      <c r="E114" s="24" t="s">
        <v>315</v>
      </c>
      <c r="F114" s="25" t="s">
        <v>55</v>
      </c>
      <c r="G114" s="26">
        <v>1</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316</v>
      </c>
      <c r="D118" t="s">
        <v>5</v>
      </c>
      <c r="E118" s="24" t="s">
        <v>317</v>
      </c>
      <c r="F118" s="25" t="s">
        <v>55</v>
      </c>
      <c r="G118" s="26">
        <v>1</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544</v>
      </c>
      <c r="D122" t="s">
        <v>5</v>
      </c>
      <c r="E122" s="24" t="s">
        <v>545</v>
      </c>
      <c r="F122" s="25" t="s">
        <v>55</v>
      </c>
      <c r="G122" s="26">
        <v>1</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320</v>
      </c>
      <c r="D126" t="s">
        <v>5</v>
      </c>
      <c r="E126" s="24" t="s">
        <v>321</v>
      </c>
      <c r="F126" s="25" t="s">
        <v>55</v>
      </c>
      <c r="G126" s="26">
        <v>2</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322</v>
      </c>
      <c r="D130" t="s">
        <v>5</v>
      </c>
      <c r="E130" s="24" t="s">
        <v>323</v>
      </c>
      <c r="F130" s="25" t="s">
        <v>55</v>
      </c>
      <c r="G130" s="26">
        <v>2</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141</v>
      </c>
      <c r="D134" t="s">
        <v>5</v>
      </c>
      <c r="E134" s="24" t="s">
        <v>142</v>
      </c>
      <c r="F134" s="25" t="s">
        <v>55</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76</v>
      </c>
      <c r="D138" t="s">
        <v>5</v>
      </c>
      <c r="E138" s="24" t="s">
        <v>77</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186</v>
      </c>
      <c r="C142" s="5" t="s">
        <v>324</v>
      </c>
      <c r="D142" t="s">
        <v>5</v>
      </c>
      <c r="E142" s="24" t="s">
        <v>325</v>
      </c>
      <c r="F142" s="25" t="s">
        <v>326</v>
      </c>
      <c r="G142" s="26">
        <v>4</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189</v>
      </c>
      <c r="C146" s="5" t="s">
        <v>327</v>
      </c>
      <c r="D146" t="s">
        <v>5</v>
      </c>
      <c r="E146" s="24" t="s">
        <v>328</v>
      </c>
      <c r="F146" s="25" t="s">
        <v>326</v>
      </c>
      <c r="G146" s="26">
        <v>4</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192</v>
      </c>
      <c r="C150" s="5" t="s">
        <v>329</v>
      </c>
      <c r="D150" t="s">
        <v>5</v>
      </c>
      <c r="E150" s="24" t="s">
        <v>330</v>
      </c>
      <c r="F150" s="25" t="s">
        <v>55</v>
      </c>
      <c r="G150" s="26">
        <v>1</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195</v>
      </c>
      <c r="C154" s="5" t="s">
        <v>331</v>
      </c>
      <c r="D154" t="s">
        <v>5</v>
      </c>
      <c r="E154" s="24" t="s">
        <v>332</v>
      </c>
      <c r="F154" s="25" t="s">
        <v>55</v>
      </c>
      <c r="G154" s="26">
        <v>1</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198</v>
      </c>
      <c r="C158" s="5" t="s">
        <v>333</v>
      </c>
      <c r="D158" t="s">
        <v>5</v>
      </c>
      <c r="E158" s="24" t="s">
        <v>334</v>
      </c>
      <c r="F158" s="25" t="s">
        <v>55</v>
      </c>
      <c r="G158" s="26">
        <v>12</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201</v>
      </c>
      <c r="C162" s="5" t="s">
        <v>143</v>
      </c>
      <c r="D162" t="s">
        <v>5</v>
      </c>
      <c r="E162" s="24" t="s">
        <v>144</v>
      </c>
      <c r="F162" s="25" t="s">
        <v>55</v>
      </c>
      <c r="G162" s="26">
        <v>1</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204</v>
      </c>
      <c r="C166" s="5" t="s">
        <v>335</v>
      </c>
      <c r="D166" t="s">
        <v>5</v>
      </c>
      <c r="E166" s="24" t="s">
        <v>336</v>
      </c>
      <c r="F166" s="25" t="s">
        <v>55</v>
      </c>
      <c r="G166" s="26">
        <v>1</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207</v>
      </c>
      <c r="C170" s="5" t="s">
        <v>337</v>
      </c>
      <c r="D170" t="s">
        <v>5</v>
      </c>
      <c r="E170" s="24" t="s">
        <v>338</v>
      </c>
      <c r="F170" s="25" t="s">
        <v>55</v>
      </c>
      <c r="G170" s="26">
        <v>1</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row r="174" spans="1:16" ht="12.75" customHeight="1" x14ac:dyDescent="0.2">
      <c r="A174" t="s">
        <v>52</v>
      </c>
      <c r="B174" s="5" t="s">
        <v>210</v>
      </c>
      <c r="C174" s="5" t="s">
        <v>339</v>
      </c>
      <c r="D174" t="s">
        <v>5</v>
      </c>
      <c r="E174" s="24" t="s">
        <v>340</v>
      </c>
      <c r="F174" s="25" t="s">
        <v>55</v>
      </c>
      <c r="G174" s="26">
        <v>1</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5</v>
      </c>
    </row>
    <row r="177" spans="1:16" ht="12.75" customHeight="1" x14ac:dyDescent="0.2">
      <c r="E177" s="29" t="s">
        <v>59</v>
      </c>
    </row>
    <row r="178" spans="1:16" ht="12.75" customHeight="1" x14ac:dyDescent="0.2">
      <c r="A178" t="s">
        <v>52</v>
      </c>
      <c r="B178" s="5" t="s">
        <v>213</v>
      </c>
      <c r="C178" s="5" t="s">
        <v>341</v>
      </c>
      <c r="D178" t="s">
        <v>5</v>
      </c>
      <c r="E178" s="24" t="s">
        <v>342</v>
      </c>
      <c r="F178" s="25" t="s">
        <v>55</v>
      </c>
      <c r="G178" s="26">
        <v>1</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5</v>
      </c>
    </row>
    <row r="181" spans="1:16" ht="12.75" customHeight="1" x14ac:dyDescent="0.2">
      <c r="E181" s="29" t="s">
        <v>59</v>
      </c>
    </row>
    <row r="182" spans="1:16" ht="12.75" customHeight="1" x14ac:dyDescent="0.2">
      <c r="A182" t="s">
        <v>52</v>
      </c>
      <c r="B182" s="5" t="s">
        <v>216</v>
      </c>
      <c r="C182" s="5" t="s">
        <v>145</v>
      </c>
      <c r="D182" t="s">
        <v>5</v>
      </c>
      <c r="E182" s="24" t="s">
        <v>146</v>
      </c>
      <c r="F182" s="25" t="s">
        <v>55</v>
      </c>
      <c r="G182" s="26">
        <v>2</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5</v>
      </c>
    </row>
    <row r="185" spans="1:16" ht="12.75" customHeight="1" x14ac:dyDescent="0.2">
      <c r="E185" s="29" t="s">
        <v>59</v>
      </c>
    </row>
    <row r="186" spans="1:16" ht="12.75" customHeight="1" x14ac:dyDescent="0.2">
      <c r="A186" t="s">
        <v>52</v>
      </c>
      <c r="B186" s="5" t="s">
        <v>219</v>
      </c>
      <c r="C186" s="5" t="s">
        <v>147</v>
      </c>
      <c r="D186" t="s">
        <v>5</v>
      </c>
      <c r="E186" s="24" t="s">
        <v>148</v>
      </c>
      <c r="F186" s="25" t="s">
        <v>55</v>
      </c>
      <c r="G186" s="26">
        <v>2</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5</v>
      </c>
    </row>
    <row r="189" spans="1:16" ht="12.75" customHeight="1" x14ac:dyDescent="0.2">
      <c r="E189" s="29" t="s">
        <v>59</v>
      </c>
    </row>
    <row r="190" spans="1:16" ht="12.75" customHeight="1" x14ac:dyDescent="0.2">
      <c r="A190" t="s">
        <v>52</v>
      </c>
      <c r="B190" s="5" t="s">
        <v>222</v>
      </c>
      <c r="C190" s="5" t="s">
        <v>343</v>
      </c>
      <c r="D190" t="s">
        <v>5</v>
      </c>
      <c r="E190" s="24" t="s">
        <v>344</v>
      </c>
      <c r="F190" s="25" t="s">
        <v>55</v>
      </c>
      <c r="G190" s="26">
        <v>3</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5</v>
      </c>
    </row>
    <row r="193" spans="1:16" ht="12.75" customHeight="1" x14ac:dyDescent="0.2">
      <c r="E193" s="29" t="s">
        <v>59</v>
      </c>
    </row>
    <row r="194" spans="1:16" ht="12.75" customHeight="1" x14ac:dyDescent="0.2">
      <c r="A194" t="s">
        <v>52</v>
      </c>
      <c r="B194" s="5" t="s">
        <v>226</v>
      </c>
      <c r="C194" s="5" t="s">
        <v>345</v>
      </c>
      <c r="D194" t="s">
        <v>5</v>
      </c>
      <c r="E194" s="24" t="s">
        <v>346</v>
      </c>
      <c r="F194" s="25" t="s">
        <v>55</v>
      </c>
      <c r="G194" s="26">
        <v>3</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5</v>
      </c>
    </row>
    <row r="197" spans="1:16" ht="12.75" customHeight="1" x14ac:dyDescent="0.2">
      <c r="E197" s="29" t="s">
        <v>59</v>
      </c>
    </row>
    <row r="198" spans="1:16" ht="12.75" customHeight="1" x14ac:dyDescent="0.2">
      <c r="A198" t="s">
        <v>52</v>
      </c>
      <c r="B198" s="5" t="s">
        <v>229</v>
      </c>
      <c r="C198" s="5" t="s">
        <v>347</v>
      </c>
      <c r="D198" t="s">
        <v>5</v>
      </c>
      <c r="E198" s="24" t="s">
        <v>348</v>
      </c>
      <c r="F198" s="25" t="s">
        <v>55</v>
      </c>
      <c r="G198" s="26">
        <v>3</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5</v>
      </c>
    </row>
    <row r="201" spans="1:16" ht="12.75" customHeight="1" x14ac:dyDescent="0.2">
      <c r="E201" s="29" t="s">
        <v>59</v>
      </c>
    </row>
    <row r="202" spans="1:16" ht="12.75" customHeight="1" x14ac:dyDescent="0.2">
      <c r="A202" t="s">
        <v>52</v>
      </c>
      <c r="B202" s="5" t="s">
        <v>232</v>
      </c>
      <c r="C202" s="5" t="s">
        <v>349</v>
      </c>
      <c r="D202" t="s">
        <v>5</v>
      </c>
      <c r="E202" s="24" t="s">
        <v>350</v>
      </c>
      <c r="F202" s="25" t="s">
        <v>55</v>
      </c>
      <c r="G202" s="26">
        <v>3</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5</v>
      </c>
    </row>
    <row r="205" spans="1:16" ht="12.75" customHeight="1" x14ac:dyDescent="0.2">
      <c r="E205" s="29" t="s">
        <v>59</v>
      </c>
    </row>
    <row r="206" spans="1:16" ht="12.75" customHeight="1" x14ac:dyDescent="0.2">
      <c r="A206" t="s">
        <v>52</v>
      </c>
      <c r="B206" s="5" t="s">
        <v>235</v>
      </c>
      <c r="C206" s="5" t="s">
        <v>351</v>
      </c>
      <c r="D206" t="s">
        <v>5</v>
      </c>
      <c r="E206" s="24" t="s">
        <v>352</v>
      </c>
      <c r="F206" s="25" t="s">
        <v>55</v>
      </c>
      <c r="G206" s="26">
        <v>3</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5</v>
      </c>
    </row>
    <row r="209" spans="1:16" ht="12.75" customHeight="1" x14ac:dyDescent="0.2">
      <c r="E209" s="29" t="s">
        <v>59</v>
      </c>
    </row>
    <row r="210" spans="1:16" ht="12.75" customHeight="1" x14ac:dyDescent="0.2">
      <c r="A210" t="s">
        <v>52</v>
      </c>
      <c r="B210" s="5" t="s">
        <v>238</v>
      </c>
      <c r="C210" s="5" t="s">
        <v>353</v>
      </c>
      <c r="D210" t="s">
        <v>5</v>
      </c>
      <c r="E210" s="24" t="s">
        <v>354</v>
      </c>
      <c r="F210" s="25" t="s">
        <v>55</v>
      </c>
      <c r="G210" s="26">
        <v>3</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5</v>
      </c>
    </row>
    <row r="213" spans="1:16" ht="12.75" customHeight="1" x14ac:dyDescent="0.2">
      <c r="E213" s="29" t="s">
        <v>59</v>
      </c>
    </row>
    <row r="214" spans="1:16" ht="12.75" customHeight="1" x14ac:dyDescent="0.2">
      <c r="A214" t="s">
        <v>52</v>
      </c>
      <c r="B214" s="5" t="s">
        <v>241</v>
      </c>
      <c r="C214" s="5" t="s">
        <v>355</v>
      </c>
      <c r="D214" t="s">
        <v>5</v>
      </c>
      <c r="E214" s="24" t="s">
        <v>356</v>
      </c>
      <c r="F214" s="25" t="s">
        <v>55</v>
      </c>
      <c r="G214" s="26">
        <v>52</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5</v>
      </c>
    </row>
    <row r="217" spans="1:16" ht="12.75" customHeight="1" x14ac:dyDescent="0.2">
      <c r="E217" s="29" t="s">
        <v>59</v>
      </c>
    </row>
    <row r="218" spans="1:16" ht="12.75" customHeight="1" x14ac:dyDescent="0.2">
      <c r="A218" t="s">
        <v>52</v>
      </c>
      <c r="B218" s="5" t="s">
        <v>244</v>
      </c>
      <c r="C218" s="5" t="s">
        <v>357</v>
      </c>
      <c r="D218" t="s">
        <v>5</v>
      </c>
      <c r="E218" s="24" t="s">
        <v>358</v>
      </c>
      <c r="F218" s="25" t="s">
        <v>55</v>
      </c>
      <c r="G218" s="26">
        <v>52</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5</v>
      </c>
    </row>
    <row r="221" spans="1:16" ht="12.75" customHeight="1" x14ac:dyDescent="0.2">
      <c r="E221" s="29" t="s">
        <v>59</v>
      </c>
    </row>
    <row r="222" spans="1:16" ht="12.75" customHeight="1" x14ac:dyDescent="0.2">
      <c r="A222" t="s">
        <v>52</v>
      </c>
      <c r="B222" s="5" t="s">
        <v>247</v>
      </c>
      <c r="C222" s="5" t="s">
        <v>359</v>
      </c>
      <c r="D222" t="s">
        <v>5</v>
      </c>
      <c r="E222" s="24" t="s">
        <v>360</v>
      </c>
      <c r="F222" s="25" t="s">
        <v>55</v>
      </c>
      <c r="G222" s="26">
        <v>2</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5</v>
      </c>
    </row>
    <row r="225" spans="1:16" ht="12.75" customHeight="1" x14ac:dyDescent="0.2">
      <c r="E225" s="29" t="s">
        <v>59</v>
      </c>
    </row>
    <row r="226" spans="1:16" ht="12.75" customHeight="1" x14ac:dyDescent="0.2">
      <c r="A226" t="s">
        <v>52</v>
      </c>
      <c r="B226" s="5" t="s">
        <v>251</v>
      </c>
      <c r="C226" s="5" t="s">
        <v>361</v>
      </c>
      <c r="D226" t="s">
        <v>5</v>
      </c>
      <c r="E226" s="24" t="s">
        <v>362</v>
      </c>
      <c r="F226" s="25" t="s">
        <v>55</v>
      </c>
      <c r="G226" s="26">
        <v>2</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5</v>
      </c>
    </row>
    <row r="229" spans="1:16" ht="12.75" customHeight="1" x14ac:dyDescent="0.2">
      <c r="E229" s="29" t="s">
        <v>59</v>
      </c>
    </row>
    <row r="230" spans="1:16" ht="12.75" customHeight="1" x14ac:dyDescent="0.2">
      <c r="A230" t="s">
        <v>52</v>
      </c>
      <c r="B230" s="5" t="s">
        <v>254</v>
      </c>
      <c r="C230" s="5" t="s">
        <v>363</v>
      </c>
      <c r="D230" t="s">
        <v>5</v>
      </c>
      <c r="E230" s="24" t="s">
        <v>364</v>
      </c>
      <c r="F230" s="25" t="s">
        <v>55</v>
      </c>
      <c r="G230" s="26">
        <v>1</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5</v>
      </c>
    </row>
    <row r="233" spans="1:16" ht="12.75" customHeight="1" x14ac:dyDescent="0.2">
      <c r="E233" s="29" t="s">
        <v>59</v>
      </c>
    </row>
    <row r="234" spans="1:16" ht="12.75" customHeight="1" x14ac:dyDescent="0.2">
      <c r="A234" t="s">
        <v>52</v>
      </c>
      <c r="B234" s="5" t="s">
        <v>257</v>
      </c>
      <c r="C234" s="5" t="s">
        <v>365</v>
      </c>
      <c r="D234" t="s">
        <v>5</v>
      </c>
      <c r="E234" s="24" t="s">
        <v>366</v>
      </c>
      <c r="F234" s="25" t="s">
        <v>55</v>
      </c>
      <c r="G234" s="26">
        <v>1</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5</v>
      </c>
    </row>
    <row r="237" spans="1:16" ht="12.75" customHeight="1" x14ac:dyDescent="0.2">
      <c r="E237" s="29" t="s">
        <v>59</v>
      </c>
    </row>
    <row r="238" spans="1:16" ht="12.75" customHeight="1" x14ac:dyDescent="0.2">
      <c r="A238" t="s">
        <v>52</v>
      </c>
      <c r="B238" s="5" t="s">
        <v>260</v>
      </c>
      <c r="C238" s="5" t="s">
        <v>367</v>
      </c>
      <c r="D238" t="s">
        <v>5</v>
      </c>
      <c r="E238" s="24" t="s">
        <v>368</v>
      </c>
      <c r="F238" s="25" t="s">
        <v>55</v>
      </c>
      <c r="G238" s="26">
        <v>1</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5</v>
      </c>
    </row>
    <row r="241" spans="1:16" ht="12.75" customHeight="1" x14ac:dyDescent="0.2">
      <c r="E241" s="29" t="s">
        <v>59</v>
      </c>
    </row>
    <row r="242" spans="1:16" ht="12.75" customHeight="1" x14ac:dyDescent="0.2">
      <c r="A242" t="s">
        <v>52</v>
      </c>
      <c r="B242" s="5" t="s">
        <v>369</v>
      </c>
      <c r="C242" s="5" t="s">
        <v>82</v>
      </c>
      <c r="D242" t="s">
        <v>5</v>
      </c>
      <c r="E242" s="24" t="s">
        <v>83</v>
      </c>
      <c r="F242" s="25" t="s">
        <v>55</v>
      </c>
      <c r="G242" s="26">
        <v>1</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5</v>
      </c>
    </row>
    <row r="245" spans="1:16" ht="12.75" customHeight="1" x14ac:dyDescent="0.2">
      <c r="E245" s="29" t="s">
        <v>59</v>
      </c>
    </row>
    <row r="246" spans="1:16" ht="12.75" customHeight="1" x14ac:dyDescent="0.2">
      <c r="A246" t="s">
        <v>52</v>
      </c>
      <c r="B246" s="5" t="s">
        <v>370</v>
      </c>
      <c r="C246" s="5" t="s">
        <v>149</v>
      </c>
      <c r="D246" t="s">
        <v>5</v>
      </c>
      <c r="E246" s="24" t="s">
        <v>150</v>
      </c>
      <c r="F246" s="25" t="s">
        <v>55</v>
      </c>
      <c r="G246" s="26">
        <v>2</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12.75" customHeight="1" x14ac:dyDescent="0.2">
      <c r="A248" s="28" t="s">
        <v>58</v>
      </c>
      <c r="E248" s="30" t="s">
        <v>5</v>
      </c>
    </row>
    <row r="249" spans="1:16" ht="12.75" customHeight="1" x14ac:dyDescent="0.2">
      <c r="E249" s="29" t="s">
        <v>59</v>
      </c>
    </row>
    <row r="250" spans="1:16" ht="12.75" customHeight="1" x14ac:dyDescent="0.2">
      <c r="A250" t="s">
        <v>52</v>
      </c>
      <c r="B250" s="5" t="s">
        <v>371</v>
      </c>
      <c r="C250" s="5" t="s">
        <v>151</v>
      </c>
      <c r="D250" t="s">
        <v>5</v>
      </c>
      <c r="E250" s="24" t="s">
        <v>152</v>
      </c>
      <c r="F250" s="25" t="s">
        <v>55</v>
      </c>
      <c r="G250" s="26">
        <v>2</v>
      </c>
      <c r="H250" s="25">
        <v>0</v>
      </c>
      <c r="I250" s="25">
        <f>ROUND(G250*H250,6)</f>
        <v>0</v>
      </c>
      <c r="L250" s="27">
        <v>0</v>
      </c>
      <c r="M250" s="22">
        <f>ROUND(ROUND(L250,2)*ROUND(G250,3),2)</f>
        <v>0</v>
      </c>
      <c r="N250" s="25" t="s">
        <v>56</v>
      </c>
      <c r="O250">
        <f>(M250*21)/100</f>
        <v>0</v>
      </c>
      <c r="P250" t="s">
        <v>28</v>
      </c>
    </row>
    <row r="251" spans="1:16" ht="12.75" customHeight="1" x14ac:dyDescent="0.2">
      <c r="A251" s="28" t="s">
        <v>57</v>
      </c>
      <c r="E251" s="29" t="s">
        <v>5</v>
      </c>
    </row>
    <row r="252" spans="1:16" ht="12.75" customHeight="1" x14ac:dyDescent="0.2">
      <c r="A252" s="28" t="s">
        <v>58</v>
      </c>
      <c r="E252" s="30" t="s">
        <v>5</v>
      </c>
    </row>
    <row r="253" spans="1:16" ht="12.75" customHeight="1" x14ac:dyDescent="0.2">
      <c r="E253" s="29" t="s">
        <v>59</v>
      </c>
    </row>
    <row r="254" spans="1:16" ht="12.75" customHeight="1" x14ac:dyDescent="0.2">
      <c r="A254" t="s">
        <v>52</v>
      </c>
      <c r="B254" s="5" t="s">
        <v>372</v>
      </c>
      <c r="C254" s="5" t="s">
        <v>376</v>
      </c>
      <c r="D254" t="s">
        <v>5</v>
      </c>
      <c r="E254" s="24" t="s">
        <v>374</v>
      </c>
      <c r="F254" s="25" t="s">
        <v>55</v>
      </c>
      <c r="G254" s="26">
        <v>1</v>
      </c>
      <c r="H254" s="25">
        <v>0</v>
      </c>
      <c r="I254" s="25">
        <f>ROUND(G254*H254,6)</f>
        <v>0</v>
      </c>
      <c r="L254" s="27">
        <v>0</v>
      </c>
      <c r="M254" s="22">
        <f>ROUND(ROUND(L254,2)*ROUND(G254,3),2)</f>
        <v>0</v>
      </c>
      <c r="N254" s="25" t="s">
        <v>56</v>
      </c>
      <c r="O254">
        <f>(M254*21)/100</f>
        <v>0</v>
      </c>
      <c r="P254" t="s">
        <v>28</v>
      </c>
    </row>
    <row r="255" spans="1:16" ht="12.75" customHeight="1" x14ac:dyDescent="0.2">
      <c r="A255" s="28" t="s">
        <v>57</v>
      </c>
      <c r="E255" s="29" t="s">
        <v>5</v>
      </c>
    </row>
    <row r="256" spans="1:16" ht="12.75" customHeight="1" x14ac:dyDescent="0.2">
      <c r="A256" s="28" t="s">
        <v>58</v>
      </c>
      <c r="E256" s="30" t="s">
        <v>5</v>
      </c>
    </row>
    <row r="257" spans="1:16" ht="12.75" customHeight="1" x14ac:dyDescent="0.2">
      <c r="E257" s="29" t="s">
        <v>59</v>
      </c>
    </row>
    <row r="258" spans="1:16" ht="12.75" customHeight="1" x14ac:dyDescent="0.2">
      <c r="A258" t="s">
        <v>52</v>
      </c>
      <c r="B258" s="5" t="s">
        <v>375</v>
      </c>
      <c r="C258" s="5" t="s">
        <v>378</v>
      </c>
      <c r="D258" t="s">
        <v>5</v>
      </c>
      <c r="E258" s="24" t="s">
        <v>379</v>
      </c>
      <c r="F258" s="25" t="s">
        <v>326</v>
      </c>
      <c r="G258" s="26">
        <v>8</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5</v>
      </c>
    </row>
    <row r="261" spans="1:16" ht="12.75" customHeight="1" x14ac:dyDescent="0.2">
      <c r="E261" s="29" t="s">
        <v>59</v>
      </c>
    </row>
    <row r="262" spans="1:16" ht="12.75" customHeight="1" x14ac:dyDescent="0.2">
      <c r="A262" t="s">
        <v>52</v>
      </c>
      <c r="B262" s="5" t="s">
        <v>377</v>
      </c>
      <c r="C262" s="5" t="s">
        <v>156</v>
      </c>
      <c r="D262" t="s">
        <v>5</v>
      </c>
      <c r="E262" s="24" t="s">
        <v>157</v>
      </c>
      <c r="F262" s="25" t="s">
        <v>55</v>
      </c>
      <c r="G262" s="26">
        <v>4</v>
      </c>
      <c r="H262" s="25">
        <v>0</v>
      </c>
      <c r="I262" s="25">
        <f>ROUND(G262*H262,6)</f>
        <v>0</v>
      </c>
      <c r="L262" s="27">
        <v>0</v>
      </c>
      <c r="M262" s="22">
        <f>ROUND(ROUND(L262,2)*ROUND(G262,3),2)</f>
        <v>0</v>
      </c>
      <c r="N262" s="25" t="s">
        <v>56</v>
      </c>
      <c r="O262">
        <f>(M262*21)/100</f>
        <v>0</v>
      </c>
      <c r="P262" t="s">
        <v>28</v>
      </c>
    </row>
    <row r="263" spans="1:16" ht="12.75" customHeight="1" x14ac:dyDescent="0.2">
      <c r="A263" s="28" t="s">
        <v>57</v>
      </c>
      <c r="E263" s="29" t="s">
        <v>5</v>
      </c>
    </row>
    <row r="264" spans="1:16" ht="12.75" customHeight="1" x14ac:dyDescent="0.2">
      <c r="A264" s="28" t="s">
        <v>58</v>
      </c>
      <c r="E264" s="30" t="s">
        <v>5</v>
      </c>
    </row>
    <row r="265" spans="1:16" ht="12.75" customHeight="1" x14ac:dyDescent="0.2">
      <c r="E265" s="29" t="s">
        <v>59</v>
      </c>
    </row>
    <row r="266" spans="1:16" ht="12.75" customHeight="1" x14ac:dyDescent="0.2">
      <c r="A266" t="s">
        <v>52</v>
      </c>
      <c r="B266" s="5" t="s">
        <v>380</v>
      </c>
      <c r="C266" s="5" t="s">
        <v>159</v>
      </c>
      <c r="D266" t="s">
        <v>5</v>
      </c>
      <c r="E266" s="24" t="s">
        <v>160</v>
      </c>
      <c r="F266" s="25" t="s">
        <v>55</v>
      </c>
      <c r="G266" s="26">
        <v>4</v>
      </c>
      <c r="H266" s="25">
        <v>0</v>
      </c>
      <c r="I266" s="25">
        <f>ROUND(G266*H266,6)</f>
        <v>0</v>
      </c>
      <c r="L266" s="27">
        <v>0</v>
      </c>
      <c r="M266" s="22">
        <f>ROUND(ROUND(L266,2)*ROUND(G266,3),2)</f>
        <v>0</v>
      </c>
      <c r="N266" s="25" t="s">
        <v>56</v>
      </c>
      <c r="O266">
        <f>(M266*21)/100</f>
        <v>0</v>
      </c>
      <c r="P266" t="s">
        <v>28</v>
      </c>
    </row>
    <row r="267" spans="1:16" ht="12.75" customHeight="1" x14ac:dyDescent="0.2">
      <c r="A267" s="28" t="s">
        <v>57</v>
      </c>
      <c r="E267" s="29" t="s">
        <v>5</v>
      </c>
    </row>
    <row r="268" spans="1:16" ht="12.75" customHeight="1" x14ac:dyDescent="0.2">
      <c r="A268" s="28" t="s">
        <v>58</v>
      </c>
      <c r="E268" s="30" t="s">
        <v>5</v>
      </c>
    </row>
    <row r="269" spans="1:16" ht="12.75" customHeight="1" x14ac:dyDescent="0.2">
      <c r="E269" s="29" t="s">
        <v>59</v>
      </c>
    </row>
    <row r="270" spans="1:16" ht="12.75" customHeight="1" x14ac:dyDescent="0.2">
      <c r="A270" t="s">
        <v>52</v>
      </c>
      <c r="B270" s="5" t="s">
        <v>381</v>
      </c>
      <c r="C270" s="5" t="s">
        <v>108</v>
      </c>
      <c r="D270" t="s">
        <v>5</v>
      </c>
      <c r="E270" s="24" t="s">
        <v>109</v>
      </c>
      <c r="F270" s="25" t="s">
        <v>55</v>
      </c>
      <c r="G270" s="26">
        <v>1</v>
      </c>
      <c r="H270" s="25">
        <v>0</v>
      </c>
      <c r="I270" s="25">
        <f>ROUND(G270*H270,6)</f>
        <v>0</v>
      </c>
      <c r="L270" s="27">
        <v>0</v>
      </c>
      <c r="M270" s="22">
        <f>ROUND(ROUND(L270,2)*ROUND(G270,3),2)</f>
        <v>0</v>
      </c>
      <c r="N270" s="25" t="s">
        <v>56</v>
      </c>
      <c r="O270">
        <f>(M270*21)/100</f>
        <v>0</v>
      </c>
      <c r="P270" t="s">
        <v>28</v>
      </c>
    </row>
    <row r="271" spans="1:16" ht="12.75" customHeight="1" x14ac:dyDescent="0.2">
      <c r="A271" s="28" t="s">
        <v>57</v>
      </c>
      <c r="E271" s="29" t="s">
        <v>5</v>
      </c>
    </row>
    <row r="272" spans="1:16" ht="12.75" customHeight="1" x14ac:dyDescent="0.2">
      <c r="A272" s="28" t="s">
        <v>58</v>
      </c>
      <c r="E272" s="30" t="s">
        <v>5</v>
      </c>
    </row>
    <row r="273" spans="1:16" ht="12.75" customHeight="1" x14ac:dyDescent="0.2">
      <c r="E273" s="29" t="s">
        <v>59</v>
      </c>
    </row>
    <row r="274" spans="1:16" ht="12.75" customHeight="1" x14ac:dyDescent="0.2">
      <c r="A274" t="s">
        <v>52</v>
      </c>
      <c r="B274" s="5" t="s">
        <v>382</v>
      </c>
      <c r="C274" s="5" t="s">
        <v>384</v>
      </c>
      <c r="D274" t="s">
        <v>5</v>
      </c>
      <c r="E274" s="24" t="s">
        <v>385</v>
      </c>
      <c r="F274" s="25" t="s">
        <v>55</v>
      </c>
      <c r="G274" s="26">
        <v>1</v>
      </c>
      <c r="H274" s="25">
        <v>0</v>
      </c>
      <c r="I274" s="25">
        <f>ROUND(G274*H274,6)</f>
        <v>0</v>
      </c>
      <c r="L274" s="27">
        <v>0</v>
      </c>
      <c r="M274" s="22">
        <f>ROUND(ROUND(L274,2)*ROUND(G274,3),2)</f>
        <v>0</v>
      </c>
      <c r="N274" s="25" t="s">
        <v>56</v>
      </c>
      <c r="O274">
        <f>(M274*21)/100</f>
        <v>0</v>
      </c>
      <c r="P274" t="s">
        <v>28</v>
      </c>
    </row>
    <row r="275" spans="1:16" ht="12.75" customHeight="1" x14ac:dyDescent="0.2">
      <c r="A275" s="28" t="s">
        <v>57</v>
      </c>
      <c r="E275" s="29" t="s">
        <v>5</v>
      </c>
    </row>
    <row r="276" spans="1:16" ht="12.75" customHeight="1" x14ac:dyDescent="0.2">
      <c r="A276" s="28" t="s">
        <v>58</v>
      </c>
      <c r="E276" s="30" t="s">
        <v>5</v>
      </c>
    </row>
    <row r="277" spans="1:16" ht="12.75" customHeight="1" x14ac:dyDescent="0.2">
      <c r="E277" s="29" t="s">
        <v>59</v>
      </c>
    </row>
    <row r="278" spans="1:16" ht="12.75" customHeight="1" x14ac:dyDescent="0.2">
      <c r="A278" t="s">
        <v>52</v>
      </c>
      <c r="B278" s="5" t="s">
        <v>383</v>
      </c>
      <c r="C278" s="5" t="s">
        <v>387</v>
      </c>
      <c r="D278" t="s">
        <v>5</v>
      </c>
      <c r="E278" s="24" t="s">
        <v>388</v>
      </c>
      <c r="F278" s="25" t="s">
        <v>55</v>
      </c>
      <c r="G278" s="26">
        <v>4</v>
      </c>
      <c r="H278" s="25">
        <v>0</v>
      </c>
      <c r="I278" s="25">
        <f>ROUND(G278*H278,6)</f>
        <v>0</v>
      </c>
      <c r="L278" s="27">
        <v>0</v>
      </c>
      <c r="M278" s="22">
        <f>ROUND(ROUND(L278,2)*ROUND(G278,3),2)</f>
        <v>0</v>
      </c>
      <c r="N278" s="25" t="s">
        <v>56</v>
      </c>
      <c r="O278">
        <f>(M278*21)/100</f>
        <v>0</v>
      </c>
      <c r="P278" t="s">
        <v>28</v>
      </c>
    </row>
    <row r="279" spans="1:16" ht="12.75" customHeight="1" x14ac:dyDescent="0.2">
      <c r="A279" s="28" t="s">
        <v>57</v>
      </c>
      <c r="E279" s="29" t="s">
        <v>5</v>
      </c>
    </row>
    <row r="280" spans="1:16" ht="12.75" customHeight="1" x14ac:dyDescent="0.2">
      <c r="A280" s="28" t="s">
        <v>58</v>
      </c>
      <c r="E280" s="30" t="s">
        <v>5</v>
      </c>
    </row>
    <row r="281" spans="1:16" ht="12.75" customHeight="1" x14ac:dyDescent="0.2">
      <c r="E281" s="29" t="s">
        <v>59</v>
      </c>
    </row>
    <row r="282" spans="1:16" ht="12.75" customHeight="1" x14ac:dyDescent="0.2">
      <c r="A282" t="s">
        <v>52</v>
      </c>
      <c r="B282" s="5" t="s">
        <v>386</v>
      </c>
      <c r="C282" s="5" t="s">
        <v>390</v>
      </c>
      <c r="D282" t="s">
        <v>5</v>
      </c>
      <c r="E282" s="24" t="s">
        <v>391</v>
      </c>
      <c r="F282" s="25" t="s">
        <v>55</v>
      </c>
      <c r="G282" s="26">
        <v>4</v>
      </c>
      <c r="H282" s="25">
        <v>0</v>
      </c>
      <c r="I282" s="25">
        <f>ROUND(G282*H282,6)</f>
        <v>0</v>
      </c>
      <c r="L282" s="27">
        <v>0</v>
      </c>
      <c r="M282" s="22">
        <f>ROUND(ROUND(L282,2)*ROUND(G282,3),2)</f>
        <v>0</v>
      </c>
      <c r="N282" s="25" t="s">
        <v>56</v>
      </c>
      <c r="O282">
        <f>(M282*21)/100</f>
        <v>0</v>
      </c>
      <c r="P282" t="s">
        <v>28</v>
      </c>
    </row>
    <row r="283" spans="1:16" ht="12.75" customHeight="1" x14ac:dyDescent="0.2">
      <c r="A283" s="28" t="s">
        <v>57</v>
      </c>
      <c r="E283" s="29" t="s">
        <v>5</v>
      </c>
    </row>
    <row r="284" spans="1:16" ht="12.75" customHeight="1" x14ac:dyDescent="0.2">
      <c r="A284" s="28" t="s">
        <v>58</v>
      </c>
      <c r="E284" s="30" t="s">
        <v>5</v>
      </c>
    </row>
    <row r="285" spans="1:16" ht="12.75" customHeight="1" x14ac:dyDescent="0.2">
      <c r="E285" s="29" t="s">
        <v>59</v>
      </c>
    </row>
    <row r="286" spans="1:16" ht="12.75" customHeight="1" x14ac:dyDescent="0.2">
      <c r="A286" t="s">
        <v>52</v>
      </c>
      <c r="B286" s="5" t="s">
        <v>389</v>
      </c>
      <c r="C286" s="5" t="s">
        <v>393</v>
      </c>
      <c r="D286" t="s">
        <v>5</v>
      </c>
      <c r="E286" s="24" t="s">
        <v>394</v>
      </c>
      <c r="F286" s="25" t="s">
        <v>55</v>
      </c>
      <c r="G286" s="26">
        <v>8</v>
      </c>
      <c r="H286" s="25">
        <v>0</v>
      </c>
      <c r="I286" s="25">
        <f>ROUND(G286*H286,6)</f>
        <v>0</v>
      </c>
      <c r="L286" s="27">
        <v>0</v>
      </c>
      <c r="M286" s="22">
        <f>ROUND(ROUND(L286,2)*ROUND(G286,3),2)</f>
        <v>0</v>
      </c>
      <c r="N286" s="25" t="s">
        <v>56</v>
      </c>
      <c r="O286">
        <f>(M286*21)/100</f>
        <v>0</v>
      </c>
      <c r="P286" t="s">
        <v>28</v>
      </c>
    </row>
    <row r="287" spans="1:16" ht="12.75" customHeight="1" x14ac:dyDescent="0.2">
      <c r="A287" s="28" t="s">
        <v>57</v>
      </c>
      <c r="E287" s="29" t="s">
        <v>5</v>
      </c>
    </row>
    <row r="288" spans="1:16" ht="12.75" customHeight="1" x14ac:dyDescent="0.2">
      <c r="A288" s="28" t="s">
        <v>58</v>
      </c>
      <c r="E288" s="30" t="s">
        <v>5</v>
      </c>
    </row>
    <row r="289" spans="1:16" ht="12.75" customHeight="1" x14ac:dyDescent="0.2">
      <c r="E289" s="29" t="s">
        <v>59</v>
      </c>
    </row>
    <row r="290" spans="1:16" ht="12.75" customHeight="1" x14ac:dyDescent="0.2">
      <c r="A290" t="s">
        <v>52</v>
      </c>
      <c r="B290" s="5" t="s">
        <v>392</v>
      </c>
      <c r="C290" s="5" t="s">
        <v>396</v>
      </c>
      <c r="D290" t="s">
        <v>5</v>
      </c>
      <c r="E290" s="24" t="s">
        <v>397</v>
      </c>
      <c r="F290" s="25" t="s">
        <v>55</v>
      </c>
      <c r="G290" s="26">
        <v>8</v>
      </c>
      <c r="H290" s="25">
        <v>0</v>
      </c>
      <c r="I290" s="25">
        <f>ROUND(G290*H290,6)</f>
        <v>0</v>
      </c>
      <c r="L290" s="27">
        <v>0</v>
      </c>
      <c r="M290" s="22">
        <f>ROUND(ROUND(L290,2)*ROUND(G290,3),2)</f>
        <v>0</v>
      </c>
      <c r="N290" s="25" t="s">
        <v>56</v>
      </c>
      <c r="O290">
        <f>(M290*21)/100</f>
        <v>0</v>
      </c>
      <c r="P290" t="s">
        <v>28</v>
      </c>
    </row>
    <row r="291" spans="1:16" ht="12.75" customHeight="1" x14ac:dyDescent="0.2">
      <c r="A291" s="28" t="s">
        <v>57</v>
      </c>
      <c r="E291" s="29" t="s">
        <v>5</v>
      </c>
    </row>
    <row r="292" spans="1:16" ht="12.75" customHeight="1" x14ac:dyDescent="0.2">
      <c r="A292" s="28" t="s">
        <v>58</v>
      </c>
      <c r="E292" s="30" t="s">
        <v>5</v>
      </c>
    </row>
    <row r="293" spans="1:16" ht="12.75" customHeight="1" x14ac:dyDescent="0.2">
      <c r="E293" s="29" t="s">
        <v>59</v>
      </c>
    </row>
    <row r="294" spans="1:16" ht="12.75" customHeight="1" x14ac:dyDescent="0.2">
      <c r="A294" t="s">
        <v>52</v>
      </c>
      <c r="B294" s="5" t="s">
        <v>395</v>
      </c>
      <c r="C294" s="5" t="s">
        <v>399</v>
      </c>
      <c r="D294" t="s">
        <v>5</v>
      </c>
      <c r="E294" s="24" t="s">
        <v>400</v>
      </c>
      <c r="F294" s="25" t="s">
        <v>55</v>
      </c>
      <c r="G294" s="26">
        <v>4</v>
      </c>
      <c r="H294" s="25">
        <v>0</v>
      </c>
      <c r="I294" s="25">
        <f>ROUND(G294*H294,6)</f>
        <v>0</v>
      </c>
      <c r="L294" s="27">
        <v>0</v>
      </c>
      <c r="M294" s="22">
        <f>ROUND(ROUND(L294,2)*ROUND(G294,3),2)</f>
        <v>0</v>
      </c>
      <c r="N294" s="25" t="s">
        <v>56</v>
      </c>
      <c r="O294">
        <f>(M294*21)/100</f>
        <v>0</v>
      </c>
      <c r="P294" t="s">
        <v>28</v>
      </c>
    </row>
    <row r="295" spans="1:16" ht="12.75" customHeight="1" x14ac:dyDescent="0.2">
      <c r="A295" s="28" t="s">
        <v>57</v>
      </c>
      <c r="E295" s="29" t="s">
        <v>5</v>
      </c>
    </row>
    <row r="296" spans="1:16" ht="12.75" customHeight="1" x14ac:dyDescent="0.2">
      <c r="A296" s="28" t="s">
        <v>58</v>
      </c>
      <c r="E296" s="30" t="s">
        <v>5</v>
      </c>
    </row>
    <row r="297" spans="1:16" ht="12.75" customHeight="1" x14ac:dyDescent="0.2">
      <c r="E297" s="29" t="s">
        <v>59</v>
      </c>
    </row>
    <row r="298" spans="1:16" ht="12.75" customHeight="1" x14ac:dyDescent="0.2">
      <c r="A298" t="s">
        <v>52</v>
      </c>
      <c r="B298" s="5" t="s">
        <v>398</v>
      </c>
      <c r="C298" s="5" t="s">
        <v>402</v>
      </c>
      <c r="D298" t="s">
        <v>5</v>
      </c>
      <c r="E298" s="24" t="s">
        <v>403</v>
      </c>
      <c r="F298" s="25" t="s">
        <v>55</v>
      </c>
      <c r="G298" s="26">
        <v>4</v>
      </c>
      <c r="H298" s="25">
        <v>0</v>
      </c>
      <c r="I298" s="25">
        <f>ROUND(G298*H298,6)</f>
        <v>0</v>
      </c>
      <c r="L298" s="27">
        <v>0</v>
      </c>
      <c r="M298" s="22">
        <f>ROUND(ROUND(L298,2)*ROUND(G298,3),2)</f>
        <v>0</v>
      </c>
      <c r="N298" s="25" t="s">
        <v>56</v>
      </c>
      <c r="O298">
        <f>(M298*21)/100</f>
        <v>0</v>
      </c>
      <c r="P298" t="s">
        <v>28</v>
      </c>
    </row>
    <row r="299" spans="1:16" ht="12.75" customHeight="1" x14ac:dyDescent="0.2">
      <c r="A299" s="28" t="s">
        <v>57</v>
      </c>
      <c r="E299" s="29" t="s">
        <v>5</v>
      </c>
    </row>
    <row r="300" spans="1:16" ht="12.75" customHeight="1" x14ac:dyDescent="0.2">
      <c r="A300" s="28" t="s">
        <v>58</v>
      </c>
      <c r="E300" s="30" t="s">
        <v>5</v>
      </c>
    </row>
    <row r="301" spans="1:16" ht="12.75" customHeight="1" x14ac:dyDescent="0.2">
      <c r="E301" s="29" t="s">
        <v>59</v>
      </c>
    </row>
    <row r="302" spans="1:16" ht="12.75" customHeight="1" x14ac:dyDescent="0.2">
      <c r="A302" t="s">
        <v>52</v>
      </c>
      <c r="B302" s="5" t="s">
        <v>401</v>
      </c>
      <c r="C302" s="5" t="s">
        <v>405</v>
      </c>
      <c r="D302" t="s">
        <v>5</v>
      </c>
      <c r="E302" s="24" t="s">
        <v>406</v>
      </c>
      <c r="F302" s="25" t="s">
        <v>55</v>
      </c>
      <c r="G302" s="26">
        <v>4</v>
      </c>
      <c r="H302" s="25">
        <v>0</v>
      </c>
      <c r="I302" s="25">
        <f>ROUND(G302*H302,6)</f>
        <v>0</v>
      </c>
      <c r="L302" s="27">
        <v>0</v>
      </c>
      <c r="M302" s="22">
        <f>ROUND(ROUND(L302,2)*ROUND(G302,3),2)</f>
        <v>0</v>
      </c>
      <c r="N302" s="25" t="s">
        <v>56</v>
      </c>
      <c r="O302">
        <f>(M302*21)/100</f>
        <v>0</v>
      </c>
      <c r="P302" t="s">
        <v>28</v>
      </c>
    </row>
    <row r="303" spans="1:16" ht="12.75" customHeight="1" x14ac:dyDescent="0.2">
      <c r="A303" s="28" t="s">
        <v>57</v>
      </c>
      <c r="E303" s="29" t="s">
        <v>5</v>
      </c>
    </row>
    <row r="304" spans="1:16" ht="12.75" customHeight="1" x14ac:dyDescent="0.2">
      <c r="A304" s="28" t="s">
        <v>58</v>
      </c>
      <c r="E304" s="30" t="s">
        <v>5</v>
      </c>
    </row>
    <row r="305" spans="1:16" ht="12.75" customHeight="1" x14ac:dyDescent="0.2">
      <c r="E305" s="29" t="s">
        <v>59</v>
      </c>
    </row>
    <row r="306" spans="1:16" ht="12.75" customHeight="1" x14ac:dyDescent="0.2">
      <c r="A306" t="s">
        <v>52</v>
      </c>
      <c r="B306" s="5" t="s">
        <v>404</v>
      </c>
      <c r="C306" s="5" t="s">
        <v>408</v>
      </c>
      <c r="D306" t="s">
        <v>5</v>
      </c>
      <c r="E306" s="24" t="s">
        <v>409</v>
      </c>
      <c r="F306" s="25" t="s">
        <v>55</v>
      </c>
      <c r="G306" s="26">
        <v>8</v>
      </c>
      <c r="H306" s="25">
        <v>0</v>
      </c>
      <c r="I306" s="25">
        <f>ROUND(G306*H306,6)</f>
        <v>0</v>
      </c>
      <c r="L306" s="27">
        <v>0</v>
      </c>
      <c r="M306" s="22">
        <f>ROUND(ROUND(L306,2)*ROUND(G306,3),2)</f>
        <v>0</v>
      </c>
      <c r="N306" s="25" t="s">
        <v>56</v>
      </c>
      <c r="O306">
        <f>(M306*21)/100</f>
        <v>0</v>
      </c>
      <c r="P306" t="s">
        <v>28</v>
      </c>
    </row>
    <row r="307" spans="1:16" ht="12.75" customHeight="1" x14ac:dyDescent="0.2">
      <c r="A307" s="28" t="s">
        <v>57</v>
      </c>
      <c r="E307" s="29" t="s">
        <v>5</v>
      </c>
    </row>
    <row r="308" spans="1:16" ht="12.75" customHeight="1" x14ac:dyDescent="0.2">
      <c r="A308" s="28" t="s">
        <v>58</v>
      </c>
      <c r="E308" s="30" t="s">
        <v>5</v>
      </c>
    </row>
    <row r="309" spans="1:16" ht="12.75" customHeight="1" x14ac:dyDescent="0.2">
      <c r="E309" s="29" t="s">
        <v>59</v>
      </c>
    </row>
    <row r="310" spans="1:16" ht="12.75" customHeight="1" x14ac:dyDescent="0.2">
      <c r="A310" t="s">
        <v>52</v>
      </c>
      <c r="B310" s="5" t="s">
        <v>407</v>
      </c>
      <c r="C310" s="5" t="s">
        <v>411</v>
      </c>
      <c r="D310" t="s">
        <v>5</v>
      </c>
      <c r="E310" s="24" t="s">
        <v>412</v>
      </c>
      <c r="F310" s="25" t="s">
        <v>55</v>
      </c>
      <c r="G310" s="26">
        <v>8</v>
      </c>
      <c r="H310" s="25">
        <v>0</v>
      </c>
      <c r="I310" s="25">
        <f>ROUND(G310*H310,6)</f>
        <v>0</v>
      </c>
      <c r="L310" s="27">
        <v>0</v>
      </c>
      <c r="M310" s="22">
        <f>ROUND(ROUND(L310,2)*ROUND(G310,3),2)</f>
        <v>0</v>
      </c>
      <c r="N310" s="25" t="s">
        <v>56</v>
      </c>
      <c r="O310">
        <f>(M310*21)/100</f>
        <v>0</v>
      </c>
      <c r="P310" t="s">
        <v>28</v>
      </c>
    </row>
    <row r="311" spans="1:16" ht="12.75" customHeight="1" x14ac:dyDescent="0.2">
      <c r="A311" s="28" t="s">
        <v>57</v>
      </c>
      <c r="E311" s="29" t="s">
        <v>5</v>
      </c>
    </row>
    <row r="312" spans="1:16" ht="12.75" customHeight="1" x14ac:dyDescent="0.2">
      <c r="A312" s="28" t="s">
        <v>58</v>
      </c>
      <c r="E312" s="30" t="s">
        <v>5</v>
      </c>
    </row>
    <row r="313" spans="1:16" ht="12.75" customHeight="1" x14ac:dyDescent="0.2">
      <c r="E313" s="29" t="s">
        <v>59</v>
      </c>
    </row>
    <row r="314" spans="1:16" ht="12.75" customHeight="1" x14ac:dyDescent="0.2">
      <c r="A314" t="s">
        <v>52</v>
      </c>
      <c r="B314" s="5" t="s">
        <v>410</v>
      </c>
      <c r="C314" s="5" t="s">
        <v>414</v>
      </c>
      <c r="D314" t="s">
        <v>5</v>
      </c>
      <c r="E314" s="24" t="s">
        <v>415</v>
      </c>
      <c r="F314" s="25" t="s">
        <v>55</v>
      </c>
      <c r="G314" s="26">
        <v>12</v>
      </c>
      <c r="H314" s="25">
        <v>0</v>
      </c>
      <c r="I314" s="25">
        <f>ROUND(G314*H314,6)</f>
        <v>0</v>
      </c>
      <c r="L314" s="27">
        <v>0</v>
      </c>
      <c r="M314" s="22">
        <f>ROUND(ROUND(L314,2)*ROUND(G314,3),2)</f>
        <v>0</v>
      </c>
      <c r="N314" s="25" t="s">
        <v>56</v>
      </c>
      <c r="O314">
        <f>(M314*21)/100</f>
        <v>0</v>
      </c>
      <c r="P314" t="s">
        <v>28</v>
      </c>
    </row>
    <row r="315" spans="1:16" ht="12.75" customHeight="1" x14ac:dyDescent="0.2">
      <c r="A315" s="28" t="s">
        <v>57</v>
      </c>
      <c r="E315" s="29" t="s">
        <v>5</v>
      </c>
    </row>
    <row r="316" spans="1:16" ht="12.75" customHeight="1" x14ac:dyDescent="0.2">
      <c r="A316" s="28" t="s">
        <v>58</v>
      </c>
      <c r="E316" s="30" t="s">
        <v>5</v>
      </c>
    </row>
    <row r="317" spans="1:16" ht="12.75" customHeight="1" x14ac:dyDescent="0.2">
      <c r="E317" s="29" t="s">
        <v>59</v>
      </c>
    </row>
    <row r="318" spans="1:16" ht="12.75" customHeight="1" x14ac:dyDescent="0.2">
      <c r="A318" t="s">
        <v>52</v>
      </c>
      <c r="B318" s="5" t="s">
        <v>413</v>
      </c>
      <c r="C318" s="5" t="s">
        <v>178</v>
      </c>
      <c r="D318" t="s">
        <v>5</v>
      </c>
      <c r="E318" s="24" t="s">
        <v>179</v>
      </c>
      <c r="F318" s="25" t="s">
        <v>55</v>
      </c>
      <c r="G318" s="26">
        <v>4</v>
      </c>
      <c r="H318" s="25">
        <v>0</v>
      </c>
      <c r="I318" s="25">
        <f>ROUND(G318*H318,6)</f>
        <v>0</v>
      </c>
      <c r="L318" s="27">
        <v>0</v>
      </c>
      <c r="M318" s="22">
        <f>ROUND(ROUND(L318,2)*ROUND(G318,3),2)</f>
        <v>0</v>
      </c>
      <c r="N318" s="25" t="s">
        <v>56</v>
      </c>
      <c r="O318">
        <f>(M318*21)/100</f>
        <v>0</v>
      </c>
      <c r="P318" t="s">
        <v>28</v>
      </c>
    </row>
    <row r="319" spans="1:16" ht="12.75" customHeight="1" x14ac:dyDescent="0.2">
      <c r="A319" s="28" t="s">
        <v>57</v>
      </c>
      <c r="E319" s="29" t="s">
        <v>5</v>
      </c>
    </row>
    <row r="320" spans="1:16" ht="12.75" customHeight="1" x14ac:dyDescent="0.2">
      <c r="A320" s="28" t="s">
        <v>58</v>
      </c>
      <c r="E320" s="30" t="s">
        <v>5</v>
      </c>
    </row>
    <row r="321" spans="1:16" ht="12.75" customHeight="1" x14ac:dyDescent="0.2">
      <c r="E321" s="29" t="s">
        <v>59</v>
      </c>
    </row>
    <row r="322" spans="1:16" ht="12.75" customHeight="1" x14ac:dyDescent="0.2">
      <c r="A322" t="s">
        <v>52</v>
      </c>
      <c r="B322" s="5" t="s">
        <v>416</v>
      </c>
      <c r="C322" s="5" t="s">
        <v>181</v>
      </c>
      <c r="D322" t="s">
        <v>5</v>
      </c>
      <c r="E322" s="24" t="s">
        <v>182</v>
      </c>
      <c r="F322" s="25" t="s">
        <v>55</v>
      </c>
      <c r="G322" s="26">
        <v>4</v>
      </c>
      <c r="H322" s="25">
        <v>0</v>
      </c>
      <c r="I322" s="25">
        <f>ROUND(G322*H322,6)</f>
        <v>0</v>
      </c>
      <c r="L322" s="27">
        <v>0</v>
      </c>
      <c r="M322" s="22">
        <f>ROUND(ROUND(L322,2)*ROUND(G322,3),2)</f>
        <v>0</v>
      </c>
      <c r="N322" s="25" t="s">
        <v>56</v>
      </c>
      <c r="O322">
        <f>(M322*21)/100</f>
        <v>0</v>
      </c>
      <c r="P322" t="s">
        <v>28</v>
      </c>
    </row>
    <row r="323" spans="1:16" ht="12.75" customHeight="1" x14ac:dyDescent="0.2">
      <c r="A323" s="28" t="s">
        <v>57</v>
      </c>
      <c r="E323" s="29" t="s">
        <v>5</v>
      </c>
    </row>
    <row r="324" spans="1:16" ht="12.75" customHeight="1" x14ac:dyDescent="0.2">
      <c r="A324" s="28" t="s">
        <v>58</v>
      </c>
      <c r="E324" s="30" t="s">
        <v>5</v>
      </c>
    </row>
    <row r="325" spans="1:16" ht="12.75" customHeight="1" x14ac:dyDescent="0.2">
      <c r="E325" s="29" t="s">
        <v>59</v>
      </c>
    </row>
    <row r="326" spans="1:16" ht="12.75" customHeight="1" x14ac:dyDescent="0.2">
      <c r="A326" t="s">
        <v>52</v>
      </c>
      <c r="B326" s="5" t="s">
        <v>417</v>
      </c>
      <c r="C326" s="5" t="s">
        <v>546</v>
      </c>
      <c r="D326" t="s">
        <v>5</v>
      </c>
      <c r="E326" s="24" t="s">
        <v>547</v>
      </c>
      <c r="F326" s="25" t="s">
        <v>55</v>
      </c>
      <c r="G326" s="26">
        <v>2</v>
      </c>
      <c r="H326" s="25">
        <v>0</v>
      </c>
      <c r="I326" s="25">
        <f>ROUND(G326*H326,6)</f>
        <v>0</v>
      </c>
      <c r="L326" s="27">
        <v>0</v>
      </c>
      <c r="M326" s="22">
        <f>ROUND(ROUND(L326,2)*ROUND(G326,3),2)</f>
        <v>0</v>
      </c>
      <c r="N326" s="25" t="s">
        <v>56</v>
      </c>
      <c r="O326">
        <f>(M326*21)/100</f>
        <v>0</v>
      </c>
      <c r="P326" t="s">
        <v>28</v>
      </c>
    </row>
    <row r="327" spans="1:16" ht="12.75" customHeight="1" x14ac:dyDescent="0.2">
      <c r="A327" s="28" t="s">
        <v>57</v>
      </c>
      <c r="E327" s="29" t="s">
        <v>5</v>
      </c>
    </row>
    <row r="328" spans="1:16" ht="12.75" customHeight="1" x14ac:dyDescent="0.2">
      <c r="A328" s="28" t="s">
        <v>58</v>
      </c>
      <c r="E328" s="30" t="s">
        <v>5</v>
      </c>
    </row>
    <row r="329" spans="1:16" ht="12.75" customHeight="1" x14ac:dyDescent="0.2">
      <c r="E329" s="29" t="s">
        <v>59</v>
      </c>
    </row>
    <row r="330" spans="1:16" ht="12.75" customHeight="1" x14ac:dyDescent="0.2">
      <c r="A330" t="s">
        <v>52</v>
      </c>
      <c r="B330" s="5" t="s">
        <v>418</v>
      </c>
      <c r="C330" s="5" t="s">
        <v>548</v>
      </c>
      <c r="D330" t="s">
        <v>5</v>
      </c>
      <c r="E330" s="24" t="s">
        <v>549</v>
      </c>
      <c r="F330" s="25" t="s">
        <v>55</v>
      </c>
      <c r="G330" s="26">
        <v>2</v>
      </c>
      <c r="H330" s="25">
        <v>0</v>
      </c>
      <c r="I330" s="25">
        <f>ROUND(G330*H330,6)</f>
        <v>0</v>
      </c>
      <c r="L330" s="27">
        <v>0</v>
      </c>
      <c r="M330" s="22">
        <f>ROUND(ROUND(L330,2)*ROUND(G330,3),2)</f>
        <v>0</v>
      </c>
      <c r="N330" s="25" t="s">
        <v>56</v>
      </c>
      <c r="O330">
        <f>(M330*21)/100</f>
        <v>0</v>
      </c>
      <c r="P330" t="s">
        <v>28</v>
      </c>
    </row>
    <row r="331" spans="1:16" ht="12.75" customHeight="1" x14ac:dyDescent="0.2">
      <c r="A331" s="28" t="s">
        <v>57</v>
      </c>
      <c r="E331" s="29" t="s">
        <v>5</v>
      </c>
    </row>
    <row r="332" spans="1:16" ht="12.75" customHeight="1" x14ac:dyDescent="0.2">
      <c r="A332" s="28" t="s">
        <v>58</v>
      </c>
      <c r="E332" s="30" t="s">
        <v>5</v>
      </c>
    </row>
    <row r="333" spans="1:16" ht="12.75" customHeight="1" x14ac:dyDescent="0.2">
      <c r="E333" s="29" t="s">
        <v>59</v>
      </c>
    </row>
    <row r="334" spans="1:16" ht="12.75" customHeight="1" x14ac:dyDescent="0.2">
      <c r="A334" t="s">
        <v>52</v>
      </c>
      <c r="B334" s="5" t="s">
        <v>421</v>
      </c>
      <c r="C334" s="5" t="s">
        <v>419</v>
      </c>
      <c r="D334" t="s">
        <v>5</v>
      </c>
      <c r="E334" s="24" t="s">
        <v>420</v>
      </c>
      <c r="F334" s="25" t="s">
        <v>55</v>
      </c>
      <c r="G334" s="26">
        <v>2</v>
      </c>
      <c r="H334" s="25">
        <v>0</v>
      </c>
      <c r="I334" s="25">
        <f>ROUND(G334*H334,6)</f>
        <v>0</v>
      </c>
      <c r="L334" s="27">
        <v>0</v>
      </c>
      <c r="M334" s="22">
        <f>ROUND(ROUND(L334,2)*ROUND(G334,3),2)</f>
        <v>0</v>
      </c>
      <c r="N334" s="25" t="s">
        <v>56</v>
      </c>
      <c r="O334">
        <f>(M334*21)/100</f>
        <v>0</v>
      </c>
      <c r="P334" t="s">
        <v>28</v>
      </c>
    </row>
    <row r="335" spans="1:16" ht="12.75" customHeight="1" x14ac:dyDescent="0.2">
      <c r="A335" s="28" t="s">
        <v>57</v>
      </c>
      <c r="E335" s="29" t="s">
        <v>5</v>
      </c>
    </row>
    <row r="336" spans="1:16" ht="12.75" customHeight="1" x14ac:dyDescent="0.2">
      <c r="A336" s="28" t="s">
        <v>58</v>
      </c>
      <c r="E336" s="30" t="s">
        <v>5</v>
      </c>
    </row>
    <row r="337" spans="1:16" ht="12.75" customHeight="1" x14ac:dyDescent="0.2">
      <c r="E337" s="29" t="s">
        <v>59</v>
      </c>
    </row>
    <row r="338" spans="1:16" ht="12.75" customHeight="1" x14ac:dyDescent="0.2">
      <c r="A338" t="s">
        <v>52</v>
      </c>
      <c r="B338" s="5" t="s">
        <v>422</v>
      </c>
      <c r="C338" s="5" t="s">
        <v>187</v>
      </c>
      <c r="D338" t="s">
        <v>5</v>
      </c>
      <c r="E338" s="24" t="s">
        <v>188</v>
      </c>
      <c r="F338" s="25" t="s">
        <v>55</v>
      </c>
      <c r="G338" s="26">
        <v>4</v>
      </c>
      <c r="H338" s="25">
        <v>0</v>
      </c>
      <c r="I338" s="25">
        <f>ROUND(G338*H338,6)</f>
        <v>0</v>
      </c>
      <c r="L338" s="27">
        <v>0</v>
      </c>
      <c r="M338" s="22">
        <f>ROUND(ROUND(L338,2)*ROUND(G338,3),2)</f>
        <v>0</v>
      </c>
      <c r="N338" s="25" t="s">
        <v>56</v>
      </c>
      <c r="O338">
        <f>(M338*21)/100</f>
        <v>0</v>
      </c>
      <c r="P338" t="s">
        <v>28</v>
      </c>
    </row>
    <row r="339" spans="1:16" ht="12.75" customHeight="1" x14ac:dyDescent="0.2">
      <c r="A339" s="28" t="s">
        <v>57</v>
      </c>
      <c r="E339" s="29" t="s">
        <v>5</v>
      </c>
    </row>
    <row r="340" spans="1:16" ht="12.75" customHeight="1" x14ac:dyDescent="0.2">
      <c r="A340" s="28" t="s">
        <v>58</v>
      </c>
      <c r="E340" s="30" t="s">
        <v>5</v>
      </c>
    </row>
    <row r="341" spans="1:16" ht="12.75" customHeight="1" x14ac:dyDescent="0.2">
      <c r="E341" s="29" t="s">
        <v>59</v>
      </c>
    </row>
    <row r="342" spans="1:16" ht="12.75" customHeight="1" x14ac:dyDescent="0.2">
      <c r="A342" t="s">
        <v>52</v>
      </c>
      <c r="B342" s="5" t="s">
        <v>423</v>
      </c>
      <c r="C342" s="5" t="s">
        <v>190</v>
      </c>
      <c r="D342" t="s">
        <v>5</v>
      </c>
      <c r="E342" s="24" t="s">
        <v>191</v>
      </c>
      <c r="F342" s="25" t="s">
        <v>55</v>
      </c>
      <c r="G342" s="26">
        <v>4</v>
      </c>
      <c r="H342" s="25">
        <v>0</v>
      </c>
      <c r="I342" s="25">
        <f>ROUND(G342*H342,6)</f>
        <v>0</v>
      </c>
      <c r="L342" s="27">
        <v>0</v>
      </c>
      <c r="M342" s="22">
        <f>ROUND(ROUND(L342,2)*ROUND(G342,3),2)</f>
        <v>0</v>
      </c>
      <c r="N342" s="25" t="s">
        <v>56</v>
      </c>
      <c r="O342">
        <f>(M342*21)/100</f>
        <v>0</v>
      </c>
      <c r="P342" t="s">
        <v>28</v>
      </c>
    </row>
    <row r="343" spans="1:16" ht="12.75" customHeight="1" x14ac:dyDescent="0.2">
      <c r="A343" s="28" t="s">
        <v>57</v>
      </c>
      <c r="E343" s="29" t="s">
        <v>5</v>
      </c>
    </row>
    <row r="344" spans="1:16" ht="12.75" customHeight="1" x14ac:dyDescent="0.2">
      <c r="A344" s="28" t="s">
        <v>58</v>
      </c>
      <c r="E344" s="30" t="s">
        <v>5</v>
      </c>
    </row>
    <row r="345" spans="1:16" ht="12.75" customHeight="1" x14ac:dyDescent="0.2">
      <c r="E345" s="29" t="s">
        <v>59</v>
      </c>
    </row>
    <row r="346" spans="1:16" ht="12.75" customHeight="1" x14ac:dyDescent="0.2">
      <c r="A346" t="s">
        <v>52</v>
      </c>
      <c r="B346" s="5" t="s">
        <v>426</v>
      </c>
      <c r="C346" s="5" t="s">
        <v>424</v>
      </c>
      <c r="D346" t="s">
        <v>5</v>
      </c>
      <c r="E346" s="24" t="s">
        <v>425</v>
      </c>
      <c r="F346" s="25" t="s">
        <v>55</v>
      </c>
      <c r="G346" s="26">
        <v>16</v>
      </c>
      <c r="H346" s="25">
        <v>0</v>
      </c>
      <c r="I346" s="25">
        <f>ROUND(G346*H346,6)</f>
        <v>0</v>
      </c>
      <c r="L346" s="27">
        <v>0</v>
      </c>
      <c r="M346" s="22">
        <f>ROUND(ROUND(L346,2)*ROUND(G346,3),2)</f>
        <v>0</v>
      </c>
      <c r="N346" s="25" t="s">
        <v>56</v>
      </c>
      <c r="O346">
        <f>(M346*21)/100</f>
        <v>0</v>
      </c>
      <c r="P346" t="s">
        <v>28</v>
      </c>
    </row>
    <row r="347" spans="1:16" ht="12.75" customHeight="1" x14ac:dyDescent="0.2">
      <c r="A347" s="28" t="s">
        <v>57</v>
      </c>
      <c r="E347" s="29" t="s">
        <v>5</v>
      </c>
    </row>
    <row r="348" spans="1:16" ht="12.75" customHeight="1" x14ac:dyDescent="0.2">
      <c r="A348" s="28" t="s">
        <v>58</v>
      </c>
      <c r="E348" s="30" t="s">
        <v>5</v>
      </c>
    </row>
    <row r="349" spans="1:16" ht="12.75" customHeight="1" x14ac:dyDescent="0.2">
      <c r="E349" s="29" t="s">
        <v>59</v>
      </c>
    </row>
    <row r="350" spans="1:16" ht="12.75" customHeight="1" x14ac:dyDescent="0.2">
      <c r="A350" t="s">
        <v>52</v>
      </c>
      <c r="B350" s="5" t="s">
        <v>429</v>
      </c>
      <c r="C350" s="5" t="s">
        <v>550</v>
      </c>
      <c r="D350" t="s">
        <v>5</v>
      </c>
      <c r="E350" s="24" t="s">
        <v>551</v>
      </c>
      <c r="F350" s="25" t="s">
        <v>55</v>
      </c>
      <c r="G350" s="26">
        <v>16</v>
      </c>
      <c r="H350" s="25">
        <v>0</v>
      </c>
      <c r="I350" s="25">
        <f>ROUND(G350*H350,6)</f>
        <v>0</v>
      </c>
      <c r="L350" s="27">
        <v>0</v>
      </c>
      <c r="M350" s="22">
        <f>ROUND(ROUND(L350,2)*ROUND(G350,3),2)</f>
        <v>0</v>
      </c>
      <c r="N350" s="25" t="s">
        <v>56</v>
      </c>
      <c r="O350">
        <f>(M350*21)/100</f>
        <v>0</v>
      </c>
      <c r="P350" t="s">
        <v>28</v>
      </c>
    </row>
    <row r="351" spans="1:16" ht="12.75" customHeight="1" x14ac:dyDescent="0.2">
      <c r="A351" s="28" t="s">
        <v>57</v>
      </c>
      <c r="E351" s="29" t="s">
        <v>5</v>
      </c>
    </row>
    <row r="352" spans="1:16" ht="12.75" customHeight="1" x14ac:dyDescent="0.2">
      <c r="A352" s="28" t="s">
        <v>58</v>
      </c>
      <c r="E352" s="30" t="s">
        <v>5</v>
      </c>
    </row>
    <row r="353" spans="1:16" ht="12.75" customHeight="1" x14ac:dyDescent="0.2">
      <c r="E353" s="29" t="s">
        <v>59</v>
      </c>
    </row>
    <row r="354" spans="1:16" ht="12.75" customHeight="1" x14ac:dyDescent="0.2">
      <c r="A354" t="s">
        <v>52</v>
      </c>
      <c r="B354" s="5" t="s">
        <v>432</v>
      </c>
      <c r="C354" s="5" t="s">
        <v>430</v>
      </c>
      <c r="D354" t="s">
        <v>5</v>
      </c>
      <c r="E354" s="24" t="s">
        <v>431</v>
      </c>
      <c r="F354" s="25" t="s">
        <v>55</v>
      </c>
      <c r="G354" s="26">
        <v>12</v>
      </c>
      <c r="H354" s="25">
        <v>0</v>
      </c>
      <c r="I354" s="25">
        <f>ROUND(G354*H354,6)</f>
        <v>0</v>
      </c>
      <c r="L354" s="27">
        <v>0</v>
      </c>
      <c r="M354" s="22">
        <f>ROUND(ROUND(L354,2)*ROUND(G354,3),2)</f>
        <v>0</v>
      </c>
      <c r="N354" s="25" t="s">
        <v>56</v>
      </c>
      <c r="O354">
        <f>(M354*21)/100</f>
        <v>0</v>
      </c>
      <c r="P354" t="s">
        <v>28</v>
      </c>
    </row>
    <row r="355" spans="1:16" ht="12.75" customHeight="1" x14ac:dyDescent="0.2">
      <c r="A355" s="28" t="s">
        <v>57</v>
      </c>
      <c r="E355" s="29" t="s">
        <v>5</v>
      </c>
    </row>
    <row r="356" spans="1:16" ht="12.75" customHeight="1" x14ac:dyDescent="0.2">
      <c r="A356" s="28" t="s">
        <v>58</v>
      </c>
      <c r="E356" s="30" t="s">
        <v>5</v>
      </c>
    </row>
    <row r="357" spans="1:16" ht="12.75" customHeight="1" x14ac:dyDescent="0.2">
      <c r="E357" s="29" t="s">
        <v>59</v>
      </c>
    </row>
    <row r="358" spans="1:16" ht="12.75" customHeight="1" x14ac:dyDescent="0.2">
      <c r="A358" t="s">
        <v>52</v>
      </c>
      <c r="B358" s="5" t="s">
        <v>435</v>
      </c>
      <c r="C358" s="5" t="s">
        <v>433</v>
      </c>
      <c r="D358" t="s">
        <v>5</v>
      </c>
      <c r="E358" s="24" t="s">
        <v>434</v>
      </c>
      <c r="F358" s="25" t="s">
        <v>55</v>
      </c>
      <c r="G358" s="26">
        <v>12</v>
      </c>
      <c r="H358" s="25">
        <v>0</v>
      </c>
      <c r="I358" s="25">
        <f>ROUND(G358*H358,6)</f>
        <v>0</v>
      </c>
      <c r="L358" s="27">
        <v>0</v>
      </c>
      <c r="M358" s="22">
        <f>ROUND(ROUND(L358,2)*ROUND(G358,3),2)</f>
        <v>0</v>
      </c>
      <c r="N358" s="25" t="s">
        <v>56</v>
      </c>
      <c r="O358">
        <f>(M358*21)/100</f>
        <v>0</v>
      </c>
      <c r="P358" t="s">
        <v>28</v>
      </c>
    </row>
    <row r="359" spans="1:16" ht="12.75" customHeight="1" x14ac:dyDescent="0.2">
      <c r="A359" s="28" t="s">
        <v>57</v>
      </c>
      <c r="E359" s="29" t="s">
        <v>5</v>
      </c>
    </row>
    <row r="360" spans="1:16" ht="12.75" customHeight="1" x14ac:dyDescent="0.2">
      <c r="A360" s="28" t="s">
        <v>58</v>
      </c>
      <c r="E360" s="30" t="s">
        <v>5</v>
      </c>
    </row>
    <row r="361" spans="1:16" ht="12.75" customHeight="1" x14ac:dyDescent="0.2">
      <c r="E361" s="29" t="s">
        <v>59</v>
      </c>
    </row>
    <row r="362" spans="1:16" ht="12.75" customHeight="1" x14ac:dyDescent="0.2">
      <c r="A362" t="s">
        <v>52</v>
      </c>
      <c r="B362" s="5" t="s">
        <v>438</v>
      </c>
      <c r="C362" s="5" t="s">
        <v>436</v>
      </c>
      <c r="D362" t="s">
        <v>5</v>
      </c>
      <c r="E362" s="24" t="s">
        <v>437</v>
      </c>
      <c r="F362" s="25" t="s">
        <v>55</v>
      </c>
      <c r="G362" s="26">
        <v>14</v>
      </c>
      <c r="H362" s="25">
        <v>0</v>
      </c>
      <c r="I362" s="25">
        <f>ROUND(G362*H362,6)</f>
        <v>0</v>
      </c>
      <c r="L362" s="27">
        <v>0</v>
      </c>
      <c r="M362" s="22">
        <f>ROUND(ROUND(L362,2)*ROUND(G362,3),2)</f>
        <v>0</v>
      </c>
      <c r="N362" s="25" t="s">
        <v>56</v>
      </c>
      <c r="O362">
        <f>(M362*21)/100</f>
        <v>0</v>
      </c>
      <c r="P362" t="s">
        <v>28</v>
      </c>
    </row>
    <row r="363" spans="1:16" ht="12.75" customHeight="1" x14ac:dyDescent="0.2">
      <c r="A363" s="28" t="s">
        <v>57</v>
      </c>
      <c r="E363" s="29" t="s">
        <v>5</v>
      </c>
    </row>
    <row r="364" spans="1:16" ht="12.75" customHeight="1" x14ac:dyDescent="0.2">
      <c r="A364" s="28" t="s">
        <v>58</v>
      </c>
      <c r="E364" s="30" t="s">
        <v>5</v>
      </c>
    </row>
    <row r="365" spans="1:16" ht="12.75" customHeight="1" x14ac:dyDescent="0.2">
      <c r="E365" s="29" t="s">
        <v>59</v>
      </c>
    </row>
    <row r="366" spans="1:16" ht="12.75" customHeight="1" x14ac:dyDescent="0.2">
      <c r="A366" t="s">
        <v>52</v>
      </c>
      <c r="B366" s="5" t="s">
        <v>441</v>
      </c>
      <c r="C366" s="5" t="s">
        <v>439</v>
      </c>
      <c r="D366" t="s">
        <v>5</v>
      </c>
      <c r="E366" s="24" t="s">
        <v>440</v>
      </c>
      <c r="F366" s="25" t="s">
        <v>55</v>
      </c>
      <c r="G366" s="26">
        <v>14</v>
      </c>
      <c r="H366" s="25">
        <v>0</v>
      </c>
      <c r="I366" s="25">
        <f>ROUND(G366*H366,6)</f>
        <v>0</v>
      </c>
      <c r="L366" s="27">
        <v>0</v>
      </c>
      <c r="M366" s="22">
        <f>ROUND(ROUND(L366,2)*ROUND(G366,3),2)</f>
        <v>0</v>
      </c>
      <c r="N366" s="25" t="s">
        <v>56</v>
      </c>
      <c r="O366">
        <f>(M366*21)/100</f>
        <v>0</v>
      </c>
      <c r="P366" t="s">
        <v>28</v>
      </c>
    </row>
    <row r="367" spans="1:16" ht="12.75" customHeight="1" x14ac:dyDescent="0.2">
      <c r="A367" s="28" t="s">
        <v>57</v>
      </c>
      <c r="E367" s="29" t="s">
        <v>5</v>
      </c>
    </row>
    <row r="368" spans="1:16" ht="12.75" customHeight="1" x14ac:dyDescent="0.2">
      <c r="A368" s="28" t="s">
        <v>58</v>
      </c>
      <c r="E368" s="30" t="s">
        <v>5</v>
      </c>
    </row>
    <row r="369" spans="1:16" ht="12.75" customHeight="1" x14ac:dyDescent="0.2">
      <c r="E369" s="29" t="s">
        <v>59</v>
      </c>
    </row>
    <row r="370" spans="1:16" ht="12.75" customHeight="1" x14ac:dyDescent="0.2">
      <c r="A370" t="s">
        <v>52</v>
      </c>
      <c r="B370" s="5" t="s">
        <v>444</v>
      </c>
      <c r="C370" s="5" t="s">
        <v>442</v>
      </c>
      <c r="D370" t="s">
        <v>5</v>
      </c>
      <c r="E370" s="24" t="s">
        <v>443</v>
      </c>
      <c r="F370" s="25" t="s">
        <v>55</v>
      </c>
      <c r="G370" s="26">
        <v>4</v>
      </c>
      <c r="H370" s="25">
        <v>0</v>
      </c>
      <c r="I370" s="25">
        <f>ROUND(G370*H370,6)</f>
        <v>0</v>
      </c>
      <c r="L370" s="27">
        <v>0</v>
      </c>
      <c r="M370" s="22">
        <f>ROUND(ROUND(L370,2)*ROUND(G370,3),2)</f>
        <v>0</v>
      </c>
      <c r="N370" s="25" t="s">
        <v>56</v>
      </c>
      <c r="O370">
        <f>(M370*21)/100</f>
        <v>0</v>
      </c>
      <c r="P370" t="s">
        <v>28</v>
      </c>
    </row>
    <row r="371" spans="1:16" ht="12.75" customHeight="1" x14ac:dyDescent="0.2">
      <c r="A371" s="28" t="s">
        <v>57</v>
      </c>
      <c r="E371" s="29" t="s">
        <v>5</v>
      </c>
    </row>
    <row r="372" spans="1:16" ht="12.75" customHeight="1" x14ac:dyDescent="0.2">
      <c r="A372" s="28" t="s">
        <v>58</v>
      </c>
      <c r="E372" s="30" t="s">
        <v>5</v>
      </c>
    </row>
    <row r="373" spans="1:16" ht="12.75" customHeight="1" x14ac:dyDescent="0.2">
      <c r="E373" s="29" t="s">
        <v>59</v>
      </c>
    </row>
    <row r="374" spans="1:16" ht="12.75" customHeight="1" x14ac:dyDescent="0.2">
      <c r="A374" t="s">
        <v>52</v>
      </c>
      <c r="B374" s="5" t="s">
        <v>445</v>
      </c>
      <c r="C374" s="5" t="s">
        <v>202</v>
      </c>
      <c r="D374" t="s">
        <v>5</v>
      </c>
      <c r="E374" s="24" t="s">
        <v>203</v>
      </c>
      <c r="F374" s="25" t="s">
        <v>55</v>
      </c>
      <c r="G374" s="26">
        <v>30</v>
      </c>
      <c r="H374" s="25">
        <v>0</v>
      </c>
      <c r="I374" s="25">
        <f>ROUND(G374*H374,6)</f>
        <v>0</v>
      </c>
      <c r="L374" s="27">
        <v>0</v>
      </c>
      <c r="M374" s="22">
        <f>ROUND(ROUND(L374,2)*ROUND(G374,3),2)</f>
        <v>0</v>
      </c>
      <c r="N374" s="25" t="s">
        <v>56</v>
      </c>
      <c r="O374">
        <f>(M374*21)/100</f>
        <v>0</v>
      </c>
      <c r="P374" t="s">
        <v>28</v>
      </c>
    </row>
    <row r="375" spans="1:16" ht="12.75" customHeight="1" x14ac:dyDescent="0.2">
      <c r="A375" s="28" t="s">
        <v>57</v>
      </c>
      <c r="E375" s="29" t="s">
        <v>5</v>
      </c>
    </row>
    <row r="376" spans="1:16" ht="12.75" customHeight="1" x14ac:dyDescent="0.2">
      <c r="A376" s="28" t="s">
        <v>58</v>
      </c>
      <c r="E376" s="30" t="s">
        <v>5</v>
      </c>
    </row>
    <row r="377" spans="1:16" ht="12.75" customHeight="1" x14ac:dyDescent="0.2">
      <c r="E377" s="29" t="s">
        <v>59</v>
      </c>
    </row>
    <row r="378" spans="1:16" ht="12.75" customHeight="1" x14ac:dyDescent="0.2">
      <c r="A378" t="s">
        <v>52</v>
      </c>
      <c r="B378" s="5" t="s">
        <v>446</v>
      </c>
      <c r="C378" s="5" t="s">
        <v>205</v>
      </c>
      <c r="D378" t="s">
        <v>5</v>
      </c>
      <c r="E378" s="24" t="s">
        <v>206</v>
      </c>
      <c r="F378" s="25" t="s">
        <v>55</v>
      </c>
      <c r="G378" s="26">
        <v>66</v>
      </c>
      <c r="H378" s="25">
        <v>0</v>
      </c>
      <c r="I378" s="25">
        <f>ROUND(G378*H378,6)</f>
        <v>0</v>
      </c>
      <c r="L378" s="27">
        <v>0</v>
      </c>
      <c r="M378" s="22">
        <f>ROUND(ROUND(L378,2)*ROUND(G378,3),2)</f>
        <v>0</v>
      </c>
      <c r="N378" s="25" t="s">
        <v>56</v>
      </c>
      <c r="O378">
        <f>(M378*21)/100</f>
        <v>0</v>
      </c>
      <c r="P378" t="s">
        <v>28</v>
      </c>
    </row>
    <row r="379" spans="1:16" ht="12.75" customHeight="1" x14ac:dyDescent="0.2">
      <c r="A379" s="28" t="s">
        <v>57</v>
      </c>
      <c r="E379" s="29" t="s">
        <v>5</v>
      </c>
    </row>
    <row r="380" spans="1:16" ht="12.75" customHeight="1" x14ac:dyDescent="0.2">
      <c r="A380" s="28" t="s">
        <v>58</v>
      </c>
      <c r="E380" s="30" t="s">
        <v>5</v>
      </c>
    </row>
    <row r="381" spans="1:16" ht="12.75" customHeight="1" x14ac:dyDescent="0.2">
      <c r="E381" s="29" t="s">
        <v>59</v>
      </c>
    </row>
    <row r="382" spans="1:16" ht="12.75" customHeight="1" x14ac:dyDescent="0.2">
      <c r="A382" t="s">
        <v>52</v>
      </c>
      <c r="B382" s="5" t="s">
        <v>447</v>
      </c>
      <c r="C382" s="5" t="s">
        <v>208</v>
      </c>
      <c r="D382" t="s">
        <v>5</v>
      </c>
      <c r="E382" s="24" t="s">
        <v>209</v>
      </c>
      <c r="F382" s="25" t="s">
        <v>55</v>
      </c>
      <c r="G382" s="26">
        <v>66</v>
      </c>
      <c r="H382" s="25">
        <v>0</v>
      </c>
      <c r="I382" s="25">
        <f>ROUND(G382*H382,6)</f>
        <v>0</v>
      </c>
      <c r="L382" s="27">
        <v>0</v>
      </c>
      <c r="M382" s="22">
        <f>ROUND(ROUND(L382,2)*ROUND(G382,3),2)</f>
        <v>0</v>
      </c>
      <c r="N382" s="25" t="s">
        <v>56</v>
      </c>
      <c r="O382">
        <f>(M382*21)/100</f>
        <v>0</v>
      </c>
      <c r="P382" t="s">
        <v>28</v>
      </c>
    </row>
    <row r="383" spans="1:16" ht="12.75" customHeight="1" x14ac:dyDescent="0.2">
      <c r="A383" s="28" t="s">
        <v>57</v>
      </c>
      <c r="E383" s="29" t="s">
        <v>5</v>
      </c>
    </row>
    <row r="384" spans="1:16" ht="12.75" customHeight="1" x14ac:dyDescent="0.2">
      <c r="A384" s="28" t="s">
        <v>58</v>
      </c>
      <c r="E384" s="30" t="s">
        <v>5</v>
      </c>
    </row>
    <row r="385" spans="1:16" ht="12.75" customHeight="1" x14ac:dyDescent="0.2">
      <c r="E385" s="29" t="s">
        <v>59</v>
      </c>
    </row>
    <row r="386" spans="1:16" ht="12.75" customHeight="1" x14ac:dyDescent="0.2">
      <c r="A386" t="s">
        <v>52</v>
      </c>
      <c r="B386" s="5" t="s">
        <v>448</v>
      </c>
      <c r="C386" s="5" t="s">
        <v>211</v>
      </c>
      <c r="D386" t="s">
        <v>5</v>
      </c>
      <c r="E386" s="24" t="s">
        <v>212</v>
      </c>
      <c r="F386" s="25" t="s">
        <v>55</v>
      </c>
      <c r="G386" s="26">
        <v>30</v>
      </c>
      <c r="H386" s="25">
        <v>0</v>
      </c>
      <c r="I386" s="25">
        <f>ROUND(G386*H386,6)</f>
        <v>0</v>
      </c>
      <c r="L386" s="27">
        <v>0</v>
      </c>
      <c r="M386" s="22">
        <f>ROUND(ROUND(L386,2)*ROUND(G386,3),2)</f>
        <v>0</v>
      </c>
      <c r="N386" s="25" t="s">
        <v>56</v>
      </c>
      <c r="O386">
        <f>(M386*21)/100</f>
        <v>0</v>
      </c>
      <c r="P386" t="s">
        <v>28</v>
      </c>
    </row>
    <row r="387" spans="1:16" ht="12.75" customHeight="1" x14ac:dyDescent="0.2">
      <c r="A387" s="28" t="s">
        <v>57</v>
      </c>
      <c r="E387" s="29" t="s">
        <v>5</v>
      </c>
    </row>
    <row r="388" spans="1:16" ht="12.75" customHeight="1" x14ac:dyDescent="0.2">
      <c r="A388" s="28" t="s">
        <v>58</v>
      </c>
      <c r="E388" s="30" t="s">
        <v>5</v>
      </c>
    </row>
    <row r="389" spans="1:16" ht="12.75" customHeight="1" x14ac:dyDescent="0.2">
      <c r="E389" s="29" t="s">
        <v>59</v>
      </c>
    </row>
    <row r="390" spans="1:16" ht="12.75" customHeight="1" x14ac:dyDescent="0.2">
      <c r="A390" t="s">
        <v>52</v>
      </c>
      <c r="B390" s="5" t="s">
        <v>449</v>
      </c>
      <c r="C390" s="5" t="s">
        <v>214</v>
      </c>
      <c r="D390" t="s">
        <v>5</v>
      </c>
      <c r="E390" s="24" t="s">
        <v>215</v>
      </c>
      <c r="F390" s="25" t="s">
        <v>55</v>
      </c>
      <c r="G390" s="26">
        <v>30</v>
      </c>
      <c r="H390" s="25">
        <v>0</v>
      </c>
      <c r="I390" s="25">
        <f>ROUND(G390*H390,6)</f>
        <v>0</v>
      </c>
      <c r="L390" s="27">
        <v>0</v>
      </c>
      <c r="M390" s="22">
        <f>ROUND(ROUND(L390,2)*ROUND(G390,3),2)</f>
        <v>0</v>
      </c>
      <c r="N390" s="25" t="s">
        <v>56</v>
      </c>
      <c r="O390">
        <f>(M390*21)/100</f>
        <v>0</v>
      </c>
      <c r="P390" t="s">
        <v>28</v>
      </c>
    </row>
    <row r="391" spans="1:16" ht="12.75" customHeight="1" x14ac:dyDescent="0.2">
      <c r="A391" s="28" t="s">
        <v>57</v>
      </c>
      <c r="E391" s="29" t="s">
        <v>5</v>
      </c>
    </row>
    <row r="392" spans="1:16" ht="12.75" customHeight="1" x14ac:dyDescent="0.2">
      <c r="A392" s="28" t="s">
        <v>58</v>
      </c>
      <c r="E392" s="30" t="s">
        <v>5</v>
      </c>
    </row>
    <row r="393" spans="1:16" ht="12.75" customHeight="1" x14ac:dyDescent="0.2">
      <c r="E393" s="29" t="s">
        <v>59</v>
      </c>
    </row>
    <row r="394" spans="1:16" ht="12.75" customHeight="1" x14ac:dyDescent="0.2">
      <c r="A394" t="s">
        <v>52</v>
      </c>
      <c r="B394" s="5" t="s">
        <v>450</v>
      </c>
      <c r="C394" s="5" t="s">
        <v>217</v>
      </c>
      <c r="D394" t="s">
        <v>5</v>
      </c>
      <c r="E394" s="24" t="s">
        <v>218</v>
      </c>
      <c r="F394" s="25" t="s">
        <v>55</v>
      </c>
      <c r="G394" s="26">
        <v>15</v>
      </c>
      <c r="H394" s="25">
        <v>0</v>
      </c>
      <c r="I394" s="25">
        <f>ROUND(G394*H394,6)</f>
        <v>0</v>
      </c>
      <c r="L394" s="27">
        <v>0</v>
      </c>
      <c r="M394" s="22">
        <f>ROUND(ROUND(L394,2)*ROUND(G394,3),2)</f>
        <v>0</v>
      </c>
      <c r="N394" s="25" t="s">
        <v>56</v>
      </c>
      <c r="O394">
        <f>(M394*21)/100</f>
        <v>0</v>
      </c>
      <c r="P394" t="s">
        <v>28</v>
      </c>
    </row>
    <row r="395" spans="1:16" ht="12.75" customHeight="1" x14ac:dyDescent="0.2">
      <c r="A395" s="28" t="s">
        <v>57</v>
      </c>
      <c r="E395" s="29" t="s">
        <v>5</v>
      </c>
    </row>
    <row r="396" spans="1:16" ht="12.75" customHeight="1" x14ac:dyDescent="0.2">
      <c r="A396" s="28" t="s">
        <v>58</v>
      </c>
      <c r="E396" s="30" t="s">
        <v>5</v>
      </c>
    </row>
    <row r="397" spans="1:16" ht="12.75" customHeight="1" x14ac:dyDescent="0.2">
      <c r="E397" s="29" t="s">
        <v>59</v>
      </c>
    </row>
    <row r="398" spans="1:16" ht="12.75" customHeight="1" x14ac:dyDescent="0.2">
      <c r="A398" t="s">
        <v>52</v>
      </c>
      <c r="B398" s="5" t="s">
        <v>453</v>
      </c>
      <c r="C398" s="5" t="s">
        <v>451</v>
      </c>
      <c r="D398" t="s">
        <v>5</v>
      </c>
      <c r="E398" s="24" t="s">
        <v>452</v>
      </c>
      <c r="F398" s="25" t="s">
        <v>55</v>
      </c>
      <c r="G398" s="26">
        <v>15</v>
      </c>
      <c r="H398" s="25">
        <v>0</v>
      </c>
      <c r="I398" s="25">
        <f>ROUND(G398*H398,6)</f>
        <v>0</v>
      </c>
      <c r="L398" s="27">
        <v>0</v>
      </c>
      <c r="M398" s="22">
        <f>ROUND(ROUND(L398,2)*ROUND(G398,3),2)</f>
        <v>0</v>
      </c>
      <c r="N398" s="25" t="s">
        <v>56</v>
      </c>
      <c r="O398">
        <f>(M398*21)/100</f>
        <v>0</v>
      </c>
      <c r="P398" t="s">
        <v>28</v>
      </c>
    </row>
    <row r="399" spans="1:16" ht="12.75" customHeight="1" x14ac:dyDescent="0.2">
      <c r="A399" s="28" t="s">
        <v>57</v>
      </c>
      <c r="E399" s="29" t="s">
        <v>5</v>
      </c>
    </row>
    <row r="400" spans="1:16" ht="12.75" customHeight="1" x14ac:dyDescent="0.2">
      <c r="A400" s="28" t="s">
        <v>58</v>
      </c>
      <c r="E400" s="30" t="s">
        <v>5</v>
      </c>
    </row>
    <row r="401" spans="1:16" ht="12.75" customHeight="1" x14ac:dyDescent="0.2">
      <c r="E401" s="29" t="s">
        <v>59</v>
      </c>
    </row>
    <row r="402" spans="1:16" ht="12.75" customHeight="1" x14ac:dyDescent="0.2">
      <c r="A402" t="s">
        <v>52</v>
      </c>
      <c r="B402" s="5" t="s">
        <v>456</v>
      </c>
      <c r="C402" s="5" t="s">
        <v>454</v>
      </c>
      <c r="D402" t="s">
        <v>5</v>
      </c>
      <c r="E402" s="24" t="s">
        <v>455</v>
      </c>
      <c r="F402" s="25" t="s">
        <v>55</v>
      </c>
      <c r="G402" s="26">
        <v>32</v>
      </c>
      <c r="H402" s="25">
        <v>0</v>
      </c>
      <c r="I402" s="25">
        <f>ROUND(G402*H402,6)</f>
        <v>0</v>
      </c>
      <c r="L402" s="27">
        <v>0</v>
      </c>
      <c r="M402" s="22">
        <f>ROUND(ROUND(L402,2)*ROUND(G402,3),2)</f>
        <v>0</v>
      </c>
      <c r="N402" s="25" t="s">
        <v>56</v>
      </c>
      <c r="O402">
        <f>(M402*21)/100</f>
        <v>0</v>
      </c>
      <c r="P402" t="s">
        <v>28</v>
      </c>
    </row>
    <row r="403" spans="1:16" ht="12.75" customHeight="1" x14ac:dyDescent="0.2">
      <c r="A403" s="28" t="s">
        <v>57</v>
      </c>
      <c r="E403" s="29" t="s">
        <v>5</v>
      </c>
    </row>
    <row r="404" spans="1:16" ht="12.75" customHeight="1" x14ac:dyDescent="0.2">
      <c r="A404" s="28" t="s">
        <v>58</v>
      </c>
      <c r="E404" s="30" t="s">
        <v>5</v>
      </c>
    </row>
    <row r="405" spans="1:16" ht="12.75" customHeight="1" x14ac:dyDescent="0.2">
      <c r="E405" s="29" t="s">
        <v>59</v>
      </c>
    </row>
    <row r="406" spans="1:16" ht="12.75" customHeight="1" x14ac:dyDescent="0.2">
      <c r="A406" t="s">
        <v>52</v>
      </c>
      <c r="B406" s="5" t="s">
        <v>459</v>
      </c>
      <c r="C406" s="5" t="s">
        <v>457</v>
      </c>
      <c r="D406" t="s">
        <v>5</v>
      </c>
      <c r="E406" s="24" t="s">
        <v>458</v>
      </c>
      <c r="F406" s="25" t="s">
        <v>55</v>
      </c>
      <c r="G406" s="26">
        <v>64</v>
      </c>
      <c r="H406" s="25">
        <v>0</v>
      </c>
      <c r="I406" s="25">
        <f>ROUND(G406*H406,6)</f>
        <v>0</v>
      </c>
      <c r="L406" s="27">
        <v>0</v>
      </c>
      <c r="M406" s="22">
        <f>ROUND(ROUND(L406,2)*ROUND(G406,3),2)</f>
        <v>0</v>
      </c>
      <c r="N406" s="25" t="s">
        <v>56</v>
      </c>
      <c r="O406">
        <f>(M406*21)/100</f>
        <v>0</v>
      </c>
      <c r="P406" t="s">
        <v>28</v>
      </c>
    </row>
    <row r="407" spans="1:16" ht="12.75" customHeight="1" x14ac:dyDescent="0.2">
      <c r="A407" s="28" t="s">
        <v>57</v>
      </c>
      <c r="E407" s="29" t="s">
        <v>5</v>
      </c>
    </row>
    <row r="408" spans="1:16" ht="12.75" customHeight="1" x14ac:dyDescent="0.2">
      <c r="A408" s="28" t="s">
        <v>58</v>
      </c>
      <c r="E408" s="30" t="s">
        <v>5</v>
      </c>
    </row>
    <row r="409" spans="1:16" ht="12.75" customHeight="1" x14ac:dyDescent="0.2">
      <c r="E409" s="29" t="s">
        <v>59</v>
      </c>
    </row>
    <row r="410" spans="1:16" ht="12.75" customHeight="1" x14ac:dyDescent="0.2">
      <c r="A410" t="s">
        <v>52</v>
      </c>
      <c r="B410" s="5" t="s">
        <v>462</v>
      </c>
      <c r="C410" s="5" t="s">
        <v>460</v>
      </c>
      <c r="D410" t="s">
        <v>5</v>
      </c>
      <c r="E410" s="24" t="s">
        <v>461</v>
      </c>
      <c r="F410" s="25" t="s">
        <v>55</v>
      </c>
      <c r="G410" s="26">
        <v>4</v>
      </c>
      <c r="H410" s="25">
        <v>0</v>
      </c>
      <c r="I410" s="25">
        <f>ROUND(G410*H410,6)</f>
        <v>0</v>
      </c>
      <c r="L410" s="27">
        <v>0</v>
      </c>
      <c r="M410" s="22">
        <f>ROUND(ROUND(L410,2)*ROUND(G410,3),2)</f>
        <v>0</v>
      </c>
      <c r="N410" s="25" t="s">
        <v>56</v>
      </c>
      <c r="O410">
        <f>(M410*21)/100</f>
        <v>0</v>
      </c>
      <c r="P410" t="s">
        <v>28</v>
      </c>
    </row>
    <row r="411" spans="1:16" ht="12.75" customHeight="1" x14ac:dyDescent="0.2">
      <c r="A411" s="28" t="s">
        <v>57</v>
      </c>
      <c r="E411" s="29" t="s">
        <v>5</v>
      </c>
    </row>
    <row r="412" spans="1:16" ht="12.75" customHeight="1" x14ac:dyDescent="0.2">
      <c r="A412" s="28" t="s">
        <v>58</v>
      </c>
      <c r="E412" s="30" t="s">
        <v>5</v>
      </c>
    </row>
    <row r="413" spans="1:16" ht="12.75" customHeight="1" x14ac:dyDescent="0.2">
      <c r="E413" s="29" t="s">
        <v>59</v>
      </c>
    </row>
    <row r="414" spans="1:16" ht="12.75" customHeight="1" x14ac:dyDescent="0.2">
      <c r="A414" t="s">
        <v>52</v>
      </c>
      <c r="B414" s="5" t="s">
        <v>465</v>
      </c>
      <c r="C414" s="5" t="s">
        <v>463</v>
      </c>
      <c r="D414" t="s">
        <v>5</v>
      </c>
      <c r="E414" s="24" t="s">
        <v>464</v>
      </c>
      <c r="F414" s="25" t="s">
        <v>55</v>
      </c>
      <c r="G414" s="26">
        <v>1</v>
      </c>
      <c r="H414" s="25">
        <v>0</v>
      </c>
      <c r="I414" s="25">
        <f>ROUND(G414*H414,6)</f>
        <v>0</v>
      </c>
      <c r="L414" s="27">
        <v>0</v>
      </c>
      <c r="M414" s="22">
        <f>ROUND(ROUND(L414,2)*ROUND(G414,3),2)</f>
        <v>0</v>
      </c>
      <c r="N414" s="25" t="s">
        <v>56</v>
      </c>
      <c r="O414">
        <f>(M414*21)/100</f>
        <v>0</v>
      </c>
      <c r="P414" t="s">
        <v>28</v>
      </c>
    </row>
    <row r="415" spans="1:16" ht="12.75" customHeight="1" x14ac:dyDescent="0.2">
      <c r="A415" s="28" t="s">
        <v>57</v>
      </c>
      <c r="E415" s="29" t="s">
        <v>5</v>
      </c>
    </row>
    <row r="416" spans="1:16" ht="12.75" customHeight="1" x14ac:dyDescent="0.2">
      <c r="A416" s="28" t="s">
        <v>58</v>
      </c>
      <c r="E416" s="30" t="s">
        <v>5</v>
      </c>
    </row>
    <row r="417" spans="1:16" ht="12.75" customHeight="1" x14ac:dyDescent="0.2">
      <c r="E417" s="29" t="s">
        <v>59</v>
      </c>
    </row>
    <row r="418" spans="1:16" ht="12.75" customHeight="1" x14ac:dyDescent="0.2">
      <c r="A418" t="s">
        <v>52</v>
      </c>
      <c r="B418" s="5" t="s">
        <v>468</v>
      </c>
      <c r="C418" s="5" t="s">
        <v>466</v>
      </c>
      <c r="D418" t="s">
        <v>5</v>
      </c>
      <c r="E418" s="24" t="s">
        <v>467</v>
      </c>
      <c r="F418" s="25" t="s">
        <v>55</v>
      </c>
      <c r="G418" s="26">
        <v>1</v>
      </c>
      <c r="H418" s="25">
        <v>0</v>
      </c>
      <c r="I418" s="25">
        <f>ROUND(G418*H418,6)</f>
        <v>0</v>
      </c>
      <c r="L418" s="27">
        <v>0</v>
      </c>
      <c r="M418" s="22">
        <f>ROUND(ROUND(L418,2)*ROUND(G418,3),2)</f>
        <v>0</v>
      </c>
      <c r="N418" s="25" t="s">
        <v>56</v>
      </c>
      <c r="O418">
        <f>(M418*21)/100</f>
        <v>0</v>
      </c>
      <c r="P418" t="s">
        <v>28</v>
      </c>
    </row>
    <row r="419" spans="1:16" ht="12.75" customHeight="1" x14ac:dyDescent="0.2">
      <c r="A419" s="28" t="s">
        <v>57</v>
      </c>
      <c r="E419" s="29" t="s">
        <v>5</v>
      </c>
    </row>
    <row r="420" spans="1:16" ht="12.75" customHeight="1" x14ac:dyDescent="0.2">
      <c r="A420" s="28" t="s">
        <v>58</v>
      </c>
      <c r="E420" s="30" t="s">
        <v>5</v>
      </c>
    </row>
    <row r="421" spans="1:16" ht="12.75" customHeight="1" x14ac:dyDescent="0.2">
      <c r="E421" s="29" t="s">
        <v>59</v>
      </c>
    </row>
    <row r="422" spans="1:16" ht="12.75" customHeight="1" x14ac:dyDescent="0.2">
      <c r="A422" t="s">
        <v>52</v>
      </c>
      <c r="B422" s="5" t="s">
        <v>471</v>
      </c>
      <c r="C422" s="5" t="s">
        <v>552</v>
      </c>
      <c r="D422" t="s">
        <v>5</v>
      </c>
      <c r="E422" s="24" t="s">
        <v>553</v>
      </c>
      <c r="F422" s="25" t="s">
        <v>55</v>
      </c>
      <c r="G422" s="26">
        <v>1</v>
      </c>
      <c r="H422" s="25">
        <v>0</v>
      </c>
      <c r="I422" s="25">
        <f>ROUND(G422*H422,6)</f>
        <v>0</v>
      </c>
      <c r="L422" s="27">
        <v>0</v>
      </c>
      <c r="M422" s="22">
        <f>ROUND(ROUND(L422,2)*ROUND(G422,3),2)</f>
        <v>0</v>
      </c>
      <c r="N422" s="25" t="s">
        <v>56</v>
      </c>
      <c r="O422">
        <f>(M422*21)/100</f>
        <v>0</v>
      </c>
      <c r="P422" t="s">
        <v>28</v>
      </c>
    </row>
    <row r="423" spans="1:16" ht="12.75" customHeight="1" x14ac:dyDescent="0.2">
      <c r="A423" s="28" t="s">
        <v>57</v>
      </c>
      <c r="E423" s="29" t="s">
        <v>5</v>
      </c>
    </row>
    <row r="424" spans="1:16" ht="12.75" customHeight="1" x14ac:dyDescent="0.2">
      <c r="A424" s="28" t="s">
        <v>58</v>
      </c>
      <c r="E424" s="30" t="s">
        <v>5</v>
      </c>
    </row>
    <row r="425" spans="1:16" ht="12.75" customHeight="1" x14ac:dyDescent="0.2">
      <c r="E425" s="29" t="s">
        <v>59</v>
      </c>
    </row>
    <row r="426" spans="1:16" ht="12.75" customHeight="1" x14ac:dyDescent="0.2">
      <c r="A426" t="s">
        <v>52</v>
      </c>
      <c r="B426" s="5" t="s">
        <v>474</v>
      </c>
      <c r="C426" s="5" t="s">
        <v>554</v>
      </c>
      <c r="D426" t="s">
        <v>5</v>
      </c>
      <c r="E426" s="24" t="s">
        <v>555</v>
      </c>
      <c r="F426" s="25" t="s">
        <v>55</v>
      </c>
      <c r="G426" s="26">
        <v>1</v>
      </c>
      <c r="H426" s="25">
        <v>0</v>
      </c>
      <c r="I426" s="25">
        <f>ROUND(G426*H426,6)</f>
        <v>0</v>
      </c>
      <c r="L426" s="27">
        <v>0</v>
      </c>
      <c r="M426" s="22">
        <f>ROUND(ROUND(L426,2)*ROUND(G426,3),2)</f>
        <v>0</v>
      </c>
      <c r="N426" s="25" t="s">
        <v>56</v>
      </c>
      <c r="O426">
        <f>(M426*21)/100</f>
        <v>0</v>
      </c>
      <c r="P426" t="s">
        <v>28</v>
      </c>
    </row>
    <row r="427" spans="1:16" ht="12.75" customHeight="1" x14ac:dyDescent="0.2">
      <c r="A427" s="28" t="s">
        <v>57</v>
      </c>
      <c r="E427" s="29" t="s">
        <v>5</v>
      </c>
    </row>
    <row r="428" spans="1:16" ht="12.75" customHeight="1" x14ac:dyDescent="0.2">
      <c r="A428" s="28" t="s">
        <v>58</v>
      </c>
      <c r="E428" s="30" t="s">
        <v>5</v>
      </c>
    </row>
    <row r="429" spans="1:16" ht="12.75" customHeight="1" x14ac:dyDescent="0.2">
      <c r="E429" s="29" t="s">
        <v>59</v>
      </c>
    </row>
    <row r="430" spans="1:16" ht="12.75" customHeight="1" x14ac:dyDescent="0.2">
      <c r="A430" t="s">
        <v>52</v>
      </c>
      <c r="B430" s="5" t="s">
        <v>477</v>
      </c>
      <c r="C430" s="5" t="s">
        <v>469</v>
      </c>
      <c r="D430" t="s">
        <v>5</v>
      </c>
      <c r="E430" s="24" t="s">
        <v>470</v>
      </c>
      <c r="F430" s="25" t="s">
        <v>55</v>
      </c>
      <c r="G430" s="26">
        <v>4</v>
      </c>
      <c r="H430" s="25">
        <v>0</v>
      </c>
      <c r="I430" s="25">
        <f>ROUND(G430*H430,6)</f>
        <v>0</v>
      </c>
      <c r="L430" s="27">
        <v>0</v>
      </c>
      <c r="M430" s="22">
        <f>ROUND(ROUND(L430,2)*ROUND(G430,3),2)</f>
        <v>0</v>
      </c>
      <c r="N430" s="25" t="s">
        <v>56</v>
      </c>
      <c r="O430">
        <f>(M430*21)/100</f>
        <v>0</v>
      </c>
      <c r="P430" t="s">
        <v>28</v>
      </c>
    </row>
    <row r="431" spans="1:16" ht="12.75" customHeight="1" x14ac:dyDescent="0.2">
      <c r="A431" s="28" t="s">
        <v>57</v>
      </c>
      <c r="E431" s="29" t="s">
        <v>5</v>
      </c>
    </row>
    <row r="432" spans="1:16" ht="12.75" customHeight="1" x14ac:dyDescent="0.2">
      <c r="A432" s="28" t="s">
        <v>58</v>
      </c>
      <c r="E432" s="30" t="s">
        <v>5</v>
      </c>
    </row>
    <row r="433" spans="1:16" ht="12.75" customHeight="1" x14ac:dyDescent="0.2">
      <c r="E433" s="29" t="s">
        <v>59</v>
      </c>
    </row>
    <row r="434" spans="1:16" ht="12.75" customHeight="1" x14ac:dyDescent="0.2">
      <c r="A434" t="s">
        <v>52</v>
      </c>
      <c r="B434" s="5" t="s">
        <v>480</v>
      </c>
      <c r="C434" s="5" t="s">
        <v>472</v>
      </c>
      <c r="D434" t="s">
        <v>5</v>
      </c>
      <c r="E434" s="24" t="s">
        <v>473</v>
      </c>
      <c r="F434" s="25" t="s">
        <v>55</v>
      </c>
      <c r="G434" s="26">
        <v>4</v>
      </c>
      <c r="H434" s="25">
        <v>0</v>
      </c>
      <c r="I434" s="25">
        <f>ROUND(G434*H434,6)</f>
        <v>0</v>
      </c>
      <c r="L434" s="27">
        <v>0</v>
      </c>
      <c r="M434" s="22">
        <f>ROUND(ROUND(L434,2)*ROUND(G434,3),2)</f>
        <v>0</v>
      </c>
      <c r="N434" s="25" t="s">
        <v>56</v>
      </c>
      <c r="O434">
        <f>(M434*21)/100</f>
        <v>0</v>
      </c>
      <c r="P434" t="s">
        <v>28</v>
      </c>
    </row>
    <row r="435" spans="1:16" ht="12.75" customHeight="1" x14ac:dyDescent="0.2">
      <c r="A435" s="28" t="s">
        <v>57</v>
      </c>
      <c r="E435" s="29" t="s">
        <v>5</v>
      </c>
    </row>
    <row r="436" spans="1:16" ht="12.75" customHeight="1" x14ac:dyDescent="0.2">
      <c r="A436" s="28" t="s">
        <v>58</v>
      </c>
      <c r="E436" s="30" t="s">
        <v>5</v>
      </c>
    </row>
    <row r="437" spans="1:16" ht="12.75" customHeight="1" x14ac:dyDescent="0.2">
      <c r="E437" s="29" t="s">
        <v>59</v>
      </c>
    </row>
    <row r="438" spans="1:16" ht="12.75" customHeight="1" x14ac:dyDescent="0.2">
      <c r="A438" t="s">
        <v>52</v>
      </c>
      <c r="B438" s="5" t="s">
        <v>483</v>
      </c>
      <c r="C438" s="5" t="s">
        <v>556</v>
      </c>
      <c r="D438" t="s">
        <v>5</v>
      </c>
      <c r="E438" s="24" t="s">
        <v>557</v>
      </c>
      <c r="F438" s="25" t="s">
        <v>55</v>
      </c>
      <c r="G438" s="26">
        <v>2</v>
      </c>
      <c r="H438" s="25">
        <v>0</v>
      </c>
      <c r="I438" s="25">
        <f>ROUND(G438*H438,6)</f>
        <v>0</v>
      </c>
      <c r="L438" s="27">
        <v>0</v>
      </c>
      <c r="M438" s="22">
        <f>ROUND(ROUND(L438,2)*ROUND(G438,3),2)</f>
        <v>0</v>
      </c>
      <c r="N438" s="25" t="s">
        <v>56</v>
      </c>
      <c r="O438">
        <f>(M438*21)/100</f>
        <v>0</v>
      </c>
      <c r="P438" t="s">
        <v>28</v>
      </c>
    </row>
    <row r="439" spans="1:16" ht="12.75" customHeight="1" x14ac:dyDescent="0.2">
      <c r="A439" s="28" t="s">
        <v>57</v>
      </c>
      <c r="E439" s="29" t="s">
        <v>5</v>
      </c>
    </row>
    <row r="440" spans="1:16" ht="12.75" customHeight="1" x14ac:dyDescent="0.2">
      <c r="A440" s="28" t="s">
        <v>58</v>
      </c>
      <c r="E440" s="30" t="s">
        <v>5</v>
      </c>
    </row>
    <row r="441" spans="1:16" ht="12.75" customHeight="1" x14ac:dyDescent="0.2">
      <c r="E441" s="29" t="s">
        <v>59</v>
      </c>
    </row>
    <row r="442" spans="1:16" ht="12.75" customHeight="1" x14ac:dyDescent="0.2">
      <c r="A442" t="s">
        <v>52</v>
      </c>
      <c r="B442" s="5" t="s">
        <v>486</v>
      </c>
      <c r="C442" s="5" t="s">
        <v>558</v>
      </c>
      <c r="D442" t="s">
        <v>5</v>
      </c>
      <c r="E442" s="24" t="s">
        <v>559</v>
      </c>
      <c r="F442" s="25" t="s">
        <v>55</v>
      </c>
      <c r="G442" s="26">
        <v>2</v>
      </c>
      <c r="H442" s="25">
        <v>0</v>
      </c>
      <c r="I442" s="25">
        <f>ROUND(G442*H442,6)</f>
        <v>0</v>
      </c>
      <c r="L442" s="27">
        <v>0</v>
      </c>
      <c r="M442" s="22">
        <f>ROUND(ROUND(L442,2)*ROUND(G442,3),2)</f>
        <v>0</v>
      </c>
      <c r="N442" s="25" t="s">
        <v>56</v>
      </c>
      <c r="O442">
        <f>(M442*21)/100</f>
        <v>0</v>
      </c>
      <c r="P442" t="s">
        <v>28</v>
      </c>
    </row>
    <row r="443" spans="1:16" ht="12.75" customHeight="1" x14ac:dyDescent="0.2">
      <c r="A443" s="28" t="s">
        <v>57</v>
      </c>
      <c r="E443" s="29" t="s">
        <v>5</v>
      </c>
    </row>
    <row r="444" spans="1:16" ht="12.75" customHeight="1" x14ac:dyDescent="0.2">
      <c r="A444" s="28" t="s">
        <v>58</v>
      </c>
      <c r="E444" s="30" t="s">
        <v>5</v>
      </c>
    </row>
    <row r="445" spans="1:16" ht="12.75" customHeight="1" x14ac:dyDescent="0.2">
      <c r="E445" s="29" t="s">
        <v>59</v>
      </c>
    </row>
    <row r="446" spans="1:16" ht="12.75" customHeight="1" x14ac:dyDescent="0.2">
      <c r="A446" t="s">
        <v>52</v>
      </c>
      <c r="B446" s="5" t="s">
        <v>489</v>
      </c>
      <c r="C446" s="5" t="s">
        <v>560</v>
      </c>
      <c r="D446" t="s">
        <v>5</v>
      </c>
      <c r="E446" s="24" t="s">
        <v>561</v>
      </c>
      <c r="F446" s="25" t="s">
        <v>55</v>
      </c>
      <c r="G446" s="26">
        <v>1</v>
      </c>
      <c r="H446" s="25">
        <v>0</v>
      </c>
      <c r="I446" s="25">
        <f>ROUND(G446*H446,6)</f>
        <v>0</v>
      </c>
      <c r="L446" s="27">
        <v>0</v>
      </c>
      <c r="M446" s="22">
        <f>ROUND(ROUND(L446,2)*ROUND(G446,3),2)</f>
        <v>0</v>
      </c>
      <c r="N446" s="25" t="s">
        <v>56</v>
      </c>
      <c r="O446">
        <f>(M446*21)/100</f>
        <v>0</v>
      </c>
      <c r="P446" t="s">
        <v>28</v>
      </c>
    </row>
    <row r="447" spans="1:16" ht="12.75" customHeight="1" x14ac:dyDescent="0.2">
      <c r="A447" s="28" t="s">
        <v>57</v>
      </c>
      <c r="E447" s="29" t="s">
        <v>5</v>
      </c>
    </row>
    <row r="448" spans="1:16" ht="12.75" customHeight="1" x14ac:dyDescent="0.2">
      <c r="A448" s="28" t="s">
        <v>58</v>
      </c>
      <c r="E448" s="30" t="s">
        <v>5</v>
      </c>
    </row>
    <row r="449" spans="1:16" ht="12.75" customHeight="1" x14ac:dyDescent="0.2">
      <c r="E449" s="29" t="s">
        <v>59</v>
      </c>
    </row>
    <row r="450" spans="1:16" ht="12.75" customHeight="1" x14ac:dyDescent="0.2">
      <c r="A450" t="s">
        <v>52</v>
      </c>
      <c r="B450" s="5" t="s">
        <v>492</v>
      </c>
      <c r="C450" s="5" t="s">
        <v>562</v>
      </c>
      <c r="D450" t="s">
        <v>5</v>
      </c>
      <c r="E450" s="24" t="s">
        <v>563</v>
      </c>
      <c r="F450" s="25" t="s">
        <v>55</v>
      </c>
      <c r="G450" s="26">
        <v>1</v>
      </c>
      <c r="H450" s="25">
        <v>0</v>
      </c>
      <c r="I450" s="25">
        <f>ROUND(G450*H450,6)</f>
        <v>0</v>
      </c>
      <c r="L450" s="27">
        <v>0</v>
      </c>
      <c r="M450" s="22">
        <f>ROUND(ROUND(L450,2)*ROUND(G450,3),2)</f>
        <v>0</v>
      </c>
      <c r="N450" s="25" t="s">
        <v>56</v>
      </c>
      <c r="O450">
        <f>(M450*21)/100</f>
        <v>0</v>
      </c>
      <c r="P450" t="s">
        <v>28</v>
      </c>
    </row>
    <row r="451" spans="1:16" ht="12.75" customHeight="1" x14ac:dyDescent="0.2">
      <c r="A451" s="28" t="s">
        <v>57</v>
      </c>
      <c r="E451" s="29" t="s">
        <v>5</v>
      </c>
    </row>
    <row r="452" spans="1:16" ht="12.75" customHeight="1" x14ac:dyDescent="0.2">
      <c r="A452" s="28" t="s">
        <v>58</v>
      </c>
      <c r="E452" s="30" t="s">
        <v>5</v>
      </c>
    </row>
    <row r="453" spans="1:16" ht="12.75" customHeight="1" x14ac:dyDescent="0.2">
      <c r="E453" s="29" t="s">
        <v>59</v>
      </c>
    </row>
    <row r="454" spans="1:16" ht="12.75" customHeight="1" x14ac:dyDescent="0.2">
      <c r="A454" t="s">
        <v>52</v>
      </c>
      <c r="B454" s="5" t="s">
        <v>495</v>
      </c>
      <c r="C454" s="5" t="s">
        <v>475</v>
      </c>
      <c r="D454" t="s">
        <v>5</v>
      </c>
      <c r="E454" s="24" t="s">
        <v>476</v>
      </c>
      <c r="F454" s="25" t="s">
        <v>55</v>
      </c>
      <c r="G454" s="26">
        <v>1</v>
      </c>
      <c r="H454" s="25">
        <v>0</v>
      </c>
      <c r="I454" s="25">
        <f>ROUND(G454*H454,6)</f>
        <v>0</v>
      </c>
      <c r="L454" s="27">
        <v>0</v>
      </c>
      <c r="M454" s="22">
        <f>ROUND(ROUND(L454,2)*ROUND(G454,3),2)</f>
        <v>0</v>
      </c>
      <c r="N454" s="25" t="s">
        <v>56</v>
      </c>
      <c r="O454">
        <f>(M454*21)/100</f>
        <v>0</v>
      </c>
      <c r="P454" t="s">
        <v>28</v>
      </c>
    </row>
    <row r="455" spans="1:16" ht="12.75" customHeight="1" x14ac:dyDescent="0.2">
      <c r="A455" s="28" t="s">
        <v>57</v>
      </c>
      <c r="E455" s="29" t="s">
        <v>5</v>
      </c>
    </row>
    <row r="456" spans="1:16" ht="12.75" customHeight="1" x14ac:dyDescent="0.2">
      <c r="A456" s="28" t="s">
        <v>58</v>
      </c>
      <c r="E456" s="30" t="s">
        <v>5</v>
      </c>
    </row>
    <row r="457" spans="1:16" ht="12.75" customHeight="1" x14ac:dyDescent="0.2">
      <c r="E457" s="29" t="s">
        <v>59</v>
      </c>
    </row>
    <row r="458" spans="1:16" ht="12.75" customHeight="1" x14ac:dyDescent="0.2">
      <c r="A458" t="s">
        <v>52</v>
      </c>
      <c r="B458" s="5" t="s">
        <v>496</v>
      </c>
      <c r="C458" s="5" t="s">
        <v>478</v>
      </c>
      <c r="D458" t="s">
        <v>5</v>
      </c>
      <c r="E458" s="24" t="s">
        <v>479</v>
      </c>
      <c r="F458" s="25" t="s">
        <v>55</v>
      </c>
      <c r="G458" s="26">
        <v>3</v>
      </c>
      <c r="H458" s="25">
        <v>0</v>
      </c>
      <c r="I458" s="25">
        <f>ROUND(G458*H458,6)</f>
        <v>0</v>
      </c>
      <c r="L458" s="27">
        <v>0</v>
      </c>
      <c r="M458" s="22">
        <f>ROUND(ROUND(L458,2)*ROUND(G458,3),2)</f>
        <v>0</v>
      </c>
      <c r="N458" s="25" t="s">
        <v>56</v>
      </c>
      <c r="O458">
        <f>(M458*21)/100</f>
        <v>0</v>
      </c>
      <c r="P458" t="s">
        <v>28</v>
      </c>
    </row>
    <row r="459" spans="1:16" ht="12.75" customHeight="1" x14ac:dyDescent="0.2">
      <c r="A459" s="28" t="s">
        <v>57</v>
      </c>
      <c r="E459" s="29" t="s">
        <v>5</v>
      </c>
    </row>
    <row r="460" spans="1:16" ht="12.75" customHeight="1" x14ac:dyDescent="0.2">
      <c r="A460" s="28" t="s">
        <v>58</v>
      </c>
      <c r="E460" s="30" t="s">
        <v>5</v>
      </c>
    </row>
    <row r="461" spans="1:16" ht="12.75" customHeight="1" x14ac:dyDescent="0.2">
      <c r="E461" s="29" t="s">
        <v>59</v>
      </c>
    </row>
    <row r="462" spans="1:16" ht="12.75" customHeight="1" x14ac:dyDescent="0.2">
      <c r="A462" t="s">
        <v>52</v>
      </c>
      <c r="B462" s="5" t="s">
        <v>497</v>
      </c>
      <c r="C462" s="5" t="s">
        <v>481</v>
      </c>
      <c r="D462" t="s">
        <v>5</v>
      </c>
      <c r="E462" s="24" t="s">
        <v>482</v>
      </c>
      <c r="F462" s="25" t="s">
        <v>55</v>
      </c>
      <c r="G462" s="26">
        <v>3</v>
      </c>
      <c r="H462" s="25">
        <v>0</v>
      </c>
      <c r="I462" s="25">
        <f>ROUND(G462*H462,6)</f>
        <v>0</v>
      </c>
      <c r="L462" s="27">
        <v>0</v>
      </c>
      <c r="M462" s="22">
        <f>ROUND(ROUND(L462,2)*ROUND(G462,3),2)</f>
        <v>0</v>
      </c>
      <c r="N462" s="25" t="s">
        <v>56</v>
      </c>
      <c r="O462">
        <f>(M462*21)/100</f>
        <v>0</v>
      </c>
      <c r="P462" t="s">
        <v>28</v>
      </c>
    </row>
    <row r="463" spans="1:16" ht="12.75" customHeight="1" x14ac:dyDescent="0.2">
      <c r="A463" s="28" t="s">
        <v>57</v>
      </c>
      <c r="E463" s="29" t="s">
        <v>5</v>
      </c>
    </row>
    <row r="464" spans="1:16" ht="12.75" customHeight="1" x14ac:dyDescent="0.2">
      <c r="A464" s="28" t="s">
        <v>58</v>
      </c>
      <c r="E464" s="30" t="s">
        <v>5</v>
      </c>
    </row>
    <row r="465" spans="1:16" ht="12.75" customHeight="1" x14ac:dyDescent="0.2">
      <c r="E465" s="29" t="s">
        <v>59</v>
      </c>
    </row>
    <row r="466" spans="1:16" ht="12.75" customHeight="1" x14ac:dyDescent="0.2">
      <c r="A466" t="s">
        <v>52</v>
      </c>
      <c r="B466" s="5" t="s">
        <v>498</v>
      </c>
      <c r="C466" s="5" t="s">
        <v>484</v>
      </c>
      <c r="D466" t="s">
        <v>5</v>
      </c>
      <c r="E466" s="24" t="s">
        <v>485</v>
      </c>
      <c r="F466" s="25" t="s">
        <v>55</v>
      </c>
      <c r="G466" s="26">
        <v>5</v>
      </c>
      <c r="H466" s="25">
        <v>0</v>
      </c>
      <c r="I466" s="25">
        <f>ROUND(G466*H466,6)</f>
        <v>0</v>
      </c>
      <c r="L466" s="27">
        <v>0</v>
      </c>
      <c r="M466" s="22">
        <f>ROUND(ROUND(L466,2)*ROUND(G466,3),2)</f>
        <v>0</v>
      </c>
      <c r="N466" s="25" t="s">
        <v>56</v>
      </c>
      <c r="O466">
        <f>(M466*21)/100</f>
        <v>0</v>
      </c>
      <c r="P466" t="s">
        <v>28</v>
      </c>
    </row>
    <row r="467" spans="1:16" ht="12.75" customHeight="1" x14ac:dyDescent="0.2">
      <c r="A467" s="28" t="s">
        <v>57</v>
      </c>
      <c r="E467" s="29" t="s">
        <v>5</v>
      </c>
    </row>
    <row r="468" spans="1:16" ht="12.75" customHeight="1" x14ac:dyDescent="0.2">
      <c r="A468" s="28" t="s">
        <v>58</v>
      </c>
      <c r="E468" s="30" t="s">
        <v>5</v>
      </c>
    </row>
    <row r="469" spans="1:16" ht="12.75" customHeight="1" x14ac:dyDescent="0.2">
      <c r="E469" s="29" t="s">
        <v>59</v>
      </c>
    </row>
    <row r="470" spans="1:16" ht="12.75" customHeight="1" x14ac:dyDescent="0.2">
      <c r="A470" t="s">
        <v>52</v>
      </c>
      <c r="B470" s="5" t="s">
        <v>501</v>
      </c>
      <c r="C470" s="5" t="s">
        <v>487</v>
      </c>
      <c r="D470" t="s">
        <v>5</v>
      </c>
      <c r="E470" s="24" t="s">
        <v>488</v>
      </c>
      <c r="F470" s="25" t="s">
        <v>55</v>
      </c>
      <c r="G470" s="26">
        <v>5</v>
      </c>
      <c r="H470" s="25">
        <v>0</v>
      </c>
      <c r="I470" s="25">
        <f>ROUND(G470*H470,6)</f>
        <v>0</v>
      </c>
      <c r="L470" s="27">
        <v>0</v>
      </c>
      <c r="M470" s="22">
        <f>ROUND(ROUND(L470,2)*ROUND(G470,3),2)</f>
        <v>0</v>
      </c>
      <c r="N470" s="25" t="s">
        <v>56</v>
      </c>
      <c r="O470">
        <f>(M470*21)/100</f>
        <v>0</v>
      </c>
      <c r="P470" t="s">
        <v>28</v>
      </c>
    </row>
    <row r="471" spans="1:16" ht="12.75" customHeight="1" x14ac:dyDescent="0.2">
      <c r="A471" s="28" t="s">
        <v>57</v>
      </c>
      <c r="E471" s="29" t="s">
        <v>5</v>
      </c>
    </row>
    <row r="472" spans="1:16" ht="12.75" customHeight="1" x14ac:dyDescent="0.2">
      <c r="A472" s="28" t="s">
        <v>58</v>
      </c>
      <c r="E472" s="30" t="s">
        <v>5</v>
      </c>
    </row>
    <row r="473" spans="1:16" ht="12.75" customHeight="1" x14ac:dyDescent="0.2">
      <c r="E473" s="29" t="s">
        <v>59</v>
      </c>
    </row>
    <row r="474" spans="1:16" ht="12.75" customHeight="1" x14ac:dyDescent="0.2">
      <c r="A474" t="s">
        <v>52</v>
      </c>
      <c r="B474" s="5" t="s">
        <v>502</v>
      </c>
      <c r="C474" s="5" t="s">
        <v>564</v>
      </c>
      <c r="D474" t="s">
        <v>5</v>
      </c>
      <c r="E474" s="24" t="s">
        <v>565</v>
      </c>
      <c r="F474" s="25" t="s">
        <v>55</v>
      </c>
      <c r="G474" s="26">
        <v>1</v>
      </c>
      <c r="H474" s="25">
        <v>0</v>
      </c>
      <c r="I474" s="25">
        <f>ROUND(G474*H474,6)</f>
        <v>0</v>
      </c>
      <c r="L474" s="27">
        <v>0</v>
      </c>
      <c r="M474" s="22">
        <f>ROUND(ROUND(L474,2)*ROUND(G474,3),2)</f>
        <v>0</v>
      </c>
      <c r="N474" s="25" t="s">
        <v>56</v>
      </c>
      <c r="O474">
        <f>(M474*21)/100</f>
        <v>0</v>
      </c>
      <c r="P474" t="s">
        <v>28</v>
      </c>
    </row>
    <row r="475" spans="1:16" ht="12.75" customHeight="1" x14ac:dyDescent="0.2">
      <c r="A475" s="28" t="s">
        <v>57</v>
      </c>
      <c r="E475" s="29" t="s">
        <v>5</v>
      </c>
    </row>
    <row r="476" spans="1:16" ht="12.75" customHeight="1" x14ac:dyDescent="0.2">
      <c r="A476" s="28" t="s">
        <v>58</v>
      </c>
      <c r="E476" s="30" t="s">
        <v>5</v>
      </c>
    </row>
    <row r="477" spans="1:16" ht="12.75" customHeight="1" x14ac:dyDescent="0.2">
      <c r="E477" s="29" t="s">
        <v>59</v>
      </c>
    </row>
    <row r="478" spans="1:16" ht="12.75" customHeight="1" x14ac:dyDescent="0.2">
      <c r="A478" t="s">
        <v>52</v>
      </c>
      <c r="B478" s="5" t="s">
        <v>505</v>
      </c>
      <c r="C478" s="5" t="s">
        <v>566</v>
      </c>
      <c r="D478" t="s">
        <v>5</v>
      </c>
      <c r="E478" s="24" t="s">
        <v>567</v>
      </c>
      <c r="F478" s="25" t="s">
        <v>55</v>
      </c>
      <c r="G478" s="26">
        <v>1</v>
      </c>
      <c r="H478" s="25">
        <v>0</v>
      </c>
      <c r="I478" s="25">
        <f>ROUND(G478*H478,6)</f>
        <v>0</v>
      </c>
      <c r="L478" s="27">
        <v>0</v>
      </c>
      <c r="M478" s="22">
        <f>ROUND(ROUND(L478,2)*ROUND(G478,3),2)</f>
        <v>0</v>
      </c>
      <c r="N478" s="25" t="s">
        <v>56</v>
      </c>
      <c r="O478">
        <f>(M478*21)/100</f>
        <v>0</v>
      </c>
      <c r="P478" t="s">
        <v>28</v>
      </c>
    </row>
    <row r="479" spans="1:16" ht="12.75" customHeight="1" x14ac:dyDescent="0.2">
      <c r="A479" s="28" t="s">
        <v>57</v>
      </c>
      <c r="E479" s="29" t="s">
        <v>5</v>
      </c>
    </row>
    <row r="480" spans="1:16" ht="12.75" customHeight="1" x14ac:dyDescent="0.2">
      <c r="A480" s="28" t="s">
        <v>58</v>
      </c>
      <c r="E480" s="30" t="s">
        <v>5</v>
      </c>
    </row>
    <row r="481" spans="1:16" ht="12.75" customHeight="1" x14ac:dyDescent="0.2">
      <c r="E481" s="29" t="s">
        <v>59</v>
      </c>
    </row>
    <row r="482" spans="1:16" ht="12.75" customHeight="1" x14ac:dyDescent="0.2">
      <c r="A482" t="s">
        <v>52</v>
      </c>
      <c r="B482" s="5" t="s">
        <v>508</v>
      </c>
      <c r="C482" s="5" t="s">
        <v>568</v>
      </c>
      <c r="D482" t="s">
        <v>5</v>
      </c>
      <c r="E482" s="24" t="s">
        <v>569</v>
      </c>
      <c r="F482" s="25" t="s">
        <v>55</v>
      </c>
      <c r="G482" s="26">
        <v>1</v>
      </c>
      <c r="H482" s="25">
        <v>0</v>
      </c>
      <c r="I482" s="25">
        <f>ROUND(G482*H482,6)</f>
        <v>0</v>
      </c>
      <c r="L482" s="27">
        <v>0</v>
      </c>
      <c r="M482" s="22">
        <f>ROUND(ROUND(L482,2)*ROUND(G482,3),2)</f>
        <v>0</v>
      </c>
      <c r="N482" s="25" t="s">
        <v>56</v>
      </c>
      <c r="O482">
        <f>(M482*21)/100</f>
        <v>0</v>
      </c>
      <c r="P482" t="s">
        <v>28</v>
      </c>
    </row>
    <row r="483" spans="1:16" ht="12.75" customHeight="1" x14ac:dyDescent="0.2">
      <c r="A483" s="28" t="s">
        <v>57</v>
      </c>
      <c r="E483" s="29" t="s">
        <v>5</v>
      </c>
    </row>
    <row r="484" spans="1:16" ht="12.75" customHeight="1" x14ac:dyDescent="0.2">
      <c r="A484" s="28" t="s">
        <v>58</v>
      </c>
      <c r="E484" s="30" t="s">
        <v>5</v>
      </c>
    </row>
    <row r="485" spans="1:16" ht="12.75" customHeight="1" x14ac:dyDescent="0.2">
      <c r="E485" s="29" t="s">
        <v>59</v>
      </c>
    </row>
    <row r="486" spans="1:16" ht="12.75" customHeight="1" x14ac:dyDescent="0.2">
      <c r="A486" t="s">
        <v>52</v>
      </c>
      <c r="B486" s="5" t="s">
        <v>509</v>
      </c>
      <c r="C486" s="5" t="s">
        <v>570</v>
      </c>
      <c r="D486" t="s">
        <v>5</v>
      </c>
      <c r="E486" s="24" t="s">
        <v>571</v>
      </c>
      <c r="F486" s="25" t="s">
        <v>55</v>
      </c>
      <c r="G486" s="26">
        <v>1</v>
      </c>
      <c r="H486" s="25">
        <v>0</v>
      </c>
      <c r="I486" s="25">
        <f>ROUND(G486*H486,6)</f>
        <v>0</v>
      </c>
      <c r="L486" s="27">
        <v>0</v>
      </c>
      <c r="M486" s="22">
        <f>ROUND(ROUND(L486,2)*ROUND(G486,3),2)</f>
        <v>0</v>
      </c>
      <c r="N486" s="25" t="s">
        <v>56</v>
      </c>
      <c r="O486">
        <f>(M486*21)/100</f>
        <v>0</v>
      </c>
      <c r="P486" t="s">
        <v>28</v>
      </c>
    </row>
    <row r="487" spans="1:16" ht="12.75" customHeight="1" x14ac:dyDescent="0.2">
      <c r="A487" s="28" t="s">
        <v>57</v>
      </c>
      <c r="E487" s="29" t="s">
        <v>5</v>
      </c>
    </row>
    <row r="488" spans="1:16" ht="12.75" customHeight="1" x14ac:dyDescent="0.2">
      <c r="A488" s="28" t="s">
        <v>58</v>
      </c>
      <c r="E488" s="30" t="s">
        <v>5</v>
      </c>
    </row>
    <row r="489" spans="1:16" ht="12.75" customHeight="1" x14ac:dyDescent="0.2">
      <c r="E489" s="29" t="s">
        <v>59</v>
      </c>
    </row>
    <row r="490" spans="1:16" ht="12.75" customHeight="1" x14ac:dyDescent="0.2">
      <c r="A490" t="s">
        <v>52</v>
      </c>
      <c r="B490" s="5" t="s">
        <v>510</v>
      </c>
      <c r="C490" s="5" t="s">
        <v>572</v>
      </c>
      <c r="D490" t="s">
        <v>5</v>
      </c>
      <c r="E490" s="24" t="s">
        <v>573</v>
      </c>
      <c r="F490" s="25" t="s">
        <v>55</v>
      </c>
      <c r="G490" s="26">
        <v>6</v>
      </c>
      <c r="H490" s="25">
        <v>0</v>
      </c>
      <c r="I490" s="25">
        <f>ROUND(G490*H490,6)</f>
        <v>0</v>
      </c>
      <c r="L490" s="27">
        <v>0</v>
      </c>
      <c r="M490" s="22">
        <f>ROUND(ROUND(L490,2)*ROUND(G490,3),2)</f>
        <v>0</v>
      </c>
      <c r="N490" s="25" t="s">
        <v>56</v>
      </c>
      <c r="O490">
        <f>(M490*21)/100</f>
        <v>0</v>
      </c>
      <c r="P490" t="s">
        <v>28</v>
      </c>
    </row>
    <row r="491" spans="1:16" ht="12.75" customHeight="1" x14ac:dyDescent="0.2">
      <c r="A491" s="28" t="s">
        <v>57</v>
      </c>
      <c r="E491" s="29" t="s">
        <v>5</v>
      </c>
    </row>
    <row r="492" spans="1:16" ht="12.75" customHeight="1" x14ac:dyDescent="0.2">
      <c r="A492" s="28" t="s">
        <v>58</v>
      </c>
      <c r="E492" s="30" t="s">
        <v>5</v>
      </c>
    </row>
    <row r="493" spans="1:16" ht="12.75" customHeight="1" x14ac:dyDescent="0.2">
      <c r="E493" s="29" t="s">
        <v>59</v>
      </c>
    </row>
    <row r="494" spans="1:16" ht="12.75" customHeight="1" x14ac:dyDescent="0.2">
      <c r="A494" t="s">
        <v>52</v>
      </c>
      <c r="B494" s="5" t="s">
        <v>511</v>
      </c>
      <c r="C494" s="5" t="s">
        <v>574</v>
      </c>
      <c r="D494" t="s">
        <v>5</v>
      </c>
      <c r="E494" s="24" t="s">
        <v>575</v>
      </c>
      <c r="F494" s="25" t="s">
        <v>55</v>
      </c>
      <c r="G494" s="26">
        <v>6</v>
      </c>
      <c r="H494" s="25">
        <v>0</v>
      </c>
      <c r="I494" s="25">
        <f>ROUND(G494*H494,6)</f>
        <v>0</v>
      </c>
      <c r="L494" s="27">
        <v>0</v>
      </c>
      <c r="M494" s="22">
        <f>ROUND(ROUND(L494,2)*ROUND(G494,3),2)</f>
        <v>0</v>
      </c>
      <c r="N494" s="25" t="s">
        <v>56</v>
      </c>
      <c r="O494">
        <f>(M494*21)/100</f>
        <v>0</v>
      </c>
      <c r="P494" t="s">
        <v>28</v>
      </c>
    </row>
    <row r="495" spans="1:16" ht="12.75" customHeight="1" x14ac:dyDescent="0.2">
      <c r="A495" s="28" t="s">
        <v>57</v>
      </c>
      <c r="E495" s="29" t="s">
        <v>5</v>
      </c>
    </row>
    <row r="496" spans="1:16" ht="12.75" customHeight="1" x14ac:dyDescent="0.2">
      <c r="A496" s="28" t="s">
        <v>58</v>
      </c>
      <c r="E496" s="30" t="s">
        <v>5</v>
      </c>
    </row>
    <row r="497" spans="1:16" ht="12.75" customHeight="1" x14ac:dyDescent="0.2">
      <c r="E497" s="29" t="s">
        <v>59</v>
      </c>
    </row>
    <row r="498" spans="1:16" ht="12.75" customHeight="1" x14ac:dyDescent="0.2">
      <c r="A498" t="s">
        <v>52</v>
      </c>
      <c r="B498" s="5" t="s">
        <v>512</v>
      </c>
      <c r="C498" s="5" t="s">
        <v>493</v>
      </c>
      <c r="D498" t="s">
        <v>5</v>
      </c>
      <c r="E498" s="24" t="s">
        <v>494</v>
      </c>
      <c r="F498" s="25" t="s">
        <v>55</v>
      </c>
      <c r="G498" s="26">
        <v>6</v>
      </c>
      <c r="H498" s="25">
        <v>0</v>
      </c>
      <c r="I498" s="25">
        <f>ROUND(G498*H498,6)</f>
        <v>0</v>
      </c>
      <c r="L498" s="27">
        <v>0</v>
      </c>
      <c r="M498" s="22">
        <f>ROUND(ROUND(L498,2)*ROUND(G498,3),2)</f>
        <v>0</v>
      </c>
      <c r="N498" s="25" t="s">
        <v>56</v>
      </c>
      <c r="O498">
        <f>(M498*21)/100</f>
        <v>0</v>
      </c>
      <c r="P498" t="s">
        <v>28</v>
      </c>
    </row>
    <row r="499" spans="1:16" ht="12.75" customHeight="1" x14ac:dyDescent="0.2">
      <c r="A499" s="28" t="s">
        <v>57</v>
      </c>
      <c r="E499" s="29" t="s">
        <v>5</v>
      </c>
    </row>
    <row r="500" spans="1:16" ht="12.75" customHeight="1" x14ac:dyDescent="0.2">
      <c r="A500" s="28" t="s">
        <v>58</v>
      </c>
      <c r="E500" s="30" t="s">
        <v>5</v>
      </c>
    </row>
    <row r="501" spans="1:16" ht="12.75" customHeight="1" x14ac:dyDescent="0.2">
      <c r="E501" s="29" t="s">
        <v>59</v>
      </c>
    </row>
    <row r="502" spans="1:16" ht="12.75" customHeight="1" x14ac:dyDescent="0.2">
      <c r="A502" t="s">
        <v>52</v>
      </c>
      <c r="B502" s="5" t="s">
        <v>513</v>
      </c>
      <c r="C502" s="5" t="s">
        <v>576</v>
      </c>
      <c r="D502" t="s">
        <v>5</v>
      </c>
      <c r="E502" s="24" t="s">
        <v>577</v>
      </c>
      <c r="F502" s="25" t="s">
        <v>55</v>
      </c>
      <c r="G502" s="26">
        <v>2</v>
      </c>
      <c r="H502" s="25">
        <v>0</v>
      </c>
      <c r="I502" s="25">
        <f>ROUND(G502*H502,6)</f>
        <v>0</v>
      </c>
      <c r="L502" s="27">
        <v>0</v>
      </c>
      <c r="M502" s="22">
        <f>ROUND(ROUND(L502,2)*ROUND(G502,3),2)</f>
        <v>0</v>
      </c>
      <c r="N502" s="25" t="s">
        <v>56</v>
      </c>
      <c r="O502">
        <f>(M502*21)/100</f>
        <v>0</v>
      </c>
      <c r="P502" t="s">
        <v>28</v>
      </c>
    </row>
    <row r="503" spans="1:16" ht="12.75" customHeight="1" x14ac:dyDescent="0.2">
      <c r="A503" s="28" t="s">
        <v>57</v>
      </c>
      <c r="E503" s="29" t="s">
        <v>5</v>
      </c>
    </row>
    <row r="504" spans="1:16" ht="12.75" customHeight="1" x14ac:dyDescent="0.2">
      <c r="A504" s="28" t="s">
        <v>58</v>
      </c>
      <c r="E504" s="30" t="s">
        <v>5</v>
      </c>
    </row>
    <row r="505" spans="1:16" ht="12.75" customHeight="1" x14ac:dyDescent="0.2">
      <c r="E505" s="29" t="s">
        <v>59</v>
      </c>
    </row>
    <row r="506" spans="1:16" ht="12.75" customHeight="1" x14ac:dyDescent="0.2">
      <c r="A506" t="s">
        <v>52</v>
      </c>
      <c r="B506" s="5" t="s">
        <v>514</v>
      </c>
      <c r="C506" s="5" t="s">
        <v>578</v>
      </c>
      <c r="D506" t="s">
        <v>5</v>
      </c>
      <c r="E506" s="24" t="s">
        <v>579</v>
      </c>
      <c r="F506" s="25" t="s">
        <v>55</v>
      </c>
      <c r="G506" s="26">
        <v>2</v>
      </c>
      <c r="H506" s="25">
        <v>0</v>
      </c>
      <c r="I506" s="25">
        <f>ROUND(G506*H506,6)</f>
        <v>0</v>
      </c>
      <c r="L506" s="27">
        <v>0</v>
      </c>
      <c r="M506" s="22">
        <f>ROUND(ROUND(L506,2)*ROUND(G506,3),2)</f>
        <v>0</v>
      </c>
      <c r="N506" s="25" t="s">
        <v>56</v>
      </c>
      <c r="O506">
        <f>(M506*21)/100</f>
        <v>0</v>
      </c>
      <c r="P506" t="s">
        <v>28</v>
      </c>
    </row>
    <row r="507" spans="1:16" ht="12.75" customHeight="1" x14ac:dyDescent="0.2">
      <c r="A507" s="28" t="s">
        <v>57</v>
      </c>
      <c r="E507" s="29" t="s">
        <v>5</v>
      </c>
    </row>
    <row r="508" spans="1:16" ht="12.75" customHeight="1" x14ac:dyDescent="0.2">
      <c r="A508" s="28" t="s">
        <v>58</v>
      </c>
      <c r="E508" s="30" t="s">
        <v>5</v>
      </c>
    </row>
    <row r="509" spans="1:16" ht="12.75" customHeight="1" x14ac:dyDescent="0.2">
      <c r="E509" s="29" t="s">
        <v>59</v>
      </c>
    </row>
    <row r="510" spans="1:16" ht="12.75" customHeight="1" x14ac:dyDescent="0.2">
      <c r="A510" t="s">
        <v>52</v>
      </c>
      <c r="B510" s="5" t="s">
        <v>580</v>
      </c>
      <c r="C510" s="5" t="s">
        <v>223</v>
      </c>
      <c r="D510" t="s">
        <v>5</v>
      </c>
      <c r="E510" s="24" t="s">
        <v>224</v>
      </c>
      <c r="F510" s="25" t="s">
        <v>225</v>
      </c>
      <c r="G510" s="26">
        <v>160</v>
      </c>
      <c r="H510" s="25">
        <v>0</v>
      </c>
      <c r="I510" s="25">
        <f>ROUND(G510*H510,6)</f>
        <v>0</v>
      </c>
      <c r="L510" s="27">
        <v>0</v>
      </c>
      <c r="M510" s="22">
        <f>ROUND(ROUND(L510,2)*ROUND(G510,3),2)</f>
        <v>0</v>
      </c>
      <c r="N510" s="25" t="s">
        <v>56</v>
      </c>
      <c r="O510">
        <f>(M510*21)/100</f>
        <v>0</v>
      </c>
      <c r="P510" t="s">
        <v>28</v>
      </c>
    </row>
    <row r="511" spans="1:16" ht="12.75" customHeight="1" x14ac:dyDescent="0.2">
      <c r="A511" s="28" t="s">
        <v>57</v>
      </c>
      <c r="E511" s="29" t="s">
        <v>5</v>
      </c>
    </row>
    <row r="512" spans="1:16" ht="12.75" customHeight="1" x14ac:dyDescent="0.2">
      <c r="A512" s="28" t="s">
        <v>58</v>
      </c>
      <c r="E512" s="30" t="s">
        <v>5</v>
      </c>
    </row>
    <row r="513" spans="1:16" ht="12.75" customHeight="1" x14ac:dyDescent="0.2">
      <c r="E513" s="29" t="s">
        <v>59</v>
      </c>
    </row>
    <row r="514" spans="1:16" ht="12.75" customHeight="1" x14ac:dyDescent="0.2">
      <c r="A514" t="s">
        <v>52</v>
      </c>
      <c r="B514" s="5" t="s">
        <v>581</v>
      </c>
      <c r="C514" s="5" t="s">
        <v>227</v>
      </c>
      <c r="D514" t="s">
        <v>5</v>
      </c>
      <c r="E514" s="24" t="s">
        <v>228</v>
      </c>
      <c r="F514" s="25" t="s">
        <v>225</v>
      </c>
      <c r="G514" s="26">
        <v>24</v>
      </c>
      <c r="H514" s="25">
        <v>0</v>
      </c>
      <c r="I514" s="25">
        <f>ROUND(G514*H514,6)</f>
        <v>0</v>
      </c>
      <c r="L514" s="27">
        <v>0</v>
      </c>
      <c r="M514" s="22">
        <f>ROUND(ROUND(L514,2)*ROUND(G514,3),2)</f>
        <v>0</v>
      </c>
      <c r="N514" s="25" t="s">
        <v>56</v>
      </c>
      <c r="O514">
        <f>(M514*21)/100</f>
        <v>0</v>
      </c>
      <c r="P514" t="s">
        <v>28</v>
      </c>
    </row>
    <row r="515" spans="1:16" ht="12.75" customHeight="1" x14ac:dyDescent="0.2">
      <c r="A515" s="28" t="s">
        <v>57</v>
      </c>
      <c r="E515" s="29" t="s">
        <v>5</v>
      </c>
    </row>
    <row r="516" spans="1:16" ht="12.75" customHeight="1" x14ac:dyDescent="0.2">
      <c r="A516" s="28" t="s">
        <v>58</v>
      </c>
      <c r="E516" s="30" t="s">
        <v>5</v>
      </c>
    </row>
    <row r="517" spans="1:16" ht="12.75" customHeight="1" x14ac:dyDescent="0.2">
      <c r="E517" s="29" t="s">
        <v>59</v>
      </c>
    </row>
    <row r="518" spans="1:16" ht="12.75" customHeight="1" x14ac:dyDescent="0.2">
      <c r="A518" t="s">
        <v>52</v>
      </c>
      <c r="B518" s="5" t="s">
        <v>582</v>
      </c>
      <c r="C518" s="5" t="s">
        <v>230</v>
      </c>
      <c r="D518" t="s">
        <v>5</v>
      </c>
      <c r="E518" s="24" t="s">
        <v>231</v>
      </c>
      <c r="F518" s="25" t="s">
        <v>55</v>
      </c>
      <c r="G518" s="26">
        <v>18</v>
      </c>
      <c r="H518" s="25">
        <v>0</v>
      </c>
      <c r="I518" s="25">
        <f>ROUND(G518*H518,6)</f>
        <v>0</v>
      </c>
      <c r="L518" s="27">
        <v>0</v>
      </c>
      <c r="M518" s="22">
        <f>ROUND(ROUND(L518,2)*ROUND(G518,3),2)</f>
        <v>0</v>
      </c>
      <c r="N518" s="25" t="s">
        <v>56</v>
      </c>
      <c r="O518">
        <f>(M518*21)/100</f>
        <v>0</v>
      </c>
      <c r="P518" t="s">
        <v>28</v>
      </c>
    </row>
    <row r="519" spans="1:16" ht="12.75" customHeight="1" x14ac:dyDescent="0.2">
      <c r="A519" s="28" t="s">
        <v>57</v>
      </c>
      <c r="E519" s="29" t="s">
        <v>5</v>
      </c>
    </row>
    <row r="520" spans="1:16" ht="12.75" customHeight="1" x14ac:dyDescent="0.2">
      <c r="A520" s="28" t="s">
        <v>58</v>
      </c>
      <c r="E520" s="30" t="s">
        <v>5</v>
      </c>
    </row>
    <row r="521" spans="1:16" ht="12.75" customHeight="1" x14ac:dyDescent="0.2">
      <c r="E521" s="29" t="s">
        <v>59</v>
      </c>
    </row>
    <row r="522" spans="1:16" ht="12.75" customHeight="1" x14ac:dyDescent="0.2">
      <c r="A522" t="s">
        <v>52</v>
      </c>
      <c r="B522" s="5" t="s">
        <v>583</v>
      </c>
      <c r="C522" s="5" t="s">
        <v>499</v>
      </c>
      <c r="D522" t="s">
        <v>5</v>
      </c>
      <c r="E522" s="24" t="s">
        <v>500</v>
      </c>
      <c r="F522" s="25" t="s">
        <v>55</v>
      </c>
      <c r="G522" s="26">
        <v>6</v>
      </c>
      <c r="H522" s="25">
        <v>0</v>
      </c>
      <c r="I522" s="25">
        <f>ROUND(G522*H522,6)</f>
        <v>0</v>
      </c>
      <c r="L522" s="27">
        <v>0</v>
      </c>
      <c r="M522" s="22">
        <f>ROUND(ROUND(L522,2)*ROUND(G522,3),2)</f>
        <v>0</v>
      </c>
      <c r="N522" s="25" t="s">
        <v>56</v>
      </c>
      <c r="O522">
        <f>(M522*21)/100</f>
        <v>0</v>
      </c>
      <c r="P522" t="s">
        <v>28</v>
      </c>
    </row>
    <row r="523" spans="1:16" ht="12.75" customHeight="1" x14ac:dyDescent="0.2">
      <c r="A523" s="28" t="s">
        <v>57</v>
      </c>
      <c r="E523" s="29" t="s">
        <v>5</v>
      </c>
    </row>
    <row r="524" spans="1:16" ht="12.75" customHeight="1" x14ac:dyDescent="0.2">
      <c r="A524" s="28" t="s">
        <v>58</v>
      </c>
      <c r="E524" s="30" t="s">
        <v>5</v>
      </c>
    </row>
    <row r="525" spans="1:16" ht="12.75" customHeight="1" x14ac:dyDescent="0.2">
      <c r="E525" s="29" t="s">
        <v>59</v>
      </c>
    </row>
    <row r="526" spans="1:16" ht="12.75" customHeight="1" x14ac:dyDescent="0.2">
      <c r="A526" t="s">
        <v>52</v>
      </c>
      <c r="B526" s="5" t="s">
        <v>584</v>
      </c>
      <c r="C526" s="5" t="s">
        <v>233</v>
      </c>
      <c r="D526" t="s">
        <v>5</v>
      </c>
      <c r="E526" s="24" t="s">
        <v>234</v>
      </c>
      <c r="F526" s="25" t="s">
        <v>55</v>
      </c>
      <c r="G526" s="26">
        <v>12</v>
      </c>
      <c r="H526" s="25">
        <v>0</v>
      </c>
      <c r="I526" s="25">
        <f>ROUND(G526*H526,6)</f>
        <v>0</v>
      </c>
      <c r="L526" s="27">
        <v>0</v>
      </c>
      <c r="M526" s="22">
        <f>ROUND(ROUND(L526,2)*ROUND(G526,3),2)</f>
        <v>0</v>
      </c>
      <c r="N526" s="25" t="s">
        <v>56</v>
      </c>
      <c r="O526">
        <f>(M526*21)/100</f>
        <v>0</v>
      </c>
      <c r="P526" t="s">
        <v>28</v>
      </c>
    </row>
    <row r="527" spans="1:16" ht="12.75" customHeight="1" x14ac:dyDescent="0.2">
      <c r="A527" s="28" t="s">
        <v>57</v>
      </c>
      <c r="E527" s="29" t="s">
        <v>5</v>
      </c>
    </row>
    <row r="528" spans="1:16" ht="12.75" customHeight="1" x14ac:dyDescent="0.2">
      <c r="A528" s="28" t="s">
        <v>58</v>
      </c>
      <c r="E528" s="30" t="s">
        <v>5</v>
      </c>
    </row>
    <row r="529" spans="1:16" ht="12.75" customHeight="1" x14ac:dyDescent="0.2">
      <c r="E529" s="29" t="s">
        <v>59</v>
      </c>
    </row>
    <row r="530" spans="1:16" ht="12.75" customHeight="1" x14ac:dyDescent="0.2">
      <c r="A530" t="s">
        <v>52</v>
      </c>
      <c r="B530" s="5" t="s">
        <v>585</v>
      </c>
      <c r="C530" s="5" t="s">
        <v>503</v>
      </c>
      <c r="D530" t="s">
        <v>5</v>
      </c>
      <c r="E530" s="24" t="s">
        <v>504</v>
      </c>
      <c r="F530" s="25" t="s">
        <v>55</v>
      </c>
      <c r="G530" s="26">
        <v>8</v>
      </c>
      <c r="H530" s="25">
        <v>0</v>
      </c>
      <c r="I530" s="25">
        <f>ROUND(G530*H530,6)</f>
        <v>0</v>
      </c>
      <c r="L530" s="27">
        <v>0</v>
      </c>
      <c r="M530" s="22">
        <f>ROUND(ROUND(L530,2)*ROUND(G530,3),2)</f>
        <v>0</v>
      </c>
      <c r="N530" s="25" t="s">
        <v>56</v>
      </c>
      <c r="O530">
        <f>(M530*21)/100</f>
        <v>0</v>
      </c>
      <c r="P530" t="s">
        <v>28</v>
      </c>
    </row>
    <row r="531" spans="1:16" ht="12.75" customHeight="1" x14ac:dyDescent="0.2">
      <c r="A531" s="28" t="s">
        <v>57</v>
      </c>
      <c r="E531" s="29" t="s">
        <v>5</v>
      </c>
    </row>
    <row r="532" spans="1:16" ht="12.75" customHeight="1" x14ac:dyDescent="0.2">
      <c r="A532" s="28" t="s">
        <v>58</v>
      </c>
      <c r="E532" s="30" t="s">
        <v>5</v>
      </c>
    </row>
    <row r="533" spans="1:16" ht="12.75" customHeight="1" x14ac:dyDescent="0.2">
      <c r="E533" s="29" t="s">
        <v>59</v>
      </c>
    </row>
    <row r="534" spans="1:16" ht="12.75" customHeight="1" x14ac:dyDescent="0.2">
      <c r="A534" t="s">
        <v>52</v>
      </c>
      <c r="B534" s="5" t="s">
        <v>586</v>
      </c>
      <c r="C534" s="5" t="s">
        <v>506</v>
      </c>
      <c r="D534" t="s">
        <v>5</v>
      </c>
      <c r="E534" s="24" t="s">
        <v>507</v>
      </c>
      <c r="F534" s="25" t="s">
        <v>55</v>
      </c>
      <c r="G534" s="26">
        <v>1</v>
      </c>
      <c r="H534" s="25">
        <v>0</v>
      </c>
      <c r="I534" s="25">
        <f>ROUND(G534*H534,6)</f>
        <v>0</v>
      </c>
      <c r="L534" s="27">
        <v>0</v>
      </c>
      <c r="M534" s="22">
        <f>ROUND(ROUND(L534,2)*ROUND(G534,3),2)</f>
        <v>0</v>
      </c>
      <c r="N534" s="25" t="s">
        <v>56</v>
      </c>
      <c r="O534">
        <f>(M534*21)/100</f>
        <v>0</v>
      </c>
      <c r="P534" t="s">
        <v>28</v>
      </c>
    </row>
    <row r="535" spans="1:16" ht="12.75" customHeight="1" x14ac:dyDescent="0.2">
      <c r="A535" s="28" t="s">
        <v>57</v>
      </c>
      <c r="E535" s="29" t="s">
        <v>5</v>
      </c>
    </row>
    <row r="536" spans="1:16" ht="12.75" customHeight="1" x14ac:dyDescent="0.2">
      <c r="A536" s="28" t="s">
        <v>58</v>
      </c>
      <c r="E536" s="30" t="s">
        <v>5</v>
      </c>
    </row>
    <row r="537" spans="1:16" ht="12.75" customHeight="1" x14ac:dyDescent="0.2">
      <c r="E537" s="29" t="s">
        <v>59</v>
      </c>
    </row>
    <row r="538" spans="1:16" ht="12.75" customHeight="1" x14ac:dyDescent="0.2">
      <c r="A538" t="s">
        <v>52</v>
      </c>
      <c r="B538" s="5" t="s">
        <v>587</v>
      </c>
      <c r="C538" s="5" t="s">
        <v>242</v>
      </c>
      <c r="D538" t="s">
        <v>5</v>
      </c>
      <c r="E538" s="24" t="s">
        <v>243</v>
      </c>
      <c r="F538" s="25" t="s">
        <v>225</v>
      </c>
      <c r="G538" s="26">
        <v>250</v>
      </c>
      <c r="H538" s="25">
        <v>0</v>
      </c>
      <c r="I538" s="25">
        <f>ROUND(G538*H538,6)</f>
        <v>0</v>
      </c>
      <c r="L538" s="27">
        <v>0</v>
      </c>
      <c r="M538" s="22">
        <f>ROUND(ROUND(L538,2)*ROUND(G538,3),2)</f>
        <v>0</v>
      </c>
      <c r="N538" s="25" t="s">
        <v>56</v>
      </c>
      <c r="O538">
        <f>(M538*21)/100</f>
        <v>0</v>
      </c>
      <c r="P538" t="s">
        <v>28</v>
      </c>
    </row>
    <row r="539" spans="1:16" ht="12.75" customHeight="1" x14ac:dyDescent="0.2">
      <c r="A539" s="28" t="s">
        <v>57</v>
      </c>
      <c r="E539" s="29" t="s">
        <v>5</v>
      </c>
    </row>
    <row r="540" spans="1:16" ht="12.75" customHeight="1" x14ac:dyDescent="0.2">
      <c r="A540" s="28" t="s">
        <v>58</v>
      </c>
      <c r="E540" s="30" t="s">
        <v>5</v>
      </c>
    </row>
    <row r="541" spans="1:16" ht="12.75" customHeight="1" x14ac:dyDescent="0.2">
      <c r="E541" s="29" t="s">
        <v>59</v>
      </c>
    </row>
    <row r="542" spans="1:16" ht="12.75" customHeight="1" x14ac:dyDescent="0.2">
      <c r="A542" t="s">
        <v>52</v>
      </c>
      <c r="B542" s="5" t="s">
        <v>588</v>
      </c>
      <c r="C542" s="5" t="s">
        <v>245</v>
      </c>
      <c r="D542" t="s">
        <v>5</v>
      </c>
      <c r="E542" s="24" t="s">
        <v>246</v>
      </c>
      <c r="F542" s="25" t="s">
        <v>55</v>
      </c>
      <c r="G542" s="26">
        <v>1</v>
      </c>
      <c r="H542" s="25">
        <v>0</v>
      </c>
      <c r="I542" s="25">
        <f>ROUND(G542*H542,6)</f>
        <v>0</v>
      </c>
      <c r="L542" s="27">
        <v>0</v>
      </c>
      <c r="M542" s="22">
        <f>ROUND(ROUND(L542,2)*ROUND(G542,3),2)</f>
        <v>0</v>
      </c>
      <c r="N542" s="25" t="s">
        <v>56</v>
      </c>
      <c r="O542">
        <f>(M542*21)/100</f>
        <v>0</v>
      </c>
      <c r="P542" t="s">
        <v>28</v>
      </c>
    </row>
    <row r="543" spans="1:16" ht="12.75" customHeight="1" x14ac:dyDescent="0.2">
      <c r="A543" s="28" t="s">
        <v>57</v>
      </c>
      <c r="E543" s="29" t="s">
        <v>5</v>
      </c>
    </row>
    <row r="544" spans="1:16" ht="12.75" customHeight="1" x14ac:dyDescent="0.2">
      <c r="A544" s="28" t="s">
        <v>58</v>
      </c>
      <c r="E544" s="30" t="s">
        <v>5</v>
      </c>
    </row>
    <row r="545" spans="1:16" ht="12.75" customHeight="1" x14ac:dyDescent="0.2">
      <c r="E545" s="29" t="s">
        <v>59</v>
      </c>
    </row>
    <row r="546" spans="1:16" ht="12.75" customHeight="1" x14ac:dyDescent="0.2">
      <c r="A546" t="s">
        <v>52</v>
      </c>
      <c r="B546" s="5" t="s">
        <v>589</v>
      </c>
      <c r="C546" s="5" t="s">
        <v>248</v>
      </c>
      <c r="D546" t="s">
        <v>5</v>
      </c>
      <c r="E546" s="24" t="s">
        <v>249</v>
      </c>
      <c r="F546" s="25" t="s">
        <v>250</v>
      </c>
      <c r="G546" s="26">
        <v>1</v>
      </c>
      <c r="H546" s="25">
        <v>0</v>
      </c>
      <c r="I546" s="25">
        <f>ROUND(G546*H546,6)</f>
        <v>0</v>
      </c>
      <c r="L546" s="27">
        <v>0</v>
      </c>
      <c r="M546" s="22">
        <f>ROUND(ROUND(L546,2)*ROUND(G546,3),2)</f>
        <v>0</v>
      </c>
      <c r="N546" s="25" t="s">
        <v>56</v>
      </c>
      <c r="O546">
        <f>(M546*21)/100</f>
        <v>0</v>
      </c>
      <c r="P546" t="s">
        <v>28</v>
      </c>
    </row>
    <row r="547" spans="1:16" ht="12.75" customHeight="1" x14ac:dyDescent="0.2">
      <c r="A547" s="28" t="s">
        <v>57</v>
      </c>
      <c r="E547" s="29" t="s">
        <v>5</v>
      </c>
    </row>
    <row r="548" spans="1:16" ht="12.75" customHeight="1" x14ac:dyDescent="0.2">
      <c r="A548" s="28" t="s">
        <v>58</v>
      </c>
      <c r="E548" s="30" t="s">
        <v>5</v>
      </c>
    </row>
    <row r="549" spans="1:16" ht="12.75" customHeight="1" x14ac:dyDescent="0.2">
      <c r="E549" s="29" t="s">
        <v>59</v>
      </c>
    </row>
    <row r="550" spans="1:16" ht="12.75" customHeight="1" x14ac:dyDescent="0.2">
      <c r="A550" t="s">
        <v>52</v>
      </c>
      <c r="B550" s="5" t="s">
        <v>590</v>
      </c>
      <c r="C550" s="5" t="s">
        <v>252</v>
      </c>
      <c r="D550" t="s">
        <v>5</v>
      </c>
      <c r="E550" s="24" t="s">
        <v>253</v>
      </c>
      <c r="F550" s="25" t="s">
        <v>126</v>
      </c>
      <c r="G550" s="26">
        <v>20</v>
      </c>
      <c r="H550" s="25">
        <v>0</v>
      </c>
      <c r="I550" s="25">
        <f>ROUND(G550*H550,6)</f>
        <v>0</v>
      </c>
      <c r="L550" s="27">
        <v>0</v>
      </c>
      <c r="M550" s="22">
        <f>ROUND(ROUND(L550,2)*ROUND(G550,3),2)</f>
        <v>0</v>
      </c>
      <c r="N550" s="25" t="s">
        <v>56</v>
      </c>
      <c r="O550">
        <f>(M550*21)/100</f>
        <v>0</v>
      </c>
      <c r="P550" t="s">
        <v>28</v>
      </c>
    </row>
    <row r="551" spans="1:16" ht="12.75" customHeight="1" x14ac:dyDescent="0.2">
      <c r="A551" s="28" t="s">
        <v>57</v>
      </c>
      <c r="E551" s="29" t="s">
        <v>5</v>
      </c>
    </row>
    <row r="552" spans="1:16" ht="12.75" customHeight="1" x14ac:dyDescent="0.2">
      <c r="A552" s="28" t="s">
        <v>58</v>
      </c>
      <c r="E552" s="30" t="s">
        <v>5</v>
      </c>
    </row>
    <row r="553" spans="1:16" ht="12.75" customHeight="1" x14ac:dyDescent="0.2">
      <c r="E553" s="29" t="s">
        <v>59</v>
      </c>
    </row>
    <row r="554" spans="1:16" ht="12.75" customHeight="1" x14ac:dyDescent="0.2">
      <c r="A554" t="s">
        <v>52</v>
      </c>
      <c r="B554" s="5" t="s">
        <v>591</v>
      </c>
      <c r="C554" s="5" t="s">
        <v>255</v>
      </c>
      <c r="D554" t="s">
        <v>5</v>
      </c>
      <c r="E554" s="24" t="s">
        <v>256</v>
      </c>
      <c r="F554" s="25" t="s">
        <v>55</v>
      </c>
      <c r="G554" s="26">
        <v>4</v>
      </c>
      <c r="H554" s="25">
        <v>0</v>
      </c>
      <c r="I554" s="25">
        <f>ROUND(G554*H554,6)</f>
        <v>0</v>
      </c>
      <c r="L554" s="27">
        <v>0</v>
      </c>
      <c r="M554" s="22">
        <f>ROUND(ROUND(L554,2)*ROUND(G554,3),2)</f>
        <v>0</v>
      </c>
      <c r="N554" s="25" t="s">
        <v>56</v>
      </c>
      <c r="O554">
        <f>(M554*21)/100</f>
        <v>0</v>
      </c>
      <c r="P554" t="s">
        <v>28</v>
      </c>
    </row>
    <row r="555" spans="1:16" ht="12.75" customHeight="1" x14ac:dyDescent="0.2">
      <c r="A555" s="28" t="s">
        <v>57</v>
      </c>
      <c r="E555" s="29" t="s">
        <v>5</v>
      </c>
    </row>
    <row r="556" spans="1:16" ht="12.75" customHeight="1" x14ac:dyDescent="0.2">
      <c r="A556" s="28" t="s">
        <v>58</v>
      </c>
      <c r="E556" s="30" t="s">
        <v>5</v>
      </c>
    </row>
    <row r="557" spans="1:16" ht="12.75" customHeight="1" x14ac:dyDescent="0.2">
      <c r="E557" s="29" t="s">
        <v>59</v>
      </c>
    </row>
    <row r="558" spans="1:16" ht="12.75" customHeight="1" x14ac:dyDescent="0.2">
      <c r="A558" t="s">
        <v>52</v>
      </c>
      <c r="B558" s="5" t="s">
        <v>592</v>
      </c>
      <c r="C558" s="5" t="s">
        <v>258</v>
      </c>
      <c r="D558" t="s">
        <v>5</v>
      </c>
      <c r="E558" s="24" t="s">
        <v>259</v>
      </c>
      <c r="F558" s="25" t="s">
        <v>55</v>
      </c>
      <c r="G558" s="26">
        <v>4</v>
      </c>
      <c r="H558" s="25">
        <v>0</v>
      </c>
      <c r="I558" s="25">
        <f>ROUND(G558*H558,6)</f>
        <v>0</v>
      </c>
      <c r="L558" s="27">
        <v>0</v>
      </c>
      <c r="M558" s="22">
        <f>ROUND(ROUND(L558,2)*ROUND(G558,3),2)</f>
        <v>0</v>
      </c>
      <c r="N558" s="25" t="s">
        <v>56</v>
      </c>
      <c r="O558">
        <f>(M558*21)/100</f>
        <v>0</v>
      </c>
      <c r="P558" t="s">
        <v>28</v>
      </c>
    </row>
    <row r="559" spans="1:16" ht="12.75" customHeight="1" x14ac:dyDescent="0.2">
      <c r="A559" s="28" t="s">
        <v>57</v>
      </c>
      <c r="E559" s="29" t="s">
        <v>5</v>
      </c>
    </row>
    <row r="560" spans="1:16" ht="12.75" customHeight="1" x14ac:dyDescent="0.2">
      <c r="A560" s="28" t="s">
        <v>58</v>
      </c>
      <c r="E560" s="30" t="s">
        <v>5</v>
      </c>
    </row>
    <row r="561" spans="1:16" ht="12.75" customHeight="1" x14ac:dyDescent="0.2">
      <c r="E561" s="29" t="s">
        <v>59</v>
      </c>
    </row>
    <row r="562" spans="1:16" ht="12.75" customHeight="1" x14ac:dyDescent="0.2">
      <c r="A562" t="s">
        <v>52</v>
      </c>
      <c r="B562" s="5" t="s">
        <v>593</v>
      </c>
      <c r="C562" s="5" t="s">
        <v>261</v>
      </c>
      <c r="D562" t="s">
        <v>5</v>
      </c>
      <c r="E562" s="24" t="s">
        <v>262</v>
      </c>
      <c r="F562" s="25" t="s">
        <v>55</v>
      </c>
      <c r="G562" s="26">
        <v>4</v>
      </c>
      <c r="H562" s="25">
        <v>0</v>
      </c>
      <c r="I562" s="25">
        <f>ROUND(G562*H562,6)</f>
        <v>0</v>
      </c>
      <c r="L562" s="27">
        <v>0</v>
      </c>
      <c r="M562" s="22">
        <f>ROUND(ROUND(L562,2)*ROUND(G562,3),2)</f>
        <v>0</v>
      </c>
      <c r="N562" s="25" t="s">
        <v>56</v>
      </c>
      <c r="O562">
        <f>(M562*21)/100</f>
        <v>0</v>
      </c>
      <c r="P562" t="s">
        <v>28</v>
      </c>
    </row>
    <row r="563" spans="1:16" ht="12.75" customHeight="1" x14ac:dyDescent="0.2">
      <c r="A563" s="28" t="s">
        <v>57</v>
      </c>
      <c r="E563" s="29" t="s">
        <v>5</v>
      </c>
    </row>
    <row r="564" spans="1:16" ht="12.75" customHeight="1" x14ac:dyDescent="0.2">
      <c r="A564" s="28" t="s">
        <v>58</v>
      </c>
      <c r="E564" s="30" t="s">
        <v>5</v>
      </c>
    </row>
    <row r="565" spans="1:16" ht="12.75" customHeight="1" x14ac:dyDescent="0.2">
      <c r="E565"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COUNTIFS(L8:L42,"=0",A8:A42,"P")+COUNTIFS(L8:L42,"",A8:A42,"P")+SUM(Q8:Q42)</f>
        <v>9</v>
      </c>
    </row>
    <row r="8" spans="1:20" ht="12.75" customHeight="1" x14ac:dyDescent="0.2">
      <c r="A8" t="s">
        <v>46</v>
      </c>
      <c r="C8" s="19" t="s">
        <v>596</v>
      </c>
      <c r="E8" s="21" t="s">
        <v>597</v>
      </c>
      <c r="J8" s="20">
        <f>0+J9</f>
        <v>0</v>
      </c>
      <c r="K8" s="20">
        <f>0+K9</f>
        <v>0</v>
      </c>
      <c r="L8" s="20">
        <f>0+L9</f>
        <v>0</v>
      </c>
      <c r="M8" s="20">
        <f>0+M9</f>
        <v>0</v>
      </c>
    </row>
    <row r="9" spans="1:20" ht="12.75" customHeight="1" x14ac:dyDescent="0.2">
      <c r="A9" t="s">
        <v>49</v>
      </c>
      <c r="C9" s="6" t="s">
        <v>598</v>
      </c>
      <c r="E9" s="23" t="s">
        <v>599</v>
      </c>
      <c r="J9" s="22">
        <f>0</f>
        <v>0</v>
      </c>
      <c r="K9" s="22">
        <f>0</f>
        <v>0</v>
      </c>
      <c r="L9" s="22">
        <f>0+L10+L14+L18+L22+L26+L30+L34+L38+L42</f>
        <v>0</v>
      </c>
      <c r="M9" s="22">
        <f>0+M10+M14+M18+M22+M26+M30+M34+M38+M42</f>
        <v>0</v>
      </c>
    </row>
    <row r="10" spans="1:20" ht="12.75" customHeight="1" x14ac:dyDescent="0.2">
      <c r="A10" t="s">
        <v>52</v>
      </c>
      <c r="B10" s="5" t="s">
        <v>50</v>
      </c>
      <c r="C10" s="5" t="s">
        <v>600</v>
      </c>
      <c r="D10" t="s">
        <v>5</v>
      </c>
      <c r="E10" s="24" t="s">
        <v>601</v>
      </c>
      <c r="F10" s="25" t="s">
        <v>602</v>
      </c>
      <c r="G10" s="26">
        <v>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603</v>
      </c>
      <c r="D14" t="s">
        <v>5</v>
      </c>
      <c r="E14" s="24" t="s">
        <v>604</v>
      </c>
      <c r="F14" s="25" t="s">
        <v>271</v>
      </c>
      <c r="G14" s="26">
        <v>6</v>
      </c>
      <c r="H14" s="25">
        <v>0</v>
      </c>
      <c r="I14" s="25">
        <f>ROUND(G14*H14,6)</f>
        <v>0</v>
      </c>
      <c r="L14" s="27">
        <v>0</v>
      </c>
      <c r="M14" s="22">
        <f>ROUND(ROUND(L14,2)*ROUND(G14,3),2)</f>
        <v>0</v>
      </c>
      <c r="N14" s="25" t="s">
        <v>605</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606</v>
      </c>
      <c r="D18" t="s">
        <v>5</v>
      </c>
      <c r="E18" s="24" t="s">
        <v>607</v>
      </c>
      <c r="F18" s="25" t="s">
        <v>271</v>
      </c>
      <c r="G18" s="26">
        <v>2.5</v>
      </c>
      <c r="H18" s="25">
        <v>0</v>
      </c>
      <c r="I18" s="25">
        <f>ROUND(G18*H18,6)</f>
        <v>0</v>
      </c>
      <c r="L18" s="27">
        <v>0</v>
      </c>
      <c r="M18" s="22">
        <f>ROUND(ROUND(L18,2)*ROUND(G18,3),2)</f>
        <v>0</v>
      </c>
      <c r="N18" s="25" t="s">
        <v>605</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274</v>
      </c>
      <c r="D22" t="s">
        <v>5</v>
      </c>
      <c r="E22" s="24" t="s">
        <v>275</v>
      </c>
      <c r="F22" s="25" t="s">
        <v>271</v>
      </c>
      <c r="G22" s="26">
        <v>2.5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608</v>
      </c>
      <c r="D26" t="s">
        <v>5</v>
      </c>
      <c r="E26" s="24" t="s">
        <v>609</v>
      </c>
      <c r="F26" s="25" t="s">
        <v>126</v>
      </c>
      <c r="G26" s="26">
        <v>10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610</v>
      </c>
      <c r="D30" t="s">
        <v>5</v>
      </c>
      <c r="E30" s="24" t="s">
        <v>611</v>
      </c>
      <c r="F30" s="25" t="s">
        <v>126</v>
      </c>
      <c r="G30" s="26">
        <v>10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612</v>
      </c>
      <c r="D34" t="s">
        <v>5</v>
      </c>
      <c r="E34" s="24" t="s">
        <v>613</v>
      </c>
      <c r="F34" s="25" t="s">
        <v>123</v>
      </c>
      <c r="G34" s="26">
        <v>0.4</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614</v>
      </c>
      <c r="D38" t="s">
        <v>5</v>
      </c>
      <c r="E38" s="24" t="s">
        <v>615</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616</v>
      </c>
      <c r="D42" t="s">
        <v>5</v>
      </c>
      <c r="E42" s="24" t="s">
        <v>617</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COUNTIFS(L8:L1171,"=0",A8:A1171,"P")+COUNTIFS(L8:L1171,"",A8:A1171,"P")+SUM(Q8:Q1171)</f>
        <v>291</v>
      </c>
    </row>
    <row r="8" spans="1:20" ht="12.75" customHeight="1" x14ac:dyDescent="0.2">
      <c r="A8" t="s">
        <v>46</v>
      </c>
      <c r="C8" s="19" t="s">
        <v>620</v>
      </c>
      <c r="E8" s="21" t="s">
        <v>621</v>
      </c>
      <c r="J8" s="20">
        <f>0+J9+J658</f>
        <v>0</v>
      </c>
      <c r="K8" s="20">
        <f>0+K9+K658</f>
        <v>0</v>
      </c>
      <c r="L8" s="20">
        <f>0+L9+L658</f>
        <v>0</v>
      </c>
      <c r="M8" s="20">
        <f>0+M9+M658</f>
        <v>0</v>
      </c>
    </row>
    <row r="9" spans="1:20" ht="12.75" customHeight="1" x14ac:dyDescent="0.2">
      <c r="A9" t="s">
        <v>49</v>
      </c>
      <c r="C9" s="6" t="s">
        <v>622</v>
      </c>
      <c r="E9" s="23" t="s">
        <v>623</v>
      </c>
      <c r="J9" s="22">
        <f>0</f>
        <v>0</v>
      </c>
      <c r="K9" s="22">
        <f>0</f>
        <v>0</v>
      </c>
      <c r="L9" s="2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f>
        <v>0</v>
      </c>
      <c r="M9" s="2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f>
        <v>0</v>
      </c>
    </row>
    <row r="10" spans="1:20" ht="12.75" customHeight="1" x14ac:dyDescent="0.2">
      <c r="A10" t="s">
        <v>52</v>
      </c>
      <c r="B10" s="5" t="s">
        <v>50</v>
      </c>
      <c r="C10" s="5" t="s">
        <v>624</v>
      </c>
      <c r="D10" t="s">
        <v>5</v>
      </c>
      <c r="E10" s="24" t="s">
        <v>625</v>
      </c>
      <c r="F10" s="25" t="s">
        <v>602</v>
      </c>
      <c r="G10" s="26">
        <v>560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600</v>
      </c>
      <c r="D14" t="s">
        <v>5</v>
      </c>
      <c r="E14" s="24" t="s">
        <v>601</v>
      </c>
      <c r="F14" s="25" t="s">
        <v>602</v>
      </c>
      <c r="G14" s="26">
        <v>560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626</v>
      </c>
      <c r="D18" t="s">
        <v>5</v>
      </c>
      <c r="E18" s="24" t="s">
        <v>627</v>
      </c>
      <c r="F18" s="25" t="s">
        <v>271</v>
      </c>
      <c r="G18" s="26">
        <v>160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628</v>
      </c>
      <c r="D22" t="s">
        <v>5</v>
      </c>
      <c r="E22" s="24" t="s">
        <v>629</v>
      </c>
      <c r="F22" s="25" t="s">
        <v>271</v>
      </c>
      <c r="G22" s="26">
        <v>3500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630</v>
      </c>
      <c r="D26" t="s">
        <v>5</v>
      </c>
      <c r="E26" s="24" t="s">
        <v>631</v>
      </c>
      <c r="F26" s="25" t="s">
        <v>271</v>
      </c>
      <c r="G26" s="26">
        <v>60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632</v>
      </c>
      <c r="D30" t="s">
        <v>5</v>
      </c>
      <c r="E30" s="24" t="s">
        <v>633</v>
      </c>
      <c r="F30" s="25" t="s">
        <v>126</v>
      </c>
      <c r="G30" s="26">
        <v>800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522</v>
      </c>
      <c r="D34" t="s">
        <v>5</v>
      </c>
      <c r="E34" s="24" t="s">
        <v>523</v>
      </c>
      <c r="F34" s="25" t="s">
        <v>126</v>
      </c>
      <c r="G34" s="26">
        <v>150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274</v>
      </c>
      <c r="D38" t="s">
        <v>5</v>
      </c>
      <c r="E38" s="24" t="s">
        <v>275</v>
      </c>
      <c r="F38" s="25" t="s">
        <v>271</v>
      </c>
      <c r="G38" s="26">
        <v>3520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634</v>
      </c>
      <c r="D42" t="s">
        <v>5</v>
      </c>
      <c r="E42" s="24" t="s">
        <v>635</v>
      </c>
      <c r="F42" s="25" t="s">
        <v>55</v>
      </c>
      <c r="G42" s="26">
        <v>610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636</v>
      </c>
      <c r="D46" t="s">
        <v>5</v>
      </c>
      <c r="E46" s="24" t="s">
        <v>637</v>
      </c>
      <c r="F46" s="25" t="s">
        <v>55</v>
      </c>
      <c r="G46" s="26">
        <v>250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638</v>
      </c>
      <c r="D50" t="s">
        <v>5</v>
      </c>
      <c r="E50" s="24" t="s">
        <v>639</v>
      </c>
      <c r="F50" s="25" t="s">
        <v>55</v>
      </c>
      <c r="G50" s="26">
        <v>360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608</v>
      </c>
      <c r="D54" t="s">
        <v>5</v>
      </c>
      <c r="E54" s="24" t="s">
        <v>609</v>
      </c>
      <c r="F54" s="25" t="s">
        <v>126</v>
      </c>
      <c r="G54" s="26">
        <v>1900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640</v>
      </c>
      <c r="D58" t="s">
        <v>5</v>
      </c>
      <c r="E58" s="24" t="s">
        <v>641</v>
      </c>
      <c r="F58" s="25" t="s">
        <v>126</v>
      </c>
      <c r="G58" s="26">
        <v>5900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642</v>
      </c>
      <c r="D62" t="s">
        <v>5</v>
      </c>
      <c r="E62" s="24" t="s">
        <v>643</v>
      </c>
      <c r="F62" s="25" t="s">
        <v>126</v>
      </c>
      <c r="G62" s="26">
        <v>1950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644</v>
      </c>
      <c r="D66" t="s">
        <v>5</v>
      </c>
      <c r="E66" s="24" t="s">
        <v>645</v>
      </c>
      <c r="F66" s="25" t="s">
        <v>126</v>
      </c>
      <c r="G66" s="26">
        <v>2100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646</v>
      </c>
      <c r="D70" t="s">
        <v>5</v>
      </c>
      <c r="E70" s="24" t="s">
        <v>647</v>
      </c>
      <c r="F70" s="25" t="s">
        <v>126</v>
      </c>
      <c r="G70" s="26">
        <v>160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648</v>
      </c>
      <c r="D74" t="s">
        <v>5</v>
      </c>
      <c r="E74" s="24" t="s">
        <v>649</v>
      </c>
      <c r="F74" s="25" t="s">
        <v>602</v>
      </c>
      <c r="G74" s="26">
        <v>20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650</v>
      </c>
      <c r="D78" t="s">
        <v>5</v>
      </c>
      <c r="E78" s="24" t="s">
        <v>651</v>
      </c>
      <c r="F78" s="25" t="s">
        <v>55</v>
      </c>
      <c r="G78" s="26">
        <v>25</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652</v>
      </c>
      <c r="D82" t="s">
        <v>5</v>
      </c>
      <c r="E82" s="24" t="s">
        <v>653</v>
      </c>
      <c r="F82" s="25" t="s">
        <v>55</v>
      </c>
      <c r="G82" s="26">
        <v>125</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654</v>
      </c>
      <c r="D86" t="s">
        <v>5</v>
      </c>
      <c r="E86" s="24" t="s">
        <v>655</v>
      </c>
      <c r="F86" s="25" t="s">
        <v>55</v>
      </c>
      <c r="G86" s="26">
        <v>18</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656</v>
      </c>
      <c r="D90" t="s">
        <v>5</v>
      </c>
      <c r="E90" s="24" t="s">
        <v>657</v>
      </c>
      <c r="F90" s="25" t="s">
        <v>55</v>
      </c>
      <c r="G90" s="26">
        <v>120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530</v>
      </c>
      <c r="D94" t="s">
        <v>5</v>
      </c>
      <c r="E94" s="24" t="s">
        <v>531</v>
      </c>
      <c r="F94" s="25" t="s">
        <v>126</v>
      </c>
      <c r="G94" s="26">
        <v>1600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658</v>
      </c>
      <c r="D98" t="s">
        <v>5</v>
      </c>
      <c r="E98" s="24" t="s">
        <v>659</v>
      </c>
      <c r="F98" s="25" t="s">
        <v>126</v>
      </c>
      <c r="G98" s="26">
        <v>230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660</v>
      </c>
      <c r="D102" t="s">
        <v>5</v>
      </c>
      <c r="E102" s="24" t="s">
        <v>661</v>
      </c>
      <c r="F102" s="25" t="s">
        <v>55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662</v>
      </c>
      <c r="D106" t="s">
        <v>5</v>
      </c>
      <c r="E106" s="24" t="s">
        <v>663</v>
      </c>
      <c r="F106" s="25" t="s">
        <v>126</v>
      </c>
      <c r="G106" s="26">
        <v>20</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664</v>
      </c>
      <c r="D110" t="s">
        <v>5</v>
      </c>
      <c r="E110" s="24" t="s">
        <v>665</v>
      </c>
      <c r="F110" s="25" t="s">
        <v>126</v>
      </c>
      <c r="G110" s="26">
        <v>120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666</v>
      </c>
      <c r="D114" t="s">
        <v>5</v>
      </c>
      <c r="E114" s="24" t="s">
        <v>667</v>
      </c>
      <c r="F114" s="25" t="s">
        <v>55</v>
      </c>
      <c r="G114" s="26">
        <v>2</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286</v>
      </c>
      <c r="D118" t="s">
        <v>5</v>
      </c>
      <c r="E118" s="24" t="s">
        <v>287</v>
      </c>
      <c r="F118" s="25" t="s">
        <v>123</v>
      </c>
      <c r="G118" s="26">
        <v>135</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288</v>
      </c>
      <c r="D122" t="s">
        <v>5</v>
      </c>
      <c r="E122" s="24" t="s">
        <v>289</v>
      </c>
      <c r="F122" s="25" t="s">
        <v>123</v>
      </c>
      <c r="G122" s="26">
        <v>29</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290</v>
      </c>
      <c r="D126" t="s">
        <v>5</v>
      </c>
      <c r="E126" s="24" t="s">
        <v>291</v>
      </c>
      <c r="F126" s="25" t="s">
        <v>123</v>
      </c>
      <c r="G126" s="26">
        <v>70</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292</v>
      </c>
      <c r="D130" t="s">
        <v>5</v>
      </c>
      <c r="E130" s="24" t="s">
        <v>293</v>
      </c>
      <c r="F130" s="25" t="s">
        <v>123</v>
      </c>
      <c r="G130" s="26">
        <v>1167</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121</v>
      </c>
      <c r="D134" t="s">
        <v>5</v>
      </c>
      <c r="E134" s="24" t="s">
        <v>122</v>
      </c>
      <c r="F134" s="25" t="s">
        <v>123</v>
      </c>
      <c r="G134" s="26">
        <v>135</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294</v>
      </c>
      <c r="D138" t="s">
        <v>5</v>
      </c>
      <c r="E138" s="24" t="s">
        <v>295</v>
      </c>
      <c r="F138" s="25" t="s">
        <v>123</v>
      </c>
      <c r="G138" s="26">
        <v>29</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186</v>
      </c>
      <c r="C142" s="5" t="s">
        <v>296</v>
      </c>
      <c r="D142" t="s">
        <v>5</v>
      </c>
      <c r="E142" s="24" t="s">
        <v>297</v>
      </c>
      <c r="F142" s="25" t="s">
        <v>123</v>
      </c>
      <c r="G142" s="26">
        <v>70</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189</v>
      </c>
      <c r="C146" s="5" t="s">
        <v>298</v>
      </c>
      <c r="D146" t="s">
        <v>5</v>
      </c>
      <c r="E146" s="24" t="s">
        <v>299</v>
      </c>
      <c r="F146" s="25" t="s">
        <v>123</v>
      </c>
      <c r="G146" s="26">
        <v>1167</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192</v>
      </c>
      <c r="C150" s="5" t="s">
        <v>300</v>
      </c>
      <c r="D150" t="s">
        <v>5</v>
      </c>
      <c r="E150" s="24" t="s">
        <v>301</v>
      </c>
      <c r="F150" s="25" t="s">
        <v>55</v>
      </c>
      <c r="G150" s="26">
        <v>530</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195</v>
      </c>
      <c r="C154" s="5" t="s">
        <v>302</v>
      </c>
      <c r="D154" t="s">
        <v>5</v>
      </c>
      <c r="E154" s="24" t="s">
        <v>303</v>
      </c>
      <c r="F154" s="25" t="s">
        <v>55</v>
      </c>
      <c r="G154" s="26">
        <v>136</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198</v>
      </c>
      <c r="C158" s="5" t="s">
        <v>304</v>
      </c>
      <c r="D158" t="s">
        <v>5</v>
      </c>
      <c r="E158" s="24" t="s">
        <v>305</v>
      </c>
      <c r="F158" s="25" t="s">
        <v>55</v>
      </c>
      <c r="G158" s="26">
        <v>200</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201</v>
      </c>
      <c r="C162" s="5" t="s">
        <v>306</v>
      </c>
      <c r="D162" t="s">
        <v>5</v>
      </c>
      <c r="E162" s="24" t="s">
        <v>307</v>
      </c>
      <c r="F162" s="25" t="s">
        <v>55</v>
      </c>
      <c r="G162" s="26">
        <v>136</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204</v>
      </c>
      <c r="C166" s="5" t="s">
        <v>668</v>
      </c>
      <c r="D166" t="s">
        <v>5</v>
      </c>
      <c r="E166" s="24" t="s">
        <v>669</v>
      </c>
      <c r="F166" s="25" t="s">
        <v>55</v>
      </c>
      <c r="G166" s="26">
        <v>3189</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207</v>
      </c>
      <c r="C170" s="5" t="s">
        <v>670</v>
      </c>
      <c r="D170" t="s">
        <v>5</v>
      </c>
      <c r="E170" s="24" t="s">
        <v>669</v>
      </c>
      <c r="F170" s="25" t="s">
        <v>55</v>
      </c>
      <c r="G170" s="26">
        <v>3189</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row r="174" spans="1:16" ht="12.75" customHeight="1" x14ac:dyDescent="0.2">
      <c r="A174" t="s">
        <v>52</v>
      </c>
      <c r="B174" s="5" t="s">
        <v>210</v>
      </c>
      <c r="C174" s="5" t="s">
        <v>124</v>
      </c>
      <c r="D174" t="s">
        <v>5</v>
      </c>
      <c r="E174" s="24" t="s">
        <v>125</v>
      </c>
      <c r="F174" s="25" t="s">
        <v>126</v>
      </c>
      <c r="G174" s="26">
        <v>80</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5</v>
      </c>
    </row>
    <row r="177" spans="1:16" ht="12.75" customHeight="1" x14ac:dyDescent="0.2">
      <c r="E177" s="29" t="s">
        <v>59</v>
      </c>
    </row>
    <row r="178" spans="1:16" ht="12.75" customHeight="1" x14ac:dyDescent="0.2">
      <c r="A178" t="s">
        <v>52</v>
      </c>
      <c r="B178" s="5" t="s">
        <v>213</v>
      </c>
      <c r="C178" s="5" t="s">
        <v>127</v>
      </c>
      <c r="D178" t="s">
        <v>5</v>
      </c>
      <c r="E178" s="24" t="s">
        <v>128</v>
      </c>
      <c r="F178" s="25" t="s">
        <v>126</v>
      </c>
      <c r="G178" s="26">
        <v>80</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5</v>
      </c>
    </row>
    <row r="181" spans="1:16" ht="12.75" customHeight="1" x14ac:dyDescent="0.2">
      <c r="E181" s="29" t="s">
        <v>59</v>
      </c>
    </row>
    <row r="182" spans="1:16" ht="12.75" customHeight="1" x14ac:dyDescent="0.2">
      <c r="A182" t="s">
        <v>52</v>
      </c>
      <c r="B182" s="5" t="s">
        <v>216</v>
      </c>
      <c r="C182" s="5" t="s">
        <v>671</v>
      </c>
      <c r="D182" t="s">
        <v>5</v>
      </c>
      <c r="E182" s="24" t="s">
        <v>672</v>
      </c>
      <c r="F182" s="25" t="s">
        <v>126</v>
      </c>
      <c r="G182" s="26">
        <v>95</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5</v>
      </c>
    </row>
    <row r="185" spans="1:16" ht="12.75" customHeight="1" x14ac:dyDescent="0.2">
      <c r="E185" s="29" t="s">
        <v>59</v>
      </c>
    </row>
    <row r="186" spans="1:16" ht="12.75" customHeight="1" x14ac:dyDescent="0.2">
      <c r="A186" t="s">
        <v>52</v>
      </c>
      <c r="B186" s="5" t="s">
        <v>219</v>
      </c>
      <c r="C186" s="5" t="s">
        <v>673</v>
      </c>
      <c r="D186" t="s">
        <v>5</v>
      </c>
      <c r="E186" s="24" t="s">
        <v>674</v>
      </c>
      <c r="F186" s="25" t="s">
        <v>126</v>
      </c>
      <c r="G186" s="26">
        <v>95</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5</v>
      </c>
    </row>
    <row r="189" spans="1:16" ht="12.75" customHeight="1" x14ac:dyDescent="0.2">
      <c r="E189" s="29" t="s">
        <v>59</v>
      </c>
    </row>
    <row r="190" spans="1:16" ht="12.75" customHeight="1" x14ac:dyDescent="0.2">
      <c r="A190" t="s">
        <v>52</v>
      </c>
      <c r="B190" s="5" t="s">
        <v>222</v>
      </c>
      <c r="C190" s="5" t="s">
        <v>675</v>
      </c>
      <c r="D190" t="s">
        <v>5</v>
      </c>
      <c r="E190" s="24" t="s">
        <v>676</v>
      </c>
      <c r="F190" s="25" t="s">
        <v>55</v>
      </c>
      <c r="G190" s="26">
        <v>1</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5</v>
      </c>
    </row>
    <row r="193" spans="1:16" ht="12.75" customHeight="1" x14ac:dyDescent="0.2">
      <c r="E193" s="29" t="s">
        <v>59</v>
      </c>
    </row>
    <row r="194" spans="1:16" ht="12.75" customHeight="1" x14ac:dyDescent="0.2">
      <c r="A194" t="s">
        <v>52</v>
      </c>
      <c r="B194" s="5" t="s">
        <v>226</v>
      </c>
      <c r="C194" s="5" t="s">
        <v>53</v>
      </c>
      <c r="D194" t="s">
        <v>5</v>
      </c>
      <c r="E194" s="24" t="s">
        <v>54</v>
      </c>
      <c r="F194" s="25" t="s">
        <v>55</v>
      </c>
      <c r="G194" s="26">
        <v>1</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5</v>
      </c>
    </row>
    <row r="197" spans="1:16" ht="12.75" customHeight="1" x14ac:dyDescent="0.2">
      <c r="E197" s="29" t="s">
        <v>59</v>
      </c>
    </row>
    <row r="198" spans="1:16" ht="12.75" customHeight="1" x14ac:dyDescent="0.2">
      <c r="A198" t="s">
        <v>52</v>
      </c>
      <c r="B198" s="5" t="s">
        <v>229</v>
      </c>
      <c r="C198" s="5" t="s">
        <v>68</v>
      </c>
      <c r="D198" t="s">
        <v>5</v>
      </c>
      <c r="E198" s="24" t="s">
        <v>677</v>
      </c>
      <c r="F198" s="25" t="s">
        <v>55</v>
      </c>
      <c r="G198" s="26">
        <v>1</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5</v>
      </c>
    </row>
    <row r="201" spans="1:16" ht="12.75" customHeight="1" x14ac:dyDescent="0.2">
      <c r="E201" s="29" t="s">
        <v>59</v>
      </c>
    </row>
    <row r="202" spans="1:16" ht="12.75" customHeight="1" x14ac:dyDescent="0.2">
      <c r="A202" t="s">
        <v>52</v>
      </c>
      <c r="B202" s="5" t="s">
        <v>232</v>
      </c>
      <c r="C202" s="5" t="s">
        <v>70</v>
      </c>
      <c r="D202" t="s">
        <v>5</v>
      </c>
      <c r="E202" s="24" t="s">
        <v>71</v>
      </c>
      <c r="F202" s="25" t="s">
        <v>55</v>
      </c>
      <c r="G202" s="26">
        <v>1</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5</v>
      </c>
    </row>
    <row r="205" spans="1:16" ht="12.75" customHeight="1" x14ac:dyDescent="0.2">
      <c r="E205" s="29" t="s">
        <v>59</v>
      </c>
    </row>
    <row r="206" spans="1:16" ht="12.75" customHeight="1" x14ac:dyDescent="0.2">
      <c r="A206" t="s">
        <v>52</v>
      </c>
      <c r="B206" s="5" t="s">
        <v>235</v>
      </c>
      <c r="C206" s="5" t="s">
        <v>314</v>
      </c>
      <c r="D206" t="s">
        <v>5</v>
      </c>
      <c r="E206" s="24" t="s">
        <v>315</v>
      </c>
      <c r="F206" s="25" t="s">
        <v>55</v>
      </c>
      <c r="G206" s="26">
        <v>2</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5</v>
      </c>
    </row>
    <row r="209" spans="1:16" ht="12.75" customHeight="1" x14ac:dyDescent="0.2">
      <c r="E209" s="29" t="s">
        <v>59</v>
      </c>
    </row>
    <row r="210" spans="1:16" ht="12.75" customHeight="1" x14ac:dyDescent="0.2">
      <c r="A210" t="s">
        <v>52</v>
      </c>
      <c r="B210" s="5" t="s">
        <v>238</v>
      </c>
      <c r="C210" s="5" t="s">
        <v>316</v>
      </c>
      <c r="D210" t="s">
        <v>5</v>
      </c>
      <c r="E210" s="24" t="s">
        <v>317</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5</v>
      </c>
    </row>
    <row r="213" spans="1:16" ht="12.75" customHeight="1" x14ac:dyDescent="0.2">
      <c r="E213" s="29" t="s">
        <v>59</v>
      </c>
    </row>
    <row r="214" spans="1:16" ht="12.75" customHeight="1" x14ac:dyDescent="0.2">
      <c r="A214" t="s">
        <v>52</v>
      </c>
      <c r="B214" s="5" t="s">
        <v>241</v>
      </c>
      <c r="C214" s="5" t="s">
        <v>131</v>
      </c>
      <c r="D214" t="s">
        <v>5</v>
      </c>
      <c r="E214" s="24" t="s">
        <v>132</v>
      </c>
      <c r="F214" s="25" t="s">
        <v>55</v>
      </c>
      <c r="G214" s="26">
        <v>1</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5</v>
      </c>
    </row>
    <row r="217" spans="1:16" ht="12.75" customHeight="1" x14ac:dyDescent="0.2">
      <c r="E217" s="29" t="s">
        <v>59</v>
      </c>
    </row>
    <row r="218" spans="1:16" ht="12.75" customHeight="1" x14ac:dyDescent="0.2">
      <c r="A218" t="s">
        <v>52</v>
      </c>
      <c r="B218" s="5" t="s">
        <v>244</v>
      </c>
      <c r="C218" s="5" t="s">
        <v>133</v>
      </c>
      <c r="D218" t="s">
        <v>5</v>
      </c>
      <c r="E218" s="24" t="s">
        <v>134</v>
      </c>
      <c r="F218" s="25" t="s">
        <v>55</v>
      </c>
      <c r="G218" s="26">
        <v>1</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5</v>
      </c>
    </row>
    <row r="221" spans="1:16" ht="12.75" customHeight="1" x14ac:dyDescent="0.2">
      <c r="E221" s="29" t="s">
        <v>59</v>
      </c>
    </row>
    <row r="222" spans="1:16" ht="12.75" customHeight="1" x14ac:dyDescent="0.2">
      <c r="A222" t="s">
        <v>52</v>
      </c>
      <c r="B222" s="5" t="s">
        <v>247</v>
      </c>
      <c r="C222" s="5" t="s">
        <v>320</v>
      </c>
      <c r="D222" t="s">
        <v>5</v>
      </c>
      <c r="E222" s="24" t="s">
        <v>321</v>
      </c>
      <c r="F222" s="25" t="s">
        <v>55</v>
      </c>
      <c r="G222" s="26">
        <v>5</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5</v>
      </c>
    </row>
    <row r="225" spans="1:16" ht="12.75" customHeight="1" x14ac:dyDescent="0.2">
      <c r="E225" s="29" t="s">
        <v>59</v>
      </c>
    </row>
    <row r="226" spans="1:16" ht="12.75" customHeight="1" x14ac:dyDescent="0.2">
      <c r="A226" t="s">
        <v>52</v>
      </c>
      <c r="B226" s="5" t="s">
        <v>251</v>
      </c>
      <c r="C226" s="5" t="s">
        <v>322</v>
      </c>
      <c r="D226" t="s">
        <v>5</v>
      </c>
      <c r="E226" s="24" t="s">
        <v>323</v>
      </c>
      <c r="F226" s="25" t="s">
        <v>55</v>
      </c>
      <c r="G226" s="26">
        <v>5</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5</v>
      </c>
    </row>
    <row r="229" spans="1:16" ht="12.75" customHeight="1" x14ac:dyDescent="0.2">
      <c r="E229" s="29" t="s">
        <v>59</v>
      </c>
    </row>
    <row r="230" spans="1:16" ht="12.75" customHeight="1" x14ac:dyDescent="0.2">
      <c r="A230" t="s">
        <v>52</v>
      </c>
      <c r="B230" s="5" t="s">
        <v>254</v>
      </c>
      <c r="C230" s="5" t="s">
        <v>141</v>
      </c>
      <c r="D230" t="s">
        <v>5</v>
      </c>
      <c r="E230" s="24" t="s">
        <v>142</v>
      </c>
      <c r="F230" s="25" t="s">
        <v>55</v>
      </c>
      <c r="G230" s="26">
        <v>1</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5</v>
      </c>
    </row>
    <row r="233" spans="1:16" ht="12.75" customHeight="1" x14ac:dyDescent="0.2">
      <c r="E233" s="29" t="s">
        <v>59</v>
      </c>
    </row>
    <row r="234" spans="1:16" ht="12.75" customHeight="1" x14ac:dyDescent="0.2">
      <c r="A234" t="s">
        <v>52</v>
      </c>
      <c r="B234" s="5" t="s">
        <v>257</v>
      </c>
      <c r="C234" s="5" t="s">
        <v>76</v>
      </c>
      <c r="D234" t="s">
        <v>5</v>
      </c>
      <c r="E234" s="24" t="s">
        <v>77</v>
      </c>
      <c r="F234" s="25" t="s">
        <v>55</v>
      </c>
      <c r="G234" s="26">
        <v>1</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5</v>
      </c>
    </row>
    <row r="237" spans="1:16" ht="12.75" customHeight="1" x14ac:dyDescent="0.2">
      <c r="E237" s="29" t="s">
        <v>59</v>
      </c>
    </row>
    <row r="238" spans="1:16" ht="12.75" customHeight="1" x14ac:dyDescent="0.2">
      <c r="A238" t="s">
        <v>52</v>
      </c>
      <c r="B238" s="5" t="s">
        <v>260</v>
      </c>
      <c r="C238" s="5" t="s">
        <v>324</v>
      </c>
      <c r="D238" t="s">
        <v>5</v>
      </c>
      <c r="E238" s="24" t="s">
        <v>325</v>
      </c>
      <c r="F238" s="25" t="s">
        <v>326</v>
      </c>
      <c r="G238" s="26">
        <v>40</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5</v>
      </c>
    </row>
    <row r="241" spans="1:16" ht="12.75" customHeight="1" x14ac:dyDescent="0.2">
      <c r="E241" s="29" t="s">
        <v>59</v>
      </c>
    </row>
    <row r="242" spans="1:16" ht="12.75" customHeight="1" x14ac:dyDescent="0.2">
      <c r="A242" t="s">
        <v>52</v>
      </c>
      <c r="B242" s="5" t="s">
        <v>369</v>
      </c>
      <c r="C242" s="5" t="s">
        <v>327</v>
      </c>
      <c r="D242" t="s">
        <v>5</v>
      </c>
      <c r="E242" s="24" t="s">
        <v>328</v>
      </c>
      <c r="F242" s="25" t="s">
        <v>326</v>
      </c>
      <c r="G242" s="26">
        <v>40</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5</v>
      </c>
    </row>
    <row r="245" spans="1:16" ht="12.75" customHeight="1" x14ac:dyDescent="0.2">
      <c r="E245" s="29" t="s">
        <v>59</v>
      </c>
    </row>
    <row r="246" spans="1:16" ht="12.75" customHeight="1" x14ac:dyDescent="0.2">
      <c r="A246" t="s">
        <v>52</v>
      </c>
      <c r="B246" s="5" t="s">
        <v>370</v>
      </c>
      <c r="C246" s="5" t="s">
        <v>678</v>
      </c>
      <c r="D246" t="s">
        <v>5</v>
      </c>
      <c r="E246" s="24" t="s">
        <v>679</v>
      </c>
      <c r="F246" s="25" t="s">
        <v>55</v>
      </c>
      <c r="G246" s="26">
        <v>6</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12.75" customHeight="1" x14ac:dyDescent="0.2">
      <c r="A248" s="28" t="s">
        <v>58</v>
      </c>
      <c r="E248" s="30" t="s">
        <v>5</v>
      </c>
    </row>
    <row r="249" spans="1:16" ht="12.75" customHeight="1" x14ac:dyDescent="0.2">
      <c r="E249" s="29" t="s">
        <v>59</v>
      </c>
    </row>
    <row r="250" spans="1:16" ht="12.75" customHeight="1" x14ac:dyDescent="0.2">
      <c r="A250" t="s">
        <v>52</v>
      </c>
      <c r="B250" s="5" t="s">
        <v>371</v>
      </c>
      <c r="C250" s="5" t="s">
        <v>680</v>
      </c>
      <c r="D250" t="s">
        <v>5</v>
      </c>
      <c r="E250" s="24" t="s">
        <v>681</v>
      </c>
      <c r="F250" s="25" t="s">
        <v>55</v>
      </c>
      <c r="G250" s="26">
        <v>6</v>
      </c>
      <c r="H250" s="25">
        <v>0</v>
      </c>
      <c r="I250" s="25">
        <f>ROUND(G250*H250,6)</f>
        <v>0</v>
      </c>
      <c r="L250" s="27">
        <v>0</v>
      </c>
      <c r="M250" s="22">
        <f>ROUND(ROUND(L250,2)*ROUND(G250,3),2)</f>
        <v>0</v>
      </c>
      <c r="N250" s="25" t="s">
        <v>56</v>
      </c>
      <c r="O250">
        <f>(M250*21)/100</f>
        <v>0</v>
      </c>
      <c r="P250" t="s">
        <v>28</v>
      </c>
    </row>
    <row r="251" spans="1:16" ht="12.75" customHeight="1" x14ac:dyDescent="0.2">
      <c r="A251" s="28" t="s">
        <v>57</v>
      </c>
      <c r="E251" s="29" t="s">
        <v>5</v>
      </c>
    </row>
    <row r="252" spans="1:16" ht="12.75" customHeight="1" x14ac:dyDescent="0.2">
      <c r="A252" s="28" t="s">
        <v>58</v>
      </c>
      <c r="E252" s="30" t="s">
        <v>5</v>
      </c>
    </row>
    <row r="253" spans="1:16" ht="12.75" customHeight="1" x14ac:dyDescent="0.2">
      <c r="E253" s="29" t="s">
        <v>59</v>
      </c>
    </row>
    <row r="254" spans="1:16" ht="12.75" customHeight="1" x14ac:dyDescent="0.2">
      <c r="A254" t="s">
        <v>52</v>
      </c>
      <c r="B254" s="5" t="s">
        <v>372</v>
      </c>
      <c r="C254" s="5" t="s">
        <v>329</v>
      </c>
      <c r="D254" t="s">
        <v>5</v>
      </c>
      <c r="E254" s="24" t="s">
        <v>330</v>
      </c>
      <c r="F254" s="25" t="s">
        <v>55</v>
      </c>
      <c r="G254" s="26">
        <v>4</v>
      </c>
      <c r="H254" s="25">
        <v>0</v>
      </c>
      <c r="I254" s="25">
        <f>ROUND(G254*H254,6)</f>
        <v>0</v>
      </c>
      <c r="L254" s="27">
        <v>0</v>
      </c>
      <c r="M254" s="22">
        <f>ROUND(ROUND(L254,2)*ROUND(G254,3),2)</f>
        <v>0</v>
      </c>
      <c r="N254" s="25" t="s">
        <v>56</v>
      </c>
      <c r="O254">
        <f>(M254*21)/100</f>
        <v>0</v>
      </c>
      <c r="P254" t="s">
        <v>28</v>
      </c>
    </row>
    <row r="255" spans="1:16" ht="12.75" customHeight="1" x14ac:dyDescent="0.2">
      <c r="A255" s="28" t="s">
        <v>57</v>
      </c>
      <c r="E255" s="29" t="s">
        <v>5</v>
      </c>
    </row>
    <row r="256" spans="1:16" ht="12.75" customHeight="1" x14ac:dyDescent="0.2">
      <c r="A256" s="28" t="s">
        <v>58</v>
      </c>
      <c r="E256" s="30" t="s">
        <v>5</v>
      </c>
    </row>
    <row r="257" spans="1:16" ht="12.75" customHeight="1" x14ac:dyDescent="0.2">
      <c r="E257" s="29" t="s">
        <v>59</v>
      </c>
    </row>
    <row r="258" spans="1:16" ht="12.75" customHeight="1" x14ac:dyDescent="0.2">
      <c r="A258" t="s">
        <v>52</v>
      </c>
      <c r="B258" s="5" t="s">
        <v>375</v>
      </c>
      <c r="C258" s="5" t="s">
        <v>331</v>
      </c>
      <c r="D258" t="s">
        <v>5</v>
      </c>
      <c r="E258" s="24" t="s">
        <v>332</v>
      </c>
      <c r="F258" s="25" t="s">
        <v>55</v>
      </c>
      <c r="G258" s="26">
        <v>4</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5</v>
      </c>
    </row>
    <row r="261" spans="1:16" ht="12.75" customHeight="1" x14ac:dyDescent="0.2">
      <c r="E261" s="29" t="s">
        <v>59</v>
      </c>
    </row>
    <row r="262" spans="1:16" ht="12.75" customHeight="1" x14ac:dyDescent="0.2">
      <c r="A262" t="s">
        <v>52</v>
      </c>
      <c r="B262" s="5" t="s">
        <v>377</v>
      </c>
      <c r="C262" s="5" t="s">
        <v>143</v>
      </c>
      <c r="D262" t="s">
        <v>5</v>
      </c>
      <c r="E262" s="24" t="s">
        <v>144</v>
      </c>
      <c r="F262" s="25" t="s">
        <v>55</v>
      </c>
      <c r="G262" s="26">
        <v>2</v>
      </c>
      <c r="H262" s="25">
        <v>0</v>
      </c>
      <c r="I262" s="25">
        <f>ROUND(G262*H262,6)</f>
        <v>0</v>
      </c>
      <c r="L262" s="27">
        <v>0</v>
      </c>
      <c r="M262" s="22">
        <f>ROUND(ROUND(L262,2)*ROUND(G262,3),2)</f>
        <v>0</v>
      </c>
      <c r="N262" s="25" t="s">
        <v>56</v>
      </c>
      <c r="O262">
        <f>(M262*21)/100</f>
        <v>0</v>
      </c>
      <c r="P262" t="s">
        <v>28</v>
      </c>
    </row>
    <row r="263" spans="1:16" ht="12.75" customHeight="1" x14ac:dyDescent="0.2">
      <c r="A263" s="28" t="s">
        <v>57</v>
      </c>
      <c r="E263" s="29" t="s">
        <v>5</v>
      </c>
    </row>
    <row r="264" spans="1:16" ht="12.75" customHeight="1" x14ac:dyDescent="0.2">
      <c r="A264" s="28" t="s">
        <v>58</v>
      </c>
      <c r="E264" s="30" t="s">
        <v>5</v>
      </c>
    </row>
    <row r="265" spans="1:16" ht="12.75" customHeight="1" x14ac:dyDescent="0.2">
      <c r="E265" s="29" t="s">
        <v>59</v>
      </c>
    </row>
    <row r="266" spans="1:16" ht="12.75" customHeight="1" x14ac:dyDescent="0.2">
      <c r="A266" t="s">
        <v>52</v>
      </c>
      <c r="B266" s="5" t="s">
        <v>380</v>
      </c>
      <c r="C266" s="5" t="s">
        <v>335</v>
      </c>
      <c r="D266" t="s">
        <v>5</v>
      </c>
      <c r="E266" s="24" t="s">
        <v>336</v>
      </c>
      <c r="F266" s="25" t="s">
        <v>55</v>
      </c>
      <c r="G266" s="26">
        <v>1</v>
      </c>
      <c r="H266" s="25">
        <v>0</v>
      </c>
      <c r="I266" s="25">
        <f>ROUND(G266*H266,6)</f>
        <v>0</v>
      </c>
      <c r="L266" s="27">
        <v>0</v>
      </c>
      <c r="M266" s="22">
        <f>ROUND(ROUND(L266,2)*ROUND(G266,3),2)</f>
        <v>0</v>
      </c>
      <c r="N266" s="25" t="s">
        <v>56</v>
      </c>
      <c r="O266">
        <f>(M266*21)/100</f>
        <v>0</v>
      </c>
      <c r="P266" t="s">
        <v>28</v>
      </c>
    </row>
    <row r="267" spans="1:16" ht="12.75" customHeight="1" x14ac:dyDescent="0.2">
      <c r="A267" s="28" t="s">
        <v>57</v>
      </c>
      <c r="E267" s="29" t="s">
        <v>5</v>
      </c>
    </row>
    <row r="268" spans="1:16" ht="12.75" customHeight="1" x14ac:dyDescent="0.2">
      <c r="A268" s="28" t="s">
        <v>58</v>
      </c>
      <c r="E268" s="30" t="s">
        <v>5</v>
      </c>
    </row>
    <row r="269" spans="1:16" ht="12.75" customHeight="1" x14ac:dyDescent="0.2">
      <c r="E269" s="29" t="s">
        <v>59</v>
      </c>
    </row>
    <row r="270" spans="1:16" ht="12.75" customHeight="1" x14ac:dyDescent="0.2">
      <c r="A270" t="s">
        <v>52</v>
      </c>
      <c r="B270" s="5" t="s">
        <v>381</v>
      </c>
      <c r="C270" s="5" t="s">
        <v>337</v>
      </c>
      <c r="D270" t="s">
        <v>5</v>
      </c>
      <c r="E270" s="24" t="s">
        <v>338</v>
      </c>
      <c r="F270" s="25" t="s">
        <v>55</v>
      </c>
      <c r="G270" s="26">
        <v>1</v>
      </c>
      <c r="H270" s="25">
        <v>0</v>
      </c>
      <c r="I270" s="25">
        <f>ROUND(G270*H270,6)</f>
        <v>0</v>
      </c>
      <c r="L270" s="27">
        <v>0</v>
      </c>
      <c r="M270" s="22">
        <f>ROUND(ROUND(L270,2)*ROUND(G270,3),2)</f>
        <v>0</v>
      </c>
      <c r="N270" s="25" t="s">
        <v>56</v>
      </c>
      <c r="O270">
        <f>(M270*21)/100</f>
        <v>0</v>
      </c>
      <c r="P270" t="s">
        <v>28</v>
      </c>
    </row>
    <row r="271" spans="1:16" ht="12.75" customHeight="1" x14ac:dyDescent="0.2">
      <c r="A271" s="28" t="s">
        <v>57</v>
      </c>
      <c r="E271" s="29" t="s">
        <v>5</v>
      </c>
    </row>
    <row r="272" spans="1:16" ht="12.75" customHeight="1" x14ac:dyDescent="0.2">
      <c r="A272" s="28" t="s">
        <v>58</v>
      </c>
      <c r="E272" s="30" t="s">
        <v>5</v>
      </c>
    </row>
    <row r="273" spans="1:16" ht="12.75" customHeight="1" x14ac:dyDescent="0.2">
      <c r="E273" s="29" t="s">
        <v>59</v>
      </c>
    </row>
    <row r="274" spans="1:16" ht="12.75" customHeight="1" x14ac:dyDescent="0.2">
      <c r="A274" t="s">
        <v>52</v>
      </c>
      <c r="B274" s="5" t="s">
        <v>382</v>
      </c>
      <c r="C274" s="5" t="s">
        <v>682</v>
      </c>
      <c r="D274" t="s">
        <v>5</v>
      </c>
      <c r="E274" s="24" t="s">
        <v>683</v>
      </c>
      <c r="F274" s="25" t="s">
        <v>55</v>
      </c>
      <c r="G274" s="26">
        <v>1</v>
      </c>
      <c r="H274" s="25">
        <v>0</v>
      </c>
      <c r="I274" s="25">
        <f>ROUND(G274*H274,6)</f>
        <v>0</v>
      </c>
      <c r="L274" s="27">
        <v>0</v>
      </c>
      <c r="M274" s="22">
        <f>ROUND(ROUND(L274,2)*ROUND(G274,3),2)</f>
        <v>0</v>
      </c>
      <c r="N274" s="25" t="s">
        <v>56</v>
      </c>
      <c r="O274">
        <f>(M274*21)/100</f>
        <v>0</v>
      </c>
      <c r="P274" t="s">
        <v>28</v>
      </c>
    </row>
    <row r="275" spans="1:16" ht="12.75" customHeight="1" x14ac:dyDescent="0.2">
      <c r="A275" s="28" t="s">
        <v>57</v>
      </c>
      <c r="E275" s="29" t="s">
        <v>5</v>
      </c>
    </row>
    <row r="276" spans="1:16" ht="12.75" customHeight="1" x14ac:dyDescent="0.2">
      <c r="A276" s="28" t="s">
        <v>58</v>
      </c>
      <c r="E276" s="30" t="s">
        <v>5</v>
      </c>
    </row>
    <row r="277" spans="1:16" ht="12.75" customHeight="1" x14ac:dyDescent="0.2">
      <c r="E277" s="29" t="s">
        <v>59</v>
      </c>
    </row>
    <row r="278" spans="1:16" ht="12.75" customHeight="1" x14ac:dyDescent="0.2">
      <c r="A278" t="s">
        <v>52</v>
      </c>
      <c r="B278" s="5" t="s">
        <v>383</v>
      </c>
      <c r="C278" s="5" t="s">
        <v>341</v>
      </c>
      <c r="D278" t="s">
        <v>5</v>
      </c>
      <c r="E278" s="24" t="s">
        <v>342</v>
      </c>
      <c r="F278" s="25" t="s">
        <v>55</v>
      </c>
      <c r="G278" s="26">
        <v>1</v>
      </c>
      <c r="H278" s="25">
        <v>0</v>
      </c>
      <c r="I278" s="25">
        <f>ROUND(G278*H278,6)</f>
        <v>0</v>
      </c>
      <c r="L278" s="27">
        <v>0</v>
      </c>
      <c r="M278" s="22">
        <f>ROUND(ROUND(L278,2)*ROUND(G278,3),2)</f>
        <v>0</v>
      </c>
      <c r="N278" s="25" t="s">
        <v>56</v>
      </c>
      <c r="O278">
        <f>(M278*21)/100</f>
        <v>0</v>
      </c>
      <c r="P278" t="s">
        <v>28</v>
      </c>
    </row>
    <row r="279" spans="1:16" ht="12.75" customHeight="1" x14ac:dyDescent="0.2">
      <c r="A279" s="28" t="s">
        <v>57</v>
      </c>
      <c r="E279" s="29" t="s">
        <v>5</v>
      </c>
    </row>
    <row r="280" spans="1:16" ht="12.75" customHeight="1" x14ac:dyDescent="0.2">
      <c r="A280" s="28" t="s">
        <v>58</v>
      </c>
      <c r="E280" s="30" t="s">
        <v>5</v>
      </c>
    </row>
    <row r="281" spans="1:16" ht="12.75" customHeight="1" x14ac:dyDescent="0.2">
      <c r="E281" s="29" t="s">
        <v>59</v>
      </c>
    </row>
    <row r="282" spans="1:16" ht="12.75" customHeight="1" x14ac:dyDescent="0.2">
      <c r="A282" t="s">
        <v>52</v>
      </c>
      <c r="B282" s="5" t="s">
        <v>386</v>
      </c>
      <c r="C282" s="5" t="s">
        <v>145</v>
      </c>
      <c r="D282" t="s">
        <v>5</v>
      </c>
      <c r="E282" s="24" t="s">
        <v>146</v>
      </c>
      <c r="F282" s="25" t="s">
        <v>55</v>
      </c>
      <c r="G282" s="26">
        <v>4</v>
      </c>
      <c r="H282" s="25">
        <v>0</v>
      </c>
      <c r="I282" s="25">
        <f>ROUND(G282*H282,6)</f>
        <v>0</v>
      </c>
      <c r="L282" s="27">
        <v>0</v>
      </c>
      <c r="M282" s="22">
        <f>ROUND(ROUND(L282,2)*ROUND(G282,3),2)</f>
        <v>0</v>
      </c>
      <c r="N282" s="25" t="s">
        <v>56</v>
      </c>
      <c r="O282">
        <f>(M282*21)/100</f>
        <v>0</v>
      </c>
      <c r="P282" t="s">
        <v>28</v>
      </c>
    </row>
    <row r="283" spans="1:16" ht="12.75" customHeight="1" x14ac:dyDescent="0.2">
      <c r="A283" s="28" t="s">
        <v>57</v>
      </c>
      <c r="E283" s="29" t="s">
        <v>5</v>
      </c>
    </row>
    <row r="284" spans="1:16" ht="12.75" customHeight="1" x14ac:dyDescent="0.2">
      <c r="A284" s="28" t="s">
        <v>58</v>
      </c>
      <c r="E284" s="30" t="s">
        <v>5</v>
      </c>
    </row>
    <row r="285" spans="1:16" ht="12.75" customHeight="1" x14ac:dyDescent="0.2">
      <c r="E285" s="29" t="s">
        <v>59</v>
      </c>
    </row>
    <row r="286" spans="1:16" ht="12.75" customHeight="1" x14ac:dyDescent="0.2">
      <c r="A286" t="s">
        <v>52</v>
      </c>
      <c r="B286" s="5" t="s">
        <v>389</v>
      </c>
      <c r="C286" s="5" t="s">
        <v>147</v>
      </c>
      <c r="D286" t="s">
        <v>5</v>
      </c>
      <c r="E286" s="24" t="s">
        <v>148</v>
      </c>
      <c r="F286" s="25" t="s">
        <v>55</v>
      </c>
      <c r="G286" s="26">
        <v>4</v>
      </c>
      <c r="H286" s="25">
        <v>0</v>
      </c>
      <c r="I286" s="25">
        <f>ROUND(G286*H286,6)</f>
        <v>0</v>
      </c>
      <c r="L286" s="27">
        <v>0</v>
      </c>
      <c r="M286" s="22">
        <f>ROUND(ROUND(L286,2)*ROUND(G286,3),2)</f>
        <v>0</v>
      </c>
      <c r="N286" s="25" t="s">
        <v>56</v>
      </c>
      <c r="O286">
        <f>(M286*21)/100</f>
        <v>0</v>
      </c>
      <c r="P286" t="s">
        <v>28</v>
      </c>
    </row>
    <row r="287" spans="1:16" ht="12.75" customHeight="1" x14ac:dyDescent="0.2">
      <c r="A287" s="28" t="s">
        <v>57</v>
      </c>
      <c r="E287" s="29" t="s">
        <v>5</v>
      </c>
    </row>
    <row r="288" spans="1:16" ht="12.75" customHeight="1" x14ac:dyDescent="0.2">
      <c r="A288" s="28" t="s">
        <v>58</v>
      </c>
      <c r="E288" s="30" t="s">
        <v>5</v>
      </c>
    </row>
    <row r="289" spans="1:16" ht="12.75" customHeight="1" x14ac:dyDescent="0.2">
      <c r="E289" s="29" t="s">
        <v>59</v>
      </c>
    </row>
    <row r="290" spans="1:16" ht="12.75" customHeight="1" x14ac:dyDescent="0.2">
      <c r="A290" t="s">
        <v>52</v>
      </c>
      <c r="B290" s="5" t="s">
        <v>392</v>
      </c>
      <c r="C290" s="5" t="s">
        <v>349</v>
      </c>
      <c r="D290" t="s">
        <v>5</v>
      </c>
      <c r="E290" s="24" t="s">
        <v>350</v>
      </c>
      <c r="F290" s="25" t="s">
        <v>55</v>
      </c>
      <c r="G290" s="26">
        <v>2</v>
      </c>
      <c r="H290" s="25">
        <v>0</v>
      </c>
      <c r="I290" s="25">
        <f>ROUND(G290*H290,6)</f>
        <v>0</v>
      </c>
      <c r="L290" s="27">
        <v>0</v>
      </c>
      <c r="M290" s="22">
        <f>ROUND(ROUND(L290,2)*ROUND(G290,3),2)</f>
        <v>0</v>
      </c>
      <c r="N290" s="25" t="s">
        <v>56</v>
      </c>
      <c r="O290">
        <f>(M290*21)/100</f>
        <v>0</v>
      </c>
      <c r="P290" t="s">
        <v>28</v>
      </c>
    </row>
    <row r="291" spans="1:16" ht="12.75" customHeight="1" x14ac:dyDescent="0.2">
      <c r="A291" s="28" t="s">
        <v>57</v>
      </c>
      <c r="E291" s="29" t="s">
        <v>5</v>
      </c>
    </row>
    <row r="292" spans="1:16" ht="12.75" customHeight="1" x14ac:dyDescent="0.2">
      <c r="A292" s="28" t="s">
        <v>58</v>
      </c>
      <c r="E292" s="30" t="s">
        <v>5</v>
      </c>
    </row>
    <row r="293" spans="1:16" ht="12.75" customHeight="1" x14ac:dyDescent="0.2">
      <c r="E293" s="29" t="s">
        <v>59</v>
      </c>
    </row>
    <row r="294" spans="1:16" ht="12.75" customHeight="1" x14ac:dyDescent="0.2">
      <c r="A294" t="s">
        <v>52</v>
      </c>
      <c r="B294" s="5" t="s">
        <v>395</v>
      </c>
      <c r="C294" s="5" t="s">
        <v>351</v>
      </c>
      <c r="D294" t="s">
        <v>5</v>
      </c>
      <c r="E294" s="24" t="s">
        <v>352</v>
      </c>
      <c r="F294" s="25" t="s">
        <v>55</v>
      </c>
      <c r="G294" s="26">
        <v>2</v>
      </c>
      <c r="H294" s="25">
        <v>0</v>
      </c>
      <c r="I294" s="25">
        <f>ROUND(G294*H294,6)</f>
        <v>0</v>
      </c>
      <c r="L294" s="27">
        <v>0</v>
      </c>
      <c r="M294" s="22">
        <f>ROUND(ROUND(L294,2)*ROUND(G294,3),2)</f>
        <v>0</v>
      </c>
      <c r="N294" s="25" t="s">
        <v>56</v>
      </c>
      <c r="O294">
        <f>(M294*21)/100</f>
        <v>0</v>
      </c>
      <c r="P294" t="s">
        <v>28</v>
      </c>
    </row>
    <row r="295" spans="1:16" ht="12.75" customHeight="1" x14ac:dyDescent="0.2">
      <c r="A295" s="28" t="s">
        <v>57</v>
      </c>
      <c r="E295" s="29" t="s">
        <v>5</v>
      </c>
    </row>
    <row r="296" spans="1:16" ht="12.75" customHeight="1" x14ac:dyDescent="0.2">
      <c r="A296" s="28" t="s">
        <v>58</v>
      </c>
      <c r="E296" s="30" t="s">
        <v>5</v>
      </c>
    </row>
    <row r="297" spans="1:16" ht="12.75" customHeight="1" x14ac:dyDescent="0.2">
      <c r="E297" s="29" t="s">
        <v>59</v>
      </c>
    </row>
    <row r="298" spans="1:16" ht="12.75" customHeight="1" x14ac:dyDescent="0.2">
      <c r="A298" t="s">
        <v>52</v>
      </c>
      <c r="B298" s="5" t="s">
        <v>398</v>
      </c>
      <c r="C298" s="5" t="s">
        <v>355</v>
      </c>
      <c r="D298" t="s">
        <v>5</v>
      </c>
      <c r="E298" s="24" t="s">
        <v>356</v>
      </c>
      <c r="F298" s="25" t="s">
        <v>55</v>
      </c>
      <c r="G298" s="26">
        <v>110</v>
      </c>
      <c r="H298" s="25">
        <v>0</v>
      </c>
      <c r="I298" s="25">
        <f>ROUND(G298*H298,6)</f>
        <v>0</v>
      </c>
      <c r="L298" s="27">
        <v>0</v>
      </c>
      <c r="M298" s="22">
        <f>ROUND(ROUND(L298,2)*ROUND(G298,3),2)</f>
        <v>0</v>
      </c>
      <c r="N298" s="25" t="s">
        <v>56</v>
      </c>
      <c r="O298">
        <f>(M298*21)/100</f>
        <v>0</v>
      </c>
      <c r="P298" t="s">
        <v>28</v>
      </c>
    </row>
    <row r="299" spans="1:16" ht="12.75" customHeight="1" x14ac:dyDescent="0.2">
      <c r="A299" s="28" t="s">
        <v>57</v>
      </c>
      <c r="E299" s="29" t="s">
        <v>5</v>
      </c>
    </row>
    <row r="300" spans="1:16" ht="12.75" customHeight="1" x14ac:dyDescent="0.2">
      <c r="A300" s="28" t="s">
        <v>58</v>
      </c>
      <c r="E300" s="30" t="s">
        <v>5</v>
      </c>
    </row>
    <row r="301" spans="1:16" ht="12.75" customHeight="1" x14ac:dyDescent="0.2">
      <c r="E301" s="29" t="s">
        <v>59</v>
      </c>
    </row>
    <row r="302" spans="1:16" ht="12.75" customHeight="1" x14ac:dyDescent="0.2">
      <c r="A302" t="s">
        <v>52</v>
      </c>
      <c r="B302" s="5" t="s">
        <v>401</v>
      </c>
      <c r="C302" s="5" t="s">
        <v>357</v>
      </c>
      <c r="D302" t="s">
        <v>5</v>
      </c>
      <c r="E302" s="24" t="s">
        <v>358</v>
      </c>
      <c r="F302" s="25" t="s">
        <v>55</v>
      </c>
      <c r="G302" s="26">
        <v>150</v>
      </c>
      <c r="H302" s="25">
        <v>0</v>
      </c>
      <c r="I302" s="25">
        <f>ROUND(G302*H302,6)</f>
        <v>0</v>
      </c>
      <c r="L302" s="27">
        <v>0</v>
      </c>
      <c r="M302" s="22">
        <f>ROUND(ROUND(L302,2)*ROUND(G302,3),2)</f>
        <v>0</v>
      </c>
      <c r="N302" s="25" t="s">
        <v>56</v>
      </c>
      <c r="O302">
        <f>(M302*21)/100</f>
        <v>0</v>
      </c>
      <c r="P302" t="s">
        <v>28</v>
      </c>
    </row>
    <row r="303" spans="1:16" ht="12.75" customHeight="1" x14ac:dyDescent="0.2">
      <c r="A303" s="28" t="s">
        <v>57</v>
      </c>
      <c r="E303" s="29" t="s">
        <v>5</v>
      </c>
    </row>
    <row r="304" spans="1:16" ht="12.75" customHeight="1" x14ac:dyDescent="0.2">
      <c r="A304" s="28" t="s">
        <v>58</v>
      </c>
      <c r="E304" s="30" t="s">
        <v>5</v>
      </c>
    </row>
    <row r="305" spans="1:16" ht="12.75" customHeight="1" x14ac:dyDescent="0.2">
      <c r="E305" s="29" t="s">
        <v>59</v>
      </c>
    </row>
    <row r="306" spans="1:16" ht="12.75" customHeight="1" x14ac:dyDescent="0.2">
      <c r="A306" t="s">
        <v>52</v>
      </c>
      <c r="B306" s="5" t="s">
        <v>404</v>
      </c>
      <c r="C306" s="5" t="s">
        <v>684</v>
      </c>
      <c r="D306" t="s">
        <v>5</v>
      </c>
      <c r="E306" s="24" t="s">
        <v>685</v>
      </c>
      <c r="F306" s="25" t="s">
        <v>686</v>
      </c>
      <c r="G306" s="26">
        <v>3</v>
      </c>
      <c r="H306" s="25">
        <v>0</v>
      </c>
      <c r="I306" s="25">
        <f>ROUND(G306*H306,6)</f>
        <v>0</v>
      </c>
      <c r="L306" s="27">
        <v>0</v>
      </c>
      <c r="M306" s="22">
        <f>ROUND(ROUND(L306,2)*ROUND(G306,3),2)</f>
        <v>0</v>
      </c>
      <c r="N306" s="25" t="s">
        <v>56</v>
      </c>
      <c r="O306">
        <f>(M306*21)/100</f>
        <v>0</v>
      </c>
      <c r="P306" t="s">
        <v>28</v>
      </c>
    </row>
    <row r="307" spans="1:16" ht="12.75" customHeight="1" x14ac:dyDescent="0.2">
      <c r="A307" s="28" t="s">
        <v>57</v>
      </c>
      <c r="E307" s="29" t="s">
        <v>5</v>
      </c>
    </row>
    <row r="308" spans="1:16" ht="12.75" customHeight="1" x14ac:dyDescent="0.2">
      <c r="A308" s="28" t="s">
        <v>58</v>
      </c>
      <c r="E308" s="30" t="s">
        <v>5</v>
      </c>
    </row>
    <row r="309" spans="1:16" ht="12.75" customHeight="1" x14ac:dyDescent="0.2">
      <c r="E309" s="29" t="s">
        <v>59</v>
      </c>
    </row>
    <row r="310" spans="1:16" ht="12.75" customHeight="1" x14ac:dyDescent="0.2">
      <c r="A310" t="s">
        <v>52</v>
      </c>
      <c r="B310" s="5" t="s">
        <v>407</v>
      </c>
      <c r="C310" s="5" t="s">
        <v>687</v>
      </c>
      <c r="D310" t="s">
        <v>5</v>
      </c>
      <c r="E310" s="24" t="s">
        <v>688</v>
      </c>
      <c r="F310" s="25" t="s">
        <v>686</v>
      </c>
      <c r="G310" s="26">
        <v>3</v>
      </c>
      <c r="H310" s="25">
        <v>0</v>
      </c>
      <c r="I310" s="25">
        <f>ROUND(G310*H310,6)</f>
        <v>0</v>
      </c>
      <c r="L310" s="27">
        <v>0</v>
      </c>
      <c r="M310" s="22">
        <f>ROUND(ROUND(L310,2)*ROUND(G310,3),2)</f>
        <v>0</v>
      </c>
      <c r="N310" s="25" t="s">
        <v>56</v>
      </c>
      <c r="O310">
        <f>(M310*21)/100</f>
        <v>0</v>
      </c>
      <c r="P310" t="s">
        <v>28</v>
      </c>
    </row>
    <row r="311" spans="1:16" ht="12.75" customHeight="1" x14ac:dyDescent="0.2">
      <c r="A311" s="28" t="s">
        <v>57</v>
      </c>
      <c r="E311" s="29" t="s">
        <v>5</v>
      </c>
    </row>
    <row r="312" spans="1:16" ht="12.75" customHeight="1" x14ac:dyDescent="0.2">
      <c r="A312" s="28" t="s">
        <v>58</v>
      </c>
      <c r="E312" s="30" t="s">
        <v>5</v>
      </c>
    </row>
    <row r="313" spans="1:16" ht="12.75" customHeight="1" x14ac:dyDescent="0.2">
      <c r="E313" s="29" t="s">
        <v>59</v>
      </c>
    </row>
    <row r="314" spans="1:16" ht="12.75" customHeight="1" x14ac:dyDescent="0.2">
      <c r="A314" t="s">
        <v>52</v>
      </c>
      <c r="B314" s="5" t="s">
        <v>410</v>
      </c>
      <c r="C314" s="5" t="s">
        <v>689</v>
      </c>
      <c r="D314" t="s">
        <v>5</v>
      </c>
      <c r="E314" s="24" t="s">
        <v>690</v>
      </c>
      <c r="F314" s="25" t="s">
        <v>55</v>
      </c>
      <c r="G314" s="26">
        <v>1</v>
      </c>
      <c r="H314" s="25">
        <v>0</v>
      </c>
      <c r="I314" s="25">
        <f>ROUND(G314*H314,6)</f>
        <v>0</v>
      </c>
      <c r="L314" s="27">
        <v>0</v>
      </c>
      <c r="M314" s="22">
        <f>ROUND(ROUND(L314,2)*ROUND(G314,3),2)</f>
        <v>0</v>
      </c>
      <c r="N314" s="25" t="s">
        <v>56</v>
      </c>
      <c r="O314">
        <f>(M314*21)/100</f>
        <v>0</v>
      </c>
      <c r="P314" t="s">
        <v>28</v>
      </c>
    </row>
    <row r="315" spans="1:16" ht="12.75" customHeight="1" x14ac:dyDescent="0.2">
      <c r="A315" s="28" t="s">
        <v>57</v>
      </c>
      <c r="E315" s="29" t="s">
        <v>5</v>
      </c>
    </row>
    <row r="316" spans="1:16" ht="12.75" customHeight="1" x14ac:dyDescent="0.2">
      <c r="A316" s="28" t="s">
        <v>58</v>
      </c>
      <c r="E316" s="30" t="s">
        <v>5</v>
      </c>
    </row>
    <row r="317" spans="1:16" ht="12.75" customHeight="1" x14ac:dyDescent="0.2">
      <c r="E317" s="29" t="s">
        <v>59</v>
      </c>
    </row>
    <row r="318" spans="1:16" ht="12.75" customHeight="1" x14ac:dyDescent="0.2">
      <c r="A318" t="s">
        <v>52</v>
      </c>
      <c r="B318" s="5" t="s">
        <v>413</v>
      </c>
      <c r="C318" s="5" t="s">
        <v>691</v>
      </c>
      <c r="D318" t="s">
        <v>5</v>
      </c>
      <c r="E318" s="24" t="s">
        <v>692</v>
      </c>
      <c r="F318" s="25" t="s">
        <v>55</v>
      </c>
      <c r="G318" s="26">
        <v>1</v>
      </c>
      <c r="H318" s="25">
        <v>0</v>
      </c>
      <c r="I318" s="25">
        <f>ROUND(G318*H318,6)</f>
        <v>0</v>
      </c>
      <c r="L318" s="27">
        <v>0</v>
      </c>
      <c r="M318" s="22">
        <f>ROUND(ROUND(L318,2)*ROUND(G318,3),2)</f>
        <v>0</v>
      </c>
      <c r="N318" s="25" t="s">
        <v>56</v>
      </c>
      <c r="O318">
        <f>(M318*21)/100</f>
        <v>0</v>
      </c>
      <c r="P318" t="s">
        <v>28</v>
      </c>
    </row>
    <row r="319" spans="1:16" ht="12.75" customHeight="1" x14ac:dyDescent="0.2">
      <c r="A319" s="28" t="s">
        <v>57</v>
      </c>
      <c r="E319" s="29" t="s">
        <v>5</v>
      </c>
    </row>
    <row r="320" spans="1:16" ht="12.75" customHeight="1" x14ac:dyDescent="0.2">
      <c r="A320" s="28" t="s">
        <v>58</v>
      </c>
      <c r="E320" s="30" t="s">
        <v>5</v>
      </c>
    </row>
    <row r="321" spans="1:16" ht="12.75" customHeight="1" x14ac:dyDescent="0.2">
      <c r="E321" s="29" t="s">
        <v>59</v>
      </c>
    </row>
    <row r="322" spans="1:16" ht="12.75" customHeight="1" x14ac:dyDescent="0.2">
      <c r="A322" t="s">
        <v>52</v>
      </c>
      <c r="B322" s="5" t="s">
        <v>416</v>
      </c>
      <c r="C322" s="5" t="s">
        <v>363</v>
      </c>
      <c r="D322" t="s">
        <v>5</v>
      </c>
      <c r="E322" s="24" t="s">
        <v>364</v>
      </c>
      <c r="F322" s="25" t="s">
        <v>55</v>
      </c>
      <c r="G322" s="26">
        <v>1</v>
      </c>
      <c r="H322" s="25">
        <v>0</v>
      </c>
      <c r="I322" s="25">
        <f>ROUND(G322*H322,6)</f>
        <v>0</v>
      </c>
      <c r="L322" s="27">
        <v>0</v>
      </c>
      <c r="M322" s="22">
        <f>ROUND(ROUND(L322,2)*ROUND(G322,3),2)</f>
        <v>0</v>
      </c>
      <c r="N322" s="25" t="s">
        <v>56</v>
      </c>
      <c r="O322">
        <f>(M322*21)/100</f>
        <v>0</v>
      </c>
      <c r="P322" t="s">
        <v>28</v>
      </c>
    </row>
    <row r="323" spans="1:16" ht="12.75" customHeight="1" x14ac:dyDescent="0.2">
      <c r="A323" s="28" t="s">
        <v>57</v>
      </c>
      <c r="E323" s="29" t="s">
        <v>5</v>
      </c>
    </row>
    <row r="324" spans="1:16" ht="12.75" customHeight="1" x14ac:dyDescent="0.2">
      <c r="A324" s="28" t="s">
        <v>58</v>
      </c>
      <c r="E324" s="30" t="s">
        <v>5</v>
      </c>
    </row>
    <row r="325" spans="1:16" ht="12.75" customHeight="1" x14ac:dyDescent="0.2">
      <c r="E325" s="29" t="s">
        <v>59</v>
      </c>
    </row>
    <row r="326" spans="1:16" ht="12.75" customHeight="1" x14ac:dyDescent="0.2">
      <c r="A326" t="s">
        <v>52</v>
      </c>
      <c r="B326" s="5" t="s">
        <v>417</v>
      </c>
      <c r="C326" s="5" t="s">
        <v>693</v>
      </c>
      <c r="D326" t="s">
        <v>5</v>
      </c>
      <c r="E326" s="24" t="s">
        <v>694</v>
      </c>
      <c r="F326" s="25" t="s">
        <v>55</v>
      </c>
      <c r="G326" s="26">
        <v>1</v>
      </c>
      <c r="H326" s="25">
        <v>0</v>
      </c>
      <c r="I326" s="25">
        <f>ROUND(G326*H326,6)</f>
        <v>0</v>
      </c>
      <c r="L326" s="27">
        <v>0</v>
      </c>
      <c r="M326" s="22">
        <f>ROUND(ROUND(L326,2)*ROUND(G326,3),2)</f>
        <v>0</v>
      </c>
      <c r="N326" s="25" t="s">
        <v>56</v>
      </c>
      <c r="O326">
        <f>(M326*21)/100</f>
        <v>0</v>
      </c>
      <c r="P326" t="s">
        <v>28</v>
      </c>
    </row>
    <row r="327" spans="1:16" ht="12.75" customHeight="1" x14ac:dyDescent="0.2">
      <c r="A327" s="28" t="s">
        <v>57</v>
      </c>
      <c r="E327" s="29" t="s">
        <v>5</v>
      </c>
    </row>
    <row r="328" spans="1:16" ht="12.75" customHeight="1" x14ac:dyDescent="0.2">
      <c r="A328" s="28" t="s">
        <v>58</v>
      </c>
      <c r="E328" s="30" t="s">
        <v>5</v>
      </c>
    </row>
    <row r="329" spans="1:16" ht="12.75" customHeight="1" x14ac:dyDescent="0.2">
      <c r="E329" s="29" t="s">
        <v>59</v>
      </c>
    </row>
    <row r="330" spans="1:16" ht="12.75" customHeight="1" x14ac:dyDescent="0.2">
      <c r="A330" t="s">
        <v>52</v>
      </c>
      <c r="B330" s="5" t="s">
        <v>418</v>
      </c>
      <c r="C330" s="5" t="s">
        <v>367</v>
      </c>
      <c r="D330" t="s">
        <v>5</v>
      </c>
      <c r="E330" s="24" t="s">
        <v>368</v>
      </c>
      <c r="F330" s="25" t="s">
        <v>55</v>
      </c>
      <c r="G330" s="26">
        <v>1</v>
      </c>
      <c r="H330" s="25">
        <v>0</v>
      </c>
      <c r="I330" s="25">
        <f>ROUND(G330*H330,6)</f>
        <v>0</v>
      </c>
      <c r="L330" s="27">
        <v>0</v>
      </c>
      <c r="M330" s="22">
        <f>ROUND(ROUND(L330,2)*ROUND(G330,3),2)</f>
        <v>0</v>
      </c>
      <c r="N330" s="25" t="s">
        <v>56</v>
      </c>
      <c r="O330">
        <f>(M330*21)/100</f>
        <v>0</v>
      </c>
      <c r="P330" t="s">
        <v>28</v>
      </c>
    </row>
    <row r="331" spans="1:16" ht="12.75" customHeight="1" x14ac:dyDescent="0.2">
      <c r="A331" s="28" t="s">
        <v>57</v>
      </c>
      <c r="E331" s="29" t="s">
        <v>5</v>
      </c>
    </row>
    <row r="332" spans="1:16" ht="12.75" customHeight="1" x14ac:dyDescent="0.2">
      <c r="A332" s="28" t="s">
        <v>58</v>
      </c>
      <c r="E332" s="30" t="s">
        <v>5</v>
      </c>
    </row>
    <row r="333" spans="1:16" ht="12.75" customHeight="1" x14ac:dyDescent="0.2">
      <c r="E333" s="29" t="s">
        <v>59</v>
      </c>
    </row>
    <row r="334" spans="1:16" ht="12.75" customHeight="1" x14ac:dyDescent="0.2">
      <c r="A334" t="s">
        <v>52</v>
      </c>
      <c r="B334" s="5" t="s">
        <v>421</v>
      </c>
      <c r="C334" s="5" t="s">
        <v>82</v>
      </c>
      <c r="D334" t="s">
        <v>5</v>
      </c>
      <c r="E334" s="24" t="s">
        <v>83</v>
      </c>
      <c r="F334" s="25" t="s">
        <v>55</v>
      </c>
      <c r="G334" s="26">
        <v>1</v>
      </c>
      <c r="H334" s="25">
        <v>0</v>
      </c>
      <c r="I334" s="25">
        <f>ROUND(G334*H334,6)</f>
        <v>0</v>
      </c>
      <c r="L334" s="27">
        <v>0</v>
      </c>
      <c r="M334" s="22">
        <f>ROUND(ROUND(L334,2)*ROUND(G334,3),2)</f>
        <v>0</v>
      </c>
      <c r="N334" s="25" t="s">
        <v>56</v>
      </c>
      <c r="O334">
        <f>(M334*21)/100</f>
        <v>0</v>
      </c>
      <c r="P334" t="s">
        <v>28</v>
      </c>
    </row>
    <row r="335" spans="1:16" ht="12.75" customHeight="1" x14ac:dyDescent="0.2">
      <c r="A335" s="28" t="s">
        <v>57</v>
      </c>
      <c r="E335" s="29" t="s">
        <v>5</v>
      </c>
    </row>
    <row r="336" spans="1:16" ht="12.75" customHeight="1" x14ac:dyDescent="0.2">
      <c r="A336" s="28" t="s">
        <v>58</v>
      </c>
      <c r="E336" s="30" t="s">
        <v>5</v>
      </c>
    </row>
    <row r="337" spans="1:16" ht="12.75" customHeight="1" x14ac:dyDescent="0.2">
      <c r="E337" s="29" t="s">
        <v>59</v>
      </c>
    </row>
    <row r="338" spans="1:16" ht="12.75" customHeight="1" x14ac:dyDescent="0.2">
      <c r="A338" t="s">
        <v>52</v>
      </c>
      <c r="B338" s="5" t="s">
        <v>422</v>
      </c>
      <c r="C338" s="5" t="s">
        <v>149</v>
      </c>
      <c r="D338" t="s">
        <v>5</v>
      </c>
      <c r="E338" s="24" t="s">
        <v>150</v>
      </c>
      <c r="F338" s="25" t="s">
        <v>55</v>
      </c>
      <c r="G338" s="26">
        <v>5</v>
      </c>
      <c r="H338" s="25">
        <v>0</v>
      </c>
      <c r="I338" s="25">
        <f>ROUND(G338*H338,6)</f>
        <v>0</v>
      </c>
      <c r="L338" s="27">
        <v>0</v>
      </c>
      <c r="M338" s="22">
        <f>ROUND(ROUND(L338,2)*ROUND(G338,3),2)</f>
        <v>0</v>
      </c>
      <c r="N338" s="25" t="s">
        <v>56</v>
      </c>
      <c r="O338">
        <f>(M338*21)/100</f>
        <v>0</v>
      </c>
      <c r="P338" t="s">
        <v>28</v>
      </c>
    </row>
    <row r="339" spans="1:16" ht="12.75" customHeight="1" x14ac:dyDescent="0.2">
      <c r="A339" s="28" t="s">
        <v>57</v>
      </c>
      <c r="E339" s="29" t="s">
        <v>5</v>
      </c>
    </row>
    <row r="340" spans="1:16" ht="12.75" customHeight="1" x14ac:dyDescent="0.2">
      <c r="A340" s="28" t="s">
        <v>58</v>
      </c>
      <c r="E340" s="30" t="s">
        <v>5</v>
      </c>
    </row>
    <row r="341" spans="1:16" ht="12.75" customHeight="1" x14ac:dyDescent="0.2">
      <c r="E341" s="29" t="s">
        <v>59</v>
      </c>
    </row>
    <row r="342" spans="1:16" ht="12.75" customHeight="1" x14ac:dyDescent="0.2">
      <c r="A342" t="s">
        <v>52</v>
      </c>
      <c r="B342" s="5" t="s">
        <v>423</v>
      </c>
      <c r="C342" s="5" t="s">
        <v>151</v>
      </c>
      <c r="D342" t="s">
        <v>5</v>
      </c>
      <c r="E342" s="24" t="s">
        <v>152</v>
      </c>
      <c r="F342" s="25" t="s">
        <v>55</v>
      </c>
      <c r="G342" s="26">
        <v>5</v>
      </c>
      <c r="H342" s="25">
        <v>0</v>
      </c>
      <c r="I342" s="25">
        <f>ROUND(G342*H342,6)</f>
        <v>0</v>
      </c>
      <c r="L342" s="27">
        <v>0</v>
      </c>
      <c r="M342" s="22">
        <f>ROUND(ROUND(L342,2)*ROUND(G342,3),2)</f>
        <v>0</v>
      </c>
      <c r="N342" s="25" t="s">
        <v>56</v>
      </c>
      <c r="O342">
        <f>(M342*21)/100</f>
        <v>0</v>
      </c>
      <c r="P342" t="s">
        <v>28</v>
      </c>
    </row>
    <row r="343" spans="1:16" ht="12.75" customHeight="1" x14ac:dyDescent="0.2">
      <c r="A343" s="28" t="s">
        <v>57</v>
      </c>
      <c r="E343" s="29" t="s">
        <v>5</v>
      </c>
    </row>
    <row r="344" spans="1:16" ht="12.75" customHeight="1" x14ac:dyDescent="0.2">
      <c r="A344" s="28" t="s">
        <v>58</v>
      </c>
      <c r="E344" s="30" t="s">
        <v>5</v>
      </c>
    </row>
    <row r="345" spans="1:16" ht="12.75" customHeight="1" x14ac:dyDescent="0.2">
      <c r="E345" s="29" t="s">
        <v>59</v>
      </c>
    </row>
    <row r="346" spans="1:16" ht="12.75" customHeight="1" x14ac:dyDescent="0.2">
      <c r="A346" t="s">
        <v>52</v>
      </c>
      <c r="B346" s="5" t="s">
        <v>426</v>
      </c>
      <c r="C346" s="5" t="s">
        <v>376</v>
      </c>
      <c r="D346" t="s">
        <v>5</v>
      </c>
      <c r="E346" s="24" t="s">
        <v>374</v>
      </c>
      <c r="F346" s="25" t="s">
        <v>55</v>
      </c>
      <c r="G346" s="26">
        <v>1</v>
      </c>
      <c r="H346" s="25">
        <v>0</v>
      </c>
      <c r="I346" s="25">
        <f>ROUND(G346*H346,6)</f>
        <v>0</v>
      </c>
      <c r="L346" s="27">
        <v>0</v>
      </c>
      <c r="M346" s="22">
        <f>ROUND(ROUND(L346,2)*ROUND(G346,3),2)</f>
        <v>0</v>
      </c>
      <c r="N346" s="25" t="s">
        <v>56</v>
      </c>
      <c r="O346">
        <f>(M346*21)/100</f>
        <v>0</v>
      </c>
      <c r="P346" t="s">
        <v>28</v>
      </c>
    </row>
    <row r="347" spans="1:16" ht="12.75" customHeight="1" x14ac:dyDescent="0.2">
      <c r="A347" s="28" t="s">
        <v>57</v>
      </c>
      <c r="E347" s="29" t="s">
        <v>5</v>
      </c>
    </row>
    <row r="348" spans="1:16" ht="12.75" customHeight="1" x14ac:dyDescent="0.2">
      <c r="A348" s="28" t="s">
        <v>58</v>
      </c>
      <c r="E348" s="30" t="s">
        <v>5</v>
      </c>
    </row>
    <row r="349" spans="1:16" ht="12.75" customHeight="1" x14ac:dyDescent="0.2">
      <c r="E349" s="29" t="s">
        <v>59</v>
      </c>
    </row>
    <row r="350" spans="1:16" ht="12.75" customHeight="1" x14ac:dyDescent="0.2">
      <c r="A350" t="s">
        <v>52</v>
      </c>
      <c r="B350" s="5" t="s">
        <v>429</v>
      </c>
      <c r="C350" s="5" t="s">
        <v>378</v>
      </c>
      <c r="D350" t="s">
        <v>5</v>
      </c>
      <c r="E350" s="24" t="s">
        <v>379</v>
      </c>
      <c r="F350" s="25" t="s">
        <v>326</v>
      </c>
      <c r="G350" s="26">
        <v>40</v>
      </c>
      <c r="H350" s="25">
        <v>0</v>
      </c>
      <c r="I350" s="25">
        <f>ROUND(G350*H350,6)</f>
        <v>0</v>
      </c>
      <c r="L350" s="27">
        <v>0</v>
      </c>
      <c r="M350" s="22">
        <f>ROUND(ROUND(L350,2)*ROUND(G350,3),2)</f>
        <v>0</v>
      </c>
      <c r="N350" s="25" t="s">
        <v>56</v>
      </c>
      <c r="O350">
        <f>(M350*21)/100</f>
        <v>0</v>
      </c>
      <c r="P350" t="s">
        <v>28</v>
      </c>
    </row>
    <row r="351" spans="1:16" ht="12.75" customHeight="1" x14ac:dyDescent="0.2">
      <c r="A351" s="28" t="s">
        <v>57</v>
      </c>
      <c r="E351" s="29" t="s">
        <v>5</v>
      </c>
    </row>
    <row r="352" spans="1:16" ht="12.75" customHeight="1" x14ac:dyDescent="0.2">
      <c r="A352" s="28" t="s">
        <v>58</v>
      </c>
      <c r="E352" s="30" t="s">
        <v>5</v>
      </c>
    </row>
    <row r="353" spans="1:16" ht="12.75" customHeight="1" x14ac:dyDescent="0.2">
      <c r="E353" s="29" t="s">
        <v>59</v>
      </c>
    </row>
    <row r="354" spans="1:16" ht="12.75" customHeight="1" x14ac:dyDescent="0.2">
      <c r="A354" t="s">
        <v>52</v>
      </c>
      <c r="B354" s="5" t="s">
        <v>432</v>
      </c>
      <c r="C354" s="5" t="s">
        <v>695</v>
      </c>
      <c r="D354" t="s">
        <v>5</v>
      </c>
      <c r="E354" s="24" t="s">
        <v>696</v>
      </c>
      <c r="F354" s="25" t="s">
        <v>55</v>
      </c>
      <c r="G354" s="26">
        <v>2</v>
      </c>
      <c r="H354" s="25">
        <v>0</v>
      </c>
      <c r="I354" s="25">
        <f>ROUND(G354*H354,6)</f>
        <v>0</v>
      </c>
      <c r="L354" s="27">
        <v>0</v>
      </c>
      <c r="M354" s="22">
        <f>ROUND(ROUND(L354,2)*ROUND(G354,3),2)</f>
        <v>0</v>
      </c>
      <c r="N354" s="25" t="s">
        <v>56</v>
      </c>
      <c r="O354">
        <f>(M354*21)/100</f>
        <v>0</v>
      </c>
      <c r="P354" t="s">
        <v>28</v>
      </c>
    </row>
    <row r="355" spans="1:16" ht="12.75" customHeight="1" x14ac:dyDescent="0.2">
      <c r="A355" s="28" t="s">
        <v>57</v>
      </c>
      <c r="E355" s="29" t="s">
        <v>5</v>
      </c>
    </row>
    <row r="356" spans="1:16" ht="12.75" customHeight="1" x14ac:dyDescent="0.2">
      <c r="A356" s="28" t="s">
        <v>58</v>
      </c>
      <c r="E356" s="30" t="s">
        <v>5</v>
      </c>
    </row>
    <row r="357" spans="1:16" ht="12.75" customHeight="1" x14ac:dyDescent="0.2">
      <c r="E357" s="29" t="s">
        <v>59</v>
      </c>
    </row>
    <row r="358" spans="1:16" ht="12.75" customHeight="1" x14ac:dyDescent="0.2">
      <c r="A358" t="s">
        <v>52</v>
      </c>
      <c r="B358" s="5" t="s">
        <v>435</v>
      </c>
      <c r="C358" s="5" t="s">
        <v>697</v>
      </c>
      <c r="D358" t="s">
        <v>5</v>
      </c>
      <c r="E358" s="24" t="s">
        <v>698</v>
      </c>
      <c r="F358" s="25" t="s">
        <v>55</v>
      </c>
      <c r="G358" s="26">
        <v>2</v>
      </c>
      <c r="H358" s="25">
        <v>0</v>
      </c>
      <c r="I358" s="25">
        <f>ROUND(G358*H358,6)</f>
        <v>0</v>
      </c>
      <c r="L358" s="27">
        <v>0</v>
      </c>
      <c r="M358" s="22">
        <f>ROUND(ROUND(L358,2)*ROUND(G358,3),2)</f>
        <v>0</v>
      </c>
      <c r="N358" s="25" t="s">
        <v>56</v>
      </c>
      <c r="O358">
        <f>(M358*21)/100</f>
        <v>0</v>
      </c>
      <c r="P358" t="s">
        <v>28</v>
      </c>
    </row>
    <row r="359" spans="1:16" ht="12.75" customHeight="1" x14ac:dyDescent="0.2">
      <c r="A359" s="28" t="s">
        <v>57</v>
      </c>
      <c r="E359" s="29" t="s">
        <v>5</v>
      </c>
    </row>
    <row r="360" spans="1:16" ht="12.75" customHeight="1" x14ac:dyDescent="0.2">
      <c r="A360" s="28" t="s">
        <v>58</v>
      </c>
      <c r="E360" s="30" t="s">
        <v>5</v>
      </c>
    </row>
    <row r="361" spans="1:16" ht="12.75" customHeight="1" x14ac:dyDescent="0.2">
      <c r="E361" s="29" t="s">
        <v>59</v>
      </c>
    </row>
    <row r="362" spans="1:16" ht="12.75" customHeight="1" x14ac:dyDescent="0.2">
      <c r="A362" t="s">
        <v>52</v>
      </c>
      <c r="B362" s="5" t="s">
        <v>438</v>
      </c>
      <c r="C362" s="5" t="s">
        <v>156</v>
      </c>
      <c r="D362" t="s">
        <v>5</v>
      </c>
      <c r="E362" s="24" t="s">
        <v>157</v>
      </c>
      <c r="F362" s="25" t="s">
        <v>55</v>
      </c>
      <c r="G362" s="26">
        <v>5</v>
      </c>
      <c r="H362" s="25">
        <v>0</v>
      </c>
      <c r="I362" s="25">
        <f>ROUND(G362*H362,6)</f>
        <v>0</v>
      </c>
      <c r="L362" s="27">
        <v>0</v>
      </c>
      <c r="M362" s="22">
        <f>ROUND(ROUND(L362,2)*ROUND(G362,3),2)</f>
        <v>0</v>
      </c>
      <c r="N362" s="25" t="s">
        <v>56</v>
      </c>
      <c r="O362">
        <f>(M362*21)/100</f>
        <v>0</v>
      </c>
      <c r="P362" t="s">
        <v>28</v>
      </c>
    </row>
    <row r="363" spans="1:16" ht="12.75" customHeight="1" x14ac:dyDescent="0.2">
      <c r="A363" s="28" t="s">
        <v>57</v>
      </c>
      <c r="E363" s="29" t="s">
        <v>5</v>
      </c>
    </row>
    <row r="364" spans="1:16" ht="12.75" customHeight="1" x14ac:dyDescent="0.2">
      <c r="A364" s="28" t="s">
        <v>58</v>
      </c>
      <c r="E364" s="30" t="s">
        <v>5</v>
      </c>
    </row>
    <row r="365" spans="1:16" ht="12.75" customHeight="1" x14ac:dyDescent="0.2">
      <c r="E365" s="29" t="s">
        <v>59</v>
      </c>
    </row>
    <row r="366" spans="1:16" ht="12.75" customHeight="1" x14ac:dyDescent="0.2">
      <c r="A366" t="s">
        <v>52</v>
      </c>
      <c r="B366" s="5" t="s">
        <v>441</v>
      </c>
      <c r="C366" s="5" t="s">
        <v>159</v>
      </c>
      <c r="D366" t="s">
        <v>5</v>
      </c>
      <c r="E366" s="24" t="s">
        <v>160</v>
      </c>
      <c r="F366" s="25" t="s">
        <v>55</v>
      </c>
      <c r="G366" s="26">
        <v>5</v>
      </c>
      <c r="H366" s="25">
        <v>0</v>
      </c>
      <c r="I366" s="25">
        <f>ROUND(G366*H366,6)</f>
        <v>0</v>
      </c>
      <c r="L366" s="27">
        <v>0</v>
      </c>
      <c r="M366" s="22">
        <f>ROUND(ROUND(L366,2)*ROUND(G366,3),2)</f>
        <v>0</v>
      </c>
      <c r="N366" s="25" t="s">
        <v>56</v>
      </c>
      <c r="O366">
        <f>(M366*21)/100</f>
        <v>0</v>
      </c>
      <c r="P366" t="s">
        <v>28</v>
      </c>
    </row>
    <row r="367" spans="1:16" ht="12.75" customHeight="1" x14ac:dyDescent="0.2">
      <c r="A367" s="28" t="s">
        <v>57</v>
      </c>
      <c r="E367" s="29" t="s">
        <v>5</v>
      </c>
    </row>
    <row r="368" spans="1:16" ht="12.75" customHeight="1" x14ac:dyDescent="0.2">
      <c r="A368" s="28" t="s">
        <v>58</v>
      </c>
      <c r="E368" s="30" t="s">
        <v>5</v>
      </c>
    </row>
    <row r="369" spans="1:16" ht="12.75" customHeight="1" x14ac:dyDescent="0.2">
      <c r="E369" s="29" t="s">
        <v>59</v>
      </c>
    </row>
    <row r="370" spans="1:16" ht="12.75" customHeight="1" x14ac:dyDescent="0.2">
      <c r="A370" t="s">
        <v>52</v>
      </c>
      <c r="B370" s="5" t="s">
        <v>444</v>
      </c>
      <c r="C370" s="5" t="s">
        <v>699</v>
      </c>
      <c r="D370" t="s">
        <v>5</v>
      </c>
      <c r="E370" s="24" t="s">
        <v>700</v>
      </c>
      <c r="F370" s="25" t="s">
        <v>55</v>
      </c>
      <c r="G370" s="26">
        <v>1</v>
      </c>
      <c r="H370" s="25">
        <v>0</v>
      </c>
      <c r="I370" s="25">
        <f>ROUND(G370*H370,6)</f>
        <v>0</v>
      </c>
      <c r="L370" s="27">
        <v>0</v>
      </c>
      <c r="M370" s="22">
        <f>ROUND(ROUND(L370,2)*ROUND(G370,3),2)</f>
        <v>0</v>
      </c>
      <c r="N370" s="25" t="s">
        <v>56</v>
      </c>
      <c r="O370">
        <f>(M370*21)/100</f>
        <v>0</v>
      </c>
      <c r="P370" t="s">
        <v>28</v>
      </c>
    </row>
    <row r="371" spans="1:16" ht="12.75" customHeight="1" x14ac:dyDescent="0.2">
      <c r="A371" s="28" t="s">
        <v>57</v>
      </c>
      <c r="E371" s="29" t="s">
        <v>5</v>
      </c>
    </row>
    <row r="372" spans="1:16" ht="12.75" customHeight="1" x14ac:dyDescent="0.2">
      <c r="A372" s="28" t="s">
        <v>58</v>
      </c>
      <c r="E372" s="30" t="s">
        <v>5</v>
      </c>
    </row>
    <row r="373" spans="1:16" ht="12.75" customHeight="1" x14ac:dyDescent="0.2">
      <c r="E373" s="29" t="s">
        <v>59</v>
      </c>
    </row>
    <row r="374" spans="1:16" ht="12.75" customHeight="1" x14ac:dyDescent="0.2">
      <c r="A374" t="s">
        <v>52</v>
      </c>
      <c r="B374" s="5" t="s">
        <v>445</v>
      </c>
      <c r="C374" s="5" t="s">
        <v>102</v>
      </c>
      <c r="D374" t="s">
        <v>5</v>
      </c>
      <c r="E374" s="24" t="s">
        <v>103</v>
      </c>
      <c r="F374" s="25" t="s">
        <v>55</v>
      </c>
      <c r="G374" s="26">
        <v>1</v>
      </c>
      <c r="H374" s="25">
        <v>0</v>
      </c>
      <c r="I374" s="25">
        <f>ROUND(G374*H374,6)</f>
        <v>0</v>
      </c>
      <c r="L374" s="27">
        <v>0</v>
      </c>
      <c r="M374" s="22">
        <f>ROUND(ROUND(L374,2)*ROUND(G374,3),2)</f>
        <v>0</v>
      </c>
      <c r="N374" s="25" t="s">
        <v>56</v>
      </c>
      <c r="O374">
        <f>(M374*21)/100</f>
        <v>0</v>
      </c>
      <c r="P374" t="s">
        <v>28</v>
      </c>
    </row>
    <row r="375" spans="1:16" ht="12.75" customHeight="1" x14ac:dyDescent="0.2">
      <c r="A375" s="28" t="s">
        <v>57</v>
      </c>
      <c r="E375" s="29" t="s">
        <v>5</v>
      </c>
    </row>
    <row r="376" spans="1:16" ht="12.75" customHeight="1" x14ac:dyDescent="0.2">
      <c r="A376" s="28" t="s">
        <v>58</v>
      </c>
      <c r="E376" s="30" t="s">
        <v>5</v>
      </c>
    </row>
    <row r="377" spans="1:16" ht="12.75" customHeight="1" x14ac:dyDescent="0.2">
      <c r="E377" s="29" t="s">
        <v>59</v>
      </c>
    </row>
    <row r="378" spans="1:16" ht="12.75" customHeight="1" x14ac:dyDescent="0.2">
      <c r="A378" t="s">
        <v>52</v>
      </c>
      <c r="B378" s="5" t="s">
        <v>446</v>
      </c>
      <c r="C378" s="5" t="s">
        <v>108</v>
      </c>
      <c r="D378" t="s">
        <v>5</v>
      </c>
      <c r="E378" s="24" t="s">
        <v>109</v>
      </c>
      <c r="F378" s="25" t="s">
        <v>55</v>
      </c>
      <c r="G378" s="26">
        <v>1</v>
      </c>
      <c r="H378" s="25">
        <v>0</v>
      </c>
      <c r="I378" s="25">
        <f>ROUND(G378*H378,6)</f>
        <v>0</v>
      </c>
      <c r="L378" s="27">
        <v>0</v>
      </c>
      <c r="M378" s="22">
        <f>ROUND(ROUND(L378,2)*ROUND(G378,3),2)</f>
        <v>0</v>
      </c>
      <c r="N378" s="25" t="s">
        <v>56</v>
      </c>
      <c r="O378">
        <f>(M378*21)/100</f>
        <v>0</v>
      </c>
      <c r="P378" t="s">
        <v>28</v>
      </c>
    </row>
    <row r="379" spans="1:16" ht="12.75" customHeight="1" x14ac:dyDescent="0.2">
      <c r="A379" s="28" t="s">
        <v>57</v>
      </c>
      <c r="E379" s="29" t="s">
        <v>5</v>
      </c>
    </row>
    <row r="380" spans="1:16" ht="12.75" customHeight="1" x14ac:dyDescent="0.2">
      <c r="A380" s="28" t="s">
        <v>58</v>
      </c>
      <c r="E380" s="30" t="s">
        <v>5</v>
      </c>
    </row>
    <row r="381" spans="1:16" ht="12.75" customHeight="1" x14ac:dyDescent="0.2">
      <c r="E381" s="29" t="s">
        <v>59</v>
      </c>
    </row>
    <row r="382" spans="1:16" ht="12.75" customHeight="1" x14ac:dyDescent="0.2">
      <c r="A382" t="s">
        <v>52</v>
      </c>
      <c r="B382" s="5" t="s">
        <v>447</v>
      </c>
      <c r="C382" s="5" t="s">
        <v>111</v>
      </c>
      <c r="D382" t="s">
        <v>5</v>
      </c>
      <c r="E382" s="24" t="s">
        <v>112</v>
      </c>
      <c r="F382" s="25" t="s">
        <v>55</v>
      </c>
      <c r="G382" s="26">
        <v>1</v>
      </c>
      <c r="H382" s="25">
        <v>0</v>
      </c>
      <c r="I382" s="25">
        <f>ROUND(G382*H382,6)</f>
        <v>0</v>
      </c>
      <c r="L382" s="27">
        <v>0</v>
      </c>
      <c r="M382" s="22">
        <f>ROUND(ROUND(L382,2)*ROUND(G382,3),2)</f>
        <v>0</v>
      </c>
      <c r="N382" s="25" t="s">
        <v>56</v>
      </c>
      <c r="O382">
        <f>(M382*21)/100</f>
        <v>0</v>
      </c>
      <c r="P382" t="s">
        <v>28</v>
      </c>
    </row>
    <row r="383" spans="1:16" ht="12.75" customHeight="1" x14ac:dyDescent="0.2">
      <c r="A383" s="28" t="s">
        <v>57</v>
      </c>
      <c r="E383" s="29" t="s">
        <v>5</v>
      </c>
    </row>
    <row r="384" spans="1:16" ht="12.75" customHeight="1" x14ac:dyDescent="0.2">
      <c r="A384" s="28" t="s">
        <v>58</v>
      </c>
      <c r="E384" s="30" t="s">
        <v>5</v>
      </c>
    </row>
    <row r="385" spans="1:16" ht="12.75" customHeight="1" x14ac:dyDescent="0.2">
      <c r="E385" s="29" t="s">
        <v>59</v>
      </c>
    </row>
    <row r="386" spans="1:16" ht="12.75" customHeight="1" x14ac:dyDescent="0.2">
      <c r="A386" t="s">
        <v>52</v>
      </c>
      <c r="B386" s="5" t="s">
        <v>448</v>
      </c>
      <c r="C386" s="5" t="s">
        <v>387</v>
      </c>
      <c r="D386" t="s">
        <v>5</v>
      </c>
      <c r="E386" s="24" t="s">
        <v>388</v>
      </c>
      <c r="F386" s="25" t="s">
        <v>55</v>
      </c>
      <c r="G386" s="26">
        <v>49</v>
      </c>
      <c r="H386" s="25">
        <v>0</v>
      </c>
      <c r="I386" s="25">
        <f>ROUND(G386*H386,6)</f>
        <v>0</v>
      </c>
      <c r="L386" s="27">
        <v>0</v>
      </c>
      <c r="M386" s="22">
        <f>ROUND(ROUND(L386,2)*ROUND(G386,3),2)</f>
        <v>0</v>
      </c>
      <c r="N386" s="25" t="s">
        <v>56</v>
      </c>
      <c r="O386">
        <f>(M386*21)/100</f>
        <v>0</v>
      </c>
      <c r="P386" t="s">
        <v>28</v>
      </c>
    </row>
    <row r="387" spans="1:16" ht="12.75" customHeight="1" x14ac:dyDescent="0.2">
      <c r="A387" s="28" t="s">
        <v>57</v>
      </c>
      <c r="E387" s="29" t="s">
        <v>5</v>
      </c>
    </row>
    <row r="388" spans="1:16" ht="12.75" customHeight="1" x14ac:dyDescent="0.2">
      <c r="A388" s="28" t="s">
        <v>58</v>
      </c>
      <c r="E388" s="30" t="s">
        <v>5</v>
      </c>
    </row>
    <row r="389" spans="1:16" ht="12.75" customHeight="1" x14ac:dyDescent="0.2">
      <c r="E389" s="29" t="s">
        <v>59</v>
      </c>
    </row>
    <row r="390" spans="1:16" ht="12.75" customHeight="1" x14ac:dyDescent="0.2">
      <c r="A390" t="s">
        <v>52</v>
      </c>
      <c r="B390" s="5" t="s">
        <v>449</v>
      </c>
      <c r="C390" s="5" t="s">
        <v>390</v>
      </c>
      <c r="D390" t="s">
        <v>5</v>
      </c>
      <c r="E390" s="24" t="s">
        <v>391</v>
      </c>
      <c r="F390" s="25" t="s">
        <v>55</v>
      </c>
      <c r="G390" s="26">
        <v>49</v>
      </c>
      <c r="H390" s="25">
        <v>0</v>
      </c>
      <c r="I390" s="25">
        <f>ROUND(G390*H390,6)</f>
        <v>0</v>
      </c>
      <c r="L390" s="27">
        <v>0</v>
      </c>
      <c r="M390" s="22">
        <f>ROUND(ROUND(L390,2)*ROUND(G390,3),2)</f>
        <v>0</v>
      </c>
      <c r="N390" s="25" t="s">
        <v>56</v>
      </c>
      <c r="O390">
        <f>(M390*21)/100</f>
        <v>0</v>
      </c>
      <c r="P390" t="s">
        <v>28</v>
      </c>
    </row>
    <row r="391" spans="1:16" ht="12.75" customHeight="1" x14ac:dyDescent="0.2">
      <c r="A391" s="28" t="s">
        <v>57</v>
      </c>
      <c r="E391" s="29" t="s">
        <v>5</v>
      </c>
    </row>
    <row r="392" spans="1:16" ht="12.75" customHeight="1" x14ac:dyDescent="0.2">
      <c r="A392" s="28" t="s">
        <v>58</v>
      </c>
      <c r="E392" s="30" t="s">
        <v>5</v>
      </c>
    </row>
    <row r="393" spans="1:16" ht="12.75" customHeight="1" x14ac:dyDescent="0.2">
      <c r="E393" s="29" t="s">
        <v>59</v>
      </c>
    </row>
    <row r="394" spans="1:16" ht="12.75" customHeight="1" x14ac:dyDescent="0.2">
      <c r="A394" t="s">
        <v>52</v>
      </c>
      <c r="B394" s="5" t="s">
        <v>450</v>
      </c>
      <c r="C394" s="5" t="s">
        <v>701</v>
      </c>
      <c r="D394" t="s">
        <v>5</v>
      </c>
      <c r="E394" s="24" t="s">
        <v>702</v>
      </c>
      <c r="F394" s="25" t="s">
        <v>55</v>
      </c>
      <c r="G394" s="26">
        <v>6</v>
      </c>
      <c r="H394" s="25">
        <v>0</v>
      </c>
      <c r="I394" s="25">
        <f>ROUND(G394*H394,6)</f>
        <v>0</v>
      </c>
      <c r="L394" s="27">
        <v>0</v>
      </c>
      <c r="M394" s="22">
        <f>ROUND(ROUND(L394,2)*ROUND(G394,3),2)</f>
        <v>0</v>
      </c>
      <c r="N394" s="25" t="s">
        <v>56</v>
      </c>
      <c r="O394">
        <f>(M394*21)/100</f>
        <v>0</v>
      </c>
      <c r="P394" t="s">
        <v>28</v>
      </c>
    </row>
    <row r="395" spans="1:16" ht="12.75" customHeight="1" x14ac:dyDescent="0.2">
      <c r="A395" s="28" t="s">
        <v>57</v>
      </c>
      <c r="E395" s="29" t="s">
        <v>5</v>
      </c>
    </row>
    <row r="396" spans="1:16" ht="12.75" customHeight="1" x14ac:dyDescent="0.2">
      <c r="A396" s="28" t="s">
        <v>58</v>
      </c>
      <c r="E396" s="30" t="s">
        <v>5</v>
      </c>
    </row>
    <row r="397" spans="1:16" ht="12.75" customHeight="1" x14ac:dyDescent="0.2">
      <c r="E397" s="29" t="s">
        <v>59</v>
      </c>
    </row>
    <row r="398" spans="1:16" ht="12.75" customHeight="1" x14ac:dyDescent="0.2">
      <c r="A398" t="s">
        <v>52</v>
      </c>
      <c r="B398" s="5" t="s">
        <v>453</v>
      </c>
      <c r="C398" s="5" t="s">
        <v>703</v>
      </c>
      <c r="D398" t="s">
        <v>5</v>
      </c>
      <c r="E398" s="24" t="s">
        <v>704</v>
      </c>
      <c r="F398" s="25" t="s">
        <v>55</v>
      </c>
      <c r="G398" s="26">
        <v>6</v>
      </c>
      <c r="H398" s="25">
        <v>0</v>
      </c>
      <c r="I398" s="25">
        <f>ROUND(G398*H398,6)</f>
        <v>0</v>
      </c>
      <c r="L398" s="27">
        <v>0</v>
      </c>
      <c r="M398" s="22">
        <f>ROUND(ROUND(L398,2)*ROUND(G398,3),2)</f>
        <v>0</v>
      </c>
      <c r="N398" s="25" t="s">
        <v>56</v>
      </c>
      <c r="O398">
        <f>(M398*21)/100</f>
        <v>0</v>
      </c>
      <c r="P398" t="s">
        <v>28</v>
      </c>
    </row>
    <row r="399" spans="1:16" ht="12.75" customHeight="1" x14ac:dyDescent="0.2">
      <c r="A399" s="28" t="s">
        <v>57</v>
      </c>
      <c r="E399" s="29" t="s">
        <v>5</v>
      </c>
    </row>
    <row r="400" spans="1:16" ht="12.75" customHeight="1" x14ac:dyDescent="0.2">
      <c r="A400" s="28" t="s">
        <v>58</v>
      </c>
      <c r="E400" s="30" t="s">
        <v>5</v>
      </c>
    </row>
    <row r="401" spans="1:16" ht="12.75" customHeight="1" x14ac:dyDescent="0.2">
      <c r="E401" s="29" t="s">
        <v>59</v>
      </c>
    </row>
    <row r="402" spans="1:16" ht="12.75" customHeight="1" x14ac:dyDescent="0.2">
      <c r="A402" t="s">
        <v>52</v>
      </c>
      <c r="B402" s="5" t="s">
        <v>456</v>
      </c>
      <c r="C402" s="5" t="s">
        <v>393</v>
      </c>
      <c r="D402" t="s">
        <v>5</v>
      </c>
      <c r="E402" s="24" t="s">
        <v>394</v>
      </c>
      <c r="F402" s="25" t="s">
        <v>55</v>
      </c>
      <c r="G402" s="26">
        <v>55</v>
      </c>
      <c r="H402" s="25">
        <v>0</v>
      </c>
      <c r="I402" s="25">
        <f>ROUND(G402*H402,6)</f>
        <v>0</v>
      </c>
      <c r="L402" s="27">
        <v>0</v>
      </c>
      <c r="M402" s="22">
        <f>ROUND(ROUND(L402,2)*ROUND(G402,3),2)</f>
        <v>0</v>
      </c>
      <c r="N402" s="25" t="s">
        <v>56</v>
      </c>
      <c r="O402">
        <f>(M402*21)/100</f>
        <v>0</v>
      </c>
      <c r="P402" t="s">
        <v>28</v>
      </c>
    </row>
    <row r="403" spans="1:16" ht="12.75" customHeight="1" x14ac:dyDescent="0.2">
      <c r="A403" s="28" t="s">
        <v>57</v>
      </c>
      <c r="E403" s="29" t="s">
        <v>5</v>
      </c>
    </row>
    <row r="404" spans="1:16" ht="12.75" customHeight="1" x14ac:dyDescent="0.2">
      <c r="A404" s="28" t="s">
        <v>58</v>
      </c>
      <c r="E404" s="30" t="s">
        <v>5</v>
      </c>
    </row>
    <row r="405" spans="1:16" ht="12.75" customHeight="1" x14ac:dyDescent="0.2">
      <c r="E405" s="29" t="s">
        <v>59</v>
      </c>
    </row>
    <row r="406" spans="1:16" ht="12.75" customHeight="1" x14ac:dyDescent="0.2">
      <c r="A406" t="s">
        <v>52</v>
      </c>
      <c r="B406" s="5" t="s">
        <v>459</v>
      </c>
      <c r="C406" s="5" t="s">
        <v>396</v>
      </c>
      <c r="D406" t="s">
        <v>5</v>
      </c>
      <c r="E406" s="24" t="s">
        <v>397</v>
      </c>
      <c r="F406" s="25" t="s">
        <v>55</v>
      </c>
      <c r="G406" s="26">
        <v>55</v>
      </c>
      <c r="H406" s="25">
        <v>0</v>
      </c>
      <c r="I406" s="25">
        <f>ROUND(G406*H406,6)</f>
        <v>0</v>
      </c>
      <c r="L406" s="27">
        <v>0</v>
      </c>
      <c r="M406" s="22">
        <f>ROUND(ROUND(L406,2)*ROUND(G406,3),2)</f>
        <v>0</v>
      </c>
      <c r="N406" s="25" t="s">
        <v>56</v>
      </c>
      <c r="O406">
        <f>(M406*21)/100</f>
        <v>0</v>
      </c>
      <c r="P406" t="s">
        <v>28</v>
      </c>
    </row>
    <row r="407" spans="1:16" ht="12.75" customHeight="1" x14ac:dyDescent="0.2">
      <c r="A407" s="28" t="s">
        <v>57</v>
      </c>
      <c r="E407" s="29" t="s">
        <v>5</v>
      </c>
    </row>
    <row r="408" spans="1:16" ht="12.75" customHeight="1" x14ac:dyDescent="0.2">
      <c r="A408" s="28" t="s">
        <v>58</v>
      </c>
      <c r="E408" s="30" t="s">
        <v>5</v>
      </c>
    </row>
    <row r="409" spans="1:16" ht="12.75" customHeight="1" x14ac:dyDescent="0.2">
      <c r="E409" s="29" t="s">
        <v>59</v>
      </c>
    </row>
    <row r="410" spans="1:16" ht="12.75" customHeight="1" x14ac:dyDescent="0.2">
      <c r="A410" t="s">
        <v>52</v>
      </c>
      <c r="B410" s="5" t="s">
        <v>462</v>
      </c>
      <c r="C410" s="5" t="s">
        <v>705</v>
      </c>
      <c r="D410" t="s">
        <v>5</v>
      </c>
      <c r="E410" s="24" t="s">
        <v>706</v>
      </c>
      <c r="F410" s="25" t="s">
        <v>55</v>
      </c>
      <c r="G410" s="26">
        <v>2</v>
      </c>
      <c r="H410" s="25">
        <v>0</v>
      </c>
      <c r="I410" s="25">
        <f>ROUND(G410*H410,6)</f>
        <v>0</v>
      </c>
      <c r="L410" s="27">
        <v>0</v>
      </c>
      <c r="M410" s="22">
        <f>ROUND(ROUND(L410,2)*ROUND(G410,3),2)</f>
        <v>0</v>
      </c>
      <c r="N410" s="25" t="s">
        <v>56</v>
      </c>
      <c r="O410">
        <f>(M410*21)/100</f>
        <v>0</v>
      </c>
      <c r="P410" t="s">
        <v>28</v>
      </c>
    </row>
    <row r="411" spans="1:16" ht="12.75" customHeight="1" x14ac:dyDescent="0.2">
      <c r="A411" s="28" t="s">
        <v>57</v>
      </c>
      <c r="E411" s="29" t="s">
        <v>5</v>
      </c>
    </row>
    <row r="412" spans="1:16" ht="12.75" customHeight="1" x14ac:dyDescent="0.2">
      <c r="A412" s="28" t="s">
        <v>58</v>
      </c>
      <c r="E412" s="30" t="s">
        <v>5</v>
      </c>
    </row>
    <row r="413" spans="1:16" ht="12.75" customHeight="1" x14ac:dyDescent="0.2">
      <c r="E413" s="29" t="s">
        <v>59</v>
      </c>
    </row>
    <row r="414" spans="1:16" ht="12.75" customHeight="1" x14ac:dyDescent="0.2">
      <c r="A414" t="s">
        <v>52</v>
      </c>
      <c r="B414" s="5" t="s">
        <v>465</v>
      </c>
      <c r="C414" s="5" t="s">
        <v>707</v>
      </c>
      <c r="D414" t="s">
        <v>5</v>
      </c>
      <c r="E414" s="24" t="s">
        <v>708</v>
      </c>
      <c r="F414" s="25" t="s">
        <v>55</v>
      </c>
      <c r="G414" s="26">
        <v>2</v>
      </c>
      <c r="H414" s="25">
        <v>0</v>
      </c>
      <c r="I414" s="25">
        <f>ROUND(G414*H414,6)</f>
        <v>0</v>
      </c>
      <c r="L414" s="27">
        <v>0</v>
      </c>
      <c r="M414" s="22">
        <f>ROUND(ROUND(L414,2)*ROUND(G414,3),2)</f>
        <v>0</v>
      </c>
      <c r="N414" s="25" t="s">
        <v>56</v>
      </c>
      <c r="O414">
        <f>(M414*21)/100</f>
        <v>0</v>
      </c>
      <c r="P414" t="s">
        <v>28</v>
      </c>
    </row>
    <row r="415" spans="1:16" ht="12.75" customHeight="1" x14ac:dyDescent="0.2">
      <c r="A415" s="28" t="s">
        <v>57</v>
      </c>
      <c r="E415" s="29" t="s">
        <v>5</v>
      </c>
    </row>
    <row r="416" spans="1:16" ht="12.75" customHeight="1" x14ac:dyDescent="0.2">
      <c r="A416" s="28" t="s">
        <v>58</v>
      </c>
      <c r="E416" s="30" t="s">
        <v>5</v>
      </c>
    </row>
    <row r="417" spans="1:16" ht="12.75" customHeight="1" x14ac:dyDescent="0.2">
      <c r="E417" s="29" t="s">
        <v>59</v>
      </c>
    </row>
    <row r="418" spans="1:16" ht="12.75" customHeight="1" x14ac:dyDescent="0.2">
      <c r="A418" t="s">
        <v>52</v>
      </c>
      <c r="B418" s="5" t="s">
        <v>468</v>
      </c>
      <c r="C418" s="5" t="s">
        <v>709</v>
      </c>
      <c r="D418" t="s">
        <v>5</v>
      </c>
      <c r="E418" s="24" t="s">
        <v>710</v>
      </c>
      <c r="F418" s="25" t="s">
        <v>55</v>
      </c>
      <c r="G418" s="26">
        <v>4</v>
      </c>
      <c r="H418" s="25">
        <v>0</v>
      </c>
      <c r="I418" s="25">
        <f>ROUND(G418*H418,6)</f>
        <v>0</v>
      </c>
      <c r="L418" s="27">
        <v>0</v>
      </c>
      <c r="M418" s="22">
        <f>ROUND(ROUND(L418,2)*ROUND(G418,3),2)</f>
        <v>0</v>
      </c>
      <c r="N418" s="25" t="s">
        <v>56</v>
      </c>
      <c r="O418">
        <f>(M418*21)/100</f>
        <v>0</v>
      </c>
      <c r="P418" t="s">
        <v>28</v>
      </c>
    </row>
    <row r="419" spans="1:16" ht="12.75" customHeight="1" x14ac:dyDescent="0.2">
      <c r="A419" s="28" t="s">
        <v>57</v>
      </c>
      <c r="E419" s="29" t="s">
        <v>5</v>
      </c>
    </row>
    <row r="420" spans="1:16" ht="12.75" customHeight="1" x14ac:dyDescent="0.2">
      <c r="A420" s="28" t="s">
        <v>58</v>
      </c>
      <c r="E420" s="30" t="s">
        <v>5</v>
      </c>
    </row>
    <row r="421" spans="1:16" ht="12.75" customHeight="1" x14ac:dyDescent="0.2">
      <c r="E421" s="29" t="s">
        <v>59</v>
      </c>
    </row>
    <row r="422" spans="1:16" ht="12.75" customHeight="1" x14ac:dyDescent="0.2">
      <c r="A422" t="s">
        <v>52</v>
      </c>
      <c r="B422" s="5" t="s">
        <v>471</v>
      </c>
      <c r="C422" s="5" t="s">
        <v>711</v>
      </c>
      <c r="D422" t="s">
        <v>5</v>
      </c>
      <c r="E422" s="24" t="s">
        <v>712</v>
      </c>
      <c r="F422" s="25" t="s">
        <v>55</v>
      </c>
      <c r="G422" s="26">
        <v>4</v>
      </c>
      <c r="H422" s="25">
        <v>0</v>
      </c>
      <c r="I422" s="25">
        <f>ROUND(G422*H422,6)</f>
        <v>0</v>
      </c>
      <c r="L422" s="27">
        <v>0</v>
      </c>
      <c r="M422" s="22">
        <f>ROUND(ROUND(L422,2)*ROUND(G422,3),2)</f>
        <v>0</v>
      </c>
      <c r="N422" s="25" t="s">
        <v>56</v>
      </c>
      <c r="O422">
        <f>(M422*21)/100</f>
        <v>0</v>
      </c>
      <c r="P422" t="s">
        <v>28</v>
      </c>
    </row>
    <row r="423" spans="1:16" ht="12.75" customHeight="1" x14ac:dyDescent="0.2">
      <c r="A423" s="28" t="s">
        <v>57</v>
      </c>
      <c r="E423" s="29" t="s">
        <v>5</v>
      </c>
    </row>
    <row r="424" spans="1:16" ht="12.75" customHeight="1" x14ac:dyDescent="0.2">
      <c r="A424" s="28" t="s">
        <v>58</v>
      </c>
      <c r="E424" s="30" t="s">
        <v>5</v>
      </c>
    </row>
    <row r="425" spans="1:16" ht="12.75" customHeight="1" x14ac:dyDescent="0.2">
      <c r="E425" s="29" t="s">
        <v>59</v>
      </c>
    </row>
    <row r="426" spans="1:16" ht="12.75" customHeight="1" x14ac:dyDescent="0.2">
      <c r="A426" t="s">
        <v>52</v>
      </c>
      <c r="B426" s="5" t="s">
        <v>474</v>
      </c>
      <c r="C426" s="5" t="s">
        <v>713</v>
      </c>
      <c r="D426" t="s">
        <v>5</v>
      </c>
      <c r="E426" s="24" t="s">
        <v>714</v>
      </c>
      <c r="F426" s="25" t="s">
        <v>55</v>
      </c>
      <c r="G426" s="26">
        <v>1</v>
      </c>
      <c r="H426" s="25">
        <v>0</v>
      </c>
      <c r="I426" s="25">
        <f>ROUND(G426*H426,6)</f>
        <v>0</v>
      </c>
      <c r="L426" s="27">
        <v>0</v>
      </c>
      <c r="M426" s="22">
        <f>ROUND(ROUND(L426,2)*ROUND(G426,3),2)</f>
        <v>0</v>
      </c>
      <c r="N426" s="25" t="s">
        <v>56</v>
      </c>
      <c r="O426">
        <f>(M426*21)/100</f>
        <v>0</v>
      </c>
      <c r="P426" t="s">
        <v>28</v>
      </c>
    </row>
    <row r="427" spans="1:16" ht="12.75" customHeight="1" x14ac:dyDescent="0.2">
      <c r="A427" s="28" t="s">
        <v>57</v>
      </c>
      <c r="E427" s="29" t="s">
        <v>5</v>
      </c>
    </row>
    <row r="428" spans="1:16" ht="12.75" customHeight="1" x14ac:dyDescent="0.2">
      <c r="A428" s="28" t="s">
        <v>58</v>
      </c>
      <c r="E428" s="30" t="s">
        <v>5</v>
      </c>
    </row>
    <row r="429" spans="1:16" ht="12.75" customHeight="1" x14ac:dyDescent="0.2">
      <c r="E429" s="29" t="s">
        <v>59</v>
      </c>
    </row>
    <row r="430" spans="1:16" ht="12.75" customHeight="1" x14ac:dyDescent="0.2">
      <c r="A430" t="s">
        <v>52</v>
      </c>
      <c r="B430" s="5" t="s">
        <v>477</v>
      </c>
      <c r="C430" s="5" t="s">
        <v>715</v>
      </c>
      <c r="D430" t="s">
        <v>5</v>
      </c>
      <c r="E430" s="24" t="s">
        <v>716</v>
      </c>
      <c r="F430" s="25" t="s">
        <v>55</v>
      </c>
      <c r="G430" s="26">
        <v>1</v>
      </c>
      <c r="H430" s="25">
        <v>0</v>
      </c>
      <c r="I430" s="25">
        <f>ROUND(G430*H430,6)</f>
        <v>0</v>
      </c>
      <c r="L430" s="27">
        <v>0</v>
      </c>
      <c r="M430" s="22">
        <f>ROUND(ROUND(L430,2)*ROUND(G430,3),2)</f>
        <v>0</v>
      </c>
      <c r="N430" s="25" t="s">
        <v>56</v>
      </c>
      <c r="O430">
        <f>(M430*21)/100</f>
        <v>0</v>
      </c>
      <c r="P430" t="s">
        <v>28</v>
      </c>
    </row>
    <row r="431" spans="1:16" ht="12.75" customHeight="1" x14ac:dyDescent="0.2">
      <c r="A431" s="28" t="s">
        <v>57</v>
      </c>
      <c r="E431" s="29" t="s">
        <v>5</v>
      </c>
    </row>
    <row r="432" spans="1:16" ht="12.75" customHeight="1" x14ac:dyDescent="0.2">
      <c r="A432" s="28" t="s">
        <v>58</v>
      </c>
      <c r="E432" s="30" t="s">
        <v>5</v>
      </c>
    </row>
    <row r="433" spans="1:16" ht="12.75" customHeight="1" x14ac:dyDescent="0.2">
      <c r="E433" s="29" t="s">
        <v>59</v>
      </c>
    </row>
    <row r="434" spans="1:16" ht="12.75" customHeight="1" x14ac:dyDescent="0.2">
      <c r="A434" t="s">
        <v>52</v>
      </c>
      <c r="B434" s="5" t="s">
        <v>480</v>
      </c>
      <c r="C434" s="5" t="s">
        <v>169</v>
      </c>
      <c r="D434" t="s">
        <v>5</v>
      </c>
      <c r="E434" s="24" t="s">
        <v>170</v>
      </c>
      <c r="F434" s="25" t="s">
        <v>55</v>
      </c>
      <c r="G434" s="26">
        <v>6</v>
      </c>
      <c r="H434" s="25">
        <v>0</v>
      </c>
      <c r="I434" s="25">
        <f>ROUND(G434*H434,6)</f>
        <v>0</v>
      </c>
      <c r="L434" s="27">
        <v>0</v>
      </c>
      <c r="M434" s="22">
        <f>ROUND(ROUND(L434,2)*ROUND(G434,3),2)</f>
        <v>0</v>
      </c>
      <c r="N434" s="25" t="s">
        <v>56</v>
      </c>
      <c r="O434">
        <f>(M434*21)/100</f>
        <v>0</v>
      </c>
      <c r="P434" t="s">
        <v>28</v>
      </c>
    </row>
    <row r="435" spans="1:16" ht="12.75" customHeight="1" x14ac:dyDescent="0.2">
      <c r="A435" s="28" t="s">
        <v>57</v>
      </c>
      <c r="E435" s="29" t="s">
        <v>5</v>
      </c>
    </row>
    <row r="436" spans="1:16" ht="12.75" customHeight="1" x14ac:dyDescent="0.2">
      <c r="A436" s="28" t="s">
        <v>58</v>
      </c>
      <c r="E436" s="30" t="s">
        <v>5</v>
      </c>
    </row>
    <row r="437" spans="1:16" ht="12.75" customHeight="1" x14ac:dyDescent="0.2">
      <c r="E437" s="29" t="s">
        <v>59</v>
      </c>
    </row>
    <row r="438" spans="1:16" ht="12.75" customHeight="1" x14ac:dyDescent="0.2">
      <c r="A438" t="s">
        <v>52</v>
      </c>
      <c r="B438" s="5" t="s">
        <v>483</v>
      </c>
      <c r="C438" s="5" t="s">
        <v>172</v>
      </c>
      <c r="D438" t="s">
        <v>5</v>
      </c>
      <c r="E438" s="24" t="s">
        <v>173</v>
      </c>
      <c r="F438" s="25" t="s">
        <v>55</v>
      </c>
      <c r="G438" s="26">
        <v>6</v>
      </c>
      <c r="H438" s="25">
        <v>0</v>
      </c>
      <c r="I438" s="25">
        <f>ROUND(G438*H438,6)</f>
        <v>0</v>
      </c>
      <c r="L438" s="27">
        <v>0</v>
      </c>
      <c r="M438" s="22">
        <f>ROUND(ROUND(L438,2)*ROUND(G438,3),2)</f>
        <v>0</v>
      </c>
      <c r="N438" s="25" t="s">
        <v>56</v>
      </c>
      <c r="O438">
        <f>(M438*21)/100</f>
        <v>0</v>
      </c>
      <c r="P438" t="s">
        <v>28</v>
      </c>
    </row>
    <row r="439" spans="1:16" ht="12.75" customHeight="1" x14ac:dyDescent="0.2">
      <c r="A439" s="28" t="s">
        <v>57</v>
      </c>
      <c r="E439" s="29" t="s">
        <v>5</v>
      </c>
    </row>
    <row r="440" spans="1:16" ht="12.75" customHeight="1" x14ac:dyDescent="0.2">
      <c r="A440" s="28" t="s">
        <v>58</v>
      </c>
      <c r="E440" s="30" t="s">
        <v>5</v>
      </c>
    </row>
    <row r="441" spans="1:16" ht="12.75" customHeight="1" x14ac:dyDescent="0.2">
      <c r="E441" s="29" t="s">
        <v>59</v>
      </c>
    </row>
    <row r="442" spans="1:16" ht="12.75" customHeight="1" x14ac:dyDescent="0.2">
      <c r="A442" t="s">
        <v>52</v>
      </c>
      <c r="B442" s="5" t="s">
        <v>486</v>
      </c>
      <c r="C442" s="5" t="s">
        <v>408</v>
      </c>
      <c r="D442" t="s">
        <v>5</v>
      </c>
      <c r="E442" s="24" t="s">
        <v>409</v>
      </c>
      <c r="F442" s="25" t="s">
        <v>55</v>
      </c>
      <c r="G442" s="26">
        <v>2</v>
      </c>
      <c r="H442" s="25">
        <v>0</v>
      </c>
      <c r="I442" s="25">
        <f>ROUND(G442*H442,6)</f>
        <v>0</v>
      </c>
      <c r="L442" s="27">
        <v>0</v>
      </c>
      <c r="M442" s="22">
        <f>ROUND(ROUND(L442,2)*ROUND(G442,3),2)</f>
        <v>0</v>
      </c>
      <c r="N442" s="25" t="s">
        <v>56</v>
      </c>
      <c r="O442">
        <f>(M442*21)/100</f>
        <v>0</v>
      </c>
      <c r="P442" t="s">
        <v>28</v>
      </c>
    </row>
    <row r="443" spans="1:16" ht="12.75" customHeight="1" x14ac:dyDescent="0.2">
      <c r="A443" s="28" t="s">
        <v>57</v>
      </c>
      <c r="E443" s="29" t="s">
        <v>5</v>
      </c>
    </row>
    <row r="444" spans="1:16" ht="12.75" customHeight="1" x14ac:dyDescent="0.2">
      <c r="A444" s="28" t="s">
        <v>58</v>
      </c>
      <c r="E444" s="30" t="s">
        <v>5</v>
      </c>
    </row>
    <row r="445" spans="1:16" ht="12.75" customHeight="1" x14ac:dyDescent="0.2">
      <c r="E445" s="29" t="s">
        <v>59</v>
      </c>
    </row>
    <row r="446" spans="1:16" ht="12.75" customHeight="1" x14ac:dyDescent="0.2">
      <c r="A446" t="s">
        <v>52</v>
      </c>
      <c r="B446" s="5" t="s">
        <v>489</v>
      </c>
      <c r="C446" s="5" t="s">
        <v>411</v>
      </c>
      <c r="D446" t="s">
        <v>5</v>
      </c>
      <c r="E446" s="24" t="s">
        <v>412</v>
      </c>
      <c r="F446" s="25" t="s">
        <v>55</v>
      </c>
      <c r="G446" s="26">
        <v>2</v>
      </c>
      <c r="H446" s="25">
        <v>0</v>
      </c>
      <c r="I446" s="25">
        <f>ROUND(G446*H446,6)</f>
        <v>0</v>
      </c>
      <c r="L446" s="27">
        <v>0</v>
      </c>
      <c r="M446" s="22">
        <f>ROUND(ROUND(L446,2)*ROUND(G446,3),2)</f>
        <v>0</v>
      </c>
      <c r="N446" s="25" t="s">
        <v>56</v>
      </c>
      <c r="O446">
        <f>(M446*21)/100</f>
        <v>0</v>
      </c>
      <c r="P446" t="s">
        <v>28</v>
      </c>
    </row>
    <row r="447" spans="1:16" ht="12.75" customHeight="1" x14ac:dyDescent="0.2">
      <c r="A447" s="28" t="s">
        <v>57</v>
      </c>
      <c r="E447" s="29" t="s">
        <v>5</v>
      </c>
    </row>
    <row r="448" spans="1:16" ht="12.75" customHeight="1" x14ac:dyDescent="0.2">
      <c r="A448" s="28" t="s">
        <v>58</v>
      </c>
      <c r="E448" s="30" t="s">
        <v>5</v>
      </c>
    </row>
    <row r="449" spans="1:16" ht="12.75" customHeight="1" x14ac:dyDescent="0.2">
      <c r="E449" s="29" t="s">
        <v>59</v>
      </c>
    </row>
    <row r="450" spans="1:16" ht="12.75" customHeight="1" x14ac:dyDescent="0.2">
      <c r="A450" t="s">
        <v>52</v>
      </c>
      <c r="B450" s="5" t="s">
        <v>492</v>
      </c>
      <c r="C450" s="5" t="s">
        <v>178</v>
      </c>
      <c r="D450" t="s">
        <v>5</v>
      </c>
      <c r="E450" s="24" t="s">
        <v>179</v>
      </c>
      <c r="F450" s="25" t="s">
        <v>55</v>
      </c>
      <c r="G450" s="26">
        <v>16</v>
      </c>
      <c r="H450" s="25">
        <v>0</v>
      </c>
      <c r="I450" s="25">
        <f>ROUND(G450*H450,6)</f>
        <v>0</v>
      </c>
      <c r="L450" s="27">
        <v>0</v>
      </c>
      <c r="M450" s="22">
        <f>ROUND(ROUND(L450,2)*ROUND(G450,3),2)</f>
        <v>0</v>
      </c>
      <c r="N450" s="25" t="s">
        <v>56</v>
      </c>
      <c r="O450">
        <f>(M450*21)/100</f>
        <v>0</v>
      </c>
      <c r="P450" t="s">
        <v>28</v>
      </c>
    </row>
    <row r="451" spans="1:16" ht="12.75" customHeight="1" x14ac:dyDescent="0.2">
      <c r="A451" s="28" t="s">
        <v>57</v>
      </c>
      <c r="E451" s="29" t="s">
        <v>5</v>
      </c>
    </row>
    <row r="452" spans="1:16" ht="12.75" customHeight="1" x14ac:dyDescent="0.2">
      <c r="A452" s="28" t="s">
        <v>58</v>
      </c>
      <c r="E452" s="30" t="s">
        <v>5</v>
      </c>
    </row>
    <row r="453" spans="1:16" ht="12.75" customHeight="1" x14ac:dyDescent="0.2">
      <c r="E453" s="29" t="s">
        <v>59</v>
      </c>
    </row>
    <row r="454" spans="1:16" ht="12.75" customHeight="1" x14ac:dyDescent="0.2">
      <c r="A454" t="s">
        <v>52</v>
      </c>
      <c r="B454" s="5" t="s">
        <v>495</v>
      </c>
      <c r="C454" s="5" t="s">
        <v>181</v>
      </c>
      <c r="D454" t="s">
        <v>5</v>
      </c>
      <c r="E454" s="24" t="s">
        <v>182</v>
      </c>
      <c r="F454" s="25" t="s">
        <v>55</v>
      </c>
      <c r="G454" s="26">
        <v>16</v>
      </c>
      <c r="H454" s="25">
        <v>0</v>
      </c>
      <c r="I454" s="25">
        <f>ROUND(G454*H454,6)</f>
        <v>0</v>
      </c>
      <c r="L454" s="27">
        <v>0</v>
      </c>
      <c r="M454" s="22">
        <f>ROUND(ROUND(L454,2)*ROUND(G454,3),2)</f>
        <v>0</v>
      </c>
      <c r="N454" s="25" t="s">
        <v>56</v>
      </c>
      <c r="O454">
        <f>(M454*21)/100</f>
        <v>0</v>
      </c>
      <c r="P454" t="s">
        <v>28</v>
      </c>
    </row>
    <row r="455" spans="1:16" ht="12.75" customHeight="1" x14ac:dyDescent="0.2">
      <c r="A455" s="28" t="s">
        <v>57</v>
      </c>
      <c r="E455" s="29" t="s">
        <v>5</v>
      </c>
    </row>
    <row r="456" spans="1:16" ht="12.75" customHeight="1" x14ac:dyDescent="0.2">
      <c r="A456" s="28" t="s">
        <v>58</v>
      </c>
      <c r="E456" s="30" t="s">
        <v>5</v>
      </c>
    </row>
    <row r="457" spans="1:16" ht="12.75" customHeight="1" x14ac:dyDescent="0.2">
      <c r="E457" s="29" t="s">
        <v>59</v>
      </c>
    </row>
    <row r="458" spans="1:16" ht="12.75" customHeight="1" x14ac:dyDescent="0.2">
      <c r="A458" t="s">
        <v>52</v>
      </c>
      <c r="B458" s="5" t="s">
        <v>496</v>
      </c>
      <c r="C458" s="5" t="s">
        <v>187</v>
      </c>
      <c r="D458" t="s">
        <v>5</v>
      </c>
      <c r="E458" s="24" t="s">
        <v>188</v>
      </c>
      <c r="F458" s="25" t="s">
        <v>55</v>
      </c>
      <c r="G458" s="26">
        <v>13</v>
      </c>
      <c r="H458" s="25">
        <v>0</v>
      </c>
      <c r="I458" s="25">
        <f>ROUND(G458*H458,6)</f>
        <v>0</v>
      </c>
      <c r="L458" s="27">
        <v>0</v>
      </c>
      <c r="M458" s="22">
        <f>ROUND(ROUND(L458,2)*ROUND(G458,3),2)</f>
        <v>0</v>
      </c>
      <c r="N458" s="25" t="s">
        <v>56</v>
      </c>
      <c r="O458">
        <f>(M458*21)/100</f>
        <v>0</v>
      </c>
      <c r="P458" t="s">
        <v>28</v>
      </c>
    </row>
    <row r="459" spans="1:16" ht="12.75" customHeight="1" x14ac:dyDescent="0.2">
      <c r="A459" s="28" t="s">
        <v>57</v>
      </c>
      <c r="E459" s="29" t="s">
        <v>5</v>
      </c>
    </row>
    <row r="460" spans="1:16" ht="12.75" customHeight="1" x14ac:dyDescent="0.2">
      <c r="A460" s="28" t="s">
        <v>58</v>
      </c>
      <c r="E460" s="30" t="s">
        <v>5</v>
      </c>
    </row>
    <row r="461" spans="1:16" ht="12.75" customHeight="1" x14ac:dyDescent="0.2">
      <c r="E461" s="29" t="s">
        <v>59</v>
      </c>
    </row>
    <row r="462" spans="1:16" ht="12.75" customHeight="1" x14ac:dyDescent="0.2">
      <c r="A462" t="s">
        <v>52</v>
      </c>
      <c r="B462" s="5" t="s">
        <v>497</v>
      </c>
      <c r="C462" s="5" t="s">
        <v>190</v>
      </c>
      <c r="D462" t="s">
        <v>5</v>
      </c>
      <c r="E462" s="24" t="s">
        <v>191</v>
      </c>
      <c r="F462" s="25" t="s">
        <v>55</v>
      </c>
      <c r="G462" s="26">
        <v>13</v>
      </c>
      <c r="H462" s="25">
        <v>0</v>
      </c>
      <c r="I462" s="25">
        <f>ROUND(G462*H462,6)</f>
        <v>0</v>
      </c>
      <c r="L462" s="27">
        <v>0</v>
      </c>
      <c r="M462" s="22">
        <f>ROUND(ROUND(L462,2)*ROUND(G462,3),2)</f>
        <v>0</v>
      </c>
      <c r="N462" s="25" t="s">
        <v>56</v>
      </c>
      <c r="O462">
        <f>(M462*21)/100</f>
        <v>0</v>
      </c>
      <c r="P462" t="s">
        <v>28</v>
      </c>
    </row>
    <row r="463" spans="1:16" ht="12.75" customHeight="1" x14ac:dyDescent="0.2">
      <c r="A463" s="28" t="s">
        <v>57</v>
      </c>
      <c r="E463" s="29" t="s">
        <v>5</v>
      </c>
    </row>
    <row r="464" spans="1:16" ht="12.75" customHeight="1" x14ac:dyDescent="0.2">
      <c r="A464" s="28" t="s">
        <v>58</v>
      </c>
      <c r="E464" s="30" t="s">
        <v>5</v>
      </c>
    </row>
    <row r="465" spans="1:16" ht="12.75" customHeight="1" x14ac:dyDescent="0.2">
      <c r="E465" s="29" t="s">
        <v>59</v>
      </c>
    </row>
    <row r="466" spans="1:16" ht="12.75" customHeight="1" x14ac:dyDescent="0.2">
      <c r="A466" t="s">
        <v>52</v>
      </c>
      <c r="B466" s="5" t="s">
        <v>498</v>
      </c>
      <c r="C466" s="5" t="s">
        <v>532</v>
      </c>
      <c r="D466" t="s">
        <v>5</v>
      </c>
      <c r="E466" s="24" t="s">
        <v>533</v>
      </c>
      <c r="F466" s="25" t="s">
        <v>55</v>
      </c>
      <c r="G466" s="26">
        <v>4</v>
      </c>
      <c r="H466" s="25">
        <v>0</v>
      </c>
      <c r="I466" s="25">
        <f>ROUND(G466*H466,6)</f>
        <v>0</v>
      </c>
      <c r="L466" s="27">
        <v>0</v>
      </c>
      <c r="M466" s="22">
        <f>ROUND(ROUND(L466,2)*ROUND(G466,3),2)</f>
        <v>0</v>
      </c>
      <c r="N466" s="25" t="s">
        <v>56</v>
      </c>
      <c r="O466">
        <f>(M466*21)/100</f>
        <v>0</v>
      </c>
      <c r="P466" t="s">
        <v>28</v>
      </c>
    </row>
    <row r="467" spans="1:16" ht="12.75" customHeight="1" x14ac:dyDescent="0.2">
      <c r="A467" s="28" t="s">
        <v>57</v>
      </c>
      <c r="E467" s="29" t="s">
        <v>5</v>
      </c>
    </row>
    <row r="468" spans="1:16" ht="12.75" customHeight="1" x14ac:dyDescent="0.2">
      <c r="A468" s="28" t="s">
        <v>58</v>
      </c>
      <c r="E468" s="30" t="s">
        <v>5</v>
      </c>
    </row>
    <row r="469" spans="1:16" ht="12.75" customHeight="1" x14ac:dyDescent="0.2">
      <c r="E469" s="29" t="s">
        <v>59</v>
      </c>
    </row>
    <row r="470" spans="1:16" ht="12.75" customHeight="1" x14ac:dyDescent="0.2">
      <c r="A470" t="s">
        <v>52</v>
      </c>
      <c r="B470" s="5" t="s">
        <v>501</v>
      </c>
      <c r="C470" s="5" t="s">
        <v>534</v>
      </c>
      <c r="D470" t="s">
        <v>5</v>
      </c>
      <c r="E470" s="24" t="s">
        <v>535</v>
      </c>
      <c r="F470" s="25" t="s">
        <v>55</v>
      </c>
      <c r="G470" s="26">
        <v>4</v>
      </c>
      <c r="H470" s="25">
        <v>0</v>
      </c>
      <c r="I470" s="25">
        <f>ROUND(G470*H470,6)</f>
        <v>0</v>
      </c>
      <c r="L470" s="27">
        <v>0</v>
      </c>
      <c r="M470" s="22">
        <f>ROUND(ROUND(L470,2)*ROUND(G470,3),2)</f>
        <v>0</v>
      </c>
      <c r="N470" s="25" t="s">
        <v>56</v>
      </c>
      <c r="O470">
        <f>(M470*21)/100</f>
        <v>0</v>
      </c>
      <c r="P470" t="s">
        <v>28</v>
      </c>
    </row>
    <row r="471" spans="1:16" ht="12.75" customHeight="1" x14ac:dyDescent="0.2">
      <c r="A471" s="28" t="s">
        <v>57</v>
      </c>
      <c r="E471" s="29" t="s">
        <v>5</v>
      </c>
    </row>
    <row r="472" spans="1:16" ht="12.75" customHeight="1" x14ac:dyDescent="0.2">
      <c r="A472" s="28" t="s">
        <v>58</v>
      </c>
      <c r="E472" s="30" t="s">
        <v>5</v>
      </c>
    </row>
    <row r="473" spans="1:16" ht="12.75" customHeight="1" x14ac:dyDescent="0.2">
      <c r="E473" s="29" t="s">
        <v>59</v>
      </c>
    </row>
    <row r="474" spans="1:16" ht="12.75" customHeight="1" x14ac:dyDescent="0.2">
      <c r="A474" t="s">
        <v>52</v>
      </c>
      <c r="B474" s="5" t="s">
        <v>502</v>
      </c>
      <c r="C474" s="5" t="s">
        <v>193</v>
      </c>
      <c r="D474" t="s">
        <v>5</v>
      </c>
      <c r="E474" s="24" t="s">
        <v>194</v>
      </c>
      <c r="F474" s="25" t="s">
        <v>55</v>
      </c>
      <c r="G474" s="26">
        <v>24</v>
      </c>
      <c r="H474" s="25">
        <v>0</v>
      </c>
      <c r="I474" s="25">
        <f>ROUND(G474*H474,6)</f>
        <v>0</v>
      </c>
      <c r="L474" s="27">
        <v>0</v>
      </c>
      <c r="M474" s="22">
        <f>ROUND(ROUND(L474,2)*ROUND(G474,3),2)</f>
        <v>0</v>
      </c>
      <c r="N474" s="25" t="s">
        <v>56</v>
      </c>
      <c r="O474">
        <f>(M474*21)/100</f>
        <v>0</v>
      </c>
      <c r="P474" t="s">
        <v>28</v>
      </c>
    </row>
    <row r="475" spans="1:16" ht="12.75" customHeight="1" x14ac:dyDescent="0.2">
      <c r="A475" s="28" t="s">
        <v>57</v>
      </c>
      <c r="E475" s="29" t="s">
        <v>5</v>
      </c>
    </row>
    <row r="476" spans="1:16" ht="12.75" customHeight="1" x14ac:dyDescent="0.2">
      <c r="A476" s="28" t="s">
        <v>58</v>
      </c>
      <c r="E476" s="30" t="s">
        <v>5</v>
      </c>
    </row>
    <row r="477" spans="1:16" ht="12.75" customHeight="1" x14ac:dyDescent="0.2">
      <c r="E477" s="29" t="s">
        <v>59</v>
      </c>
    </row>
    <row r="478" spans="1:16" ht="12.75" customHeight="1" x14ac:dyDescent="0.2">
      <c r="A478" t="s">
        <v>52</v>
      </c>
      <c r="B478" s="5" t="s">
        <v>505</v>
      </c>
      <c r="C478" s="5" t="s">
        <v>196</v>
      </c>
      <c r="D478" t="s">
        <v>5</v>
      </c>
      <c r="E478" s="24" t="s">
        <v>197</v>
      </c>
      <c r="F478" s="25" t="s">
        <v>55</v>
      </c>
      <c r="G478" s="26">
        <v>24</v>
      </c>
      <c r="H478" s="25">
        <v>0</v>
      </c>
      <c r="I478" s="25">
        <f>ROUND(G478*H478,6)</f>
        <v>0</v>
      </c>
      <c r="L478" s="27">
        <v>0</v>
      </c>
      <c r="M478" s="22">
        <f>ROUND(ROUND(L478,2)*ROUND(G478,3),2)</f>
        <v>0</v>
      </c>
      <c r="N478" s="25" t="s">
        <v>56</v>
      </c>
      <c r="O478">
        <f>(M478*21)/100</f>
        <v>0</v>
      </c>
      <c r="P478" t="s">
        <v>28</v>
      </c>
    </row>
    <row r="479" spans="1:16" ht="12.75" customHeight="1" x14ac:dyDescent="0.2">
      <c r="A479" s="28" t="s">
        <v>57</v>
      </c>
      <c r="E479" s="29" t="s">
        <v>5</v>
      </c>
    </row>
    <row r="480" spans="1:16" ht="12.75" customHeight="1" x14ac:dyDescent="0.2">
      <c r="A480" s="28" t="s">
        <v>58</v>
      </c>
      <c r="E480" s="30" t="s">
        <v>5</v>
      </c>
    </row>
    <row r="481" spans="1:16" ht="12.75" customHeight="1" x14ac:dyDescent="0.2">
      <c r="E481" s="29" t="s">
        <v>59</v>
      </c>
    </row>
    <row r="482" spans="1:16" ht="12.75" customHeight="1" x14ac:dyDescent="0.2">
      <c r="A482" t="s">
        <v>52</v>
      </c>
      <c r="B482" s="5" t="s">
        <v>508</v>
      </c>
      <c r="C482" s="5" t="s">
        <v>717</v>
      </c>
      <c r="D482" t="s">
        <v>5</v>
      </c>
      <c r="E482" s="24" t="s">
        <v>718</v>
      </c>
      <c r="F482" s="25" t="s">
        <v>55</v>
      </c>
      <c r="G482" s="26">
        <v>10</v>
      </c>
      <c r="H482" s="25">
        <v>0</v>
      </c>
      <c r="I482" s="25">
        <f>ROUND(G482*H482,6)</f>
        <v>0</v>
      </c>
      <c r="L482" s="27">
        <v>0</v>
      </c>
      <c r="M482" s="22">
        <f>ROUND(ROUND(L482,2)*ROUND(G482,3),2)</f>
        <v>0</v>
      </c>
      <c r="N482" s="25" t="s">
        <v>56</v>
      </c>
      <c r="O482">
        <f>(M482*21)/100</f>
        <v>0</v>
      </c>
      <c r="P482" t="s">
        <v>28</v>
      </c>
    </row>
    <row r="483" spans="1:16" ht="12.75" customHeight="1" x14ac:dyDescent="0.2">
      <c r="A483" s="28" t="s">
        <v>57</v>
      </c>
      <c r="E483" s="29" t="s">
        <v>5</v>
      </c>
    </row>
    <row r="484" spans="1:16" ht="12.75" customHeight="1" x14ac:dyDescent="0.2">
      <c r="A484" s="28" t="s">
        <v>58</v>
      </c>
      <c r="E484" s="30" t="s">
        <v>5</v>
      </c>
    </row>
    <row r="485" spans="1:16" ht="12.75" customHeight="1" x14ac:dyDescent="0.2">
      <c r="E485" s="29" t="s">
        <v>59</v>
      </c>
    </row>
    <row r="486" spans="1:16" ht="12.75" customHeight="1" x14ac:dyDescent="0.2">
      <c r="A486" t="s">
        <v>52</v>
      </c>
      <c r="B486" s="5" t="s">
        <v>509</v>
      </c>
      <c r="C486" s="5" t="s">
        <v>719</v>
      </c>
      <c r="D486" t="s">
        <v>5</v>
      </c>
      <c r="E486" s="24" t="s">
        <v>720</v>
      </c>
      <c r="F486" s="25" t="s">
        <v>55</v>
      </c>
      <c r="G486" s="26">
        <v>10</v>
      </c>
      <c r="H486" s="25">
        <v>0</v>
      </c>
      <c r="I486" s="25">
        <f>ROUND(G486*H486,6)</f>
        <v>0</v>
      </c>
      <c r="L486" s="27">
        <v>0</v>
      </c>
      <c r="M486" s="22">
        <f>ROUND(ROUND(L486,2)*ROUND(G486,3),2)</f>
        <v>0</v>
      </c>
      <c r="N486" s="25" t="s">
        <v>56</v>
      </c>
      <c r="O486">
        <f>(M486*21)/100</f>
        <v>0</v>
      </c>
      <c r="P486" t="s">
        <v>28</v>
      </c>
    </row>
    <row r="487" spans="1:16" ht="12.75" customHeight="1" x14ac:dyDescent="0.2">
      <c r="A487" s="28" t="s">
        <v>57</v>
      </c>
      <c r="E487" s="29" t="s">
        <v>5</v>
      </c>
    </row>
    <row r="488" spans="1:16" ht="12.75" customHeight="1" x14ac:dyDescent="0.2">
      <c r="A488" s="28" t="s">
        <v>58</v>
      </c>
      <c r="E488" s="30" t="s">
        <v>5</v>
      </c>
    </row>
    <row r="489" spans="1:16" ht="12.75" customHeight="1" x14ac:dyDescent="0.2">
      <c r="E489" s="29" t="s">
        <v>59</v>
      </c>
    </row>
    <row r="490" spans="1:16" ht="12.75" customHeight="1" x14ac:dyDescent="0.2">
      <c r="A490" t="s">
        <v>52</v>
      </c>
      <c r="B490" s="5" t="s">
        <v>510</v>
      </c>
      <c r="C490" s="5" t="s">
        <v>430</v>
      </c>
      <c r="D490" t="s">
        <v>5</v>
      </c>
      <c r="E490" s="24" t="s">
        <v>431</v>
      </c>
      <c r="F490" s="25" t="s">
        <v>55</v>
      </c>
      <c r="G490" s="26">
        <v>22</v>
      </c>
      <c r="H490" s="25">
        <v>0</v>
      </c>
      <c r="I490" s="25">
        <f>ROUND(G490*H490,6)</f>
        <v>0</v>
      </c>
      <c r="L490" s="27">
        <v>0</v>
      </c>
      <c r="M490" s="22">
        <f>ROUND(ROUND(L490,2)*ROUND(G490,3),2)</f>
        <v>0</v>
      </c>
      <c r="N490" s="25" t="s">
        <v>56</v>
      </c>
      <c r="O490">
        <f>(M490*21)/100</f>
        <v>0</v>
      </c>
      <c r="P490" t="s">
        <v>28</v>
      </c>
    </row>
    <row r="491" spans="1:16" ht="12.75" customHeight="1" x14ac:dyDescent="0.2">
      <c r="A491" s="28" t="s">
        <v>57</v>
      </c>
      <c r="E491" s="29" t="s">
        <v>5</v>
      </c>
    </row>
    <row r="492" spans="1:16" ht="12.75" customHeight="1" x14ac:dyDescent="0.2">
      <c r="A492" s="28" t="s">
        <v>58</v>
      </c>
      <c r="E492" s="30" t="s">
        <v>5</v>
      </c>
    </row>
    <row r="493" spans="1:16" ht="12.75" customHeight="1" x14ac:dyDescent="0.2">
      <c r="E493" s="29" t="s">
        <v>59</v>
      </c>
    </row>
    <row r="494" spans="1:16" ht="12.75" customHeight="1" x14ac:dyDescent="0.2">
      <c r="A494" t="s">
        <v>52</v>
      </c>
      <c r="B494" s="5" t="s">
        <v>511</v>
      </c>
      <c r="C494" s="5" t="s">
        <v>433</v>
      </c>
      <c r="D494" t="s">
        <v>5</v>
      </c>
      <c r="E494" s="24" t="s">
        <v>434</v>
      </c>
      <c r="F494" s="25" t="s">
        <v>55</v>
      </c>
      <c r="G494" s="26">
        <v>22</v>
      </c>
      <c r="H494" s="25">
        <v>0</v>
      </c>
      <c r="I494" s="25">
        <f>ROUND(G494*H494,6)</f>
        <v>0</v>
      </c>
      <c r="L494" s="27">
        <v>0</v>
      </c>
      <c r="M494" s="22">
        <f>ROUND(ROUND(L494,2)*ROUND(G494,3),2)</f>
        <v>0</v>
      </c>
      <c r="N494" s="25" t="s">
        <v>56</v>
      </c>
      <c r="O494">
        <f>(M494*21)/100</f>
        <v>0</v>
      </c>
      <c r="P494" t="s">
        <v>28</v>
      </c>
    </row>
    <row r="495" spans="1:16" ht="12.75" customHeight="1" x14ac:dyDescent="0.2">
      <c r="A495" s="28" t="s">
        <v>57</v>
      </c>
      <c r="E495" s="29" t="s">
        <v>5</v>
      </c>
    </row>
    <row r="496" spans="1:16" ht="12.75" customHeight="1" x14ac:dyDescent="0.2">
      <c r="A496" s="28" t="s">
        <v>58</v>
      </c>
      <c r="E496" s="30" t="s">
        <v>5</v>
      </c>
    </row>
    <row r="497" spans="1:16" ht="12.75" customHeight="1" x14ac:dyDescent="0.2">
      <c r="E497" s="29" t="s">
        <v>59</v>
      </c>
    </row>
    <row r="498" spans="1:16" ht="12.75" customHeight="1" x14ac:dyDescent="0.2">
      <c r="A498" t="s">
        <v>52</v>
      </c>
      <c r="B498" s="5" t="s">
        <v>512</v>
      </c>
      <c r="C498" s="5" t="s">
        <v>436</v>
      </c>
      <c r="D498" t="s">
        <v>5</v>
      </c>
      <c r="E498" s="24" t="s">
        <v>721</v>
      </c>
      <c r="F498" s="25" t="s">
        <v>55</v>
      </c>
      <c r="G498" s="26">
        <v>10</v>
      </c>
      <c r="H498" s="25">
        <v>0</v>
      </c>
      <c r="I498" s="25">
        <f>ROUND(G498*H498,6)</f>
        <v>0</v>
      </c>
      <c r="L498" s="27">
        <v>0</v>
      </c>
      <c r="M498" s="22">
        <f>ROUND(ROUND(L498,2)*ROUND(G498,3),2)</f>
        <v>0</v>
      </c>
      <c r="N498" s="25" t="s">
        <v>56</v>
      </c>
      <c r="O498">
        <f>(M498*21)/100</f>
        <v>0</v>
      </c>
      <c r="P498" t="s">
        <v>28</v>
      </c>
    </row>
    <row r="499" spans="1:16" ht="12.75" customHeight="1" x14ac:dyDescent="0.2">
      <c r="A499" s="28" t="s">
        <v>57</v>
      </c>
      <c r="E499" s="29" t="s">
        <v>5</v>
      </c>
    </row>
    <row r="500" spans="1:16" ht="12.75" customHeight="1" x14ac:dyDescent="0.2">
      <c r="A500" s="28" t="s">
        <v>58</v>
      </c>
      <c r="E500" s="30" t="s">
        <v>5</v>
      </c>
    </row>
    <row r="501" spans="1:16" ht="12.75" customHeight="1" x14ac:dyDescent="0.2">
      <c r="E501" s="29" t="s">
        <v>59</v>
      </c>
    </row>
    <row r="502" spans="1:16" ht="12.75" customHeight="1" x14ac:dyDescent="0.2">
      <c r="A502" t="s">
        <v>52</v>
      </c>
      <c r="B502" s="5" t="s">
        <v>513</v>
      </c>
      <c r="C502" s="5" t="s">
        <v>439</v>
      </c>
      <c r="D502" t="s">
        <v>5</v>
      </c>
      <c r="E502" s="24" t="s">
        <v>722</v>
      </c>
      <c r="F502" s="25" t="s">
        <v>55</v>
      </c>
      <c r="G502" s="26">
        <v>10</v>
      </c>
      <c r="H502" s="25">
        <v>0</v>
      </c>
      <c r="I502" s="25">
        <f>ROUND(G502*H502,6)</f>
        <v>0</v>
      </c>
      <c r="L502" s="27">
        <v>0</v>
      </c>
      <c r="M502" s="22">
        <f>ROUND(ROUND(L502,2)*ROUND(G502,3),2)</f>
        <v>0</v>
      </c>
      <c r="N502" s="25" t="s">
        <v>56</v>
      </c>
      <c r="O502">
        <f>(M502*21)/100</f>
        <v>0</v>
      </c>
      <c r="P502" t="s">
        <v>28</v>
      </c>
    </row>
    <row r="503" spans="1:16" ht="12.75" customHeight="1" x14ac:dyDescent="0.2">
      <c r="A503" s="28" t="s">
        <v>57</v>
      </c>
      <c r="E503" s="29" t="s">
        <v>5</v>
      </c>
    </row>
    <row r="504" spans="1:16" ht="12.75" customHeight="1" x14ac:dyDescent="0.2">
      <c r="A504" s="28" t="s">
        <v>58</v>
      </c>
      <c r="E504" s="30" t="s">
        <v>5</v>
      </c>
    </row>
    <row r="505" spans="1:16" ht="12.75" customHeight="1" x14ac:dyDescent="0.2">
      <c r="E505" s="29" t="s">
        <v>59</v>
      </c>
    </row>
    <row r="506" spans="1:16" ht="12.75" customHeight="1" x14ac:dyDescent="0.2">
      <c r="A506" t="s">
        <v>52</v>
      </c>
      <c r="B506" s="5" t="s">
        <v>514</v>
      </c>
      <c r="C506" s="5" t="s">
        <v>723</v>
      </c>
      <c r="D506" t="s">
        <v>5</v>
      </c>
      <c r="E506" s="24" t="s">
        <v>724</v>
      </c>
      <c r="F506" s="25" t="s">
        <v>55</v>
      </c>
      <c r="G506" s="26">
        <v>18</v>
      </c>
      <c r="H506" s="25">
        <v>0</v>
      </c>
      <c r="I506" s="25">
        <f>ROUND(G506*H506,6)</f>
        <v>0</v>
      </c>
      <c r="L506" s="27">
        <v>0</v>
      </c>
      <c r="M506" s="22">
        <f>ROUND(ROUND(L506,2)*ROUND(G506,3),2)</f>
        <v>0</v>
      </c>
      <c r="N506" s="25" t="s">
        <v>56</v>
      </c>
      <c r="O506">
        <f>(M506*21)/100</f>
        <v>0</v>
      </c>
      <c r="P506" t="s">
        <v>28</v>
      </c>
    </row>
    <row r="507" spans="1:16" ht="12.75" customHeight="1" x14ac:dyDescent="0.2">
      <c r="A507" s="28" t="s">
        <v>57</v>
      </c>
      <c r="E507" s="29" t="s">
        <v>5</v>
      </c>
    </row>
    <row r="508" spans="1:16" ht="12.75" customHeight="1" x14ac:dyDescent="0.2">
      <c r="A508" s="28" t="s">
        <v>58</v>
      </c>
      <c r="E508" s="30" t="s">
        <v>5</v>
      </c>
    </row>
    <row r="509" spans="1:16" ht="12.75" customHeight="1" x14ac:dyDescent="0.2">
      <c r="E509" s="29" t="s">
        <v>59</v>
      </c>
    </row>
    <row r="510" spans="1:16" ht="12.75" customHeight="1" x14ac:dyDescent="0.2">
      <c r="A510" t="s">
        <v>52</v>
      </c>
      <c r="B510" s="5" t="s">
        <v>580</v>
      </c>
      <c r="C510" s="5" t="s">
        <v>725</v>
      </c>
      <c r="D510" t="s">
        <v>5</v>
      </c>
      <c r="E510" s="24" t="s">
        <v>726</v>
      </c>
      <c r="F510" s="25" t="s">
        <v>55</v>
      </c>
      <c r="G510" s="26">
        <v>18</v>
      </c>
      <c r="H510" s="25">
        <v>0</v>
      </c>
      <c r="I510" s="25">
        <f>ROUND(G510*H510,6)</f>
        <v>0</v>
      </c>
      <c r="L510" s="27">
        <v>0</v>
      </c>
      <c r="M510" s="22">
        <f>ROUND(ROUND(L510,2)*ROUND(G510,3),2)</f>
        <v>0</v>
      </c>
      <c r="N510" s="25" t="s">
        <v>56</v>
      </c>
      <c r="O510">
        <f>(M510*21)/100</f>
        <v>0</v>
      </c>
      <c r="P510" t="s">
        <v>28</v>
      </c>
    </row>
    <row r="511" spans="1:16" ht="12.75" customHeight="1" x14ac:dyDescent="0.2">
      <c r="A511" s="28" t="s">
        <v>57</v>
      </c>
      <c r="E511" s="29" t="s">
        <v>5</v>
      </c>
    </row>
    <row r="512" spans="1:16" ht="12.75" customHeight="1" x14ac:dyDescent="0.2">
      <c r="A512" s="28" t="s">
        <v>58</v>
      </c>
      <c r="E512" s="30" t="s">
        <v>5</v>
      </c>
    </row>
    <row r="513" spans="1:16" ht="12.75" customHeight="1" x14ac:dyDescent="0.2">
      <c r="E513" s="29" t="s">
        <v>59</v>
      </c>
    </row>
    <row r="514" spans="1:16" ht="12.75" customHeight="1" x14ac:dyDescent="0.2">
      <c r="A514" t="s">
        <v>52</v>
      </c>
      <c r="B514" s="5" t="s">
        <v>581</v>
      </c>
      <c r="C514" s="5" t="s">
        <v>727</v>
      </c>
      <c r="D514" t="s">
        <v>5</v>
      </c>
      <c r="E514" s="24" t="s">
        <v>728</v>
      </c>
      <c r="F514" s="25" t="s">
        <v>55</v>
      </c>
      <c r="G514" s="26">
        <v>16</v>
      </c>
      <c r="H514" s="25">
        <v>0</v>
      </c>
      <c r="I514" s="25">
        <f>ROUND(G514*H514,6)</f>
        <v>0</v>
      </c>
      <c r="L514" s="27">
        <v>0</v>
      </c>
      <c r="M514" s="22">
        <f>ROUND(ROUND(L514,2)*ROUND(G514,3),2)</f>
        <v>0</v>
      </c>
      <c r="N514" s="25" t="s">
        <v>56</v>
      </c>
      <c r="O514">
        <f>(M514*21)/100</f>
        <v>0</v>
      </c>
      <c r="P514" t="s">
        <v>28</v>
      </c>
    </row>
    <row r="515" spans="1:16" ht="12.75" customHeight="1" x14ac:dyDescent="0.2">
      <c r="A515" s="28" t="s">
        <v>57</v>
      </c>
      <c r="E515" s="29" t="s">
        <v>5</v>
      </c>
    </row>
    <row r="516" spans="1:16" ht="12.75" customHeight="1" x14ac:dyDescent="0.2">
      <c r="A516" s="28" t="s">
        <v>58</v>
      </c>
      <c r="E516" s="30" t="s">
        <v>5</v>
      </c>
    </row>
    <row r="517" spans="1:16" ht="12.75" customHeight="1" x14ac:dyDescent="0.2">
      <c r="E517" s="29" t="s">
        <v>59</v>
      </c>
    </row>
    <row r="518" spans="1:16" ht="12.75" customHeight="1" x14ac:dyDescent="0.2">
      <c r="A518" t="s">
        <v>52</v>
      </c>
      <c r="B518" s="5" t="s">
        <v>582</v>
      </c>
      <c r="C518" s="5" t="s">
        <v>202</v>
      </c>
      <c r="D518" t="s">
        <v>5</v>
      </c>
      <c r="E518" s="24" t="s">
        <v>203</v>
      </c>
      <c r="F518" s="25" t="s">
        <v>55</v>
      </c>
      <c r="G518" s="26">
        <v>38</v>
      </c>
      <c r="H518" s="25">
        <v>0</v>
      </c>
      <c r="I518" s="25">
        <f>ROUND(G518*H518,6)</f>
        <v>0</v>
      </c>
      <c r="L518" s="27">
        <v>0</v>
      </c>
      <c r="M518" s="22">
        <f>ROUND(ROUND(L518,2)*ROUND(G518,3),2)</f>
        <v>0</v>
      </c>
      <c r="N518" s="25" t="s">
        <v>56</v>
      </c>
      <c r="O518">
        <f>(M518*21)/100</f>
        <v>0</v>
      </c>
      <c r="P518" t="s">
        <v>28</v>
      </c>
    </row>
    <row r="519" spans="1:16" ht="12.75" customHeight="1" x14ac:dyDescent="0.2">
      <c r="A519" s="28" t="s">
        <v>57</v>
      </c>
      <c r="E519" s="29" t="s">
        <v>5</v>
      </c>
    </row>
    <row r="520" spans="1:16" ht="12.75" customHeight="1" x14ac:dyDescent="0.2">
      <c r="A520" s="28" t="s">
        <v>58</v>
      </c>
      <c r="E520" s="30" t="s">
        <v>5</v>
      </c>
    </row>
    <row r="521" spans="1:16" ht="12.75" customHeight="1" x14ac:dyDescent="0.2">
      <c r="E521" s="29" t="s">
        <v>59</v>
      </c>
    </row>
    <row r="522" spans="1:16" ht="12.75" customHeight="1" x14ac:dyDescent="0.2">
      <c r="A522" t="s">
        <v>52</v>
      </c>
      <c r="B522" s="5" t="s">
        <v>583</v>
      </c>
      <c r="C522" s="5" t="s">
        <v>205</v>
      </c>
      <c r="D522" t="s">
        <v>5</v>
      </c>
      <c r="E522" s="24" t="s">
        <v>206</v>
      </c>
      <c r="F522" s="25" t="s">
        <v>55</v>
      </c>
      <c r="G522" s="26">
        <v>38</v>
      </c>
      <c r="H522" s="25">
        <v>0</v>
      </c>
      <c r="I522" s="25">
        <f>ROUND(G522*H522,6)</f>
        <v>0</v>
      </c>
      <c r="L522" s="27">
        <v>0</v>
      </c>
      <c r="M522" s="22">
        <f>ROUND(ROUND(L522,2)*ROUND(G522,3),2)</f>
        <v>0</v>
      </c>
      <c r="N522" s="25" t="s">
        <v>56</v>
      </c>
      <c r="O522">
        <f>(M522*21)/100</f>
        <v>0</v>
      </c>
      <c r="P522" t="s">
        <v>28</v>
      </c>
    </row>
    <row r="523" spans="1:16" ht="12.75" customHeight="1" x14ac:dyDescent="0.2">
      <c r="A523" s="28" t="s">
        <v>57</v>
      </c>
      <c r="E523" s="29" t="s">
        <v>5</v>
      </c>
    </row>
    <row r="524" spans="1:16" ht="12.75" customHeight="1" x14ac:dyDescent="0.2">
      <c r="A524" s="28" t="s">
        <v>58</v>
      </c>
      <c r="E524" s="30" t="s">
        <v>5</v>
      </c>
    </row>
    <row r="525" spans="1:16" ht="12.75" customHeight="1" x14ac:dyDescent="0.2">
      <c r="E525" s="29" t="s">
        <v>59</v>
      </c>
    </row>
    <row r="526" spans="1:16" ht="12.75" customHeight="1" x14ac:dyDescent="0.2">
      <c r="A526" t="s">
        <v>52</v>
      </c>
      <c r="B526" s="5" t="s">
        <v>584</v>
      </c>
      <c r="C526" s="5" t="s">
        <v>217</v>
      </c>
      <c r="D526" t="s">
        <v>5</v>
      </c>
      <c r="E526" s="24" t="s">
        <v>218</v>
      </c>
      <c r="F526" s="25" t="s">
        <v>55</v>
      </c>
      <c r="G526" s="26">
        <v>19</v>
      </c>
      <c r="H526" s="25">
        <v>0</v>
      </c>
      <c r="I526" s="25">
        <f>ROUND(G526*H526,6)</f>
        <v>0</v>
      </c>
      <c r="L526" s="27">
        <v>0</v>
      </c>
      <c r="M526" s="22">
        <f>ROUND(ROUND(L526,2)*ROUND(G526,3),2)</f>
        <v>0</v>
      </c>
      <c r="N526" s="25" t="s">
        <v>56</v>
      </c>
      <c r="O526">
        <f>(M526*21)/100</f>
        <v>0</v>
      </c>
      <c r="P526" t="s">
        <v>28</v>
      </c>
    </row>
    <row r="527" spans="1:16" ht="12.75" customHeight="1" x14ac:dyDescent="0.2">
      <c r="A527" s="28" t="s">
        <v>57</v>
      </c>
      <c r="E527" s="29" t="s">
        <v>5</v>
      </c>
    </row>
    <row r="528" spans="1:16" ht="12.75" customHeight="1" x14ac:dyDescent="0.2">
      <c r="A528" s="28" t="s">
        <v>58</v>
      </c>
      <c r="E528" s="30" t="s">
        <v>5</v>
      </c>
    </row>
    <row r="529" spans="1:16" ht="12.75" customHeight="1" x14ac:dyDescent="0.2">
      <c r="E529" s="29" t="s">
        <v>59</v>
      </c>
    </row>
    <row r="530" spans="1:16" ht="12.75" customHeight="1" x14ac:dyDescent="0.2">
      <c r="A530" t="s">
        <v>52</v>
      </c>
      <c r="B530" s="5" t="s">
        <v>585</v>
      </c>
      <c r="C530" s="5" t="s">
        <v>220</v>
      </c>
      <c r="D530" t="s">
        <v>5</v>
      </c>
      <c r="E530" s="24" t="s">
        <v>221</v>
      </c>
      <c r="F530" s="25" t="s">
        <v>55</v>
      </c>
      <c r="G530" s="26">
        <v>19</v>
      </c>
      <c r="H530" s="25">
        <v>0</v>
      </c>
      <c r="I530" s="25">
        <f>ROUND(G530*H530,6)</f>
        <v>0</v>
      </c>
      <c r="L530" s="27">
        <v>0</v>
      </c>
      <c r="M530" s="22">
        <f>ROUND(ROUND(L530,2)*ROUND(G530,3),2)</f>
        <v>0</v>
      </c>
      <c r="N530" s="25" t="s">
        <v>56</v>
      </c>
      <c r="O530">
        <f>(M530*21)/100</f>
        <v>0</v>
      </c>
      <c r="P530" t="s">
        <v>28</v>
      </c>
    </row>
    <row r="531" spans="1:16" ht="12.75" customHeight="1" x14ac:dyDescent="0.2">
      <c r="A531" s="28" t="s">
        <v>57</v>
      </c>
      <c r="E531" s="29" t="s">
        <v>5</v>
      </c>
    </row>
    <row r="532" spans="1:16" ht="12.75" customHeight="1" x14ac:dyDescent="0.2">
      <c r="A532" s="28" t="s">
        <v>58</v>
      </c>
      <c r="E532" s="30" t="s">
        <v>5</v>
      </c>
    </row>
    <row r="533" spans="1:16" ht="12.75" customHeight="1" x14ac:dyDescent="0.2">
      <c r="E533" s="29" t="s">
        <v>59</v>
      </c>
    </row>
    <row r="534" spans="1:16" ht="12.75" customHeight="1" x14ac:dyDescent="0.2">
      <c r="A534" t="s">
        <v>52</v>
      </c>
      <c r="B534" s="5" t="s">
        <v>586</v>
      </c>
      <c r="C534" s="5" t="s">
        <v>729</v>
      </c>
      <c r="D534" t="s">
        <v>5</v>
      </c>
      <c r="E534" s="24" t="s">
        <v>730</v>
      </c>
      <c r="F534" s="25" t="s">
        <v>55</v>
      </c>
      <c r="G534" s="26">
        <v>25</v>
      </c>
      <c r="H534" s="25">
        <v>0</v>
      </c>
      <c r="I534" s="25">
        <f>ROUND(G534*H534,6)</f>
        <v>0</v>
      </c>
      <c r="L534" s="27">
        <v>0</v>
      </c>
      <c r="M534" s="22">
        <f>ROUND(ROUND(L534,2)*ROUND(G534,3),2)</f>
        <v>0</v>
      </c>
      <c r="N534" s="25" t="s">
        <v>56</v>
      </c>
      <c r="O534">
        <f>(M534*21)/100</f>
        <v>0</v>
      </c>
      <c r="P534" t="s">
        <v>28</v>
      </c>
    </row>
    <row r="535" spans="1:16" ht="12.75" customHeight="1" x14ac:dyDescent="0.2">
      <c r="A535" s="28" t="s">
        <v>57</v>
      </c>
      <c r="E535" s="29" t="s">
        <v>5</v>
      </c>
    </row>
    <row r="536" spans="1:16" ht="12.75" customHeight="1" x14ac:dyDescent="0.2">
      <c r="A536" s="28" t="s">
        <v>58</v>
      </c>
      <c r="E536" s="30" t="s">
        <v>5</v>
      </c>
    </row>
    <row r="537" spans="1:16" ht="12.75" customHeight="1" x14ac:dyDescent="0.2">
      <c r="E537" s="29" t="s">
        <v>59</v>
      </c>
    </row>
    <row r="538" spans="1:16" ht="12.75" customHeight="1" x14ac:dyDescent="0.2">
      <c r="A538" t="s">
        <v>52</v>
      </c>
      <c r="B538" s="5" t="s">
        <v>587</v>
      </c>
      <c r="C538" s="5" t="s">
        <v>731</v>
      </c>
      <c r="D538" t="s">
        <v>5</v>
      </c>
      <c r="E538" s="24" t="s">
        <v>732</v>
      </c>
      <c r="F538" s="25" t="s">
        <v>55</v>
      </c>
      <c r="G538" s="26">
        <v>25</v>
      </c>
      <c r="H538" s="25">
        <v>0</v>
      </c>
      <c r="I538" s="25">
        <f>ROUND(G538*H538,6)</f>
        <v>0</v>
      </c>
      <c r="L538" s="27">
        <v>0</v>
      </c>
      <c r="M538" s="22">
        <f>ROUND(ROUND(L538,2)*ROUND(G538,3),2)</f>
        <v>0</v>
      </c>
      <c r="N538" s="25" t="s">
        <v>56</v>
      </c>
      <c r="O538">
        <f>(M538*21)/100</f>
        <v>0</v>
      </c>
      <c r="P538" t="s">
        <v>28</v>
      </c>
    </row>
    <row r="539" spans="1:16" ht="12.75" customHeight="1" x14ac:dyDescent="0.2">
      <c r="A539" s="28" t="s">
        <v>57</v>
      </c>
      <c r="E539" s="29" t="s">
        <v>5</v>
      </c>
    </row>
    <row r="540" spans="1:16" ht="12.75" customHeight="1" x14ac:dyDescent="0.2">
      <c r="A540" s="28" t="s">
        <v>58</v>
      </c>
      <c r="E540" s="30" t="s">
        <v>5</v>
      </c>
    </row>
    <row r="541" spans="1:16" ht="12.75" customHeight="1" x14ac:dyDescent="0.2">
      <c r="E541" s="29" t="s">
        <v>59</v>
      </c>
    </row>
    <row r="542" spans="1:16" ht="12.75" customHeight="1" x14ac:dyDescent="0.2">
      <c r="A542" t="s">
        <v>52</v>
      </c>
      <c r="B542" s="5" t="s">
        <v>588</v>
      </c>
      <c r="C542" s="5" t="s">
        <v>733</v>
      </c>
      <c r="D542" t="s">
        <v>5</v>
      </c>
      <c r="E542" s="24" t="s">
        <v>734</v>
      </c>
      <c r="F542" s="25" t="s">
        <v>55</v>
      </c>
      <c r="G542" s="26">
        <v>3</v>
      </c>
      <c r="H542" s="25">
        <v>0</v>
      </c>
      <c r="I542" s="25">
        <f>ROUND(G542*H542,6)</f>
        <v>0</v>
      </c>
      <c r="L542" s="27">
        <v>0</v>
      </c>
      <c r="M542" s="22">
        <f>ROUND(ROUND(L542,2)*ROUND(G542,3),2)</f>
        <v>0</v>
      </c>
      <c r="N542" s="25" t="s">
        <v>56</v>
      </c>
      <c r="O542">
        <f>(M542*21)/100</f>
        <v>0</v>
      </c>
      <c r="P542" t="s">
        <v>28</v>
      </c>
    </row>
    <row r="543" spans="1:16" ht="12.75" customHeight="1" x14ac:dyDescent="0.2">
      <c r="A543" s="28" t="s">
        <v>57</v>
      </c>
      <c r="E543" s="29" t="s">
        <v>5</v>
      </c>
    </row>
    <row r="544" spans="1:16" ht="12.75" customHeight="1" x14ac:dyDescent="0.2">
      <c r="A544" s="28" t="s">
        <v>58</v>
      </c>
      <c r="E544" s="30" t="s">
        <v>5</v>
      </c>
    </row>
    <row r="545" spans="1:16" ht="12.75" customHeight="1" x14ac:dyDescent="0.2">
      <c r="E545" s="29" t="s">
        <v>59</v>
      </c>
    </row>
    <row r="546" spans="1:16" ht="12.75" customHeight="1" x14ac:dyDescent="0.2">
      <c r="A546" t="s">
        <v>52</v>
      </c>
      <c r="B546" s="5" t="s">
        <v>589</v>
      </c>
      <c r="C546" s="5" t="s">
        <v>735</v>
      </c>
      <c r="D546" t="s">
        <v>5</v>
      </c>
      <c r="E546" s="24" t="s">
        <v>736</v>
      </c>
      <c r="F546" s="25" t="s">
        <v>55</v>
      </c>
      <c r="G546" s="26">
        <v>3</v>
      </c>
      <c r="H546" s="25">
        <v>0</v>
      </c>
      <c r="I546" s="25">
        <f>ROUND(G546*H546,6)</f>
        <v>0</v>
      </c>
      <c r="L546" s="27">
        <v>0</v>
      </c>
      <c r="M546" s="22">
        <f>ROUND(ROUND(L546,2)*ROUND(G546,3),2)</f>
        <v>0</v>
      </c>
      <c r="N546" s="25" t="s">
        <v>56</v>
      </c>
      <c r="O546">
        <f>(M546*21)/100</f>
        <v>0</v>
      </c>
      <c r="P546" t="s">
        <v>28</v>
      </c>
    </row>
    <row r="547" spans="1:16" ht="12.75" customHeight="1" x14ac:dyDescent="0.2">
      <c r="A547" s="28" t="s">
        <v>57</v>
      </c>
      <c r="E547" s="29" t="s">
        <v>5</v>
      </c>
    </row>
    <row r="548" spans="1:16" ht="12.75" customHeight="1" x14ac:dyDescent="0.2">
      <c r="A548" s="28" t="s">
        <v>58</v>
      </c>
      <c r="E548" s="30" t="s">
        <v>5</v>
      </c>
    </row>
    <row r="549" spans="1:16" ht="12.75" customHeight="1" x14ac:dyDescent="0.2">
      <c r="E549" s="29" t="s">
        <v>59</v>
      </c>
    </row>
    <row r="550" spans="1:16" ht="12.75" customHeight="1" x14ac:dyDescent="0.2">
      <c r="A550" t="s">
        <v>52</v>
      </c>
      <c r="B550" s="5" t="s">
        <v>590</v>
      </c>
      <c r="C550" s="5" t="s">
        <v>737</v>
      </c>
      <c r="D550" t="s">
        <v>5</v>
      </c>
      <c r="E550" s="24" t="s">
        <v>738</v>
      </c>
      <c r="F550" s="25" t="s">
        <v>126</v>
      </c>
      <c r="G550" s="26">
        <v>100</v>
      </c>
      <c r="H550" s="25">
        <v>0</v>
      </c>
      <c r="I550" s="25">
        <f>ROUND(G550*H550,6)</f>
        <v>0</v>
      </c>
      <c r="L550" s="27">
        <v>0</v>
      </c>
      <c r="M550" s="22">
        <f>ROUND(ROUND(L550,2)*ROUND(G550,3),2)</f>
        <v>0</v>
      </c>
      <c r="N550" s="25" t="s">
        <v>56</v>
      </c>
      <c r="O550">
        <f>(M550*21)/100</f>
        <v>0</v>
      </c>
      <c r="P550" t="s">
        <v>28</v>
      </c>
    </row>
    <row r="551" spans="1:16" ht="12.75" customHeight="1" x14ac:dyDescent="0.2">
      <c r="A551" s="28" t="s">
        <v>57</v>
      </c>
      <c r="E551" s="29" t="s">
        <v>5</v>
      </c>
    </row>
    <row r="552" spans="1:16" ht="12.75" customHeight="1" x14ac:dyDescent="0.2">
      <c r="A552" s="28" t="s">
        <v>58</v>
      </c>
      <c r="E552" s="30" t="s">
        <v>5</v>
      </c>
    </row>
    <row r="553" spans="1:16" ht="12.75" customHeight="1" x14ac:dyDescent="0.2">
      <c r="E553" s="29" t="s">
        <v>59</v>
      </c>
    </row>
    <row r="554" spans="1:16" ht="12.75" customHeight="1" x14ac:dyDescent="0.2">
      <c r="A554" t="s">
        <v>52</v>
      </c>
      <c r="B554" s="5" t="s">
        <v>591</v>
      </c>
      <c r="C554" s="5" t="s">
        <v>739</v>
      </c>
      <c r="D554" t="s">
        <v>5</v>
      </c>
      <c r="E554" s="24" t="s">
        <v>740</v>
      </c>
      <c r="F554" s="25" t="s">
        <v>126</v>
      </c>
      <c r="G554" s="26">
        <v>100</v>
      </c>
      <c r="H554" s="25">
        <v>0</v>
      </c>
      <c r="I554" s="25">
        <f>ROUND(G554*H554,6)</f>
        <v>0</v>
      </c>
      <c r="L554" s="27">
        <v>0</v>
      </c>
      <c r="M554" s="22">
        <f>ROUND(ROUND(L554,2)*ROUND(G554,3),2)</f>
        <v>0</v>
      </c>
      <c r="N554" s="25" t="s">
        <v>56</v>
      </c>
      <c r="O554">
        <f>(M554*21)/100</f>
        <v>0</v>
      </c>
      <c r="P554" t="s">
        <v>28</v>
      </c>
    </row>
    <row r="555" spans="1:16" ht="12.75" customHeight="1" x14ac:dyDescent="0.2">
      <c r="A555" s="28" t="s">
        <v>57</v>
      </c>
      <c r="E555" s="29" t="s">
        <v>5</v>
      </c>
    </row>
    <row r="556" spans="1:16" ht="12.75" customHeight="1" x14ac:dyDescent="0.2">
      <c r="A556" s="28" t="s">
        <v>58</v>
      </c>
      <c r="E556" s="30" t="s">
        <v>5</v>
      </c>
    </row>
    <row r="557" spans="1:16" ht="12.75" customHeight="1" x14ac:dyDescent="0.2">
      <c r="E557" s="29" t="s">
        <v>59</v>
      </c>
    </row>
    <row r="558" spans="1:16" ht="12.75" customHeight="1" x14ac:dyDescent="0.2">
      <c r="A558" t="s">
        <v>52</v>
      </c>
      <c r="B558" s="5" t="s">
        <v>592</v>
      </c>
      <c r="C558" s="5" t="s">
        <v>454</v>
      </c>
      <c r="D558" t="s">
        <v>5</v>
      </c>
      <c r="E558" s="24" t="s">
        <v>455</v>
      </c>
      <c r="F558" s="25" t="s">
        <v>55</v>
      </c>
      <c r="G558" s="26">
        <v>79</v>
      </c>
      <c r="H558" s="25">
        <v>0</v>
      </c>
      <c r="I558" s="25">
        <f>ROUND(G558*H558,6)</f>
        <v>0</v>
      </c>
      <c r="L558" s="27">
        <v>0</v>
      </c>
      <c r="M558" s="22">
        <f>ROUND(ROUND(L558,2)*ROUND(G558,3),2)</f>
        <v>0</v>
      </c>
      <c r="N558" s="25" t="s">
        <v>56</v>
      </c>
      <c r="O558">
        <f>(M558*21)/100</f>
        <v>0</v>
      </c>
      <c r="P558" t="s">
        <v>28</v>
      </c>
    </row>
    <row r="559" spans="1:16" ht="12.75" customHeight="1" x14ac:dyDescent="0.2">
      <c r="A559" s="28" t="s">
        <v>57</v>
      </c>
      <c r="E559" s="29" t="s">
        <v>5</v>
      </c>
    </row>
    <row r="560" spans="1:16" ht="12.75" customHeight="1" x14ac:dyDescent="0.2">
      <c r="A560" s="28" t="s">
        <v>58</v>
      </c>
      <c r="E560" s="30" t="s">
        <v>5</v>
      </c>
    </row>
    <row r="561" spans="1:16" ht="12.75" customHeight="1" x14ac:dyDescent="0.2">
      <c r="E561" s="29" t="s">
        <v>59</v>
      </c>
    </row>
    <row r="562" spans="1:16" ht="12.75" customHeight="1" x14ac:dyDescent="0.2">
      <c r="A562" t="s">
        <v>52</v>
      </c>
      <c r="B562" s="5" t="s">
        <v>593</v>
      </c>
      <c r="C562" s="5" t="s">
        <v>457</v>
      </c>
      <c r="D562" t="s">
        <v>5</v>
      </c>
      <c r="E562" s="24" t="s">
        <v>458</v>
      </c>
      <c r="F562" s="25" t="s">
        <v>55</v>
      </c>
      <c r="G562" s="26">
        <v>79</v>
      </c>
      <c r="H562" s="25">
        <v>0</v>
      </c>
      <c r="I562" s="25">
        <f>ROUND(G562*H562,6)</f>
        <v>0</v>
      </c>
      <c r="L562" s="27">
        <v>0</v>
      </c>
      <c r="M562" s="22">
        <f>ROUND(ROUND(L562,2)*ROUND(G562,3),2)</f>
        <v>0</v>
      </c>
      <c r="N562" s="25" t="s">
        <v>56</v>
      </c>
      <c r="O562">
        <f>(M562*21)/100</f>
        <v>0</v>
      </c>
      <c r="P562" t="s">
        <v>28</v>
      </c>
    </row>
    <row r="563" spans="1:16" ht="12.75" customHeight="1" x14ac:dyDescent="0.2">
      <c r="A563" s="28" t="s">
        <v>57</v>
      </c>
      <c r="E563" s="29" t="s">
        <v>5</v>
      </c>
    </row>
    <row r="564" spans="1:16" ht="12.75" customHeight="1" x14ac:dyDescent="0.2">
      <c r="A564" s="28" t="s">
        <v>58</v>
      </c>
      <c r="E564" s="30" t="s">
        <v>5</v>
      </c>
    </row>
    <row r="565" spans="1:16" ht="12.75" customHeight="1" x14ac:dyDescent="0.2">
      <c r="E565" s="29" t="s">
        <v>59</v>
      </c>
    </row>
    <row r="566" spans="1:16" ht="12.75" customHeight="1" x14ac:dyDescent="0.2">
      <c r="A566" t="s">
        <v>52</v>
      </c>
      <c r="B566" s="5" t="s">
        <v>741</v>
      </c>
      <c r="C566" s="5" t="s">
        <v>463</v>
      </c>
      <c r="D566" t="s">
        <v>5</v>
      </c>
      <c r="E566" s="24" t="s">
        <v>464</v>
      </c>
      <c r="F566" s="25" t="s">
        <v>55</v>
      </c>
      <c r="G566" s="26">
        <v>4</v>
      </c>
      <c r="H566" s="25">
        <v>0</v>
      </c>
      <c r="I566" s="25">
        <f>ROUND(G566*H566,6)</f>
        <v>0</v>
      </c>
      <c r="L566" s="27">
        <v>0</v>
      </c>
      <c r="M566" s="22">
        <f>ROUND(ROUND(L566,2)*ROUND(G566,3),2)</f>
        <v>0</v>
      </c>
      <c r="N566" s="25" t="s">
        <v>56</v>
      </c>
      <c r="O566">
        <f>(M566*21)/100</f>
        <v>0</v>
      </c>
      <c r="P566" t="s">
        <v>28</v>
      </c>
    </row>
    <row r="567" spans="1:16" ht="12.75" customHeight="1" x14ac:dyDescent="0.2">
      <c r="A567" s="28" t="s">
        <v>57</v>
      </c>
      <c r="E567" s="29" t="s">
        <v>5</v>
      </c>
    </row>
    <row r="568" spans="1:16" ht="12.75" customHeight="1" x14ac:dyDescent="0.2">
      <c r="A568" s="28" t="s">
        <v>58</v>
      </c>
      <c r="E568" s="30" t="s">
        <v>5</v>
      </c>
    </row>
    <row r="569" spans="1:16" ht="12.75" customHeight="1" x14ac:dyDescent="0.2">
      <c r="E569" s="29" t="s">
        <v>59</v>
      </c>
    </row>
    <row r="570" spans="1:16" ht="12.75" customHeight="1" x14ac:dyDescent="0.2">
      <c r="A570" t="s">
        <v>52</v>
      </c>
      <c r="B570" s="5" t="s">
        <v>742</v>
      </c>
      <c r="C570" s="5" t="s">
        <v>466</v>
      </c>
      <c r="D570" t="s">
        <v>5</v>
      </c>
      <c r="E570" s="24" t="s">
        <v>467</v>
      </c>
      <c r="F570" s="25" t="s">
        <v>55</v>
      </c>
      <c r="G570" s="26">
        <v>4</v>
      </c>
      <c r="H570" s="25">
        <v>0</v>
      </c>
      <c r="I570" s="25">
        <f>ROUND(G570*H570,6)</f>
        <v>0</v>
      </c>
      <c r="L570" s="27">
        <v>0</v>
      </c>
      <c r="M570" s="22">
        <f>ROUND(ROUND(L570,2)*ROUND(G570,3),2)</f>
        <v>0</v>
      </c>
      <c r="N570" s="25" t="s">
        <v>56</v>
      </c>
      <c r="O570">
        <f>(M570*21)/100</f>
        <v>0</v>
      </c>
      <c r="P570" t="s">
        <v>28</v>
      </c>
    </row>
    <row r="571" spans="1:16" ht="12.75" customHeight="1" x14ac:dyDescent="0.2">
      <c r="A571" s="28" t="s">
        <v>57</v>
      </c>
      <c r="E571" s="29" t="s">
        <v>5</v>
      </c>
    </row>
    <row r="572" spans="1:16" ht="12.75" customHeight="1" x14ac:dyDescent="0.2">
      <c r="A572" s="28" t="s">
        <v>58</v>
      </c>
      <c r="E572" s="30" t="s">
        <v>5</v>
      </c>
    </row>
    <row r="573" spans="1:16" ht="12.75" customHeight="1" x14ac:dyDescent="0.2">
      <c r="E573" s="29" t="s">
        <v>59</v>
      </c>
    </row>
    <row r="574" spans="1:16" ht="12.75" customHeight="1" x14ac:dyDescent="0.2">
      <c r="A574" t="s">
        <v>52</v>
      </c>
      <c r="B574" s="5" t="s">
        <v>743</v>
      </c>
      <c r="C574" s="5" t="s">
        <v>478</v>
      </c>
      <c r="D574" t="s">
        <v>5</v>
      </c>
      <c r="E574" s="24" t="s">
        <v>479</v>
      </c>
      <c r="F574" s="25" t="s">
        <v>55</v>
      </c>
      <c r="G574" s="26">
        <v>9</v>
      </c>
      <c r="H574" s="25">
        <v>0</v>
      </c>
      <c r="I574" s="25">
        <f>ROUND(G574*H574,6)</f>
        <v>0</v>
      </c>
      <c r="L574" s="27">
        <v>0</v>
      </c>
      <c r="M574" s="22">
        <f>ROUND(ROUND(L574,2)*ROUND(G574,3),2)</f>
        <v>0</v>
      </c>
      <c r="N574" s="25" t="s">
        <v>56</v>
      </c>
      <c r="O574">
        <f>(M574*21)/100</f>
        <v>0</v>
      </c>
      <c r="P574" t="s">
        <v>28</v>
      </c>
    </row>
    <row r="575" spans="1:16" ht="12.75" customHeight="1" x14ac:dyDescent="0.2">
      <c r="A575" s="28" t="s">
        <v>57</v>
      </c>
      <c r="E575" s="29" t="s">
        <v>5</v>
      </c>
    </row>
    <row r="576" spans="1:16" ht="12.75" customHeight="1" x14ac:dyDescent="0.2">
      <c r="A576" s="28" t="s">
        <v>58</v>
      </c>
      <c r="E576" s="30" t="s">
        <v>5</v>
      </c>
    </row>
    <row r="577" spans="1:16" ht="12.75" customHeight="1" x14ac:dyDescent="0.2">
      <c r="E577" s="29" t="s">
        <v>59</v>
      </c>
    </row>
    <row r="578" spans="1:16" ht="12.75" customHeight="1" x14ac:dyDescent="0.2">
      <c r="A578" t="s">
        <v>52</v>
      </c>
      <c r="B578" s="5" t="s">
        <v>744</v>
      </c>
      <c r="C578" s="5" t="s">
        <v>481</v>
      </c>
      <c r="D578" t="s">
        <v>5</v>
      </c>
      <c r="E578" s="24" t="s">
        <v>482</v>
      </c>
      <c r="F578" s="25" t="s">
        <v>55</v>
      </c>
      <c r="G578" s="26">
        <v>9</v>
      </c>
      <c r="H578" s="25">
        <v>0</v>
      </c>
      <c r="I578" s="25">
        <f>ROUND(G578*H578,6)</f>
        <v>0</v>
      </c>
      <c r="L578" s="27">
        <v>0</v>
      </c>
      <c r="M578" s="22">
        <f>ROUND(ROUND(L578,2)*ROUND(G578,3),2)</f>
        <v>0</v>
      </c>
      <c r="N578" s="25" t="s">
        <v>56</v>
      </c>
      <c r="O578">
        <f>(M578*21)/100</f>
        <v>0</v>
      </c>
      <c r="P578" t="s">
        <v>28</v>
      </c>
    </row>
    <row r="579" spans="1:16" ht="12.75" customHeight="1" x14ac:dyDescent="0.2">
      <c r="A579" s="28" t="s">
        <v>57</v>
      </c>
      <c r="E579" s="29" t="s">
        <v>5</v>
      </c>
    </row>
    <row r="580" spans="1:16" ht="12.75" customHeight="1" x14ac:dyDescent="0.2">
      <c r="A580" s="28" t="s">
        <v>58</v>
      </c>
      <c r="E580" s="30" t="s">
        <v>5</v>
      </c>
    </row>
    <row r="581" spans="1:16" ht="12.75" customHeight="1" x14ac:dyDescent="0.2">
      <c r="E581" s="29" t="s">
        <v>59</v>
      </c>
    </row>
    <row r="582" spans="1:16" ht="12.75" customHeight="1" x14ac:dyDescent="0.2">
      <c r="A582" t="s">
        <v>52</v>
      </c>
      <c r="B582" s="5" t="s">
        <v>745</v>
      </c>
      <c r="C582" s="5" t="s">
        <v>223</v>
      </c>
      <c r="D582" t="s">
        <v>5</v>
      </c>
      <c r="E582" s="24" t="s">
        <v>224</v>
      </c>
      <c r="F582" s="25" t="s">
        <v>225</v>
      </c>
      <c r="G582" s="26">
        <v>160</v>
      </c>
      <c r="H582" s="25">
        <v>0</v>
      </c>
      <c r="I582" s="25">
        <f>ROUND(G582*H582,6)</f>
        <v>0</v>
      </c>
      <c r="L582" s="27">
        <v>0</v>
      </c>
      <c r="M582" s="22">
        <f>ROUND(ROUND(L582,2)*ROUND(G582,3),2)</f>
        <v>0</v>
      </c>
      <c r="N582" s="25" t="s">
        <v>56</v>
      </c>
      <c r="O582">
        <f>(M582*21)/100</f>
        <v>0</v>
      </c>
      <c r="P582" t="s">
        <v>28</v>
      </c>
    </row>
    <row r="583" spans="1:16" ht="12.75" customHeight="1" x14ac:dyDescent="0.2">
      <c r="A583" s="28" t="s">
        <v>57</v>
      </c>
      <c r="E583" s="29" t="s">
        <v>5</v>
      </c>
    </row>
    <row r="584" spans="1:16" ht="12.75" customHeight="1" x14ac:dyDescent="0.2">
      <c r="A584" s="28" t="s">
        <v>58</v>
      </c>
      <c r="E584" s="30" t="s">
        <v>5</v>
      </c>
    </row>
    <row r="585" spans="1:16" ht="12.75" customHeight="1" x14ac:dyDescent="0.2">
      <c r="E585" s="29" t="s">
        <v>59</v>
      </c>
    </row>
    <row r="586" spans="1:16" ht="12.75" customHeight="1" x14ac:dyDescent="0.2">
      <c r="A586" t="s">
        <v>52</v>
      </c>
      <c r="B586" s="5" t="s">
        <v>746</v>
      </c>
      <c r="C586" s="5" t="s">
        <v>227</v>
      </c>
      <c r="D586" t="s">
        <v>5</v>
      </c>
      <c r="E586" s="24" t="s">
        <v>228</v>
      </c>
      <c r="F586" s="25" t="s">
        <v>225</v>
      </c>
      <c r="G586" s="26">
        <v>50</v>
      </c>
      <c r="H586" s="25">
        <v>0</v>
      </c>
      <c r="I586" s="25">
        <f>ROUND(G586*H586,6)</f>
        <v>0</v>
      </c>
      <c r="L586" s="27">
        <v>0</v>
      </c>
      <c r="M586" s="22">
        <f>ROUND(ROUND(L586,2)*ROUND(G586,3),2)</f>
        <v>0</v>
      </c>
      <c r="N586" s="25" t="s">
        <v>56</v>
      </c>
      <c r="O586">
        <f>(M586*21)/100</f>
        <v>0</v>
      </c>
      <c r="P586" t="s">
        <v>28</v>
      </c>
    </row>
    <row r="587" spans="1:16" ht="12.75" customHeight="1" x14ac:dyDescent="0.2">
      <c r="A587" s="28" t="s">
        <v>57</v>
      </c>
      <c r="E587" s="29" t="s">
        <v>5</v>
      </c>
    </row>
    <row r="588" spans="1:16" ht="12.75" customHeight="1" x14ac:dyDescent="0.2">
      <c r="A588" s="28" t="s">
        <v>58</v>
      </c>
      <c r="E588" s="30" t="s">
        <v>5</v>
      </c>
    </row>
    <row r="589" spans="1:16" ht="12.75" customHeight="1" x14ac:dyDescent="0.2">
      <c r="E589" s="29" t="s">
        <v>59</v>
      </c>
    </row>
    <row r="590" spans="1:16" ht="12.75" customHeight="1" x14ac:dyDescent="0.2">
      <c r="A590" t="s">
        <v>52</v>
      </c>
      <c r="B590" s="5" t="s">
        <v>747</v>
      </c>
      <c r="C590" s="5" t="s">
        <v>230</v>
      </c>
      <c r="D590" t="s">
        <v>5</v>
      </c>
      <c r="E590" s="24" t="s">
        <v>231</v>
      </c>
      <c r="F590" s="25" t="s">
        <v>55</v>
      </c>
      <c r="G590" s="26">
        <v>250</v>
      </c>
      <c r="H590" s="25">
        <v>0</v>
      </c>
      <c r="I590" s="25">
        <f>ROUND(G590*H590,6)</f>
        <v>0</v>
      </c>
      <c r="L590" s="27">
        <v>0</v>
      </c>
      <c r="M590" s="22">
        <f>ROUND(ROUND(L590,2)*ROUND(G590,3),2)</f>
        <v>0</v>
      </c>
      <c r="N590" s="25" t="s">
        <v>56</v>
      </c>
      <c r="O590">
        <f>(M590*21)/100</f>
        <v>0</v>
      </c>
      <c r="P590" t="s">
        <v>28</v>
      </c>
    </row>
    <row r="591" spans="1:16" ht="12.75" customHeight="1" x14ac:dyDescent="0.2">
      <c r="A591" s="28" t="s">
        <v>57</v>
      </c>
      <c r="E591" s="29" t="s">
        <v>5</v>
      </c>
    </row>
    <row r="592" spans="1:16" ht="12.75" customHeight="1" x14ac:dyDescent="0.2">
      <c r="A592" s="28" t="s">
        <v>58</v>
      </c>
      <c r="E592" s="30" t="s">
        <v>5</v>
      </c>
    </row>
    <row r="593" spans="1:16" ht="12.75" customHeight="1" x14ac:dyDescent="0.2">
      <c r="E593" s="29" t="s">
        <v>59</v>
      </c>
    </row>
    <row r="594" spans="1:16" ht="12.75" customHeight="1" x14ac:dyDescent="0.2">
      <c r="A594" t="s">
        <v>52</v>
      </c>
      <c r="B594" s="5" t="s">
        <v>748</v>
      </c>
      <c r="C594" s="5" t="s">
        <v>499</v>
      </c>
      <c r="D594" t="s">
        <v>5</v>
      </c>
      <c r="E594" s="24" t="s">
        <v>500</v>
      </c>
      <c r="F594" s="25" t="s">
        <v>55</v>
      </c>
      <c r="G594" s="26">
        <v>5</v>
      </c>
      <c r="H594" s="25">
        <v>0</v>
      </c>
      <c r="I594" s="25">
        <f>ROUND(G594*H594,6)</f>
        <v>0</v>
      </c>
      <c r="L594" s="27">
        <v>0</v>
      </c>
      <c r="M594" s="22">
        <f>ROUND(ROUND(L594,2)*ROUND(G594,3),2)</f>
        <v>0</v>
      </c>
      <c r="N594" s="25" t="s">
        <v>56</v>
      </c>
      <c r="O594">
        <f>(M594*21)/100</f>
        <v>0</v>
      </c>
      <c r="P594" t="s">
        <v>28</v>
      </c>
    </row>
    <row r="595" spans="1:16" ht="12.75" customHeight="1" x14ac:dyDescent="0.2">
      <c r="A595" s="28" t="s">
        <v>57</v>
      </c>
      <c r="E595" s="29" t="s">
        <v>5</v>
      </c>
    </row>
    <row r="596" spans="1:16" ht="12.75" customHeight="1" x14ac:dyDescent="0.2">
      <c r="A596" s="28" t="s">
        <v>58</v>
      </c>
      <c r="E596" s="30" t="s">
        <v>5</v>
      </c>
    </row>
    <row r="597" spans="1:16" ht="12.75" customHeight="1" x14ac:dyDescent="0.2">
      <c r="E597" s="29" t="s">
        <v>59</v>
      </c>
    </row>
    <row r="598" spans="1:16" ht="12.75" customHeight="1" x14ac:dyDescent="0.2">
      <c r="A598" t="s">
        <v>52</v>
      </c>
      <c r="B598" s="5" t="s">
        <v>749</v>
      </c>
      <c r="C598" s="5" t="s">
        <v>233</v>
      </c>
      <c r="D598" t="s">
        <v>5</v>
      </c>
      <c r="E598" s="24" t="s">
        <v>234</v>
      </c>
      <c r="F598" s="25" t="s">
        <v>55</v>
      </c>
      <c r="G598" s="26">
        <v>58</v>
      </c>
      <c r="H598" s="25">
        <v>0</v>
      </c>
      <c r="I598" s="25">
        <f>ROUND(G598*H598,6)</f>
        <v>0</v>
      </c>
      <c r="L598" s="27">
        <v>0</v>
      </c>
      <c r="M598" s="22">
        <f>ROUND(ROUND(L598,2)*ROUND(G598,3),2)</f>
        <v>0</v>
      </c>
      <c r="N598" s="25" t="s">
        <v>56</v>
      </c>
      <c r="O598">
        <f>(M598*21)/100</f>
        <v>0</v>
      </c>
      <c r="P598" t="s">
        <v>28</v>
      </c>
    </row>
    <row r="599" spans="1:16" ht="12.75" customHeight="1" x14ac:dyDescent="0.2">
      <c r="A599" s="28" t="s">
        <v>57</v>
      </c>
      <c r="E599" s="29" t="s">
        <v>5</v>
      </c>
    </row>
    <row r="600" spans="1:16" ht="12.75" customHeight="1" x14ac:dyDescent="0.2">
      <c r="A600" s="28" t="s">
        <v>58</v>
      </c>
      <c r="E600" s="30" t="s">
        <v>5</v>
      </c>
    </row>
    <row r="601" spans="1:16" ht="12.75" customHeight="1" x14ac:dyDescent="0.2">
      <c r="E601" s="29" t="s">
        <v>59</v>
      </c>
    </row>
    <row r="602" spans="1:16" ht="12.75" customHeight="1" x14ac:dyDescent="0.2">
      <c r="A602" t="s">
        <v>52</v>
      </c>
      <c r="B602" s="5" t="s">
        <v>750</v>
      </c>
      <c r="C602" s="5" t="s">
        <v>236</v>
      </c>
      <c r="D602" t="s">
        <v>5</v>
      </c>
      <c r="E602" s="24" t="s">
        <v>237</v>
      </c>
      <c r="F602" s="25" t="s">
        <v>55</v>
      </c>
      <c r="G602" s="26">
        <v>1</v>
      </c>
      <c r="H602" s="25">
        <v>0</v>
      </c>
      <c r="I602" s="25">
        <f>ROUND(G602*H602,6)</f>
        <v>0</v>
      </c>
      <c r="L602" s="27">
        <v>0</v>
      </c>
      <c r="M602" s="22">
        <f>ROUND(ROUND(L602,2)*ROUND(G602,3),2)</f>
        <v>0</v>
      </c>
      <c r="N602" s="25" t="s">
        <v>56</v>
      </c>
      <c r="O602">
        <f>(M602*21)/100</f>
        <v>0</v>
      </c>
      <c r="P602" t="s">
        <v>28</v>
      </c>
    </row>
    <row r="603" spans="1:16" ht="12.75" customHeight="1" x14ac:dyDescent="0.2">
      <c r="A603" s="28" t="s">
        <v>57</v>
      </c>
      <c r="E603" s="29" t="s">
        <v>5</v>
      </c>
    </row>
    <row r="604" spans="1:16" ht="12.75" customHeight="1" x14ac:dyDescent="0.2">
      <c r="A604" s="28" t="s">
        <v>58</v>
      </c>
      <c r="E604" s="30" t="s">
        <v>5</v>
      </c>
    </row>
    <row r="605" spans="1:16" ht="12.75" customHeight="1" x14ac:dyDescent="0.2">
      <c r="E605" s="29" t="s">
        <v>59</v>
      </c>
    </row>
    <row r="606" spans="1:16" ht="12.75" customHeight="1" x14ac:dyDescent="0.2">
      <c r="A606" t="s">
        <v>52</v>
      </c>
      <c r="B606" s="5" t="s">
        <v>751</v>
      </c>
      <c r="C606" s="5" t="s">
        <v>503</v>
      </c>
      <c r="D606" t="s">
        <v>5</v>
      </c>
      <c r="E606" s="24" t="s">
        <v>504</v>
      </c>
      <c r="F606" s="25" t="s">
        <v>55</v>
      </c>
      <c r="G606" s="26">
        <v>12</v>
      </c>
      <c r="H606" s="25">
        <v>0</v>
      </c>
      <c r="I606" s="25">
        <f>ROUND(G606*H606,6)</f>
        <v>0</v>
      </c>
      <c r="L606" s="27">
        <v>0</v>
      </c>
      <c r="M606" s="22">
        <f>ROUND(ROUND(L606,2)*ROUND(G606,3),2)</f>
        <v>0</v>
      </c>
      <c r="N606" s="25" t="s">
        <v>56</v>
      </c>
      <c r="O606">
        <f>(M606*21)/100</f>
        <v>0</v>
      </c>
      <c r="P606" t="s">
        <v>28</v>
      </c>
    </row>
    <row r="607" spans="1:16" ht="12.75" customHeight="1" x14ac:dyDescent="0.2">
      <c r="A607" s="28" t="s">
        <v>57</v>
      </c>
      <c r="E607" s="29" t="s">
        <v>5</v>
      </c>
    </row>
    <row r="608" spans="1:16" ht="12.75" customHeight="1" x14ac:dyDescent="0.2">
      <c r="A608" s="28" t="s">
        <v>58</v>
      </c>
      <c r="E608" s="30" t="s">
        <v>5</v>
      </c>
    </row>
    <row r="609" spans="1:16" ht="12.75" customHeight="1" x14ac:dyDescent="0.2">
      <c r="E609" s="29" t="s">
        <v>59</v>
      </c>
    </row>
    <row r="610" spans="1:16" ht="12.75" customHeight="1" x14ac:dyDescent="0.2">
      <c r="A610" t="s">
        <v>52</v>
      </c>
      <c r="B610" s="5" t="s">
        <v>752</v>
      </c>
      <c r="C610" s="5" t="s">
        <v>239</v>
      </c>
      <c r="D610" t="s">
        <v>5</v>
      </c>
      <c r="E610" s="24" t="s">
        <v>240</v>
      </c>
      <c r="F610" s="25" t="s">
        <v>55</v>
      </c>
      <c r="G610" s="26">
        <v>250</v>
      </c>
      <c r="H610" s="25">
        <v>0</v>
      </c>
      <c r="I610" s="25">
        <f>ROUND(G610*H610,6)</f>
        <v>0</v>
      </c>
      <c r="L610" s="27">
        <v>0</v>
      </c>
      <c r="M610" s="22">
        <f>ROUND(ROUND(L610,2)*ROUND(G610,3),2)</f>
        <v>0</v>
      </c>
      <c r="N610" s="25" t="s">
        <v>56</v>
      </c>
      <c r="O610">
        <f>(M610*21)/100</f>
        <v>0</v>
      </c>
      <c r="P610" t="s">
        <v>28</v>
      </c>
    </row>
    <row r="611" spans="1:16" ht="12.75" customHeight="1" x14ac:dyDescent="0.2">
      <c r="A611" s="28" t="s">
        <v>57</v>
      </c>
      <c r="E611" s="29" t="s">
        <v>5</v>
      </c>
    </row>
    <row r="612" spans="1:16" ht="12.75" customHeight="1" x14ac:dyDescent="0.2">
      <c r="A612" s="28" t="s">
        <v>58</v>
      </c>
      <c r="E612" s="30" t="s">
        <v>5</v>
      </c>
    </row>
    <row r="613" spans="1:16" ht="12.75" customHeight="1" x14ac:dyDescent="0.2">
      <c r="E613" s="29" t="s">
        <v>59</v>
      </c>
    </row>
    <row r="614" spans="1:16" ht="12.75" customHeight="1" x14ac:dyDescent="0.2">
      <c r="A614" t="s">
        <v>52</v>
      </c>
      <c r="B614" s="5" t="s">
        <v>753</v>
      </c>
      <c r="C614" s="5" t="s">
        <v>506</v>
      </c>
      <c r="D614" t="s">
        <v>5</v>
      </c>
      <c r="E614" s="24" t="s">
        <v>507</v>
      </c>
      <c r="F614" s="25" t="s">
        <v>55</v>
      </c>
      <c r="G614" s="26">
        <v>1</v>
      </c>
      <c r="H614" s="25">
        <v>0</v>
      </c>
      <c r="I614" s="25">
        <f>ROUND(G614*H614,6)</f>
        <v>0</v>
      </c>
      <c r="L614" s="27">
        <v>0</v>
      </c>
      <c r="M614" s="22">
        <f>ROUND(ROUND(L614,2)*ROUND(G614,3),2)</f>
        <v>0</v>
      </c>
      <c r="N614" s="25" t="s">
        <v>56</v>
      </c>
      <c r="O614">
        <f>(M614*21)/100</f>
        <v>0</v>
      </c>
      <c r="P614" t="s">
        <v>28</v>
      </c>
    </row>
    <row r="615" spans="1:16" ht="12.75" customHeight="1" x14ac:dyDescent="0.2">
      <c r="A615" s="28" t="s">
        <v>57</v>
      </c>
      <c r="E615" s="29" t="s">
        <v>5</v>
      </c>
    </row>
    <row r="616" spans="1:16" ht="12.75" customHeight="1" x14ac:dyDescent="0.2">
      <c r="A616" s="28" t="s">
        <v>58</v>
      </c>
      <c r="E616" s="30" t="s">
        <v>5</v>
      </c>
    </row>
    <row r="617" spans="1:16" ht="12.75" customHeight="1" x14ac:dyDescent="0.2">
      <c r="E617" s="29" t="s">
        <v>59</v>
      </c>
    </row>
    <row r="618" spans="1:16" ht="12.75" customHeight="1" x14ac:dyDescent="0.2">
      <c r="A618" t="s">
        <v>52</v>
      </c>
      <c r="B618" s="5" t="s">
        <v>754</v>
      </c>
      <c r="C618" s="5" t="s">
        <v>755</v>
      </c>
      <c r="D618" t="s">
        <v>5</v>
      </c>
      <c r="E618" s="24" t="s">
        <v>756</v>
      </c>
      <c r="F618" s="25" t="s">
        <v>55</v>
      </c>
      <c r="G618" s="26">
        <v>150</v>
      </c>
      <c r="H618" s="25">
        <v>0</v>
      </c>
      <c r="I618" s="25">
        <f>ROUND(G618*H618,6)</f>
        <v>0</v>
      </c>
      <c r="L618" s="27">
        <v>0</v>
      </c>
      <c r="M618" s="22">
        <f>ROUND(ROUND(L618,2)*ROUND(G618,3),2)</f>
        <v>0</v>
      </c>
      <c r="N618" s="25" t="s">
        <v>56</v>
      </c>
      <c r="O618">
        <f>(M618*21)/100</f>
        <v>0</v>
      </c>
      <c r="P618" t="s">
        <v>28</v>
      </c>
    </row>
    <row r="619" spans="1:16" ht="12.75" customHeight="1" x14ac:dyDescent="0.2">
      <c r="A619" s="28" t="s">
        <v>57</v>
      </c>
      <c r="E619" s="29" t="s">
        <v>5</v>
      </c>
    </row>
    <row r="620" spans="1:16" ht="12.75" customHeight="1" x14ac:dyDescent="0.2">
      <c r="A620" s="28" t="s">
        <v>58</v>
      </c>
      <c r="E620" s="30" t="s">
        <v>5</v>
      </c>
    </row>
    <row r="621" spans="1:16" ht="12.75" customHeight="1" x14ac:dyDescent="0.2">
      <c r="E621" s="29" t="s">
        <v>59</v>
      </c>
    </row>
    <row r="622" spans="1:16" ht="12.75" customHeight="1" x14ac:dyDescent="0.2">
      <c r="A622" t="s">
        <v>52</v>
      </c>
      <c r="B622" s="5" t="s">
        <v>757</v>
      </c>
      <c r="C622" s="5" t="s">
        <v>242</v>
      </c>
      <c r="D622" t="s">
        <v>5</v>
      </c>
      <c r="E622" s="24" t="s">
        <v>243</v>
      </c>
      <c r="F622" s="25" t="s">
        <v>225</v>
      </c>
      <c r="G622" s="26">
        <v>240</v>
      </c>
      <c r="H622" s="25">
        <v>0</v>
      </c>
      <c r="I622" s="25">
        <f>ROUND(G622*H622,6)</f>
        <v>0</v>
      </c>
      <c r="L622" s="27">
        <v>0</v>
      </c>
      <c r="M622" s="22">
        <f>ROUND(ROUND(L622,2)*ROUND(G622,3),2)</f>
        <v>0</v>
      </c>
      <c r="N622" s="25" t="s">
        <v>56</v>
      </c>
      <c r="O622">
        <f>(M622*21)/100</f>
        <v>0</v>
      </c>
      <c r="P622" t="s">
        <v>28</v>
      </c>
    </row>
    <row r="623" spans="1:16" ht="12.75" customHeight="1" x14ac:dyDescent="0.2">
      <c r="A623" s="28" t="s">
        <v>57</v>
      </c>
      <c r="E623" s="29" t="s">
        <v>5</v>
      </c>
    </row>
    <row r="624" spans="1:16" ht="12.75" customHeight="1" x14ac:dyDescent="0.2">
      <c r="A624" s="28" t="s">
        <v>58</v>
      </c>
      <c r="E624" s="30" t="s">
        <v>5</v>
      </c>
    </row>
    <row r="625" spans="1:16" ht="12.75" customHeight="1" x14ac:dyDescent="0.2">
      <c r="E625" s="29" t="s">
        <v>59</v>
      </c>
    </row>
    <row r="626" spans="1:16" ht="12.75" customHeight="1" x14ac:dyDescent="0.2">
      <c r="A626" t="s">
        <v>52</v>
      </c>
      <c r="B626" s="5" t="s">
        <v>758</v>
      </c>
      <c r="C626" s="5" t="s">
        <v>245</v>
      </c>
      <c r="D626" t="s">
        <v>5</v>
      </c>
      <c r="E626" s="24" t="s">
        <v>246</v>
      </c>
      <c r="F626" s="25" t="s">
        <v>55</v>
      </c>
      <c r="G626" s="26">
        <v>1</v>
      </c>
      <c r="H626" s="25">
        <v>0</v>
      </c>
      <c r="I626" s="25">
        <f>ROUND(G626*H626,6)</f>
        <v>0</v>
      </c>
      <c r="L626" s="27">
        <v>0</v>
      </c>
      <c r="M626" s="22">
        <f>ROUND(ROUND(L626,2)*ROUND(G626,3),2)</f>
        <v>0</v>
      </c>
      <c r="N626" s="25" t="s">
        <v>56</v>
      </c>
      <c r="O626">
        <f>(M626*21)/100</f>
        <v>0</v>
      </c>
      <c r="P626" t="s">
        <v>28</v>
      </c>
    </row>
    <row r="627" spans="1:16" ht="12.75" customHeight="1" x14ac:dyDescent="0.2">
      <c r="A627" s="28" t="s">
        <v>57</v>
      </c>
      <c r="E627" s="29" t="s">
        <v>5</v>
      </c>
    </row>
    <row r="628" spans="1:16" ht="12.75" customHeight="1" x14ac:dyDescent="0.2">
      <c r="A628" s="28" t="s">
        <v>58</v>
      </c>
      <c r="E628" s="30" t="s">
        <v>5</v>
      </c>
    </row>
    <row r="629" spans="1:16" ht="12.75" customHeight="1" x14ac:dyDescent="0.2">
      <c r="E629" s="29" t="s">
        <v>59</v>
      </c>
    </row>
    <row r="630" spans="1:16" ht="12.75" customHeight="1" x14ac:dyDescent="0.2">
      <c r="A630" t="s">
        <v>52</v>
      </c>
      <c r="B630" s="5" t="s">
        <v>759</v>
      </c>
      <c r="C630" s="5" t="s">
        <v>760</v>
      </c>
      <c r="D630" t="s">
        <v>5</v>
      </c>
      <c r="E630" s="24" t="s">
        <v>761</v>
      </c>
      <c r="F630" s="25" t="s">
        <v>762</v>
      </c>
      <c r="G630" s="26">
        <v>1</v>
      </c>
      <c r="H630" s="25">
        <v>0</v>
      </c>
      <c r="I630" s="25">
        <f>ROUND(G630*H630,6)</f>
        <v>0</v>
      </c>
      <c r="L630" s="27">
        <v>0</v>
      </c>
      <c r="M630" s="22">
        <f>ROUND(ROUND(L630,2)*ROUND(G630,3),2)</f>
        <v>0</v>
      </c>
      <c r="N630" s="25" t="s">
        <v>56</v>
      </c>
      <c r="O630">
        <f>(M630*21)/100</f>
        <v>0</v>
      </c>
      <c r="P630" t="s">
        <v>28</v>
      </c>
    </row>
    <row r="631" spans="1:16" ht="12.75" customHeight="1" x14ac:dyDescent="0.2">
      <c r="A631" s="28" t="s">
        <v>57</v>
      </c>
      <c r="E631" s="29" t="s">
        <v>5</v>
      </c>
    </row>
    <row r="632" spans="1:16" ht="12.75" customHeight="1" x14ac:dyDescent="0.2">
      <c r="A632" s="28" t="s">
        <v>58</v>
      </c>
      <c r="E632" s="30" t="s">
        <v>5</v>
      </c>
    </row>
    <row r="633" spans="1:16" ht="12.75" customHeight="1" x14ac:dyDescent="0.2">
      <c r="E633" s="29" t="s">
        <v>59</v>
      </c>
    </row>
    <row r="634" spans="1:16" ht="12.75" customHeight="1" x14ac:dyDescent="0.2">
      <c r="A634" t="s">
        <v>52</v>
      </c>
      <c r="B634" s="5" t="s">
        <v>763</v>
      </c>
      <c r="C634" s="5" t="s">
        <v>764</v>
      </c>
      <c r="D634" t="s">
        <v>5</v>
      </c>
      <c r="E634" s="24" t="s">
        <v>765</v>
      </c>
      <c r="F634" s="25" t="s">
        <v>55</v>
      </c>
      <c r="G634" s="26">
        <v>1</v>
      </c>
      <c r="H634" s="25">
        <v>0</v>
      </c>
      <c r="I634" s="25">
        <f>ROUND(G634*H634,6)</f>
        <v>0</v>
      </c>
      <c r="L634" s="27">
        <v>0</v>
      </c>
      <c r="M634" s="22">
        <f>ROUND(ROUND(L634,2)*ROUND(G634,3),2)</f>
        <v>0</v>
      </c>
      <c r="N634" s="25" t="s">
        <v>56</v>
      </c>
      <c r="O634">
        <f>(M634*21)/100</f>
        <v>0</v>
      </c>
      <c r="P634" t="s">
        <v>28</v>
      </c>
    </row>
    <row r="635" spans="1:16" ht="12.75" customHeight="1" x14ac:dyDescent="0.2">
      <c r="A635" s="28" t="s">
        <v>57</v>
      </c>
      <c r="E635" s="29" t="s">
        <v>5</v>
      </c>
    </row>
    <row r="636" spans="1:16" ht="12.75" customHeight="1" x14ac:dyDescent="0.2">
      <c r="A636" s="28" t="s">
        <v>58</v>
      </c>
      <c r="E636" s="30" t="s">
        <v>5</v>
      </c>
    </row>
    <row r="637" spans="1:16" ht="12.75" customHeight="1" x14ac:dyDescent="0.2">
      <c r="E637" s="29" t="s">
        <v>59</v>
      </c>
    </row>
    <row r="638" spans="1:16" ht="12.75" customHeight="1" x14ac:dyDescent="0.2">
      <c r="A638" t="s">
        <v>52</v>
      </c>
      <c r="B638" s="5" t="s">
        <v>766</v>
      </c>
      <c r="C638" s="5" t="s">
        <v>248</v>
      </c>
      <c r="D638" t="s">
        <v>5</v>
      </c>
      <c r="E638" s="24" t="s">
        <v>249</v>
      </c>
      <c r="F638" s="25" t="s">
        <v>250</v>
      </c>
      <c r="G638" s="26">
        <v>1</v>
      </c>
      <c r="H638" s="25">
        <v>0</v>
      </c>
      <c r="I638" s="25">
        <f>ROUND(G638*H638,6)</f>
        <v>0</v>
      </c>
      <c r="L638" s="27">
        <v>0</v>
      </c>
      <c r="M638" s="22">
        <f>ROUND(ROUND(L638,2)*ROUND(G638,3),2)</f>
        <v>0</v>
      </c>
      <c r="N638" s="25" t="s">
        <v>56</v>
      </c>
      <c r="O638">
        <f>(M638*21)/100</f>
        <v>0</v>
      </c>
      <c r="P638" t="s">
        <v>28</v>
      </c>
    </row>
    <row r="639" spans="1:16" ht="12.75" customHeight="1" x14ac:dyDescent="0.2">
      <c r="A639" s="28" t="s">
        <v>57</v>
      </c>
      <c r="E639" s="29" t="s">
        <v>5</v>
      </c>
    </row>
    <row r="640" spans="1:16" ht="12.75" customHeight="1" x14ac:dyDescent="0.2">
      <c r="A640" s="28" t="s">
        <v>58</v>
      </c>
      <c r="E640" s="30" t="s">
        <v>5</v>
      </c>
    </row>
    <row r="641" spans="1:16" ht="12.75" customHeight="1" x14ac:dyDescent="0.2">
      <c r="E641" s="29" t="s">
        <v>59</v>
      </c>
    </row>
    <row r="642" spans="1:16" ht="12.75" customHeight="1" x14ac:dyDescent="0.2">
      <c r="A642" t="s">
        <v>52</v>
      </c>
      <c r="B642" s="5" t="s">
        <v>767</v>
      </c>
      <c r="C642" s="5" t="s">
        <v>252</v>
      </c>
      <c r="D642" t="s">
        <v>5</v>
      </c>
      <c r="E642" s="24" t="s">
        <v>253</v>
      </c>
      <c r="F642" s="25" t="s">
        <v>126</v>
      </c>
      <c r="G642" s="26">
        <v>20</v>
      </c>
      <c r="H642" s="25">
        <v>0</v>
      </c>
      <c r="I642" s="25">
        <f>ROUND(G642*H642,6)</f>
        <v>0</v>
      </c>
      <c r="L642" s="27">
        <v>0</v>
      </c>
      <c r="M642" s="22">
        <f>ROUND(ROUND(L642,2)*ROUND(G642,3),2)</f>
        <v>0</v>
      </c>
      <c r="N642" s="25" t="s">
        <v>56</v>
      </c>
      <c r="O642">
        <f>(M642*21)/100</f>
        <v>0</v>
      </c>
      <c r="P642" t="s">
        <v>28</v>
      </c>
    </row>
    <row r="643" spans="1:16" ht="12.75" customHeight="1" x14ac:dyDescent="0.2">
      <c r="A643" s="28" t="s">
        <v>57</v>
      </c>
      <c r="E643" s="29" t="s">
        <v>5</v>
      </c>
    </row>
    <row r="644" spans="1:16" ht="12.75" customHeight="1" x14ac:dyDescent="0.2">
      <c r="A644" s="28" t="s">
        <v>58</v>
      </c>
      <c r="E644" s="30" t="s">
        <v>5</v>
      </c>
    </row>
    <row r="645" spans="1:16" ht="12.75" customHeight="1" x14ac:dyDescent="0.2">
      <c r="E645" s="29" t="s">
        <v>59</v>
      </c>
    </row>
    <row r="646" spans="1:16" ht="12.75" customHeight="1" x14ac:dyDescent="0.2">
      <c r="A646" t="s">
        <v>52</v>
      </c>
      <c r="B646" s="5" t="s">
        <v>768</v>
      </c>
      <c r="C646" s="5" t="s">
        <v>255</v>
      </c>
      <c r="D646" t="s">
        <v>5</v>
      </c>
      <c r="E646" s="24" t="s">
        <v>256</v>
      </c>
      <c r="F646" s="25" t="s">
        <v>55</v>
      </c>
      <c r="G646" s="26">
        <v>4</v>
      </c>
      <c r="H646" s="25">
        <v>0</v>
      </c>
      <c r="I646" s="25">
        <f>ROUND(G646*H646,6)</f>
        <v>0</v>
      </c>
      <c r="L646" s="27">
        <v>0</v>
      </c>
      <c r="M646" s="22">
        <f>ROUND(ROUND(L646,2)*ROUND(G646,3),2)</f>
        <v>0</v>
      </c>
      <c r="N646" s="25" t="s">
        <v>56</v>
      </c>
      <c r="O646">
        <f>(M646*21)/100</f>
        <v>0</v>
      </c>
      <c r="P646" t="s">
        <v>28</v>
      </c>
    </row>
    <row r="647" spans="1:16" ht="12.75" customHeight="1" x14ac:dyDescent="0.2">
      <c r="A647" s="28" t="s">
        <v>57</v>
      </c>
      <c r="E647" s="29" t="s">
        <v>5</v>
      </c>
    </row>
    <row r="648" spans="1:16" ht="12.75" customHeight="1" x14ac:dyDescent="0.2">
      <c r="A648" s="28" t="s">
        <v>58</v>
      </c>
      <c r="E648" s="30" t="s">
        <v>5</v>
      </c>
    </row>
    <row r="649" spans="1:16" ht="12.75" customHeight="1" x14ac:dyDescent="0.2">
      <c r="E649" s="29" t="s">
        <v>59</v>
      </c>
    </row>
    <row r="650" spans="1:16" ht="12.75" customHeight="1" x14ac:dyDescent="0.2">
      <c r="A650" t="s">
        <v>52</v>
      </c>
      <c r="B650" s="5" t="s">
        <v>769</v>
      </c>
      <c r="C650" s="5" t="s">
        <v>258</v>
      </c>
      <c r="D650" t="s">
        <v>5</v>
      </c>
      <c r="E650" s="24" t="s">
        <v>259</v>
      </c>
      <c r="F650" s="25" t="s">
        <v>55</v>
      </c>
      <c r="G650" s="26">
        <v>4</v>
      </c>
      <c r="H650" s="25">
        <v>0</v>
      </c>
      <c r="I650" s="25">
        <f>ROUND(G650*H650,6)</f>
        <v>0</v>
      </c>
      <c r="L650" s="27">
        <v>0</v>
      </c>
      <c r="M650" s="22">
        <f>ROUND(ROUND(L650,2)*ROUND(G650,3),2)</f>
        <v>0</v>
      </c>
      <c r="N650" s="25" t="s">
        <v>56</v>
      </c>
      <c r="O650">
        <f>(M650*21)/100</f>
        <v>0</v>
      </c>
      <c r="P650" t="s">
        <v>28</v>
      </c>
    </row>
    <row r="651" spans="1:16" ht="12.75" customHeight="1" x14ac:dyDescent="0.2">
      <c r="A651" s="28" t="s">
        <v>57</v>
      </c>
      <c r="E651" s="29" t="s">
        <v>5</v>
      </c>
    </row>
    <row r="652" spans="1:16" ht="12.75" customHeight="1" x14ac:dyDescent="0.2">
      <c r="A652" s="28" t="s">
        <v>58</v>
      </c>
      <c r="E652" s="30" t="s">
        <v>5</v>
      </c>
    </row>
    <row r="653" spans="1:16" ht="12.75" customHeight="1" x14ac:dyDescent="0.2">
      <c r="E653" s="29" t="s">
        <v>59</v>
      </c>
    </row>
    <row r="654" spans="1:16" ht="12.75" customHeight="1" x14ac:dyDescent="0.2">
      <c r="A654" t="s">
        <v>52</v>
      </c>
      <c r="B654" s="5" t="s">
        <v>770</v>
      </c>
      <c r="C654" s="5" t="s">
        <v>261</v>
      </c>
      <c r="D654" t="s">
        <v>5</v>
      </c>
      <c r="E654" s="24" t="s">
        <v>262</v>
      </c>
      <c r="F654" s="25" t="s">
        <v>55</v>
      </c>
      <c r="G654" s="26">
        <v>4</v>
      </c>
      <c r="H654" s="25">
        <v>0</v>
      </c>
      <c r="I654" s="25">
        <f>ROUND(G654*H654,6)</f>
        <v>0</v>
      </c>
      <c r="L654" s="27">
        <v>0</v>
      </c>
      <c r="M654" s="22">
        <f>ROUND(ROUND(L654,2)*ROUND(G654,3),2)</f>
        <v>0</v>
      </c>
      <c r="N654" s="25" t="s">
        <v>56</v>
      </c>
      <c r="O654">
        <f>(M654*21)/100</f>
        <v>0</v>
      </c>
      <c r="P654" t="s">
        <v>28</v>
      </c>
    </row>
    <row r="655" spans="1:16" ht="12.75" customHeight="1" x14ac:dyDescent="0.2">
      <c r="A655" s="28" t="s">
        <v>57</v>
      </c>
      <c r="E655" s="29" t="s">
        <v>5</v>
      </c>
    </row>
    <row r="656" spans="1:16" ht="12.75" customHeight="1" x14ac:dyDescent="0.2">
      <c r="A656" s="28" t="s">
        <v>58</v>
      </c>
      <c r="E656" s="30" t="s">
        <v>5</v>
      </c>
    </row>
    <row r="657" spans="1:16" ht="12.75" customHeight="1" x14ac:dyDescent="0.2">
      <c r="E657" s="29" t="s">
        <v>59</v>
      </c>
    </row>
    <row r="658" spans="1:16" ht="12.75" customHeight="1" x14ac:dyDescent="0.2">
      <c r="A658" t="s">
        <v>49</v>
      </c>
      <c r="C658" s="6" t="s">
        <v>771</v>
      </c>
      <c r="E658" s="23" t="s">
        <v>772</v>
      </c>
      <c r="J658" s="22">
        <f>0</f>
        <v>0</v>
      </c>
      <c r="K658" s="22">
        <f>0</f>
        <v>0</v>
      </c>
      <c r="L658" s="22">
        <f>0+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f>
        <v>0</v>
      </c>
      <c r="M658" s="22">
        <f>0+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f>
        <v>0</v>
      </c>
    </row>
    <row r="659" spans="1:16" ht="12.75" customHeight="1" x14ac:dyDescent="0.2">
      <c r="A659" t="s">
        <v>52</v>
      </c>
      <c r="B659" s="5" t="s">
        <v>773</v>
      </c>
      <c r="C659" s="5" t="s">
        <v>624</v>
      </c>
      <c r="D659" t="s">
        <v>5</v>
      </c>
      <c r="E659" s="24" t="s">
        <v>625</v>
      </c>
      <c r="F659" s="25" t="s">
        <v>602</v>
      </c>
      <c r="G659" s="26">
        <v>890</v>
      </c>
      <c r="H659" s="25">
        <v>0</v>
      </c>
      <c r="I659" s="25">
        <f>ROUND(G659*H659,6)</f>
        <v>0</v>
      </c>
      <c r="L659" s="27">
        <v>0</v>
      </c>
      <c r="M659" s="22">
        <f>ROUND(ROUND(L659,2)*ROUND(G659,3),2)</f>
        <v>0</v>
      </c>
      <c r="N659" s="25" t="s">
        <v>56</v>
      </c>
      <c r="O659">
        <f>(M659*21)/100</f>
        <v>0</v>
      </c>
      <c r="P659" t="s">
        <v>28</v>
      </c>
    </row>
    <row r="660" spans="1:16" ht="12.75" customHeight="1" x14ac:dyDescent="0.2">
      <c r="A660" s="28" t="s">
        <v>57</v>
      </c>
      <c r="E660" s="29" t="s">
        <v>5</v>
      </c>
    </row>
    <row r="661" spans="1:16" ht="12.75" customHeight="1" x14ac:dyDescent="0.2">
      <c r="A661" s="28" t="s">
        <v>58</v>
      </c>
      <c r="E661" s="30" t="s">
        <v>5</v>
      </c>
    </row>
    <row r="662" spans="1:16" ht="12.75" customHeight="1" x14ac:dyDescent="0.2">
      <c r="E662" s="29" t="s">
        <v>59</v>
      </c>
    </row>
    <row r="663" spans="1:16" ht="12.75" customHeight="1" x14ac:dyDescent="0.2">
      <c r="A663" t="s">
        <v>52</v>
      </c>
      <c r="B663" s="5" t="s">
        <v>774</v>
      </c>
      <c r="C663" s="5" t="s">
        <v>600</v>
      </c>
      <c r="D663" t="s">
        <v>5</v>
      </c>
      <c r="E663" s="24" t="s">
        <v>601</v>
      </c>
      <c r="F663" s="25" t="s">
        <v>602</v>
      </c>
      <c r="G663" s="26">
        <v>890</v>
      </c>
      <c r="H663" s="25">
        <v>0</v>
      </c>
      <c r="I663" s="25">
        <f>ROUND(G663*H663,6)</f>
        <v>0</v>
      </c>
      <c r="L663" s="27">
        <v>0</v>
      </c>
      <c r="M663" s="22">
        <f>ROUND(ROUND(L663,2)*ROUND(G663,3),2)</f>
        <v>0</v>
      </c>
      <c r="N663" s="25" t="s">
        <v>56</v>
      </c>
      <c r="O663">
        <f>(M663*21)/100</f>
        <v>0</v>
      </c>
      <c r="P663" t="s">
        <v>28</v>
      </c>
    </row>
    <row r="664" spans="1:16" ht="12.75" customHeight="1" x14ac:dyDescent="0.2">
      <c r="A664" s="28" t="s">
        <v>57</v>
      </c>
      <c r="E664" s="29" t="s">
        <v>5</v>
      </c>
    </row>
    <row r="665" spans="1:16" ht="12.75" customHeight="1" x14ac:dyDescent="0.2">
      <c r="A665" s="28" t="s">
        <v>58</v>
      </c>
      <c r="E665" s="30" t="s">
        <v>5</v>
      </c>
    </row>
    <row r="666" spans="1:16" ht="12.75" customHeight="1" x14ac:dyDescent="0.2">
      <c r="E666" s="29" t="s">
        <v>59</v>
      </c>
    </row>
    <row r="667" spans="1:16" ht="12.75" customHeight="1" x14ac:dyDescent="0.2">
      <c r="A667" t="s">
        <v>52</v>
      </c>
      <c r="B667" s="5" t="s">
        <v>775</v>
      </c>
      <c r="C667" s="5" t="s">
        <v>776</v>
      </c>
      <c r="D667" t="s">
        <v>5</v>
      </c>
      <c r="E667" s="24" t="s">
        <v>777</v>
      </c>
      <c r="F667" s="25" t="s">
        <v>271</v>
      </c>
      <c r="G667" s="26">
        <v>1250</v>
      </c>
      <c r="H667" s="25">
        <v>0</v>
      </c>
      <c r="I667" s="25">
        <f>ROUND(G667*H667,6)</f>
        <v>0</v>
      </c>
      <c r="L667" s="27">
        <v>0</v>
      </c>
      <c r="M667" s="22">
        <f>ROUND(ROUND(L667,2)*ROUND(G667,3),2)</f>
        <v>0</v>
      </c>
      <c r="N667" s="25" t="s">
        <v>56</v>
      </c>
      <c r="O667">
        <f>(M667*21)/100</f>
        <v>0</v>
      </c>
      <c r="P667" t="s">
        <v>28</v>
      </c>
    </row>
    <row r="668" spans="1:16" ht="12.75" customHeight="1" x14ac:dyDescent="0.2">
      <c r="A668" s="28" t="s">
        <v>57</v>
      </c>
      <c r="E668" s="29" t="s">
        <v>5</v>
      </c>
    </row>
    <row r="669" spans="1:16" ht="12.75" customHeight="1" x14ac:dyDescent="0.2">
      <c r="A669" s="28" t="s">
        <v>58</v>
      </c>
      <c r="E669" s="30" t="s">
        <v>5</v>
      </c>
    </row>
    <row r="670" spans="1:16" ht="12.75" customHeight="1" x14ac:dyDescent="0.2">
      <c r="E670" s="29" t="s">
        <v>59</v>
      </c>
    </row>
    <row r="671" spans="1:16" ht="12.75" customHeight="1" x14ac:dyDescent="0.2">
      <c r="A671" t="s">
        <v>52</v>
      </c>
      <c r="B671" s="5" t="s">
        <v>778</v>
      </c>
      <c r="C671" s="5" t="s">
        <v>779</v>
      </c>
      <c r="D671" t="s">
        <v>5</v>
      </c>
      <c r="E671" s="24" t="s">
        <v>780</v>
      </c>
      <c r="F671" s="25" t="s">
        <v>271</v>
      </c>
      <c r="G671" s="26">
        <v>2100</v>
      </c>
      <c r="H671" s="25">
        <v>0</v>
      </c>
      <c r="I671" s="25">
        <f>ROUND(G671*H671,6)</f>
        <v>0</v>
      </c>
      <c r="L671" s="27">
        <v>0</v>
      </c>
      <c r="M671" s="22">
        <f>ROUND(ROUND(L671,2)*ROUND(G671,3),2)</f>
        <v>0</v>
      </c>
      <c r="N671" s="25" t="s">
        <v>56</v>
      </c>
      <c r="O671">
        <f>(M671*21)/100</f>
        <v>0</v>
      </c>
      <c r="P671" t="s">
        <v>28</v>
      </c>
    </row>
    <row r="672" spans="1:16" ht="12.75" customHeight="1" x14ac:dyDescent="0.2">
      <c r="A672" s="28" t="s">
        <v>57</v>
      </c>
      <c r="E672" s="29" t="s">
        <v>5</v>
      </c>
    </row>
    <row r="673" spans="1:16" ht="12.75" customHeight="1" x14ac:dyDescent="0.2">
      <c r="A673" s="28" t="s">
        <v>58</v>
      </c>
      <c r="E673" s="30" t="s">
        <v>5</v>
      </c>
    </row>
    <row r="674" spans="1:16" ht="12.75" customHeight="1" x14ac:dyDescent="0.2">
      <c r="E674" s="29" t="s">
        <v>59</v>
      </c>
    </row>
    <row r="675" spans="1:16" ht="12.75" customHeight="1" x14ac:dyDescent="0.2">
      <c r="A675" t="s">
        <v>52</v>
      </c>
      <c r="B675" s="5" t="s">
        <v>781</v>
      </c>
      <c r="C675" s="5" t="s">
        <v>630</v>
      </c>
      <c r="D675" t="s">
        <v>5</v>
      </c>
      <c r="E675" s="24" t="s">
        <v>631</v>
      </c>
      <c r="F675" s="25" t="s">
        <v>271</v>
      </c>
      <c r="G675" s="26">
        <v>80</v>
      </c>
      <c r="H675" s="25">
        <v>0</v>
      </c>
      <c r="I675" s="25">
        <f>ROUND(G675*H675,6)</f>
        <v>0</v>
      </c>
      <c r="L675" s="27">
        <v>0</v>
      </c>
      <c r="M675" s="22">
        <f>ROUND(ROUND(L675,2)*ROUND(G675,3),2)</f>
        <v>0</v>
      </c>
      <c r="N675" s="25" t="s">
        <v>56</v>
      </c>
      <c r="O675">
        <f>(M675*21)/100</f>
        <v>0</v>
      </c>
      <c r="P675" t="s">
        <v>28</v>
      </c>
    </row>
    <row r="676" spans="1:16" ht="12.75" customHeight="1" x14ac:dyDescent="0.2">
      <c r="A676" s="28" t="s">
        <v>57</v>
      </c>
      <c r="E676" s="29" t="s">
        <v>5</v>
      </c>
    </row>
    <row r="677" spans="1:16" ht="12.75" customHeight="1" x14ac:dyDescent="0.2">
      <c r="A677" s="28" t="s">
        <v>58</v>
      </c>
      <c r="E677" s="30" t="s">
        <v>5</v>
      </c>
    </row>
    <row r="678" spans="1:16" ht="12.75" customHeight="1" x14ac:dyDescent="0.2">
      <c r="E678" s="29" t="s">
        <v>59</v>
      </c>
    </row>
    <row r="679" spans="1:16" ht="12.75" customHeight="1" x14ac:dyDescent="0.2">
      <c r="A679" t="s">
        <v>52</v>
      </c>
      <c r="B679" s="5" t="s">
        <v>782</v>
      </c>
      <c r="C679" s="5" t="s">
        <v>522</v>
      </c>
      <c r="D679" t="s">
        <v>5</v>
      </c>
      <c r="E679" s="24" t="s">
        <v>523</v>
      </c>
      <c r="F679" s="25" t="s">
        <v>126</v>
      </c>
      <c r="G679" s="26">
        <v>50</v>
      </c>
      <c r="H679" s="25">
        <v>0</v>
      </c>
      <c r="I679" s="25">
        <f>ROUND(G679*H679,6)</f>
        <v>0</v>
      </c>
      <c r="L679" s="27">
        <v>0</v>
      </c>
      <c r="M679" s="22">
        <f>ROUND(ROUND(L679,2)*ROUND(G679,3),2)</f>
        <v>0</v>
      </c>
      <c r="N679" s="25" t="s">
        <v>56</v>
      </c>
      <c r="O679">
        <f>(M679*21)/100</f>
        <v>0</v>
      </c>
      <c r="P679" t="s">
        <v>28</v>
      </c>
    </row>
    <row r="680" spans="1:16" ht="12.75" customHeight="1" x14ac:dyDescent="0.2">
      <c r="A680" s="28" t="s">
        <v>57</v>
      </c>
      <c r="E680" s="29" t="s">
        <v>5</v>
      </c>
    </row>
    <row r="681" spans="1:16" ht="12.75" customHeight="1" x14ac:dyDescent="0.2">
      <c r="A681" s="28" t="s">
        <v>58</v>
      </c>
      <c r="E681" s="30" t="s">
        <v>5</v>
      </c>
    </row>
    <row r="682" spans="1:16" ht="12.75" customHeight="1" x14ac:dyDescent="0.2">
      <c r="E682" s="29" t="s">
        <v>59</v>
      </c>
    </row>
    <row r="683" spans="1:16" ht="12.75" customHeight="1" x14ac:dyDescent="0.2">
      <c r="A683" t="s">
        <v>52</v>
      </c>
      <c r="B683" s="5" t="s">
        <v>783</v>
      </c>
      <c r="C683" s="5" t="s">
        <v>274</v>
      </c>
      <c r="D683" t="s">
        <v>5</v>
      </c>
      <c r="E683" s="24" t="s">
        <v>275</v>
      </c>
      <c r="F683" s="25" t="s">
        <v>271</v>
      </c>
      <c r="G683" s="26">
        <v>2100</v>
      </c>
      <c r="H683" s="25">
        <v>0</v>
      </c>
      <c r="I683" s="25">
        <f>ROUND(G683*H683,6)</f>
        <v>0</v>
      </c>
      <c r="L683" s="27">
        <v>0</v>
      </c>
      <c r="M683" s="22">
        <f>ROUND(ROUND(L683,2)*ROUND(G683,3),2)</f>
        <v>0</v>
      </c>
      <c r="N683" s="25" t="s">
        <v>56</v>
      </c>
      <c r="O683">
        <f>(M683*21)/100</f>
        <v>0</v>
      </c>
      <c r="P683" t="s">
        <v>28</v>
      </c>
    </row>
    <row r="684" spans="1:16" ht="12.75" customHeight="1" x14ac:dyDescent="0.2">
      <c r="A684" s="28" t="s">
        <v>57</v>
      </c>
      <c r="E684" s="29" t="s">
        <v>5</v>
      </c>
    </row>
    <row r="685" spans="1:16" ht="12.75" customHeight="1" x14ac:dyDescent="0.2">
      <c r="A685" s="28" t="s">
        <v>58</v>
      </c>
      <c r="E685" s="30" t="s">
        <v>5</v>
      </c>
    </row>
    <row r="686" spans="1:16" ht="12.75" customHeight="1" x14ac:dyDescent="0.2">
      <c r="E686" s="29" t="s">
        <v>59</v>
      </c>
    </row>
    <row r="687" spans="1:16" ht="12.75" customHeight="1" x14ac:dyDescent="0.2">
      <c r="A687" t="s">
        <v>52</v>
      </c>
      <c r="B687" s="5" t="s">
        <v>784</v>
      </c>
      <c r="C687" s="5" t="s">
        <v>634</v>
      </c>
      <c r="D687" t="s">
        <v>5</v>
      </c>
      <c r="E687" s="24" t="s">
        <v>635</v>
      </c>
      <c r="F687" s="25" t="s">
        <v>55</v>
      </c>
      <c r="G687" s="26">
        <v>890</v>
      </c>
      <c r="H687" s="25">
        <v>0</v>
      </c>
      <c r="I687" s="25">
        <f>ROUND(G687*H687,6)</f>
        <v>0</v>
      </c>
      <c r="L687" s="27">
        <v>0</v>
      </c>
      <c r="M687" s="22">
        <f>ROUND(ROUND(L687,2)*ROUND(G687,3),2)</f>
        <v>0</v>
      </c>
      <c r="N687" s="25" t="s">
        <v>56</v>
      </c>
      <c r="O687">
        <f>(M687*21)/100</f>
        <v>0</v>
      </c>
      <c r="P687" t="s">
        <v>28</v>
      </c>
    </row>
    <row r="688" spans="1:16" ht="12.75" customHeight="1" x14ac:dyDescent="0.2">
      <c r="A688" s="28" t="s">
        <v>57</v>
      </c>
      <c r="E688" s="29" t="s">
        <v>5</v>
      </c>
    </row>
    <row r="689" spans="1:16" ht="12.75" customHeight="1" x14ac:dyDescent="0.2">
      <c r="A689" s="28" t="s">
        <v>58</v>
      </c>
      <c r="E689" s="30" t="s">
        <v>5</v>
      </c>
    </row>
    <row r="690" spans="1:16" ht="12.75" customHeight="1" x14ac:dyDescent="0.2">
      <c r="E690" s="29" t="s">
        <v>59</v>
      </c>
    </row>
    <row r="691" spans="1:16" ht="12.75" customHeight="1" x14ac:dyDescent="0.2">
      <c r="A691" t="s">
        <v>52</v>
      </c>
      <c r="B691" s="5" t="s">
        <v>785</v>
      </c>
      <c r="C691" s="5" t="s">
        <v>636</v>
      </c>
      <c r="D691" t="s">
        <v>5</v>
      </c>
      <c r="E691" s="24" t="s">
        <v>637</v>
      </c>
      <c r="F691" s="25" t="s">
        <v>55</v>
      </c>
      <c r="G691" s="26">
        <v>460</v>
      </c>
      <c r="H691" s="25">
        <v>0</v>
      </c>
      <c r="I691" s="25">
        <f>ROUND(G691*H691,6)</f>
        <v>0</v>
      </c>
      <c r="L691" s="27">
        <v>0</v>
      </c>
      <c r="M691" s="22">
        <f>ROUND(ROUND(L691,2)*ROUND(G691,3),2)</f>
        <v>0</v>
      </c>
      <c r="N691" s="25" t="s">
        <v>56</v>
      </c>
      <c r="O691">
        <f>(M691*21)/100</f>
        <v>0</v>
      </c>
      <c r="P691" t="s">
        <v>28</v>
      </c>
    </row>
    <row r="692" spans="1:16" ht="12.75" customHeight="1" x14ac:dyDescent="0.2">
      <c r="A692" s="28" t="s">
        <v>57</v>
      </c>
      <c r="E692" s="29" t="s">
        <v>5</v>
      </c>
    </row>
    <row r="693" spans="1:16" ht="12.75" customHeight="1" x14ac:dyDescent="0.2">
      <c r="A693" s="28" t="s">
        <v>58</v>
      </c>
      <c r="E693" s="30" t="s">
        <v>5</v>
      </c>
    </row>
    <row r="694" spans="1:16" ht="12.75" customHeight="1" x14ac:dyDescent="0.2">
      <c r="E694" s="29" t="s">
        <v>59</v>
      </c>
    </row>
    <row r="695" spans="1:16" ht="12.75" customHeight="1" x14ac:dyDescent="0.2">
      <c r="A695" t="s">
        <v>52</v>
      </c>
      <c r="B695" s="5" t="s">
        <v>786</v>
      </c>
      <c r="C695" s="5" t="s">
        <v>608</v>
      </c>
      <c r="D695" t="s">
        <v>5</v>
      </c>
      <c r="E695" s="24" t="s">
        <v>609</v>
      </c>
      <c r="F695" s="25" t="s">
        <v>126</v>
      </c>
      <c r="G695" s="26">
        <v>650</v>
      </c>
      <c r="H695" s="25">
        <v>0</v>
      </c>
      <c r="I695" s="25">
        <f>ROUND(G695*H695,6)</f>
        <v>0</v>
      </c>
      <c r="L695" s="27">
        <v>0</v>
      </c>
      <c r="M695" s="22">
        <f>ROUND(ROUND(L695,2)*ROUND(G695,3),2)</f>
        <v>0</v>
      </c>
      <c r="N695" s="25" t="s">
        <v>56</v>
      </c>
      <c r="O695">
        <f>(M695*21)/100</f>
        <v>0</v>
      </c>
      <c r="P695" t="s">
        <v>28</v>
      </c>
    </row>
    <row r="696" spans="1:16" ht="12.75" customHeight="1" x14ac:dyDescent="0.2">
      <c r="A696" s="28" t="s">
        <v>57</v>
      </c>
      <c r="E696" s="29" t="s">
        <v>5</v>
      </c>
    </row>
    <row r="697" spans="1:16" ht="12.75" customHeight="1" x14ac:dyDescent="0.2">
      <c r="A697" s="28" t="s">
        <v>58</v>
      </c>
      <c r="E697" s="30" t="s">
        <v>5</v>
      </c>
    </row>
    <row r="698" spans="1:16" ht="12.75" customHeight="1" x14ac:dyDescent="0.2">
      <c r="E698" s="29" t="s">
        <v>59</v>
      </c>
    </row>
    <row r="699" spans="1:16" ht="12.75" customHeight="1" x14ac:dyDescent="0.2">
      <c r="A699" t="s">
        <v>52</v>
      </c>
      <c r="B699" s="5" t="s">
        <v>787</v>
      </c>
      <c r="C699" s="5" t="s">
        <v>640</v>
      </c>
      <c r="D699" t="s">
        <v>5</v>
      </c>
      <c r="E699" s="24" t="s">
        <v>641</v>
      </c>
      <c r="F699" s="25" t="s">
        <v>126</v>
      </c>
      <c r="G699" s="26">
        <v>1200</v>
      </c>
      <c r="H699" s="25">
        <v>0</v>
      </c>
      <c r="I699" s="25">
        <f>ROUND(G699*H699,6)</f>
        <v>0</v>
      </c>
      <c r="L699" s="27">
        <v>0</v>
      </c>
      <c r="M699" s="22">
        <f>ROUND(ROUND(L699,2)*ROUND(G699,3),2)</f>
        <v>0</v>
      </c>
      <c r="N699" s="25" t="s">
        <v>56</v>
      </c>
      <c r="O699">
        <f>(M699*21)/100</f>
        <v>0</v>
      </c>
      <c r="P699" t="s">
        <v>28</v>
      </c>
    </row>
    <row r="700" spans="1:16" ht="12.75" customHeight="1" x14ac:dyDescent="0.2">
      <c r="A700" s="28" t="s">
        <v>57</v>
      </c>
      <c r="E700" s="29" t="s">
        <v>5</v>
      </c>
    </row>
    <row r="701" spans="1:16" ht="12.75" customHeight="1" x14ac:dyDescent="0.2">
      <c r="A701" s="28" t="s">
        <v>58</v>
      </c>
      <c r="E701" s="30" t="s">
        <v>5</v>
      </c>
    </row>
    <row r="702" spans="1:16" ht="12.75" customHeight="1" x14ac:dyDescent="0.2">
      <c r="E702" s="29" t="s">
        <v>59</v>
      </c>
    </row>
    <row r="703" spans="1:16" ht="12.75" customHeight="1" x14ac:dyDescent="0.2">
      <c r="A703" t="s">
        <v>52</v>
      </c>
      <c r="B703" s="5" t="s">
        <v>788</v>
      </c>
      <c r="C703" s="5" t="s">
        <v>644</v>
      </c>
      <c r="D703" t="s">
        <v>5</v>
      </c>
      <c r="E703" s="24" t="s">
        <v>645</v>
      </c>
      <c r="F703" s="25" t="s">
        <v>126</v>
      </c>
      <c r="G703" s="26">
        <v>1900</v>
      </c>
      <c r="H703" s="25">
        <v>0</v>
      </c>
      <c r="I703" s="25">
        <f>ROUND(G703*H703,6)</f>
        <v>0</v>
      </c>
      <c r="L703" s="27">
        <v>0</v>
      </c>
      <c r="M703" s="22">
        <f>ROUND(ROUND(L703,2)*ROUND(G703,3),2)</f>
        <v>0</v>
      </c>
      <c r="N703" s="25" t="s">
        <v>56</v>
      </c>
      <c r="O703">
        <f>(M703*21)/100</f>
        <v>0</v>
      </c>
      <c r="P703" t="s">
        <v>28</v>
      </c>
    </row>
    <row r="704" spans="1:16" ht="12.75" customHeight="1" x14ac:dyDescent="0.2">
      <c r="A704" s="28" t="s">
        <v>57</v>
      </c>
      <c r="E704" s="29" t="s">
        <v>5</v>
      </c>
    </row>
    <row r="705" spans="1:16" ht="12.75" customHeight="1" x14ac:dyDescent="0.2">
      <c r="A705" s="28" t="s">
        <v>58</v>
      </c>
      <c r="E705" s="30" t="s">
        <v>5</v>
      </c>
    </row>
    <row r="706" spans="1:16" ht="12.75" customHeight="1" x14ac:dyDescent="0.2">
      <c r="E706" s="29" t="s">
        <v>59</v>
      </c>
    </row>
    <row r="707" spans="1:16" ht="12.75" customHeight="1" x14ac:dyDescent="0.2">
      <c r="A707" t="s">
        <v>52</v>
      </c>
      <c r="B707" s="5" t="s">
        <v>789</v>
      </c>
      <c r="C707" s="5" t="s">
        <v>790</v>
      </c>
      <c r="D707" t="s">
        <v>5</v>
      </c>
      <c r="E707" s="24" t="s">
        <v>791</v>
      </c>
      <c r="F707" s="25" t="s">
        <v>126</v>
      </c>
      <c r="G707" s="26">
        <v>190</v>
      </c>
      <c r="H707" s="25">
        <v>0</v>
      </c>
      <c r="I707" s="25">
        <f>ROUND(G707*H707,6)</f>
        <v>0</v>
      </c>
      <c r="L707" s="27">
        <v>0</v>
      </c>
      <c r="M707" s="22">
        <f>ROUND(ROUND(L707,2)*ROUND(G707,3),2)</f>
        <v>0</v>
      </c>
      <c r="N707" s="25" t="s">
        <v>56</v>
      </c>
      <c r="O707">
        <f>(M707*21)/100</f>
        <v>0</v>
      </c>
      <c r="P707" t="s">
        <v>28</v>
      </c>
    </row>
    <row r="708" spans="1:16" ht="12.75" customHeight="1" x14ac:dyDescent="0.2">
      <c r="A708" s="28" t="s">
        <v>57</v>
      </c>
      <c r="E708" s="29" t="s">
        <v>5</v>
      </c>
    </row>
    <row r="709" spans="1:16" ht="12.75" customHeight="1" x14ac:dyDescent="0.2">
      <c r="A709" s="28" t="s">
        <v>58</v>
      </c>
      <c r="E709" s="30" t="s">
        <v>5</v>
      </c>
    </row>
    <row r="710" spans="1:16" ht="12.75" customHeight="1" x14ac:dyDescent="0.2">
      <c r="E710" s="29" t="s">
        <v>59</v>
      </c>
    </row>
    <row r="711" spans="1:16" ht="12.75" customHeight="1" x14ac:dyDescent="0.2">
      <c r="A711" t="s">
        <v>52</v>
      </c>
      <c r="B711" s="5" t="s">
        <v>792</v>
      </c>
      <c r="C711" s="5" t="s">
        <v>652</v>
      </c>
      <c r="D711" t="s">
        <v>5</v>
      </c>
      <c r="E711" s="24" t="s">
        <v>653</v>
      </c>
      <c r="F711" s="25" t="s">
        <v>55</v>
      </c>
      <c r="G711" s="26">
        <v>100</v>
      </c>
      <c r="H711" s="25">
        <v>0</v>
      </c>
      <c r="I711" s="25">
        <f>ROUND(G711*H711,6)</f>
        <v>0</v>
      </c>
      <c r="L711" s="27">
        <v>0</v>
      </c>
      <c r="M711" s="22">
        <f>ROUND(ROUND(L711,2)*ROUND(G711,3),2)</f>
        <v>0</v>
      </c>
      <c r="N711" s="25" t="s">
        <v>56</v>
      </c>
      <c r="O711">
        <f>(M711*21)/100</f>
        <v>0</v>
      </c>
      <c r="P711" t="s">
        <v>28</v>
      </c>
    </row>
    <row r="712" spans="1:16" ht="12.75" customHeight="1" x14ac:dyDescent="0.2">
      <c r="A712" s="28" t="s">
        <v>57</v>
      </c>
      <c r="E712" s="29" t="s">
        <v>5</v>
      </c>
    </row>
    <row r="713" spans="1:16" ht="12.75" customHeight="1" x14ac:dyDescent="0.2">
      <c r="A713" s="28" t="s">
        <v>58</v>
      </c>
      <c r="E713" s="30" t="s">
        <v>5</v>
      </c>
    </row>
    <row r="714" spans="1:16" ht="12.75" customHeight="1" x14ac:dyDescent="0.2">
      <c r="E714" s="29" t="s">
        <v>59</v>
      </c>
    </row>
    <row r="715" spans="1:16" ht="12.75" customHeight="1" x14ac:dyDescent="0.2">
      <c r="A715" t="s">
        <v>52</v>
      </c>
      <c r="B715" s="5" t="s">
        <v>793</v>
      </c>
      <c r="C715" s="5" t="s">
        <v>656</v>
      </c>
      <c r="D715" t="s">
        <v>5</v>
      </c>
      <c r="E715" s="24" t="s">
        <v>657</v>
      </c>
      <c r="F715" s="25" t="s">
        <v>55</v>
      </c>
      <c r="G715" s="26">
        <v>100</v>
      </c>
      <c r="H715" s="25">
        <v>0</v>
      </c>
      <c r="I715" s="25">
        <f>ROUND(G715*H715,6)</f>
        <v>0</v>
      </c>
      <c r="L715" s="27">
        <v>0</v>
      </c>
      <c r="M715" s="22">
        <f>ROUND(ROUND(L715,2)*ROUND(G715,3),2)</f>
        <v>0</v>
      </c>
      <c r="N715" s="25" t="s">
        <v>56</v>
      </c>
      <c r="O715">
        <f>(M715*21)/100</f>
        <v>0</v>
      </c>
      <c r="P715" t="s">
        <v>28</v>
      </c>
    </row>
    <row r="716" spans="1:16" ht="12.75" customHeight="1" x14ac:dyDescent="0.2">
      <c r="A716" s="28" t="s">
        <v>57</v>
      </c>
      <c r="E716" s="29" t="s">
        <v>5</v>
      </c>
    </row>
    <row r="717" spans="1:16" ht="12.75" customHeight="1" x14ac:dyDescent="0.2">
      <c r="A717" s="28" t="s">
        <v>58</v>
      </c>
      <c r="E717" s="30" t="s">
        <v>5</v>
      </c>
    </row>
    <row r="718" spans="1:16" ht="12.75" customHeight="1" x14ac:dyDescent="0.2">
      <c r="E718" s="29" t="s">
        <v>59</v>
      </c>
    </row>
    <row r="719" spans="1:16" ht="12.75" customHeight="1" x14ac:dyDescent="0.2">
      <c r="A719" t="s">
        <v>52</v>
      </c>
      <c r="B719" s="5" t="s">
        <v>794</v>
      </c>
      <c r="C719" s="5" t="s">
        <v>530</v>
      </c>
      <c r="D719" t="s">
        <v>5</v>
      </c>
      <c r="E719" s="24" t="s">
        <v>531</v>
      </c>
      <c r="F719" s="25" t="s">
        <v>126</v>
      </c>
      <c r="G719" s="26">
        <v>950</v>
      </c>
      <c r="H719" s="25">
        <v>0</v>
      </c>
      <c r="I719" s="25">
        <f>ROUND(G719*H719,6)</f>
        <v>0</v>
      </c>
      <c r="L719" s="27">
        <v>0</v>
      </c>
      <c r="M719" s="22">
        <f>ROUND(ROUND(L719,2)*ROUND(G719,3),2)</f>
        <v>0</v>
      </c>
      <c r="N719" s="25" t="s">
        <v>56</v>
      </c>
      <c r="O719">
        <f>(M719*21)/100</f>
        <v>0</v>
      </c>
      <c r="P719" t="s">
        <v>28</v>
      </c>
    </row>
    <row r="720" spans="1:16" ht="12.75" customHeight="1" x14ac:dyDescent="0.2">
      <c r="A720" s="28" t="s">
        <v>57</v>
      </c>
      <c r="E720" s="29" t="s">
        <v>5</v>
      </c>
    </row>
    <row r="721" spans="1:16" ht="12.75" customHeight="1" x14ac:dyDescent="0.2">
      <c r="A721" s="28" t="s">
        <v>58</v>
      </c>
      <c r="E721" s="30" t="s">
        <v>5</v>
      </c>
    </row>
    <row r="722" spans="1:16" ht="12.75" customHeight="1" x14ac:dyDescent="0.2">
      <c r="E722" s="29" t="s">
        <v>59</v>
      </c>
    </row>
    <row r="723" spans="1:16" ht="12.75" customHeight="1" x14ac:dyDescent="0.2">
      <c r="A723" t="s">
        <v>52</v>
      </c>
      <c r="B723" s="5" t="s">
        <v>795</v>
      </c>
      <c r="C723" s="5" t="s">
        <v>796</v>
      </c>
      <c r="D723" t="s">
        <v>5</v>
      </c>
      <c r="E723" s="24" t="s">
        <v>797</v>
      </c>
      <c r="F723" s="25" t="s">
        <v>126</v>
      </c>
      <c r="G723" s="26">
        <v>2600</v>
      </c>
      <c r="H723" s="25">
        <v>0</v>
      </c>
      <c r="I723" s="25">
        <f>ROUND(G723*H723,6)</f>
        <v>0</v>
      </c>
      <c r="L723" s="27">
        <v>0</v>
      </c>
      <c r="M723" s="22">
        <f>ROUND(ROUND(L723,2)*ROUND(G723,3),2)</f>
        <v>0</v>
      </c>
      <c r="N723" s="25" t="s">
        <v>56</v>
      </c>
      <c r="O723">
        <f>(M723*21)/100</f>
        <v>0</v>
      </c>
      <c r="P723" t="s">
        <v>28</v>
      </c>
    </row>
    <row r="724" spans="1:16" ht="12.75" customHeight="1" x14ac:dyDescent="0.2">
      <c r="A724" s="28" t="s">
        <v>57</v>
      </c>
      <c r="E724" s="29" t="s">
        <v>5</v>
      </c>
    </row>
    <row r="725" spans="1:16" ht="12.75" customHeight="1" x14ac:dyDescent="0.2">
      <c r="A725" s="28" t="s">
        <v>58</v>
      </c>
      <c r="E725" s="30" t="s">
        <v>5</v>
      </c>
    </row>
    <row r="726" spans="1:16" ht="12.75" customHeight="1" x14ac:dyDescent="0.2">
      <c r="E726" s="29" t="s">
        <v>59</v>
      </c>
    </row>
    <row r="727" spans="1:16" ht="12.75" customHeight="1" x14ac:dyDescent="0.2">
      <c r="A727" t="s">
        <v>52</v>
      </c>
      <c r="B727" s="5" t="s">
        <v>798</v>
      </c>
      <c r="C727" s="5" t="s">
        <v>799</v>
      </c>
      <c r="D727" t="s">
        <v>5</v>
      </c>
      <c r="E727" s="24" t="s">
        <v>800</v>
      </c>
      <c r="F727" s="25" t="s">
        <v>126</v>
      </c>
      <c r="G727" s="26">
        <v>850</v>
      </c>
      <c r="H727" s="25">
        <v>0</v>
      </c>
      <c r="I727" s="25">
        <f>ROUND(G727*H727,6)</f>
        <v>0</v>
      </c>
      <c r="L727" s="27">
        <v>0</v>
      </c>
      <c r="M727" s="22">
        <f>ROUND(ROUND(L727,2)*ROUND(G727,3),2)</f>
        <v>0</v>
      </c>
      <c r="N727" s="25" t="s">
        <v>56</v>
      </c>
      <c r="O727">
        <f>(M727*21)/100</f>
        <v>0</v>
      </c>
      <c r="P727" t="s">
        <v>28</v>
      </c>
    </row>
    <row r="728" spans="1:16" ht="12.75" customHeight="1" x14ac:dyDescent="0.2">
      <c r="A728" s="28" t="s">
        <v>57</v>
      </c>
      <c r="E728" s="29" t="s">
        <v>5</v>
      </c>
    </row>
    <row r="729" spans="1:16" ht="12.75" customHeight="1" x14ac:dyDescent="0.2">
      <c r="A729" s="28" t="s">
        <v>58</v>
      </c>
      <c r="E729" s="30" t="s">
        <v>5</v>
      </c>
    </row>
    <row r="730" spans="1:16" ht="12.75" customHeight="1" x14ac:dyDescent="0.2">
      <c r="E730" s="29" t="s">
        <v>59</v>
      </c>
    </row>
    <row r="731" spans="1:16" ht="12.75" customHeight="1" x14ac:dyDescent="0.2">
      <c r="A731" t="s">
        <v>52</v>
      </c>
      <c r="B731" s="5" t="s">
        <v>801</v>
      </c>
      <c r="C731" s="5" t="s">
        <v>802</v>
      </c>
      <c r="D731" t="s">
        <v>5</v>
      </c>
      <c r="E731" s="24" t="s">
        <v>803</v>
      </c>
      <c r="F731" s="25" t="s">
        <v>126</v>
      </c>
      <c r="G731" s="26">
        <v>480</v>
      </c>
      <c r="H731" s="25">
        <v>0</v>
      </c>
      <c r="I731" s="25">
        <f>ROUND(G731*H731,6)</f>
        <v>0</v>
      </c>
      <c r="L731" s="27">
        <v>0</v>
      </c>
      <c r="M731" s="22">
        <f>ROUND(ROUND(L731,2)*ROUND(G731,3),2)</f>
        <v>0</v>
      </c>
      <c r="N731" s="25" t="s">
        <v>56</v>
      </c>
      <c r="O731">
        <f>(M731*21)/100</f>
        <v>0</v>
      </c>
      <c r="P731" t="s">
        <v>28</v>
      </c>
    </row>
    <row r="732" spans="1:16" ht="12.75" customHeight="1" x14ac:dyDescent="0.2">
      <c r="A732" s="28" t="s">
        <v>57</v>
      </c>
      <c r="E732" s="29" t="s">
        <v>5</v>
      </c>
    </row>
    <row r="733" spans="1:16" ht="12.75" customHeight="1" x14ac:dyDescent="0.2">
      <c r="A733" s="28" t="s">
        <v>58</v>
      </c>
      <c r="E733" s="30" t="s">
        <v>5</v>
      </c>
    </row>
    <row r="734" spans="1:16" ht="12.75" customHeight="1" x14ac:dyDescent="0.2">
      <c r="E734" s="29" t="s">
        <v>59</v>
      </c>
    </row>
    <row r="735" spans="1:16" ht="12.75" customHeight="1" x14ac:dyDescent="0.2">
      <c r="A735" t="s">
        <v>52</v>
      </c>
      <c r="B735" s="5" t="s">
        <v>804</v>
      </c>
      <c r="C735" s="5" t="s">
        <v>666</v>
      </c>
      <c r="D735" t="s">
        <v>5</v>
      </c>
      <c r="E735" s="24" t="s">
        <v>667</v>
      </c>
      <c r="F735" s="25" t="s">
        <v>55</v>
      </c>
      <c r="G735" s="26">
        <v>2</v>
      </c>
      <c r="H735" s="25">
        <v>0</v>
      </c>
      <c r="I735" s="25">
        <f>ROUND(G735*H735,6)</f>
        <v>0</v>
      </c>
      <c r="L735" s="27">
        <v>0</v>
      </c>
      <c r="M735" s="22">
        <f>ROUND(ROUND(L735,2)*ROUND(G735,3),2)</f>
        <v>0</v>
      </c>
      <c r="N735" s="25" t="s">
        <v>56</v>
      </c>
      <c r="O735">
        <f>(M735*21)/100</f>
        <v>0</v>
      </c>
      <c r="P735" t="s">
        <v>28</v>
      </c>
    </row>
    <row r="736" spans="1:16" ht="12.75" customHeight="1" x14ac:dyDescent="0.2">
      <c r="A736" s="28" t="s">
        <v>57</v>
      </c>
      <c r="E736" s="29" t="s">
        <v>5</v>
      </c>
    </row>
    <row r="737" spans="1:16" ht="12.75" customHeight="1" x14ac:dyDescent="0.2">
      <c r="A737" s="28" t="s">
        <v>58</v>
      </c>
      <c r="E737" s="30" t="s">
        <v>5</v>
      </c>
    </row>
    <row r="738" spans="1:16" ht="12.75" customHeight="1" x14ac:dyDescent="0.2">
      <c r="E738" s="29" t="s">
        <v>59</v>
      </c>
    </row>
    <row r="739" spans="1:16" ht="12.75" customHeight="1" x14ac:dyDescent="0.2">
      <c r="A739" t="s">
        <v>52</v>
      </c>
      <c r="B739" s="5" t="s">
        <v>805</v>
      </c>
      <c r="C739" s="5" t="s">
        <v>286</v>
      </c>
      <c r="D739" t="s">
        <v>5</v>
      </c>
      <c r="E739" s="24" t="s">
        <v>287</v>
      </c>
      <c r="F739" s="25" t="s">
        <v>123</v>
      </c>
      <c r="G739" s="26">
        <v>200</v>
      </c>
      <c r="H739" s="25">
        <v>0</v>
      </c>
      <c r="I739" s="25">
        <f>ROUND(G739*H739,6)</f>
        <v>0</v>
      </c>
      <c r="L739" s="27">
        <v>0</v>
      </c>
      <c r="M739" s="22">
        <f>ROUND(ROUND(L739,2)*ROUND(G739,3),2)</f>
        <v>0</v>
      </c>
      <c r="N739" s="25" t="s">
        <v>56</v>
      </c>
      <c r="O739">
        <f>(M739*21)/100</f>
        <v>0</v>
      </c>
      <c r="P739" t="s">
        <v>28</v>
      </c>
    </row>
    <row r="740" spans="1:16" ht="12.75" customHeight="1" x14ac:dyDescent="0.2">
      <c r="A740" s="28" t="s">
        <v>57</v>
      </c>
      <c r="E740" s="29" t="s">
        <v>5</v>
      </c>
    </row>
    <row r="741" spans="1:16" ht="12.75" customHeight="1" x14ac:dyDescent="0.2">
      <c r="A741" s="28" t="s">
        <v>58</v>
      </c>
      <c r="E741" s="30" t="s">
        <v>5</v>
      </c>
    </row>
    <row r="742" spans="1:16" ht="12.75" customHeight="1" x14ac:dyDescent="0.2">
      <c r="E742" s="29" t="s">
        <v>59</v>
      </c>
    </row>
    <row r="743" spans="1:16" ht="12.75" customHeight="1" x14ac:dyDescent="0.2">
      <c r="A743" t="s">
        <v>52</v>
      </c>
      <c r="B743" s="5" t="s">
        <v>806</v>
      </c>
      <c r="C743" s="5" t="s">
        <v>288</v>
      </c>
      <c r="D743" t="s">
        <v>5</v>
      </c>
      <c r="E743" s="24" t="s">
        <v>289</v>
      </c>
      <c r="F743" s="25" t="s">
        <v>123</v>
      </c>
      <c r="G743" s="26">
        <v>650</v>
      </c>
      <c r="H743" s="25">
        <v>0</v>
      </c>
      <c r="I743" s="25">
        <f>ROUND(G743*H743,6)</f>
        <v>0</v>
      </c>
      <c r="L743" s="27">
        <v>0</v>
      </c>
      <c r="M743" s="22">
        <f>ROUND(ROUND(L743,2)*ROUND(G743,3),2)</f>
        <v>0</v>
      </c>
      <c r="N743" s="25" t="s">
        <v>56</v>
      </c>
      <c r="O743">
        <f>(M743*21)/100</f>
        <v>0</v>
      </c>
      <c r="P743" t="s">
        <v>28</v>
      </c>
    </row>
    <row r="744" spans="1:16" ht="12.75" customHeight="1" x14ac:dyDescent="0.2">
      <c r="A744" s="28" t="s">
        <v>57</v>
      </c>
      <c r="E744" s="29" t="s">
        <v>5</v>
      </c>
    </row>
    <row r="745" spans="1:16" ht="12.75" customHeight="1" x14ac:dyDescent="0.2">
      <c r="A745" s="28" t="s">
        <v>58</v>
      </c>
      <c r="E745" s="30" t="s">
        <v>5</v>
      </c>
    </row>
    <row r="746" spans="1:16" ht="12.75" customHeight="1" x14ac:dyDescent="0.2">
      <c r="E746" s="29" t="s">
        <v>59</v>
      </c>
    </row>
    <row r="747" spans="1:16" ht="12.75" customHeight="1" x14ac:dyDescent="0.2">
      <c r="A747" t="s">
        <v>52</v>
      </c>
      <c r="B747" s="5" t="s">
        <v>807</v>
      </c>
      <c r="C747" s="5" t="s">
        <v>121</v>
      </c>
      <c r="D747" t="s">
        <v>5</v>
      </c>
      <c r="E747" s="24" t="s">
        <v>122</v>
      </c>
      <c r="F747" s="25" t="s">
        <v>123</v>
      </c>
      <c r="G747" s="26">
        <v>200</v>
      </c>
      <c r="H747" s="25">
        <v>0</v>
      </c>
      <c r="I747" s="25">
        <f>ROUND(G747*H747,6)</f>
        <v>0</v>
      </c>
      <c r="L747" s="27">
        <v>0</v>
      </c>
      <c r="M747" s="22">
        <f>ROUND(ROUND(L747,2)*ROUND(G747,3),2)</f>
        <v>0</v>
      </c>
      <c r="N747" s="25" t="s">
        <v>56</v>
      </c>
      <c r="O747">
        <f>(M747*21)/100</f>
        <v>0</v>
      </c>
      <c r="P747" t="s">
        <v>28</v>
      </c>
    </row>
    <row r="748" spans="1:16" ht="12.75" customHeight="1" x14ac:dyDescent="0.2">
      <c r="A748" s="28" t="s">
        <v>57</v>
      </c>
      <c r="E748" s="29" t="s">
        <v>5</v>
      </c>
    </row>
    <row r="749" spans="1:16" ht="12.75" customHeight="1" x14ac:dyDescent="0.2">
      <c r="A749" s="28" t="s">
        <v>58</v>
      </c>
      <c r="E749" s="30" t="s">
        <v>5</v>
      </c>
    </row>
    <row r="750" spans="1:16" ht="12.75" customHeight="1" x14ac:dyDescent="0.2">
      <c r="E750" s="29" t="s">
        <v>59</v>
      </c>
    </row>
    <row r="751" spans="1:16" ht="12.75" customHeight="1" x14ac:dyDescent="0.2">
      <c r="A751" t="s">
        <v>52</v>
      </c>
      <c r="B751" s="5" t="s">
        <v>808</v>
      </c>
      <c r="C751" s="5" t="s">
        <v>294</v>
      </c>
      <c r="D751" t="s">
        <v>5</v>
      </c>
      <c r="E751" s="24" t="s">
        <v>295</v>
      </c>
      <c r="F751" s="25" t="s">
        <v>123</v>
      </c>
      <c r="G751" s="26">
        <v>600</v>
      </c>
      <c r="H751" s="25">
        <v>0</v>
      </c>
      <c r="I751" s="25">
        <f>ROUND(G751*H751,6)</f>
        <v>0</v>
      </c>
      <c r="L751" s="27">
        <v>0</v>
      </c>
      <c r="M751" s="22">
        <f>ROUND(ROUND(L751,2)*ROUND(G751,3),2)</f>
        <v>0</v>
      </c>
      <c r="N751" s="25" t="s">
        <v>56</v>
      </c>
      <c r="O751">
        <f>(M751*21)/100</f>
        <v>0</v>
      </c>
      <c r="P751" t="s">
        <v>28</v>
      </c>
    </row>
    <row r="752" spans="1:16" ht="12.75" customHeight="1" x14ac:dyDescent="0.2">
      <c r="A752" s="28" t="s">
        <v>57</v>
      </c>
      <c r="E752" s="29" t="s">
        <v>5</v>
      </c>
    </row>
    <row r="753" spans="1:16" ht="12.75" customHeight="1" x14ac:dyDescent="0.2">
      <c r="A753" s="28" t="s">
        <v>58</v>
      </c>
      <c r="E753" s="30" t="s">
        <v>5</v>
      </c>
    </row>
    <row r="754" spans="1:16" ht="12.75" customHeight="1" x14ac:dyDescent="0.2">
      <c r="E754" s="29" t="s">
        <v>59</v>
      </c>
    </row>
    <row r="755" spans="1:16" ht="12.75" customHeight="1" x14ac:dyDescent="0.2">
      <c r="A755" t="s">
        <v>52</v>
      </c>
      <c r="B755" s="5" t="s">
        <v>809</v>
      </c>
      <c r="C755" s="5" t="s">
        <v>300</v>
      </c>
      <c r="D755" t="s">
        <v>5</v>
      </c>
      <c r="E755" s="24" t="s">
        <v>301</v>
      </c>
      <c r="F755" s="25" t="s">
        <v>55</v>
      </c>
      <c r="G755" s="26">
        <v>300</v>
      </c>
      <c r="H755" s="25">
        <v>0</v>
      </c>
      <c r="I755" s="25">
        <f>ROUND(G755*H755,6)</f>
        <v>0</v>
      </c>
      <c r="L755" s="27">
        <v>0</v>
      </c>
      <c r="M755" s="22">
        <f>ROUND(ROUND(L755,2)*ROUND(G755,3),2)</f>
        <v>0</v>
      </c>
      <c r="N755" s="25" t="s">
        <v>56</v>
      </c>
      <c r="O755">
        <f>(M755*21)/100</f>
        <v>0</v>
      </c>
      <c r="P755" t="s">
        <v>28</v>
      </c>
    </row>
    <row r="756" spans="1:16" ht="12.75" customHeight="1" x14ac:dyDescent="0.2">
      <c r="A756" s="28" t="s">
        <v>57</v>
      </c>
      <c r="E756" s="29" t="s">
        <v>5</v>
      </c>
    </row>
    <row r="757" spans="1:16" ht="12.75" customHeight="1" x14ac:dyDescent="0.2">
      <c r="A757" s="28" t="s">
        <v>58</v>
      </c>
      <c r="E757" s="30" t="s">
        <v>5</v>
      </c>
    </row>
    <row r="758" spans="1:16" ht="12.75" customHeight="1" x14ac:dyDescent="0.2">
      <c r="E758" s="29" t="s">
        <v>59</v>
      </c>
    </row>
    <row r="759" spans="1:16" ht="12.75" customHeight="1" x14ac:dyDescent="0.2">
      <c r="A759" t="s">
        <v>52</v>
      </c>
      <c r="B759" s="5" t="s">
        <v>810</v>
      </c>
      <c r="C759" s="5" t="s">
        <v>302</v>
      </c>
      <c r="D759" t="s">
        <v>5</v>
      </c>
      <c r="E759" s="24" t="s">
        <v>303</v>
      </c>
      <c r="F759" s="25" t="s">
        <v>55</v>
      </c>
      <c r="G759" s="26">
        <v>310</v>
      </c>
      <c r="H759" s="25">
        <v>0</v>
      </c>
      <c r="I759" s="25">
        <f>ROUND(G759*H759,6)</f>
        <v>0</v>
      </c>
      <c r="L759" s="27">
        <v>0</v>
      </c>
      <c r="M759" s="22">
        <f>ROUND(ROUND(L759,2)*ROUND(G759,3),2)</f>
        <v>0</v>
      </c>
      <c r="N759" s="25" t="s">
        <v>56</v>
      </c>
      <c r="O759">
        <f>(M759*21)/100</f>
        <v>0</v>
      </c>
      <c r="P759" t="s">
        <v>28</v>
      </c>
    </row>
    <row r="760" spans="1:16" ht="12.75" customHeight="1" x14ac:dyDescent="0.2">
      <c r="A760" s="28" t="s">
        <v>57</v>
      </c>
      <c r="E760" s="29" t="s">
        <v>5</v>
      </c>
    </row>
    <row r="761" spans="1:16" ht="12.75" customHeight="1" x14ac:dyDescent="0.2">
      <c r="A761" s="28" t="s">
        <v>58</v>
      </c>
      <c r="E761" s="30" t="s">
        <v>5</v>
      </c>
    </row>
    <row r="762" spans="1:16" ht="12.75" customHeight="1" x14ac:dyDescent="0.2">
      <c r="E762" s="29" t="s">
        <v>59</v>
      </c>
    </row>
    <row r="763" spans="1:16" ht="12.75" customHeight="1" x14ac:dyDescent="0.2">
      <c r="A763" t="s">
        <v>52</v>
      </c>
      <c r="B763" s="5" t="s">
        <v>811</v>
      </c>
      <c r="C763" s="5" t="s">
        <v>304</v>
      </c>
      <c r="D763" t="s">
        <v>5</v>
      </c>
      <c r="E763" s="24" t="s">
        <v>305</v>
      </c>
      <c r="F763" s="25" t="s">
        <v>55</v>
      </c>
      <c r="G763" s="26">
        <v>200</v>
      </c>
      <c r="H763" s="25">
        <v>0</v>
      </c>
      <c r="I763" s="25">
        <f>ROUND(G763*H763,6)</f>
        <v>0</v>
      </c>
      <c r="L763" s="27">
        <v>0</v>
      </c>
      <c r="M763" s="22">
        <f>ROUND(ROUND(L763,2)*ROUND(G763,3),2)</f>
        <v>0</v>
      </c>
      <c r="N763" s="25" t="s">
        <v>56</v>
      </c>
      <c r="O763">
        <f>(M763*21)/100</f>
        <v>0</v>
      </c>
      <c r="P763" t="s">
        <v>28</v>
      </c>
    </row>
    <row r="764" spans="1:16" ht="12.75" customHeight="1" x14ac:dyDescent="0.2">
      <c r="A764" s="28" t="s">
        <v>57</v>
      </c>
      <c r="E764" s="29" t="s">
        <v>5</v>
      </c>
    </row>
    <row r="765" spans="1:16" ht="12.75" customHeight="1" x14ac:dyDescent="0.2">
      <c r="A765" s="28" t="s">
        <v>58</v>
      </c>
      <c r="E765" s="30" t="s">
        <v>5</v>
      </c>
    </row>
    <row r="766" spans="1:16" ht="12.75" customHeight="1" x14ac:dyDescent="0.2">
      <c r="E766" s="29" t="s">
        <v>59</v>
      </c>
    </row>
    <row r="767" spans="1:16" ht="12.75" customHeight="1" x14ac:dyDescent="0.2">
      <c r="A767" t="s">
        <v>52</v>
      </c>
      <c r="B767" s="5" t="s">
        <v>812</v>
      </c>
      <c r="C767" s="5" t="s">
        <v>306</v>
      </c>
      <c r="D767" t="s">
        <v>5</v>
      </c>
      <c r="E767" s="24" t="s">
        <v>307</v>
      </c>
      <c r="F767" s="25" t="s">
        <v>55</v>
      </c>
      <c r="G767" s="26">
        <v>200</v>
      </c>
      <c r="H767" s="25">
        <v>0</v>
      </c>
      <c r="I767" s="25">
        <f>ROUND(G767*H767,6)</f>
        <v>0</v>
      </c>
      <c r="L767" s="27">
        <v>0</v>
      </c>
      <c r="M767" s="22">
        <f>ROUND(ROUND(L767,2)*ROUND(G767,3),2)</f>
        <v>0</v>
      </c>
      <c r="N767" s="25" t="s">
        <v>56</v>
      </c>
      <c r="O767">
        <f>(M767*21)/100</f>
        <v>0</v>
      </c>
      <c r="P767" t="s">
        <v>28</v>
      </c>
    </row>
    <row r="768" spans="1:16" ht="12.75" customHeight="1" x14ac:dyDescent="0.2">
      <c r="A768" s="28" t="s">
        <v>57</v>
      </c>
      <c r="E768" s="29" t="s">
        <v>5</v>
      </c>
    </row>
    <row r="769" spans="1:16" ht="12.75" customHeight="1" x14ac:dyDescent="0.2">
      <c r="A769" s="28" t="s">
        <v>58</v>
      </c>
      <c r="E769" s="30" t="s">
        <v>5</v>
      </c>
    </row>
    <row r="770" spans="1:16" ht="12.75" customHeight="1" x14ac:dyDescent="0.2">
      <c r="E770" s="29" t="s">
        <v>59</v>
      </c>
    </row>
    <row r="771" spans="1:16" ht="12.75" customHeight="1" x14ac:dyDescent="0.2">
      <c r="A771" t="s">
        <v>52</v>
      </c>
      <c r="B771" s="5" t="s">
        <v>813</v>
      </c>
      <c r="C771" s="5" t="s">
        <v>668</v>
      </c>
      <c r="D771" t="s">
        <v>5</v>
      </c>
      <c r="E771" s="24" t="s">
        <v>669</v>
      </c>
      <c r="F771" s="25" t="s">
        <v>55</v>
      </c>
      <c r="G771" s="26">
        <v>3100</v>
      </c>
      <c r="H771" s="25">
        <v>0</v>
      </c>
      <c r="I771" s="25">
        <f>ROUND(G771*H771,6)</f>
        <v>0</v>
      </c>
      <c r="L771" s="27">
        <v>0</v>
      </c>
      <c r="M771" s="22">
        <f>ROUND(ROUND(L771,2)*ROUND(G771,3),2)</f>
        <v>0</v>
      </c>
      <c r="N771" s="25" t="s">
        <v>56</v>
      </c>
      <c r="O771">
        <f>(M771*21)/100</f>
        <v>0</v>
      </c>
      <c r="P771" t="s">
        <v>28</v>
      </c>
    </row>
    <row r="772" spans="1:16" ht="12.75" customHeight="1" x14ac:dyDescent="0.2">
      <c r="A772" s="28" t="s">
        <v>57</v>
      </c>
      <c r="E772" s="29" t="s">
        <v>5</v>
      </c>
    </row>
    <row r="773" spans="1:16" ht="12.75" customHeight="1" x14ac:dyDescent="0.2">
      <c r="A773" s="28" t="s">
        <v>58</v>
      </c>
      <c r="E773" s="30" t="s">
        <v>5</v>
      </c>
    </row>
    <row r="774" spans="1:16" ht="12.75" customHeight="1" x14ac:dyDescent="0.2">
      <c r="E774" s="29" t="s">
        <v>59</v>
      </c>
    </row>
    <row r="775" spans="1:16" ht="12.75" customHeight="1" x14ac:dyDescent="0.2">
      <c r="A775" t="s">
        <v>52</v>
      </c>
      <c r="B775" s="5" t="s">
        <v>814</v>
      </c>
      <c r="C775" s="5" t="s">
        <v>670</v>
      </c>
      <c r="D775" t="s">
        <v>5</v>
      </c>
      <c r="E775" s="24" t="s">
        <v>669</v>
      </c>
      <c r="F775" s="25" t="s">
        <v>55</v>
      </c>
      <c r="G775" s="26">
        <v>3100</v>
      </c>
      <c r="H775" s="25">
        <v>0</v>
      </c>
      <c r="I775" s="25">
        <f>ROUND(G775*H775,6)</f>
        <v>0</v>
      </c>
      <c r="L775" s="27">
        <v>0</v>
      </c>
      <c r="M775" s="22">
        <f>ROUND(ROUND(L775,2)*ROUND(G775,3),2)</f>
        <v>0</v>
      </c>
      <c r="N775" s="25" t="s">
        <v>56</v>
      </c>
      <c r="O775">
        <f>(M775*21)/100</f>
        <v>0</v>
      </c>
      <c r="P775" t="s">
        <v>28</v>
      </c>
    </row>
    <row r="776" spans="1:16" ht="12.75" customHeight="1" x14ac:dyDescent="0.2">
      <c r="A776" s="28" t="s">
        <v>57</v>
      </c>
      <c r="E776" s="29" t="s">
        <v>5</v>
      </c>
    </row>
    <row r="777" spans="1:16" ht="12.75" customHeight="1" x14ac:dyDescent="0.2">
      <c r="A777" s="28" t="s">
        <v>58</v>
      </c>
      <c r="E777" s="30" t="s">
        <v>5</v>
      </c>
    </row>
    <row r="778" spans="1:16" ht="12.75" customHeight="1" x14ac:dyDescent="0.2">
      <c r="E778" s="29" t="s">
        <v>59</v>
      </c>
    </row>
    <row r="779" spans="1:16" ht="12.75" customHeight="1" x14ac:dyDescent="0.2">
      <c r="A779" t="s">
        <v>52</v>
      </c>
      <c r="B779" s="5" t="s">
        <v>815</v>
      </c>
      <c r="C779" s="5" t="s">
        <v>124</v>
      </c>
      <c r="D779" t="s">
        <v>5</v>
      </c>
      <c r="E779" s="24" t="s">
        <v>125</v>
      </c>
      <c r="F779" s="25" t="s">
        <v>126</v>
      </c>
      <c r="G779" s="26">
        <v>20</v>
      </c>
      <c r="H779" s="25">
        <v>0</v>
      </c>
      <c r="I779" s="25">
        <f>ROUND(G779*H779,6)</f>
        <v>0</v>
      </c>
      <c r="L779" s="27">
        <v>0</v>
      </c>
      <c r="M779" s="22">
        <f>ROUND(ROUND(L779,2)*ROUND(G779,3),2)</f>
        <v>0</v>
      </c>
      <c r="N779" s="25" t="s">
        <v>56</v>
      </c>
      <c r="O779">
        <f>(M779*21)/100</f>
        <v>0</v>
      </c>
      <c r="P779" t="s">
        <v>28</v>
      </c>
    </row>
    <row r="780" spans="1:16" ht="12.75" customHeight="1" x14ac:dyDescent="0.2">
      <c r="A780" s="28" t="s">
        <v>57</v>
      </c>
      <c r="E780" s="29" t="s">
        <v>5</v>
      </c>
    </row>
    <row r="781" spans="1:16" ht="12.75" customHeight="1" x14ac:dyDescent="0.2">
      <c r="A781" s="28" t="s">
        <v>58</v>
      </c>
      <c r="E781" s="30" t="s">
        <v>5</v>
      </c>
    </row>
    <row r="782" spans="1:16" ht="12.75" customHeight="1" x14ac:dyDescent="0.2">
      <c r="E782" s="29" t="s">
        <v>59</v>
      </c>
    </row>
    <row r="783" spans="1:16" ht="12.75" customHeight="1" x14ac:dyDescent="0.2">
      <c r="A783" t="s">
        <v>52</v>
      </c>
      <c r="B783" s="5" t="s">
        <v>816</v>
      </c>
      <c r="C783" s="5" t="s">
        <v>127</v>
      </c>
      <c r="D783" t="s">
        <v>5</v>
      </c>
      <c r="E783" s="24" t="s">
        <v>128</v>
      </c>
      <c r="F783" s="25" t="s">
        <v>126</v>
      </c>
      <c r="G783" s="26">
        <v>20</v>
      </c>
      <c r="H783" s="25">
        <v>0</v>
      </c>
      <c r="I783" s="25">
        <f>ROUND(G783*H783,6)</f>
        <v>0</v>
      </c>
      <c r="L783" s="27">
        <v>0</v>
      </c>
      <c r="M783" s="22">
        <f>ROUND(ROUND(L783,2)*ROUND(G783,3),2)</f>
        <v>0</v>
      </c>
      <c r="N783" s="25" t="s">
        <v>56</v>
      </c>
      <c r="O783">
        <f>(M783*21)/100</f>
        <v>0</v>
      </c>
      <c r="P783" t="s">
        <v>28</v>
      </c>
    </row>
    <row r="784" spans="1:16" ht="12.75" customHeight="1" x14ac:dyDescent="0.2">
      <c r="A784" s="28" t="s">
        <v>57</v>
      </c>
      <c r="E784" s="29" t="s">
        <v>5</v>
      </c>
    </row>
    <row r="785" spans="1:16" ht="12.75" customHeight="1" x14ac:dyDescent="0.2">
      <c r="A785" s="28" t="s">
        <v>58</v>
      </c>
      <c r="E785" s="30" t="s">
        <v>5</v>
      </c>
    </row>
    <row r="786" spans="1:16" ht="12.75" customHeight="1" x14ac:dyDescent="0.2">
      <c r="E786" s="29" t="s">
        <v>59</v>
      </c>
    </row>
    <row r="787" spans="1:16" ht="12.75" customHeight="1" x14ac:dyDescent="0.2">
      <c r="A787" t="s">
        <v>52</v>
      </c>
      <c r="B787" s="5" t="s">
        <v>817</v>
      </c>
      <c r="C787" s="5" t="s">
        <v>129</v>
      </c>
      <c r="D787" t="s">
        <v>5</v>
      </c>
      <c r="E787" s="24" t="s">
        <v>130</v>
      </c>
      <c r="F787" s="25" t="s">
        <v>126</v>
      </c>
      <c r="G787" s="26">
        <v>90</v>
      </c>
      <c r="H787" s="25">
        <v>0</v>
      </c>
      <c r="I787" s="25">
        <f>ROUND(G787*H787,6)</f>
        <v>0</v>
      </c>
      <c r="L787" s="27">
        <v>0</v>
      </c>
      <c r="M787" s="22">
        <f>ROUND(ROUND(L787,2)*ROUND(G787,3),2)</f>
        <v>0</v>
      </c>
      <c r="N787" s="25" t="s">
        <v>56</v>
      </c>
      <c r="O787">
        <f>(M787*21)/100</f>
        <v>0</v>
      </c>
      <c r="P787" t="s">
        <v>28</v>
      </c>
    </row>
    <row r="788" spans="1:16" ht="12.75" customHeight="1" x14ac:dyDescent="0.2">
      <c r="A788" s="28" t="s">
        <v>57</v>
      </c>
      <c r="E788" s="29" t="s">
        <v>5</v>
      </c>
    </row>
    <row r="789" spans="1:16" ht="12.75" customHeight="1" x14ac:dyDescent="0.2">
      <c r="A789" s="28" t="s">
        <v>58</v>
      </c>
      <c r="E789" s="30" t="s">
        <v>5</v>
      </c>
    </row>
    <row r="790" spans="1:16" ht="12.75" customHeight="1" x14ac:dyDescent="0.2">
      <c r="E790" s="29" t="s">
        <v>59</v>
      </c>
    </row>
    <row r="791" spans="1:16" ht="12.75" customHeight="1" x14ac:dyDescent="0.2">
      <c r="A791" t="s">
        <v>52</v>
      </c>
      <c r="B791" s="5" t="s">
        <v>818</v>
      </c>
      <c r="C791" s="5" t="s">
        <v>819</v>
      </c>
      <c r="D791" t="s">
        <v>5</v>
      </c>
      <c r="E791" s="24" t="s">
        <v>820</v>
      </c>
      <c r="F791" s="25" t="s">
        <v>55</v>
      </c>
      <c r="G791" s="26">
        <v>1</v>
      </c>
      <c r="H791" s="25">
        <v>0</v>
      </c>
      <c r="I791" s="25">
        <f>ROUND(G791*H791,6)</f>
        <v>0</v>
      </c>
      <c r="L791" s="27">
        <v>0</v>
      </c>
      <c r="M791" s="22">
        <f>ROUND(ROUND(L791,2)*ROUND(G791,3),2)</f>
        <v>0</v>
      </c>
      <c r="N791" s="25" t="s">
        <v>56</v>
      </c>
      <c r="O791">
        <f>(M791*21)/100</f>
        <v>0</v>
      </c>
      <c r="P791" t="s">
        <v>28</v>
      </c>
    </row>
    <row r="792" spans="1:16" ht="12.75" customHeight="1" x14ac:dyDescent="0.2">
      <c r="A792" s="28" t="s">
        <v>57</v>
      </c>
      <c r="E792" s="29" t="s">
        <v>5</v>
      </c>
    </row>
    <row r="793" spans="1:16" ht="12.75" customHeight="1" x14ac:dyDescent="0.2">
      <c r="A793" s="28" t="s">
        <v>58</v>
      </c>
      <c r="E793" s="30" t="s">
        <v>5</v>
      </c>
    </row>
    <row r="794" spans="1:16" ht="12.75" customHeight="1" x14ac:dyDescent="0.2">
      <c r="E794" s="29" t="s">
        <v>59</v>
      </c>
    </row>
    <row r="795" spans="1:16" ht="12.75" customHeight="1" x14ac:dyDescent="0.2">
      <c r="A795" t="s">
        <v>52</v>
      </c>
      <c r="B795" s="5" t="s">
        <v>821</v>
      </c>
      <c r="C795" s="5" t="s">
        <v>60</v>
      </c>
      <c r="D795" t="s">
        <v>5</v>
      </c>
      <c r="E795" s="24" t="s">
        <v>61</v>
      </c>
      <c r="F795" s="25" t="s">
        <v>55</v>
      </c>
      <c r="G795" s="26">
        <v>3</v>
      </c>
      <c r="H795" s="25">
        <v>0</v>
      </c>
      <c r="I795" s="25">
        <f>ROUND(G795*H795,6)</f>
        <v>0</v>
      </c>
      <c r="L795" s="27">
        <v>0</v>
      </c>
      <c r="M795" s="22">
        <f>ROUND(ROUND(L795,2)*ROUND(G795,3),2)</f>
        <v>0</v>
      </c>
      <c r="N795" s="25" t="s">
        <v>56</v>
      </c>
      <c r="O795">
        <f>(M795*21)/100</f>
        <v>0</v>
      </c>
      <c r="P795" t="s">
        <v>28</v>
      </c>
    </row>
    <row r="796" spans="1:16" ht="12.75" customHeight="1" x14ac:dyDescent="0.2">
      <c r="A796" s="28" t="s">
        <v>57</v>
      </c>
      <c r="E796" s="29" t="s">
        <v>5</v>
      </c>
    </row>
    <row r="797" spans="1:16" ht="12.75" customHeight="1" x14ac:dyDescent="0.2">
      <c r="A797" s="28" t="s">
        <v>58</v>
      </c>
      <c r="E797" s="30" t="s">
        <v>5</v>
      </c>
    </row>
    <row r="798" spans="1:16" ht="12.75" customHeight="1" x14ac:dyDescent="0.2">
      <c r="E798" s="29" t="s">
        <v>59</v>
      </c>
    </row>
    <row r="799" spans="1:16" ht="12.75" customHeight="1" x14ac:dyDescent="0.2">
      <c r="A799" t="s">
        <v>52</v>
      </c>
      <c r="B799" s="5" t="s">
        <v>822</v>
      </c>
      <c r="C799" s="5" t="s">
        <v>823</v>
      </c>
      <c r="D799" t="s">
        <v>5</v>
      </c>
      <c r="E799" s="24" t="s">
        <v>824</v>
      </c>
      <c r="F799" s="25" t="s">
        <v>55</v>
      </c>
      <c r="G799" s="26">
        <v>1</v>
      </c>
      <c r="H799" s="25">
        <v>0</v>
      </c>
      <c r="I799" s="25">
        <f>ROUND(G799*H799,6)</f>
        <v>0</v>
      </c>
      <c r="L799" s="27">
        <v>0</v>
      </c>
      <c r="M799" s="22">
        <f>ROUND(ROUND(L799,2)*ROUND(G799,3),2)</f>
        <v>0</v>
      </c>
      <c r="N799" s="25" t="s">
        <v>56</v>
      </c>
      <c r="O799">
        <f>(M799*21)/100</f>
        <v>0</v>
      </c>
      <c r="P799" t="s">
        <v>28</v>
      </c>
    </row>
    <row r="800" spans="1:16" ht="12.75" customHeight="1" x14ac:dyDescent="0.2">
      <c r="A800" s="28" t="s">
        <v>57</v>
      </c>
      <c r="E800" s="29" t="s">
        <v>5</v>
      </c>
    </row>
    <row r="801" spans="1:16" ht="12.75" customHeight="1" x14ac:dyDescent="0.2">
      <c r="A801" s="28" t="s">
        <v>58</v>
      </c>
      <c r="E801" s="30" t="s">
        <v>5</v>
      </c>
    </row>
    <row r="802" spans="1:16" ht="12.75" customHeight="1" x14ac:dyDescent="0.2">
      <c r="E802" s="29" t="s">
        <v>59</v>
      </c>
    </row>
    <row r="803" spans="1:16" ht="12.75" customHeight="1" x14ac:dyDescent="0.2">
      <c r="A803" t="s">
        <v>52</v>
      </c>
      <c r="B803" s="5" t="s">
        <v>825</v>
      </c>
      <c r="C803" s="5" t="s">
        <v>65</v>
      </c>
      <c r="D803" t="s">
        <v>5</v>
      </c>
      <c r="E803" s="24" t="s">
        <v>66</v>
      </c>
      <c r="F803" s="25" t="s">
        <v>55</v>
      </c>
      <c r="G803" s="26">
        <v>3</v>
      </c>
      <c r="H803" s="25">
        <v>0</v>
      </c>
      <c r="I803" s="25">
        <f>ROUND(G803*H803,6)</f>
        <v>0</v>
      </c>
      <c r="L803" s="27">
        <v>0</v>
      </c>
      <c r="M803" s="22">
        <f>ROUND(ROUND(L803,2)*ROUND(G803,3),2)</f>
        <v>0</v>
      </c>
      <c r="N803" s="25" t="s">
        <v>56</v>
      </c>
      <c r="O803">
        <f>(M803*21)/100</f>
        <v>0</v>
      </c>
      <c r="P803" t="s">
        <v>28</v>
      </c>
    </row>
    <row r="804" spans="1:16" ht="12.75" customHeight="1" x14ac:dyDescent="0.2">
      <c r="A804" s="28" t="s">
        <v>57</v>
      </c>
      <c r="E804" s="29" t="s">
        <v>5</v>
      </c>
    </row>
    <row r="805" spans="1:16" ht="12.75" customHeight="1" x14ac:dyDescent="0.2">
      <c r="A805" s="28" t="s">
        <v>58</v>
      </c>
      <c r="E805" s="30" t="s">
        <v>5</v>
      </c>
    </row>
    <row r="806" spans="1:16" ht="12.75" customHeight="1" x14ac:dyDescent="0.2">
      <c r="E806" s="29" t="s">
        <v>59</v>
      </c>
    </row>
    <row r="807" spans="1:16" ht="12.75" customHeight="1" x14ac:dyDescent="0.2">
      <c r="A807" t="s">
        <v>52</v>
      </c>
      <c r="B807" s="5" t="s">
        <v>826</v>
      </c>
      <c r="C807" s="5" t="s">
        <v>827</v>
      </c>
      <c r="D807" t="s">
        <v>5</v>
      </c>
      <c r="E807" s="24" t="s">
        <v>828</v>
      </c>
      <c r="F807" s="25" t="s">
        <v>55</v>
      </c>
      <c r="G807" s="26">
        <v>1</v>
      </c>
      <c r="H807" s="25">
        <v>0</v>
      </c>
      <c r="I807" s="25">
        <f>ROUND(G807*H807,6)</f>
        <v>0</v>
      </c>
      <c r="L807" s="27">
        <v>0</v>
      </c>
      <c r="M807" s="22">
        <f>ROUND(ROUND(L807,2)*ROUND(G807,3),2)</f>
        <v>0</v>
      </c>
      <c r="N807" s="25" t="s">
        <v>56</v>
      </c>
      <c r="O807">
        <f>(M807*21)/100</f>
        <v>0</v>
      </c>
      <c r="P807" t="s">
        <v>28</v>
      </c>
    </row>
    <row r="808" spans="1:16" ht="12.75" customHeight="1" x14ac:dyDescent="0.2">
      <c r="A808" s="28" t="s">
        <v>57</v>
      </c>
      <c r="E808" s="29" t="s">
        <v>5</v>
      </c>
    </row>
    <row r="809" spans="1:16" ht="12.75" customHeight="1" x14ac:dyDescent="0.2">
      <c r="A809" s="28" t="s">
        <v>58</v>
      </c>
      <c r="E809" s="30" t="s">
        <v>5</v>
      </c>
    </row>
    <row r="810" spans="1:16" ht="12.75" customHeight="1" x14ac:dyDescent="0.2">
      <c r="E810" s="29" t="s">
        <v>59</v>
      </c>
    </row>
    <row r="811" spans="1:16" ht="12.75" customHeight="1" x14ac:dyDescent="0.2">
      <c r="A811" t="s">
        <v>52</v>
      </c>
      <c r="B811" s="5" t="s">
        <v>829</v>
      </c>
      <c r="C811" s="5" t="s">
        <v>830</v>
      </c>
      <c r="D811" t="s">
        <v>5</v>
      </c>
      <c r="E811" s="24" t="s">
        <v>831</v>
      </c>
      <c r="F811" s="25" t="s">
        <v>55</v>
      </c>
      <c r="G811" s="26">
        <v>2</v>
      </c>
      <c r="H811" s="25">
        <v>0</v>
      </c>
      <c r="I811" s="25">
        <f>ROUND(G811*H811,6)</f>
        <v>0</v>
      </c>
      <c r="L811" s="27">
        <v>0</v>
      </c>
      <c r="M811" s="22">
        <f>ROUND(ROUND(L811,2)*ROUND(G811,3),2)</f>
        <v>0</v>
      </c>
      <c r="N811" s="25" t="s">
        <v>56</v>
      </c>
      <c r="O811">
        <f>(M811*21)/100</f>
        <v>0</v>
      </c>
      <c r="P811" t="s">
        <v>28</v>
      </c>
    </row>
    <row r="812" spans="1:16" ht="12.75" customHeight="1" x14ac:dyDescent="0.2">
      <c r="A812" s="28" t="s">
        <v>57</v>
      </c>
      <c r="E812" s="29" t="s">
        <v>5</v>
      </c>
    </row>
    <row r="813" spans="1:16" ht="12.75" customHeight="1" x14ac:dyDescent="0.2">
      <c r="A813" s="28" t="s">
        <v>58</v>
      </c>
      <c r="E813" s="30" t="s">
        <v>5</v>
      </c>
    </row>
    <row r="814" spans="1:16" ht="12.75" customHeight="1" x14ac:dyDescent="0.2">
      <c r="E814" s="29" t="s">
        <v>59</v>
      </c>
    </row>
    <row r="815" spans="1:16" ht="12.75" customHeight="1" x14ac:dyDescent="0.2">
      <c r="A815" t="s">
        <v>52</v>
      </c>
      <c r="B815" s="5" t="s">
        <v>832</v>
      </c>
      <c r="C815" s="5" t="s">
        <v>833</v>
      </c>
      <c r="D815" t="s">
        <v>5</v>
      </c>
      <c r="E815" s="24" t="s">
        <v>834</v>
      </c>
      <c r="F815" s="25" t="s">
        <v>55</v>
      </c>
      <c r="G815" s="26">
        <v>1</v>
      </c>
      <c r="H815" s="25">
        <v>0</v>
      </c>
      <c r="I815" s="25">
        <f>ROUND(G815*H815,6)</f>
        <v>0</v>
      </c>
      <c r="L815" s="27">
        <v>0</v>
      </c>
      <c r="M815" s="22">
        <f>ROUND(ROUND(L815,2)*ROUND(G815,3),2)</f>
        <v>0</v>
      </c>
      <c r="N815" s="25" t="s">
        <v>56</v>
      </c>
      <c r="O815">
        <f>(M815*21)/100</f>
        <v>0</v>
      </c>
      <c r="P815" t="s">
        <v>28</v>
      </c>
    </row>
    <row r="816" spans="1:16" ht="12.75" customHeight="1" x14ac:dyDescent="0.2">
      <c r="A816" s="28" t="s">
        <v>57</v>
      </c>
      <c r="E816" s="29" t="s">
        <v>5</v>
      </c>
    </row>
    <row r="817" spans="1:16" ht="12.75" customHeight="1" x14ac:dyDescent="0.2">
      <c r="A817" s="28" t="s">
        <v>58</v>
      </c>
      <c r="E817" s="30" t="s">
        <v>5</v>
      </c>
    </row>
    <row r="818" spans="1:16" ht="12.75" customHeight="1" x14ac:dyDescent="0.2">
      <c r="E818" s="29" t="s">
        <v>59</v>
      </c>
    </row>
    <row r="819" spans="1:16" ht="12.75" customHeight="1" x14ac:dyDescent="0.2">
      <c r="A819" t="s">
        <v>52</v>
      </c>
      <c r="B819" s="5" t="s">
        <v>835</v>
      </c>
      <c r="C819" s="5" t="s">
        <v>836</v>
      </c>
      <c r="D819" t="s">
        <v>5</v>
      </c>
      <c r="E819" s="24" t="s">
        <v>837</v>
      </c>
      <c r="F819" s="25" t="s">
        <v>55</v>
      </c>
      <c r="G819" s="26">
        <v>1</v>
      </c>
      <c r="H819" s="25">
        <v>0</v>
      </c>
      <c r="I819" s="25">
        <f>ROUND(G819*H819,6)</f>
        <v>0</v>
      </c>
      <c r="L819" s="27">
        <v>0</v>
      </c>
      <c r="M819" s="22">
        <f>ROUND(ROUND(L819,2)*ROUND(G819,3),2)</f>
        <v>0</v>
      </c>
      <c r="N819" s="25" t="s">
        <v>56</v>
      </c>
      <c r="O819">
        <f>(M819*21)/100</f>
        <v>0</v>
      </c>
      <c r="P819" t="s">
        <v>28</v>
      </c>
    </row>
    <row r="820" spans="1:16" ht="12.75" customHeight="1" x14ac:dyDescent="0.2">
      <c r="A820" s="28" t="s">
        <v>57</v>
      </c>
      <c r="E820" s="29" t="s">
        <v>5</v>
      </c>
    </row>
    <row r="821" spans="1:16" ht="12.75" customHeight="1" x14ac:dyDescent="0.2">
      <c r="A821" s="28" t="s">
        <v>58</v>
      </c>
      <c r="E821" s="30" t="s">
        <v>5</v>
      </c>
    </row>
    <row r="822" spans="1:16" ht="12.75" customHeight="1" x14ac:dyDescent="0.2">
      <c r="E822" s="29" t="s">
        <v>59</v>
      </c>
    </row>
    <row r="823" spans="1:16" ht="12.75" customHeight="1" x14ac:dyDescent="0.2">
      <c r="A823" t="s">
        <v>52</v>
      </c>
      <c r="B823" s="5" t="s">
        <v>838</v>
      </c>
      <c r="C823" s="5" t="s">
        <v>839</v>
      </c>
      <c r="D823" t="s">
        <v>5</v>
      </c>
      <c r="E823" s="24" t="s">
        <v>840</v>
      </c>
      <c r="F823" s="25" t="s">
        <v>55</v>
      </c>
      <c r="G823" s="26">
        <v>3</v>
      </c>
      <c r="H823" s="25">
        <v>0</v>
      </c>
      <c r="I823" s="25">
        <f>ROUND(G823*H823,6)</f>
        <v>0</v>
      </c>
      <c r="L823" s="27">
        <v>0</v>
      </c>
      <c r="M823" s="22">
        <f>ROUND(ROUND(L823,2)*ROUND(G823,3),2)</f>
        <v>0</v>
      </c>
      <c r="N823" s="25" t="s">
        <v>56</v>
      </c>
      <c r="O823">
        <f>(M823*21)/100</f>
        <v>0</v>
      </c>
      <c r="P823" t="s">
        <v>28</v>
      </c>
    </row>
    <row r="824" spans="1:16" ht="12.75" customHeight="1" x14ac:dyDescent="0.2">
      <c r="A824" s="28" t="s">
        <v>57</v>
      </c>
      <c r="E824" s="29" t="s">
        <v>5</v>
      </c>
    </row>
    <row r="825" spans="1:16" ht="12.75" customHeight="1" x14ac:dyDescent="0.2">
      <c r="A825" s="28" t="s">
        <v>58</v>
      </c>
      <c r="E825" s="30" t="s">
        <v>5</v>
      </c>
    </row>
    <row r="826" spans="1:16" ht="12.75" customHeight="1" x14ac:dyDescent="0.2">
      <c r="E826" s="29" t="s">
        <v>59</v>
      </c>
    </row>
    <row r="827" spans="1:16" ht="12.75" customHeight="1" x14ac:dyDescent="0.2">
      <c r="A827" t="s">
        <v>52</v>
      </c>
      <c r="B827" s="5" t="s">
        <v>841</v>
      </c>
      <c r="C827" s="5" t="s">
        <v>544</v>
      </c>
      <c r="D827" t="s">
        <v>5</v>
      </c>
      <c r="E827" s="24" t="s">
        <v>545</v>
      </c>
      <c r="F827" s="25" t="s">
        <v>55</v>
      </c>
      <c r="G827" s="26">
        <v>16</v>
      </c>
      <c r="H827" s="25">
        <v>0</v>
      </c>
      <c r="I827" s="25">
        <f>ROUND(G827*H827,6)</f>
        <v>0</v>
      </c>
      <c r="L827" s="27">
        <v>0</v>
      </c>
      <c r="M827" s="22">
        <f>ROUND(ROUND(L827,2)*ROUND(G827,3),2)</f>
        <v>0</v>
      </c>
      <c r="N827" s="25" t="s">
        <v>56</v>
      </c>
      <c r="O827">
        <f>(M827*21)/100</f>
        <v>0</v>
      </c>
      <c r="P827" t="s">
        <v>28</v>
      </c>
    </row>
    <row r="828" spans="1:16" ht="12.75" customHeight="1" x14ac:dyDescent="0.2">
      <c r="A828" s="28" t="s">
        <v>57</v>
      </c>
      <c r="E828" s="29" t="s">
        <v>5</v>
      </c>
    </row>
    <row r="829" spans="1:16" ht="12.75" customHeight="1" x14ac:dyDescent="0.2">
      <c r="A829" s="28" t="s">
        <v>58</v>
      </c>
      <c r="E829" s="30" t="s">
        <v>5</v>
      </c>
    </row>
    <row r="830" spans="1:16" ht="12.75" customHeight="1" x14ac:dyDescent="0.2">
      <c r="E830" s="29" t="s">
        <v>59</v>
      </c>
    </row>
    <row r="831" spans="1:16" ht="12.75" customHeight="1" x14ac:dyDescent="0.2">
      <c r="A831" t="s">
        <v>52</v>
      </c>
      <c r="B831" s="5" t="s">
        <v>842</v>
      </c>
      <c r="C831" s="5" t="s">
        <v>843</v>
      </c>
      <c r="D831" t="s">
        <v>5</v>
      </c>
      <c r="E831" s="24" t="s">
        <v>844</v>
      </c>
      <c r="F831" s="25" t="s">
        <v>55</v>
      </c>
      <c r="G831" s="26">
        <v>64</v>
      </c>
      <c r="H831" s="25">
        <v>0</v>
      </c>
      <c r="I831" s="25">
        <f>ROUND(G831*H831,6)</f>
        <v>0</v>
      </c>
      <c r="L831" s="27">
        <v>0</v>
      </c>
      <c r="M831" s="22">
        <f>ROUND(ROUND(L831,2)*ROUND(G831,3),2)</f>
        <v>0</v>
      </c>
      <c r="N831" s="25" t="s">
        <v>56</v>
      </c>
      <c r="O831">
        <f>(M831*21)/100</f>
        <v>0</v>
      </c>
      <c r="P831" t="s">
        <v>28</v>
      </c>
    </row>
    <row r="832" spans="1:16" ht="12.75" customHeight="1" x14ac:dyDescent="0.2">
      <c r="A832" s="28" t="s">
        <v>57</v>
      </c>
      <c r="E832" s="29" t="s">
        <v>5</v>
      </c>
    </row>
    <row r="833" spans="1:16" ht="12.75" customHeight="1" x14ac:dyDescent="0.2">
      <c r="A833" s="28" t="s">
        <v>58</v>
      </c>
      <c r="E833" s="30" t="s">
        <v>5</v>
      </c>
    </row>
    <row r="834" spans="1:16" ht="12.75" customHeight="1" x14ac:dyDescent="0.2">
      <c r="E834" s="29" t="s">
        <v>59</v>
      </c>
    </row>
    <row r="835" spans="1:16" ht="12.75" customHeight="1" x14ac:dyDescent="0.2">
      <c r="A835" t="s">
        <v>52</v>
      </c>
      <c r="B835" s="5" t="s">
        <v>845</v>
      </c>
      <c r="C835" s="5" t="s">
        <v>846</v>
      </c>
      <c r="D835" t="s">
        <v>5</v>
      </c>
      <c r="E835" s="24" t="s">
        <v>847</v>
      </c>
      <c r="F835" s="25" t="s">
        <v>55</v>
      </c>
      <c r="G835" s="26">
        <v>10</v>
      </c>
      <c r="H835" s="25">
        <v>0</v>
      </c>
      <c r="I835" s="25">
        <f>ROUND(G835*H835,6)</f>
        <v>0</v>
      </c>
      <c r="L835" s="27">
        <v>0</v>
      </c>
      <c r="M835" s="22">
        <f>ROUND(ROUND(L835,2)*ROUND(G835,3),2)</f>
        <v>0</v>
      </c>
      <c r="N835" s="25" t="s">
        <v>56</v>
      </c>
      <c r="O835">
        <f>(M835*21)/100</f>
        <v>0</v>
      </c>
      <c r="P835" t="s">
        <v>28</v>
      </c>
    </row>
    <row r="836" spans="1:16" ht="12.75" customHeight="1" x14ac:dyDescent="0.2">
      <c r="A836" s="28" t="s">
        <v>57</v>
      </c>
      <c r="E836" s="29" t="s">
        <v>5</v>
      </c>
    </row>
    <row r="837" spans="1:16" ht="12.75" customHeight="1" x14ac:dyDescent="0.2">
      <c r="A837" s="28" t="s">
        <v>58</v>
      </c>
      <c r="E837" s="30" t="s">
        <v>5</v>
      </c>
    </row>
    <row r="838" spans="1:16" ht="12.75" customHeight="1" x14ac:dyDescent="0.2">
      <c r="E838" s="29" t="s">
        <v>59</v>
      </c>
    </row>
    <row r="839" spans="1:16" ht="12.75" customHeight="1" x14ac:dyDescent="0.2">
      <c r="A839" t="s">
        <v>52</v>
      </c>
      <c r="B839" s="5" t="s">
        <v>848</v>
      </c>
      <c r="C839" s="5" t="s">
        <v>849</v>
      </c>
      <c r="D839" t="s">
        <v>5</v>
      </c>
      <c r="E839" s="24" t="s">
        <v>850</v>
      </c>
      <c r="F839" s="25" t="s">
        <v>326</v>
      </c>
      <c r="G839" s="26">
        <v>40</v>
      </c>
      <c r="H839" s="25">
        <v>0</v>
      </c>
      <c r="I839" s="25">
        <f>ROUND(G839*H839,6)</f>
        <v>0</v>
      </c>
      <c r="L839" s="27">
        <v>0</v>
      </c>
      <c r="M839" s="22">
        <f>ROUND(ROUND(L839,2)*ROUND(G839,3),2)</f>
        <v>0</v>
      </c>
      <c r="N839" s="25" t="s">
        <v>56</v>
      </c>
      <c r="O839">
        <f>(M839*21)/100</f>
        <v>0</v>
      </c>
      <c r="P839" t="s">
        <v>28</v>
      </c>
    </row>
    <row r="840" spans="1:16" ht="12.75" customHeight="1" x14ac:dyDescent="0.2">
      <c r="A840" s="28" t="s">
        <v>57</v>
      </c>
      <c r="E840" s="29" t="s">
        <v>5</v>
      </c>
    </row>
    <row r="841" spans="1:16" ht="12.75" customHeight="1" x14ac:dyDescent="0.2">
      <c r="A841" s="28" t="s">
        <v>58</v>
      </c>
      <c r="E841" s="30" t="s">
        <v>5</v>
      </c>
    </row>
    <row r="842" spans="1:16" ht="12.75" customHeight="1" x14ac:dyDescent="0.2">
      <c r="E842" s="29" t="s">
        <v>59</v>
      </c>
    </row>
    <row r="843" spans="1:16" ht="12.75" customHeight="1" x14ac:dyDescent="0.2">
      <c r="A843" t="s">
        <v>52</v>
      </c>
      <c r="B843" s="5" t="s">
        <v>851</v>
      </c>
      <c r="C843" s="5" t="s">
        <v>852</v>
      </c>
      <c r="D843" t="s">
        <v>5</v>
      </c>
      <c r="E843" s="24" t="s">
        <v>853</v>
      </c>
      <c r="F843" s="25" t="s">
        <v>55</v>
      </c>
      <c r="G843" s="26">
        <v>1</v>
      </c>
      <c r="H843" s="25">
        <v>0</v>
      </c>
      <c r="I843" s="25">
        <f>ROUND(G843*H843,6)</f>
        <v>0</v>
      </c>
      <c r="L843" s="27">
        <v>0</v>
      </c>
      <c r="M843" s="22">
        <f>ROUND(ROUND(L843,2)*ROUND(G843,3),2)</f>
        <v>0</v>
      </c>
      <c r="N843" s="25" t="s">
        <v>56</v>
      </c>
      <c r="O843">
        <f>(M843*21)/100</f>
        <v>0</v>
      </c>
      <c r="P843" t="s">
        <v>28</v>
      </c>
    </row>
    <row r="844" spans="1:16" ht="12.75" customHeight="1" x14ac:dyDescent="0.2">
      <c r="A844" s="28" t="s">
        <v>57</v>
      </c>
      <c r="E844" s="29" t="s">
        <v>5</v>
      </c>
    </row>
    <row r="845" spans="1:16" ht="12.75" customHeight="1" x14ac:dyDescent="0.2">
      <c r="A845" s="28" t="s">
        <v>58</v>
      </c>
      <c r="E845" s="30" t="s">
        <v>5</v>
      </c>
    </row>
    <row r="846" spans="1:16" ht="12.75" customHeight="1" x14ac:dyDescent="0.2">
      <c r="E846" s="29" t="s">
        <v>59</v>
      </c>
    </row>
    <row r="847" spans="1:16" ht="12.75" customHeight="1" x14ac:dyDescent="0.2">
      <c r="A847" t="s">
        <v>52</v>
      </c>
      <c r="B847" s="5" t="s">
        <v>854</v>
      </c>
      <c r="C847" s="5" t="s">
        <v>143</v>
      </c>
      <c r="D847" t="s">
        <v>5</v>
      </c>
      <c r="E847" s="24" t="s">
        <v>144</v>
      </c>
      <c r="F847" s="25" t="s">
        <v>55</v>
      </c>
      <c r="G847" s="26">
        <v>20</v>
      </c>
      <c r="H847" s="25">
        <v>0</v>
      </c>
      <c r="I847" s="25">
        <f>ROUND(G847*H847,6)</f>
        <v>0</v>
      </c>
      <c r="L847" s="27">
        <v>0</v>
      </c>
      <c r="M847" s="22">
        <f>ROUND(ROUND(L847,2)*ROUND(G847,3),2)</f>
        <v>0</v>
      </c>
      <c r="N847" s="25" t="s">
        <v>56</v>
      </c>
      <c r="O847">
        <f>(M847*21)/100</f>
        <v>0</v>
      </c>
      <c r="P847" t="s">
        <v>28</v>
      </c>
    </row>
    <row r="848" spans="1:16" ht="12.75" customHeight="1" x14ac:dyDescent="0.2">
      <c r="A848" s="28" t="s">
        <v>57</v>
      </c>
      <c r="E848" s="29" t="s">
        <v>5</v>
      </c>
    </row>
    <row r="849" spans="1:16" ht="12.75" customHeight="1" x14ac:dyDescent="0.2">
      <c r="A849" s="28" t="s">
        <v>58</v>
      </c>
      <c r="E849" s="30" t="s">
        <v>5</v>
      </c>
    </row>
    <row r="850" spans="1:16" ht="12.75" customHeight="1" x14ac:dyDescent="0.2">
      <c r="E850" s="29" t="s">
        <v>59</v>
      </c>
    </row>
    <row r="851" spans="1:16" ht="12.75" customHeight="1" x14ac:dyDescent="0.2">
      <c r="A851" t="s">
        <v>52</v>
      </c>
      <c r="B851" s="5" t="s">
        <v>855</v>
      </c>
      <c r="C851" s="5" t="s">
        <v>341</v>
      </c>
      <c r="D851" t="s">
        <v>5</v>
      </c>
      <c r="E851" s="24" t="s">
        <v>342</v>
      </c>
      <c r="F851" s="25" t="s">
        <v>55</v>
      </c>
      <c r="G851" s="26">
        <v>1</v>
      </c>
      <c r="H851" s="25">
        <v>0</v>
      </c>
      <c r="I851" s="25">
        <f>ROUND(G851*H851,6)</f>
        <v>0</v>
      </c>
      <c r="L851" s="27">
        <v>0</v>
      </c>
      <c r="M851" s="22">
        <f>ROUND(ROUND(L851,2)*ROUND(G851,3),2)</f>
        <v>0</v>
      </c>
      <c r="N851" s="25" t="s">
        <v>56</v>
      </c>
      <c r="O851">
        <f>(M851*21)/100</f>
        <v>0</v>
      </c>
      <c r="P851" t="s">
        <v>28</v>
      </c>
    </row>
    <row r="852" spans="1:16" ht="12.75" customHeight="1" x14ac:dyDescent="0.2">
      <c r="A852" s="28" t="s">
        <v>57</v>
      </c>
      <c r="E852" s="29" t="s">
        <v>5</v>
      </c>
    </row>
    <row r="853" spans="1:16" ht="12.75" customHeight="1" x14ac:dyDescent="0.2">
      <c r="A853" s="28" t="s">
        <v>58</v>
      </c>
      <c r="E853" s="30" t="s">
        <v>5</v>
      </c>
    </row>
    <row r="854" spans="1:16" ht="12.75" customHeight="1" x14ac:dyDescent="0.2">
      <c r="E854" s="29" t="s">
        <v>59</v>
      </c>
    </row>
    <row r="855" spans="1:16" ht="12.75" customHeight="1" x14ac:dyDescent="0.2">
      <c r="A855" t="s">
        <v>52</v>
      </c>
      <c r="B855" s="5" t="s">
        <v>856</v>
      </c>
      <c r="C855" s="5" t="s">
        <v>857</v>
      </c>
      <c r="D855" t="s">
        <v>5</v>
      </c>
      <c r="E855" s="24" t="s">
        <v>858</v>
      </c>
      <c r="F855" s="25" t="s">
        <v>55</v>
      </c>
      <c r="G855" s="26">
        <v>1</v>
      </c>
      <c r="H855" s="25">
        <v>0</v>
      </c>
      <c r="I855" s="25">
        <f>ROUND(G855*H855,6)</f>
        <v>0</v>
      </c>
      <c r="L855" s="27">
        <v>0</v>
      </c>
      <c r="M855" s="22">
        <f>ROUND(ROUND(L855,2)*ROUND(G855,3),2)</f>
        <v>0</v>
      </c>
      <c r="N855" s="25" t="s">
        <v>56</v>
      </c>
      <c r="O855">
        <f>(M855*21)/100</f>
        <v>0</v>
      </c>
      <c r="P855" t="s">
        <v>28</v>
      </c>
    </row>
    <row r="856" spans="1:16" ht="12.75" customHeight="1" x14ac:dyDescent="0.2">
      <c r="A856" s="28" t="s">
        <v>57</v>
      </c>
      <c r="E856" s="29" t="s">
        <v>5</v>
      </c>
    </row>
    <row r="857" spans="1:16" ht="12.75" customHeight="1" x14ac:dyDescent="0.2">
      <c r="A857" s="28" t="s">
        <v>58</v>
      </c>
      <c r="E857" s="30" t="s">
        <v>5</v>
      </c>
    </row>
    <row r="858" spans="1:16" ht="12.75" customHeight="1" x14ac:dyDescent="0.2">
      <c r="E858" s="29" t="s">
        <v>59</v>
      </c>
    </row>
    <row r="859" spans="1:16" ht="12.75" customHeight="1" x14ac:dyDescent="0.2">
      <c r="A859" t="s">
        <v>52</v>
      </c>
      <c r="B859" s="5" t="s">
        <v>859</v>
      </c>
      <c r="C859" s="5" t="s">
        <v>860</v>
      </c>
      <c r="D859" t="s">
        <v>5</v>
      </c>
      <c r="E859" s="24" t="s">
        <v>861</v>
      </c>
      <c r="F859" s="25" t="s">
        <v>55</v>
      </c>
      <c r="G859" s="26">
        <v>2</v>
      </c>
      <c r="H859" s="25">
        <v>0</v>
      </c>
      <c r="I859" s="25">
        <f>ROUND(G859*H859,6)</f>
        <v>0</v>
      </c>
      <c r="L859" s="27">
        <v>0</v>
      </c>
      <c r="M859" s="22">
        <f>ROUND(ROUND(L859,2)*ROUND(G859,3),2)</f>
        <v>0</v>
      </c>
      <c r="N859" s="25" t="s">
        <v>56</v>
      </c>
      <c r="O859">
        <f>(M859*21)/100</f>
        <v>0</v>
      </c>
      <c r="P859" t="s">
        <v>28</v>
      </c>
    </row>
    <row r="860" spans="1:16" ht="12.75" customHeight="1" x14ac:dyDescent="0.2">
      <c r="A860" s="28" t="s">
        <v>57</v>
      </c>
      <c r="E860" s="29" t="s">
        <v>5</v>
      </c>
    </row>
    <row r="861" spans="1:16" ht="12.75" customHeight="1" x14ac:dyDescent="0.2">
      <c r="A861" s="28" t="s">
        <v>58</v>
      </c>
      <c r="E861" s="30" t="s">
        <v>5</v>
      </c>
    </row>
    <row r="862" spans="1:16" ht="12.75" customHeight="1" x14ac:dyDescent="0.2">
      <c r="E862" s="29" t="s">
        <v>59</v>
      </c>
    </row>
    <row r="863" spans="1:16" ht="12.75" customHeight="1" x14ac:dyDescent="0.2">
      <c r="A863" t="s">
        <v>52</v>
      </c>
      <c r="B863" s="5" t="s">
        <v>862</v>
      </c>
      <c r="C863" s="5" t="s">
        <v>863</v>
      </c>
      <c r="D863" t="s">
        <v>5</v>
      </c>
      <c r="E863" s="24" t="s">
        <v>864</v>
      </c>
      <c r="F863" s="25" t="s">
        <v>55</v>
      </c>
      <c r="G863" s="26">
        <v>4</v>
      </c>
      <c r="H863" s="25">
        <v>0</v>
      </c>
      <c r="I863" s="25">
        <f>ROUND(G863*H863,6)</f>
        <v>0</v>
      </c>
      <c r="L863" s="27">
        <v>0</v>
      </c>
      <c r="M863" s="22">
        <f>ROUND(ROUND(L863,2)*ROUND(G863,3),2)</f>
        <v>0</v>
      </c>
      <c r="N863" s="25" t="s">
        <v>56</v>
      </c>
      <c r="O863">
        <f>(M863*21)/100</f>
        <v>0</v>
      </c>
      <c r="P863" t="s">
        <v>28</v>
      </c>
    </row>
    <row r="864" spans="1:16" ht="12.75" customHeight="1" x14ac:dyDescent="0.2">
      <c r="A864" s="28" t="s">
        <v>57</v>
      </c>
      <c r="E864" s="29" t="s">
        <v>5</v>
      </c>
    </row>
    <row r="865" spans="1:16" ht="12.75" customHeight="1" x14ac:dyDescent="0.2">
      <c r="A865" s="28" t="s">
        <v>58</v>
      </c>
      <c r="E865" s="30" t="s">
        <v>5</v>
      </c>
    </row>
    <row r="866" spans="1:16" ht="12.75" customHeight="1" x14ac:dyDescent="0.2">
      <c r="E866" s="29" t="s">
        <v>59</v>
      </c>
    </row>
    <row r="867" spans="1:16" ht="12.75" customHeight="1" x14ac:dyDescent="0.2">
      <c r="A867" t="s">
        <v>52</v>
      </c>
      <c r="B867" s="5" t="s">
        <v>865</v>
      </c>
      <c r="C867" s="5" t="s">
        <v>866</v>
      </c>
      <c r="D867" t="s">
        <v>5</v>
      </c>
      <c r="E867" s="24" t="s">
        <v>867</v>
      </c>
      <c r="F867" s="25" t="s">
        <v>55</v>
      </c>
      <c r="G867" s="26">
        <v>1</v>
      </c>
      <c r="H867" s="25">
        <v>0</v>
      </c>
      <c r="I867" s="25">
        <f>ROUND(G867*H867,6)</f>
        <v>0</v>
      </c>
      <c r="L867" s="27">
        <v>0</v>
      </c>
      <c r="M867" s="22">
        <f>ROUND(ROUND(L867,2)*ROUND(G867,3),2)</f>
        <v>0</v>
      </c>
      <c r="N867" s="25" t="s">
        <v>56</v>
      </c>
      <c r="O867">
        <f>(M867*21)/100</f>
        <v>0</v>
      </c>
      <c r="P867" t="s">
        <v>28</v>
      </c>
    </row>
    <row r="868" spans="1:16" ht="12.75" customHeight="1" x14ac:dyDescent="0.2">
      <c r="A868" s="28" t="s">
        <v>57</v>
      </c>
      <c r="E868" s="29" t="s">
        <v>5</v>
      </c>
    </row>
    <row r="869" spans="1:16" ht="12.75" customHeight="1" x14ac:dyDescent="0.2">
      <c r="A869" s="28" t="s">
        <v>58</v>
      </c>
      <c r="E869" s="30" t="s">
        <v>5</v>
      </c>
    </row>
    <row r="870" spans="1:16" ht="12.75" customHeight="1" x14ac:dyDescent="0.2">
      <c r="E870" s="29" t="s">
        <v>59</v>
      </c>
    </row>
    <row r="871" spans="1:16" ht="12.75" customHeight="1" x14ac:dyDescent="0.2">
      <c r="A871" t="s">
        <v>52</v>
      </c>
      <c r="B871" s="5" t="s">
        <v>868</v>
      </c>
      <c r="C871" s="5" t="s">
        <v>347</v>
      </c>
      <c r="D871" t="s">
        <v>5</v>
      </c>
      <c r="E871" s="24" t="s">
        <v>348</v>
      </c>
      <c r="F871" s="25" t="s">
        <v>55</v>
      </c>
      <c r="G871" s="26">
        <v>2</v>
      </c>
      <c r="H871" s="25">
        <v>0</v>
      </c>
      <c r="I871" s="25">
        <f>ROUND(G871*H871,6)</f>
        <v>0</v>
      </c>
      <c r="L871" s="27">
        <v>0</v>
      </c>
      <c r="M871" s="22">
        <f>ROUND(ROUND(L871,2)*ROUND(G871,3),2)</f>
        <v>0</v>
      </c>
      <c r="N871" s="25" t="s">
        <v>56</v>
      </c>
      <c r="O871">
        <f>(M871*21)/100</f>
        <v>0</v>
      </c>
      <c r="P871" t="s">
        <v>28</v>
      </c>
    </row>
    <row r="872" spans="1:16" ht="12.75" customHeight="1" x14ac:dyDescent="0.2">
      <c r="A872" s="28" t="s">
        <v>57</v>
      </c>
      <c r="E872" s="29" t="s">
        <v>5</v>
      </c>
    </row>
    <row r="873" spans="1:16" ht="12.75" customHeight="1" x14ac:dyDescent="0.2">
      <c r="A873" s="28" t="s">
        <v>58</v>
      </c>
      <c r="E873" s="30" t="s">
        <v>5</v>
      </c>
    </row>
    <row r="874" spans="1:16" ht="12.75" customHeight="1" x14ac:dyDescent="0.2">
      <c r="E874" s="29" t="s">
        <v>59</v>
      </c>
    </row>
    <row r="875" spans="1:16" ht="12.75" customHeight="1" x14ac:dyDescent="0.2">
      <c r="A875" t="s">
        <v>52</v>
      </c>
      <c r="B875" s="5" t="s">
        <v>869</v>
      </c>
      <c r="C875" s="5" t="s">
        <v>349</v>
      </c>
      <c r="D875" t="s">
        <v>5</v>
      </c>
      <c r="E875" s="24" t="s">
        <v>350</v>
      </c>
      <c r="F875" s="25" t="s">
        <v>55</v>
      </c>
      <c r="G875" s="26">
        <v>2</v>
      </c>
      <c r="H875" s="25">
        <v>0</v>
      </c>
      <c r="I875" s="25">
        <f>ROUND(G875*H875,6)</f>
        <v>0</v>
      </c>
      <c r="L875" s="27">
        <v>0</v>
      </c>
      <c r="M875" s="22">
        <f>ROUND(ROUND(L875,2)*ROUND(G875,3),2)</f>
        <v>0</v>
      </c>
      <c r="N875" s="25" t="s">
        <v>56</v>
      </c>
      <c r="O875">
        <f>(M875*21)/100</f>
        <v>0</v>
      </c>
      <c r="P875" t="s">
        <v>28</v>
      </c>
    </row>
    <row r="876" spans="1:16" ht="12.75" customHeight="1" x14ac:dyDescent="0.2">
      <c r="A876" s="28" t="s">
        <v>57</v>
      </c>
      <c r="E876" s="29" t="s">
        <v>5</v>
      </c>
    </row>
    <row r="877" spans="1:16" ht="12.75" customHeight="1" x14ac:dyDescent="0.2">
      <c r="A877" s="28" t="s">
        <v>58</v>
      </c>
      <c r="E877" s="30" t="s">
        <v>5</v>
      </c>
    </row>
    <row r="878" spans="1:16" ht="12.75" customHeight="1" x14ac:dyDescent="0.2">
      <c r="E878" s="29" t="s">
        <v>59</v>
      </c>
    </row>
    <row r="879" spans="1:16" ht="12.75" customHeight="1" x14ac:dyDescent="0.2">
      <c r="A879" t="s">
        <v>52</v>
      </c>
      <c r="B879" s="5" t="s">
        <v>870</v>
      </c>
      <c r="C879" s="5" t="s">
        <v>353</v>
      </c>
      <c r="D879" t="s">
        <v>5</v>
      </c>
      <c r="E879" s="24" t="s">
        <v>354</v>
      </c>
      <c r="F879" s="25" t="s">
        <v>55</v>
      </c>
      <c r="G879" s="26">
        <v>2</v>
      </c>
      <c r="H879" s="25">
        <v>0</v>
      </c>
      <c r="I879" s="25">
        <f>ROUND(G879*H879,6)</f>
        <v>0</v>
      </c>
      <c r="L879" s="27">
        <v>0</v>
      </c>
      <c r="M879" s="22">
        <f>ROUND(ROUND(L879,2)*ROUND(G879,3),2)</f>
        <v>0</v>
      </c>
      <c r="N879" s="25" t="s">
        <v>56</v>
      </c>
      <c r="O879">
        <f>(M879*21)/100</f>
        <v>0</v>
      </c>
      <c r="P879" t="s">
        <v>28</v>
      </c>
    </row>
    <row r="880" spans="1:16" ht="12.75" customHeight="1" x14ac:dyDescent="0.2">
      <c r="A880" s="28" t="s">
        <v>57</v>
      </c>
      <c r="E880" s="29" t="s">
        <v>5</v>
      </c>
    </row>
    <row r="881" spans="1:16" ht="12.75" customHeight="1" x14ac:dyDescent="0.2">
      <c r="A881" s="28" t="s">
        <v>58</v>
      </c>
      <c r="E881" s="30" t="s">
        <v>5</v>
      </c>
    </row>
    <row r="882" spans="1:16" ht="12.75" customHeight="1" x14ac:dyDescent="0.2">
      <c r="E882" s="29" t="s">
        <v>59</v>
      </c>
    </row>
    <row r="883" spans="1:16" ht="12.75" customHeight="1" x14ac:dyDescent="0.2">
      <c r="A883" t="s">
        <v>52</v>
      </c>
      <c r="B883" s="5" t="s">
        <v>871</v>
      </c>
      <c r="C883" s="5" t="s">
        <v>872</v>
      </c>
      <c r="D883" t="s">
        <v>5</v>
      </c>
      <c r="E883" s="24" t="s">
        <v>873</v>
      </c>
      <c r="F883" s="25" t="s">
        <v>55</v>
      </c>
      <c r="G883" s="26">
        <v>180</v>
      </c>
      <c r="H883" s="25">
        <v>0</v>
      </c>
      <c r="I883" s="25">
        <f>ROUND(G883*H883,6)</f>
        <v>0</v>
      </c>
      <c r="L883" s="27">
        <v>0</v>
      </c>
      <c r="M883" s="22">
        <f>ROUND(ROUND(L883,2)*ROUND(G883,3),2)</f>
        <v>0</v>
      </c>
      <c r="N883" s="25" t="s">
        <v>56</v>
      </c>
      <c r="O883">
        <f>(M883*21)/100</f>
        <v>0</v>
      </c>
      <c r="P883" t="s">
        <v>28</v>
      </c>
    </row>
    <row r="884" spans="1:16" ht="12.75" customHeight="1" x14ac:dyDescent="0.2">
      <c r="A884" s="28" t="s">
        <v>57</v>
      </c>
      <c r="E884" s="29" t="s">
        <v>5</v>
      </c>
    </row>
    <row r="885" spans="1:16" ht="12.75" customHeight="1" x14ac:dyDescent="0.2">
      <c r="A885" s="28" t="s">
        <v>58</v>
      </c>
      <c r="E885" s="30" t="s">
        <v>5</v>
      </c>
    </row>
    <row r="886" spans="1:16" ht="12.75" customHeight="1" x14ac:dyDescent="0.2">
      <c r="E886" s="29" t="s">
        <v>59</v>
      </c>
    </row>
    <row r="887" spans="1:16" ht="12.75" customHeight="1" x14ac:dyDescent="0.2">
      <c r="A887" t="s">
        <v>52</v>
      </c>
      <c r="B887" s="5" t="s">
        <v>874</v>
      </c>
      <c r="C887" s="5" t="s">
        <v>687</v>
      </c>
      <c r="D887" t="s">
        <v>5</v>
      </c>
      <c r="E887" s="24" t="s">
        <v>688</v>
      </c>
      <c r="F887" s="25" t="s">
        <v>686</v>
      </c>
      <c r="G887" s="26">
        <v>3</v>
      </c>
      <c r="H887" s="25">
        <v>0</v>
      </c>
      <c r="I887" s="25">
        <f>ROUND(G887*H887,6)</f>
        <v>0</v>
      </c>
      <c r="L887" s="27">
        <v>0</v>
      </c>
      <c r="M887" s="22">
        <f>ROUND(ROUND(L887,2)*ROUND(G887,3),2)</f>
        <v>0</v>
      </c>
      <c r="N887" s="25" t="s">
        <v>56</v>
      </c>
      <c r="O887">
        <f>(M887*21)/100</f>
        <v>0</v>
      </c>
      <c r="P887" t="s">
        <v>28</v>
      </c>
    </row>
    <row r="888" spans="1:16" ht="12.75" customHeight="1" x14ac:dyDescent="0.2">
      <c r="A888" s="28" t="s">
        <v>57</v>
      </c>
      <c r="E888" s="29" t="s">
        <v>5</v>
      </c>
    </row>
    <row r="889" spans="1:16" ht="12.75" customHeight="1" x14ac:dyDescent="0.2">
      <c r="A889" s="28" t="s">
        <v>58</v>
      </c>
      <c r="E889" s="30" t="s">
        <v>5</v>
      </c>
    </row>
    <row r="890" spans="1:16" ht="12.75" customHeight="1" x14ac:dyDescent="0.2">
      <c r="E890" s="29" t="s">
        <v>59</v>
      </c>
    </row>
    <row r="891" spans="1:16" ht="12.75" customHeight="1" x14ac:dyDescent="0.2">
      <c r="A891" t="s">
        <v>52</v>
      </c>
      <c r="B891" s="5" t="s">
        <v>875</v>
      </c>
      <c r="C891" s="5" t="s">
        <v>876</v>
      </c>
      <c r="D891" t="s">
        <v>5</v>
      </c>
      <c r="E891" s="24" t="s">
        <v>877</v>
      </c>
      <c r="F891" s="25" t="s">
        <v>55</v>
      </c>
      <c r="G891" s="26">
        <v>6</v>
      </c>
      <c r="H891" s="25">
        <v>0</v>
      </c>
      <c r="I891" s="25">
        <f>ROUND(G891*H891,6)</f>
        <v>0</v>
      </c>
      <c r="L891" s="27">
        <v>0</v>
      </c>
      <c r="M891" s="22">
        <f>ROUND(ROUND(L891,2)*ROUND(G891,3),2)</f>
        <v>0</v>
      </c>
      <c r="N891" s="25" t="s">
        <v>56</v>
      </c>
      <c r="O891">
        <f>(M891*21)/100</f>
        <v>0</v>
      </c>
      <c r="P891" t="s">
        <v>28</v>
      </c>
    </row>
    <row r="892" spans="1:16" ht="12.75" customHeight="1" x14ac:dyDescent="0.2">
      <c r="A892" s="28" t="s">
        <v>57</v>
      </c>
      <c r="E892" s="29" t="s">
        <v>5</v>
      </c>
    </row>
    <row r="893" spans="1:16" ht="12.75" customHeight="1" x14ac:dyDescent="0.2">
      <c r="A893" s="28" t="s">
        <v>58</v>
      </c>
      <c r="E893" s="30" t="s">
        <v>5</v>
      </c>
    </row>
    <row r="894" spans="1:16" ht="12.75" customHeight="1" x14ac:dyDescent="0.2">
      <c r="E894" s="29" t="s">
        <v>59</v>
      </c>
    </row>
    <row r="895" spans="1:16" ht="12.75" customHeight="1" x14ac:dyDescent="0.2">
      <c r="A895" t="s">
        <v>52</v>
      </c>
      <c r="B895" s="5" t="s">
        <v>878</v>
      </c>
      <c r="C895" s="5" t="s">
        <v>879</v>
      </c>
      <c r="D895" t="s">
        <v>5</v>
      </c>
      <c r="E895" s="24" t="s">
        <v>880</v>
      </c>
      <c r="F895" s="25" t="s">
        <v>55</v>
      </c>
      <c r="G895" s="26">
        <v>4</v>
      </c>
      <c r="H895" s="25">
        <v>0</v>
      </c>
      <c r="I895" s="25">
        <f>ROUND(G895*H895,6)</f>
        <v>0</v>
      </c>
      <c r="L895" s="27">
        <v>0</v>
      </c>
      <c r="M895" s="22">
        <f>ROUND(ROUND(L895,2)*ROUND(G895,3),2)</f>
        <v>0</v>
      </c>
      <c r="N895" s="25" t="s">
        <v>56</v>
      </c>
      <c r="O895">
        <f>(M895*21)/100</f>
        <v>0</v>
      </c>
      <c r="P895" t="s">
        <v>28</v>
      </c>
    </row>
    <row r="896" spans="1:16" ht="12.75" customHeight="1" x14ac:dyDescent="0.2">
      <c r="A896" s="28" t="s">
        <v>57</v>
      </c>
      <c r="E896" s="29" t="s">
        <v>5</v>
      </c>
    </row>
    <row r="897" spans="1:16" ht="12.75" customHeight="1" x14ac:dyDescent="0.2">
      <c r="A897" s="28" t="s">
        <v>58</v>
      </c>
      <c r="E897" s="30" t="s">
        <v>5</v>
      </c>
    </row>
    <row r="898" spans="1:16" ht="12.75" customHeight="1" x14ac:dyDescent="0.2">
      <c r="E898" s="29" t="s">
        <v>59</v>
      </c>
    </row>
    <row r="899" spans="1:16" ht="12.75" customHeight="1" x14ac:dyDescent="0.2">
      <c r="A899" t="s">
        <v>52</v>
      </c>
      <c r="B899" s="5" t="s">
        <v>881</v>
      </c>
      <c r="C899" s="5" t="s">
        <v>365</v>
      </c>
      <c r="D899" t="s">
        <v>5</v>
      </c>
      <c r="E899" s="24" t="s">
        <v>366</v>
      </c>
      <c r="F899" s="25" t="s">
        <v>55</v>
      </c>
      <c r="G899" s="26">
        <v>3</v>
      </c>
      <c r="H899" s="25">
        <v>0</v>
      </c>
      <c r="I899" s="25">
        <f>ROUND(G899*H899,6)</f>
        <v>0</v>
      </c>
      <c r="L899" s="27">
        <v>0</v>
      </c>
      <c r="M899" s="22">
        <f>ROUND(ROUND(L899,2)*ROUND(G899,3),2)</f>
        <v>0</v>
      </c>
      <c r="N899" s="25" t="s">
        <v>56</v>
      </c>
      <c r="O899">
        <f>(M899*21)/100</f>
        <v>0</v>
      </c>
      <c r="P899" t="s">
        <v>28</v>
      </c>
    </row>
    <row r="900" spans="1:16" ht="12.75" customHeight="1" x14ac:dyDescent="0.2">
      <c r="A900" s="28" t="s">
        <v>57</v>
      </c>
      <c r="E900" s="29" t="s">
        <v>5</v>
      </c>
    </row>
    <row r="901" spans="1:16" ht="12.75" customHeight="1" x14ac:dyDescent="0.2">
      <c r="A901" s="28" t="s">
        <v>58</v>
      </c>
      <c r="E901" s="30" t="s">
        <v>5</v>
      </c>
    </row>
    <row r="902" spans="1:16" ht="12.75" customHeight="1" x14ac:dyDescent="0.2">
      <c r="E902" s="29" t="s">
        <v>59</v>
      </c>
    </row>
    <row r="903" spans="1:16" ht="12.75" customHeight="1" x14ac:dyDescent="0.2">
      <c r="A903" t="s">
        <v>52</v>
      </c>
      <c r="B903" s="5" t="s">
        <v>882</v>
      </c>
      <c r="C903" s="5" t="s">
        <v>883</v>
      </c>
      <c r="D903" t="s">
        <v>5</v>
      </c>
      <c r="E903" s="24" t="s">
        <v>884</v>
      </c>
      <c r="F903" s="25" t="s">
        <v>55</v>
      </c>
      <c r="G903" s="26">
        <v>1</v>
      </c>
      <c r="H903" s="25">
        <v>0</v>
      </c>
      <c r="I903" s="25">
        <f>ROUND(G903*H903,6)</f>
        <v>0</v>
      </c>
      <c r="L903" s="27">
        <v>0</v>
      </c>
      <c r="M903" s="22">
        <f>ROUND(ROUND(L903,2)*ROUND(G903,3),2)</f>
        <v>0</v>
      </c>
      <c r="N903" s="25" t="s">
        <v>56</v>
      </c>
      <c r="O903">
        <f>(M903*21)/100</f>
        <v>0</v>
      </c>
      <c r="P903" t="s">
        <v>28</v>
      </c>
    </row>
    <row r="904" spans="1:16" ht="12.75" customHeight="1" x14ac:dyDescent="0.2">
      <c r="A904" s="28" t="s">
        <v>57</v>
      </c>
      <c r="E904" s="29" t="s">
        <v>5</v>
      </c>
    </row>
    <row r="905" spans="1:16" ht="12.75" customHeight="1" x14ac:dyDescent="0.2">
      <c r="A905" s="28" t="s">
        <v>58</v>
      </c>
      <c r="E905" s="30" t="s">
        <v>5</v>
      </c>
    </row>
    <row r="906" spans="1:16" ht="12.75" customHeight="1" x14ac:dyDescent="0.2">
      <c r="E906" s="29" t="s">
        <v>59</v>
      </c>
    </row>
    <row r="907" spans="1:16" ht="12.75" customHeight="1" x14ac:dyDescent="0.2">
      <c r="A907" t="s">
        <v>52</v>
      </c>
      <c r="B907" s="5" t="s">
        <v>885</v>
      </c>
      <c r="C907" s="5" t="s">
        <v>85</v>
      </c>
      <c r="D907" t="s">
        <v>5</v>
      </c>
      <c r="E907" s="24" t="s">
        <v>86</v>
      </c>
      <c r="F907" s="25" t="s">
        <v>55</v>
      </c>
      <c r="G907" s="26">
        <v>2</v>
      </c>
      <c r="H907" s="25">
        <v>0</v>
      </c>
      <c r="I907" s="25">
        <f>ROUND(G907*H907,6)</f>
        <v>0</v>
      </c>
      <c r="L907" s="27">
        <v>0</v>
      </c>
      <c r="M907" s="22">
        <f>ROUND(ROUND(L907,2)*ROUND(G907,3),2)</f>
        <v>0</v>
      </c>
      <c r="N907" s="25" t="s">
        <v>56</v>
      </c>
      <c r="O907">
        <f>(M907*21)/100</f>
        <v>0</v>
      </c>
      <c r="P907" t="s">
        <v>28</v>
      </c>
    </row>
    <row r="908" spans="1:16" ht="12.75" customHeight="1" x14ac:dyDescent="0.2">
      <c r="A908" s="28" t="s">
        <v>57</v>
      </c>
      <c r="E908" s="29" t="s">
        <v>5</v>
      </c>
    </row>
    <row r="909" spans="1:16" ht="12.75" customHeight="1" x14ac:dyDescent="0.2">
      <c r="A909" s="28" t="s">
        <v>58</v>
      </c>
      <c r="E909" s="30" t="s">
        <v>5</v>
      </c>
    </row>
    <row r="910" spans="1:16" ht="12.75" customHeight="1" x14ac:dyDescent="0.2">
      <c r="E910" s="29" t="s">
        <v>59</v>
      </c>
    </row>
    <row r="911" spans="1:16" ht="12.75" customHeight="1" x14ac:dyDescent="0.2">
      <c r="A911" t="s">
        <v>52</v>
      </c>
      <c r="B911" s="5" t="s">
        <v>886</v>
      </c>
      <c r="C911" s="5" t="s">
        <v>887</v>
      </c>
      <c r="D911" t="s">
        <v>5</v>
      </c>
      <c r="E911" s="24" t="s">
        <v>888</v>
      </c>
      <c r="F911" s="25" t="s">
        <v>55</v>
      </c>
      <c r="G911" s="26">
        <v>6</v>
      </c>
      <c r="H911" s="25">
        <v>0</v>
      </c>
      <c r="I911" s="25">
        <f>ROUND(G911*H911,6)</f>
        <v>0</v>
      </c>
      <c r="L911" s="27">
        <v>0</v>
      </c>
      <c r="M911" s="22">
        <f>ROUND(ROUND(L911,2)*ROUND(G911,3),2)</f>
        <v>0</v>
      </c>
      <c r="N911" s="25" t="s">
        <v>56</v>
      </c>
      <c r="O911">
        <f>(M911*21)/100</f>
        <v>0</v>
      </c>
      <c r="P911" t="s">
        <v>28</v>
      </c>
    </row>
    <row r="912" spans="1:16" ht="12.75" customHeight="1" x14ac:dyDescent="0.2">
      <c r="A912" s="28" t="s">
        <v>57</v>
      </c>
      <c r="E912" s="29" t="s">
        <v>5</v>
      </c>
    </row>
    <row r="913" spans="1:16" ht="12.75" customHeight="1" x14ac:dyDescent="0.2">
      <c r="A913" s="28" t="s">
        <v>58</v>
      </c>
      <c r="E913" s="30" t="s">
        <v>5</v>
      </c>
    </row>
    <row r="914" spans="1:16" ht="12.75" customHeight="1" x14ac:dyDescent="0.2">
      <c r="E914" s="29" t="s">
        <v>59</v>
      </c>
    </row>
    <row r="915" spans="1:16" ht="12.75" customHeight="1" x14ac:dyDescent="0.2">
      <c r="A915" t="s">
        <v>52</v>
      </c>
      <c r="B915" s="5" t="s">
        <v>889</v>
      </c>
      <c r="C915" s="5" t="s">
        <v>890</v>
      </c>
      <c r="D915" t="s">
        <v>5</v>
      </c>
      <c r="E915" s="24" t="s">
        <v>891</v>
      </c>
      <c r="F915" s="25" t="s">
        <v>55</v>
      </c>
      <c r="G915" s="26">
        <v>3</v>
      </c>
      <c r="H915" s="25">
        <v>0</v>
      </c>
      <c r="I915" s="25">
        <f>ROUND(G915*H915,6)</f>
        <v>0</v>
      </c>
      <c r="L915" s="27">
        <v>0</v>
      </c>
      <c r="M915" s="22">
        <f>ROUND(ROUND(L915,2)*ROUND(G915,3),2)</f>
        <v>0</v>
      </c>
      <c r="N915" s="25" t="s">
        <v>56</v>
      </c>
      <c r="O915">
        <f>(M915*21)/100</f>
        <v>0</v>
      </c>
      <c r="P915" t="s">
        <v>28</v>
      </c>
    </row>
    <row r="916" spans="1:16" ht="12.75" customHeight="1" x14ac:dyDescent="0.2">
      <c r="A916" s="28" t="s">
        <v>57</v>
      </c>
      <c r="E916" s="29" t="s">
        <v>5</v>
      </c>
    </row>
    <row r="917" spans="1:16" ht="12.75" customHeight="1" x14ac:dyDescent="0.2">
      <c r="A917" s="28" t="s">
        <v>58</v>
      </c>
      <c r="E917" s="30" t="s">
        <v>5</v>
      </c>
    </row>
    <row r="918" spans="1:16" ht="12.75" customHeight="1" x14ac:dyDescent="0.2">
      <c r="E918" s="29" t="s">
        <v>59</v>
      </c>
    </row>
    <row r="919" spans="1:16" ht="12.75" customHeight="1" x14ac:dyDescent="0.2">
      <c r="A919" t="s">
        <v>52</v>
      </c>
      <c r="B919" s="5" t="s">
        <v>892</v>
      </c>
      <c r="C919" s="5" t="s">
        <v>153</v>
      </c>
      <c r="D919" t="s">
        <v>5</v>
      </c>
      <c r="E919" s="24" t="s">
        <v>154</v>
      </c>
      <c r="F919" s="25" t="s">
        <v>155</v>
      </c>
      <c r="G919" s="26">
        <v>120</v>
      </c>
      <c r="H919" s="25">
        <v>0</v>
      </c>
      <c r="I919" s="25">
        <f>ROUND(G919*H919,6)</f>
        <v>0</v>
      </c>
      <c r="L919" s="27">
        <v>0</v>
      </c>
      <c r="M919" s="22">
        <f>ROUND(ROUND(L919,2)*ROUND(G919,3),2)</f>
        <v>0</v>
      </c>
      <c r="N919" s="25" t="s">
        <v>56</v>
      </c>
      <c r="O919">
        <f>(M919*21)/100</f>
        <v>0</v>
      </c>
      <c r="P919" t="s">
        <v>28</v>
      </c>
    </row>
    <row r="920" spans="1:16" ht="12.75" customHeight="1" x14ac:dyDescent="0.2">
      <c r="A920" s="28" t="s">
        <v>57</v>
      </c>
      <c r="E920" s="29" t="s">
        <v>5</v>
      </c>
    </row>
    <row r="921" spans="1:16" ht="12.75" customHeight="1" x14ac:dyDescent="0.2">
      <c r="A921" s="28" t="s">
        <v>58</v>
      </c>
      <c r="E921" s="30" t="s">
        <v>5</v>
      </c>
    </row>
    <row r="922" spans="1:16" ht="12.75" customHeight="1" x14ac:dyDescent="0.2">
      <c r="E922" s="29" t="s">
        <v>59</v>
      </c>
    </row>
    <row r="923" spans="1:16" ht="12.75" customHeight="1" x14ac:dyDescent="0.2">
      <c r="A923" t="s">
        <v>52</v>
      </c>
      <c r="B923" s="5" t="s">
        <v>893</v>
      </c>
      <c r="C923" s="5" t="s">
        <v>894</v>
      </c>
      <c r="D923" t="s">
        <v>5</v>
      </c>
      <c r="E923" s="24" t="s">
        <v>895</v>
      </c>
      <c r="F923" s="25" t="s">
        <v>55</v>
      </c>
      <c r="G923" s="26">
        <v>6</v>
      </c>
      <c r="H923" s="25">
        <v>0</v>
      </c>
      <c r="I923" s="25">
        <f>ROUND(G923*H923,6)</f>
        <v>0</v>
      </c>
      <c r="L923" s="27">
        <v>0</v>
      </c>
      <c r="M923" s="22">
        <f>ROUND(ROUND(L923,2)*ROUND(G923,3),2)</f>
        <v>0</v>
      </c>
      <c r="N923" s="25" t="s">
        <v>56</v>
      </c>
      <c r="O923">
        <f>(M923*21)/100</f>
        <v>0</v>
      </c>
      <c r="P923" t="s">
        <v>28</v>
      </c>
    </row>
    <row r="924" spans="1:16" ht="12.75" customHeight="1" x14ac:dyDescent="0.2">
      <c r="A924" s="28" t="s">
        <v>57</v>
      </c>
      <c r="E924" s="29" t="s">
        <v>5</v>
      </c>
    </row>
    <row r="925" spans="1:16" ht="12.75" customHeight="1" x14ac:dyDescent="0.2">
      <c r="A925" s="28" t="s">
        <v>58</v>
      </c>
      <c r="E925" s="30" t="s">
        <v>5</v>
      </c>
    </row>
    <row r="926" spans="1:16" ht="12.75" customHeight="1" x14ac:dyDescent="0.2">
      <c r="E926" s="29" t="s">
        <v>59</v>
      </c>
    </row>
    <row r="927" spans="1:16" ht="12.75" customHeight="1" x14ac:dyDescent="0.2">
      <c r="A927" t="s">
        <v>52</v>
      </c>
      <c r="B927" s="5" t="s">
        <v>896</v>
      </c>
      <c r="C927" s="5" t="s">
        <v>105</v>
      </c>
      <c r="D927" t="s">
        <v>5</v>
      </c>
      <c r="E927" s="24" t="s">
        <v>106</v>
      </c>
      <c r="F927" s="25" t="s">
        <v>55</v>
      </c>
      <c r="G927" s="26">
        <v>3</v>
      </c>
      <c r="H927" s="25">
        <v>0</v>
      </c>
      <c r="I927" s="25">
        <f>ROUND(G927*H927,6)</f>
        <v>0</v>
      </c>
      <c r="L927" s="27">
        <v>0</v>
      </c>
      <c r="M927" s="22">
        <f>ROUND(ROUND(L927,2)*ROUND(G927,3),2)</f>
        <v>0</v>
      </c>
      <c r="N927" s="25" t="s">
        <v>56</v>
      </c>
      <c r="O927">
        <f>(M927*21)/100</f>
        <v>0</v>
      </c>
      <c r="P927" t="s">
        <v>28</v>
      </c>
    </row>
    <row r="928" spans="1:16" ht="12.75" customHeight="1" x14ac:dyDescent="0.2">
      <c r="A928" s="28" t="s">
        <v>57</v>
      </c>
      <c r="E928" s="29" t="s">
        <v>5</v>
      </c>
    </row>
    <row r="929" spans="1:16" ht="12.75" customHeight="1" x14ac:dyDescent="0.2">
      <c r="A929" s="28" t="s">
        <v>58</v>
      </c>
      <c r="E929" s="30" t="s">
        <v>5</v>
      </c>
    </row>
    <row r="930" spans="1:16" ht="12.75" customHeight="1" x14ac:dyDescent="0.2">
      <c r="E930" s="29" t="s">
        <v>59</v>
      </c>
    </row>
    <row r="931" spans="1:16" ht="12.75" customHeight="1" x14ac:dyDescent="0.2">
      <c r="A931" t="s">
        <v>52</v>
      </c>
      <c r="B931" s="5" t="s">
        <v>897</v>
      </c>
      <c r="C931" s="5" t="s">
        <v>384</v>
      </c>
      <c r="D931" t="s">
        <v>5</v>
      </c>
      <c r="E931" s="24" t="s">
        <v>385</v>
      </c>
      <c r="F931" s="25" t="s">
        <v>55</v>
      </c>
      <c r="G931" s="26">
        <v>3</v>
      </c>
      <c r="H931" s="25">
        <v>0</v>
      </c>
      <c r="I931" s="25">
        <f>ROUND(G931*H931,6)</f>
        <v>0</v>
      </c>
      <c r="L931" s="27">
        <v>0</v>
      </c>
      <c r="M931" s="22">
        <f>ROUND(ROUND(L931,2)*ROUND(G931,3),2)</f>
        <v>0</v>
      </c>
      <c r="N931" s="25" t="s">
        <v>56</v>
      </c>
      <c r="O931">
        <f>(M931*21)/100</f>
        <v>0</v>
      </c>
      <c r="P931" t="s">
        <v>28</v>
      </c>
    </row>
    <row r="932" spans="1:16" ht="12.75" customHeight="1" x14ac:dyDescent="0.2">
      <c r="A932" s="28" t="s">
        <v>57</v>
      </c>
      <c r="E932" s="29" t="s">
        <v>5</v>
      </c>
    </row>
    <row r="933" spans="1:16" ht="12.75" customHeight="1" x14ac:dyDescent="0.2">
      <c r="A933" s="28" t="s">
        <v>58</v>
      </c>
      <c r="E933" s="30" t="s">
        <v>5</v>
      </c>
    </row>
    <row r="934" spans="1:16" ht="12.75" customHeight="1" x14ac:dyDescent="0.2">
      <c r="E934" s="29" t="s">
        <v>59</v>
      </c>
    </row>
    <row r="935" spans="1:16" ht="12.75" customHeight="1" x14ac:dyDescent="0.2">
      <c r="A935" t="s">
        <v>52</v>
      </c>
      <c r="B935" s="5" t="s">
        <v>898</v>
      </c>
      <c r="C935" s="5" t="s">
        <v>166</v>
      </c>
      <c r="D935" t="s">
        <v>5</v>
      </c>
      <c r="E935" s="24" t="s">
        <v>167</v>
      </c>
      <c r="F935" s="25" t="s">
        <v>55</v>
      </c>
      <c r="G935" s="26">
        <v>20</v>
      </c>
      <c r="H935" s="25">
        <v>0</v>
      </c>
      <c r="I935" s="25">
        <f>ROUND(G935*H935,6)</f>
        <v>0</v>
      </c>
      <c r="L935" s="27">
        <v>0</v>
      </c>
      <c r="M935" s="22">
        <f>ROUND(ROUND(L935,2)*ROUND(G935,3),2)</f>
        <v>0</v>
      </c>
      <c r="N935" s="25" t="s">
        <v>56</v>
      </c>
      <c r="O935">
        <f>(M935*21)/100</f>
        <v>0</v>
      </c>
      <c r="P935" t="s">
        <v>28</v>
      </c>
    </row>
    <row r="936" spans="1:16" ht="12.75" customHeight="1" x14ac:dyDescent="0.2">
      <c r="A936" s="28" t="s">
        <v>57</v>
      </c>
      <c r="E936" s="29" t="s">
        <v>5</v>
      </c>
    </row>
    <row r="937" spans="1:16" ht="12.75" customHeight="1" x14ac:dyDescent="0.2">
      <c r="A937" s="28" t="s">
        <v>58</v>
      </c>
      <c r="E937" s="30" t="s">
        <v>5</v>
      </c>
    </row>
    <row r="938" spans="1:16" ht="12.75" customHeight="1" x14ac:dyDescent="0.2">
      <c r="E938" s="29" t="s">
        <v>59</v>
      </c>
    </row>
    <row r="939" spans="1:16" ht="12.75" customHeight="1" x14ac:dyDescent="0.2">
      <c r="A939" t="s">
        <v>52</v>
      </c>
      <c r="B939" s="5" t="s">
        <v>899</v>
      </c>
      <c r="C939" s="5" t="s">
        <v>387</v>
      </c>
      <c r="D939" t="s">
        <v>5</v>
      </c>
      <c r="E939" s="24" t="s">
        <v>388</v>
      </c>
      <c r="F939" s="25" t="s">
        <v>55</v>
      </c>
      <c r="G939" s="26">
        <v>10</v>
      </c>
      <c r="H939" s="25">
        <v>0</v>
      </c>
      <c r="I939" s="25">
        <f>ROUND(G939*H939,6)</f>
        <v>0</v>
      </c>
      <c r="L939" s="27">
        <v>0</v>
      </c>
      <c r="M939" s="22">
        <f>ROUND(ROUND(L939,2)*ROUND(G939,3),2)</f>
        <v>0</v>
      </c>
      <c r="N939" s="25" t="s">
        <v>56</v>
      </c>
      <c r="O939">
        <f>(M939*21)/100</f>
        <v>0</v>
      </c>
      <c r="P939" t="s">
        <v>28</v>
      </c>
    </row>
    <row r="940" spans="1:16" ht="12.75" customHeight="1" x14ac:dyDescent="0.2">
      <c r="A940" s="28" t="s">
        <v>57</v>
      </c>
      <c r="E940" s="29" t="s">
        <v>5</v>
      </c>
    </row>
    <row r="941" spans="1:16" ht="12.75" customHeight="1" x14ac:dyDescent="0.2">
      <c r="A941" s="28" t="s">
        <v>58</v>
      </c>
      <c r="E941" s="30" t="s">
        <v>5</v>
      </c>
    </row>
    <row r="942" spans="1:16" ht="12.75" customHeight="1" x14ac:dyDescent="0.2">
      <c r="E942" s="29" t="s">
        <v>59</v>
      </c>
    </row>
    <row r="943" spans="1:16" ht="12.75" customHeight="1" x14ac:dyDescent="0.2">
      <c r="A943" t="s">
        <v>52</v>
      </c>
      <c r="B943" s="5" t="s">
        <v>900</v>
      </c>
      <c r="C943" s="5" t="s">
        <v>390</v>
      </c>
      <c r="D943" t="s">
        <v>5</v>
      </c>
      <c r="E943" s="24" t="s">
        <v>391</v>
      </c>
      <c r="F943" s="25" t="s">
        <v>55</v>
      </c>
      <c r="G943" s="26">
        <v>20</v>
      </c>
      <c r="H943" s="25">
        <v>0</v>
      </c>
      <c r="I943" s="25">
        <f>ROUND(G943*H943,6)</f>
        <v>0</v>
      </c>
      <c r="L943" s="27">
        <v>0</v>
      </c>
      <c r="M943" s="22">
        <f>ROUND(ROUND(L943,2)*ROUND(G943,3),2)</f>
        <v>0</v>
      </c>
      <c r="N943" s="25" t="s">
        <v>56</v>
      </c>
      <c r="O943">
        <f>(M943*21)/100</f>
        <v>0</v>
      </c>
      <c r="P943" t="s">
        <v>28</v>
      </c>
    </row>
    <row r="944" spans="1:16" ht="12.75" customHeight="1" x14ac:dyDescent="0.2">
      <c r="A944" s="28" t="s">
        <v>57</v>
      </c>
      <c r="E944" s="29" t="s">
        <v>5</v>
      </c>
    </row>
    <row r="945" spans="1:16" ht="12.75" customHeight="1" x14ac:dyDescent="0.2">
      <c r="A945" s="28" t="s">
        <v>58</v>
      </c>
      <c r="E945" s="30" t="s">
        <v>5</v>
      </c>
    </row>
    <row r="946" spans="1:16" ht="12.75" customHeight="1" x14ac:dyDescent="0.2">
      <c r="E946" s="29" t="s">
        <v>59</v>
      </c>
    </row>
    <row r="947" spans="1:16" ht="12.75" customHeight="1" x14ac:dyDescent="0.2">
      <c r="A947" t="s">
        <v>52</v>
      </c>
      <c r="B947" s="5" t="s">
        <v>901</v>
      </c>
      <c r="C947" s="5" t="s">
        <v>393</v>
      </c>
      <c r="D947" t="s">
        <v>5</v>
      </c>
      <c r="E947" s="24" t="s">
        <v>394</v>
      </c>
      <c r="F947" s="25" t="s">
        <v>55</v>
      </c>
      <c r="G947" s="26">
        <v>20</v>
      </c>
      <c r="H947" s="25">
        <v>0</v>
      </c>
      <c r="I947" s="25">
        <f>ROUND(G947*H947,6)</f>
        <v>0</v>
      </c>
      <c r="L947" s="27">
        <v>0</v>
      </c>
      <c r="M947" s="22">
        <f>ROUND(ROUND(L947,2)*ROUND(G947,3),2)</f>
        <v>0</v>
      </c>
      <c r="N947" s="25" t="s">
        <v>56</v>
      </c>
      <c r="O947">
        <f>(M947*21)/100</f>
        <v>0</v>
      </c>
      <c r="P947" t="s">
        <v>28</v>
      </c>
    </row>
    <row r="948" spans="1:16" ht="12.75" customHeight="1" x14ac:dyDescent="0.2">
      <c r="A948" s="28" t="s">
        <v>57</v>
      </c>
      <c r="E948" s="29" t="s">
        <v>5</v>
      </c>
    </row>
    <row r="949" spans="1:16" ht="12.75" customHeight="1" x14ac:dyDescent="0.2">
      <c r="A949" s="28" t="s">
        <v>58</v>
      </c>
      <c r="E949" s="30" t="s">
        <v>5</v>
      </c>
    </row>
    <row r="950" spans="1:16" ht="12.75" customHeight="1" x14ac:dyDescent="0.2">
      <c r="E950" s="29" t="s">
        <v>59</v>
      </c>
    </row>
    <row r="951" spans="1:16" ht="12.75" customHeight="1" x14ac:dyDescent="0.2">
      <c r="A951" t="s">
        <v>52</v>
      </c>
      <c r="B951" s="5" t="s">
        <v>902</v>
      </c>
      <c r="C951" s="5" t="s">
        <v>396</v>
      </c>
      <c r="D951" t="s">
        <v>5</v>
      </c>
      <c r="E951" s="24" t="s">
        <v>397</v>
      </c>
      <c r="F951" s="25" t="s">
        <v>55</v>
      </c>
      <c r="G951" s="26">
        <v>20</v>
      </c>
      <c r="H951" s="25">
        <v>0</v>
      </c>
      <c r="I951" s="25">
        <f>ROUND(G951*H951,6)</f>
        <v>0</v>
      </c>
      <c r="L951" s="27">
        <v>0</v>
      </c>
      <c r="M951" s="22">
        <f>ROUND(ROUND(L951,2)*ROUND(G951,3),2)</f>
        <v>0</v>
      </c>
      <c r="N951" s="25" t="s">
        <v>56</v>
      </c>
      <c r="O951">
        <f>(M951*21)/100</f>
        <v>0</v>
      </c>
      <c r="P951" t="s">
        <v>28</v>
      </c>
    </row>
    <row r="952" spans="1:16" ht="12.75" customHeight="1" x14ac:dyDescent="0.2">
      <c r="A952" s="28" t="s">
        <v>57</v>
      </c>
      <c r="E952" s="29" t="s">
        <v>5</v>
      </c>
    </row>
    <row r="953" spans="1:16" ht="12.75" customHeight="1" x14ac:dyDescent="0.2">
      <c r="A953" s="28" t="s">
        <v>58</v>
      </c>
      <c r="E953" s="30" t="s">
        <v>5</v>
      </c>
    </row>
    <row r="954" spans="1:16" ht="12.75" customHeight="1" x14ac:dyDescent="0.2">
      <c r="E954" s="29" t="s">
        <v>59</v>
      </c>
    </row>
    <row r="955" spans="1:16" ht="12.75" customHeight="1" x14ac:dyDescent="0.2">
      <c r="A955" t="s">
        <v>52</v>
      </c>
      <c r="B955" s="5" t="s">
        <v>903</v>
      </c>
      <c r="C955" s="5" t="s">
        <v>904</v>
      </c>
      <c r="D955" t="s">
        <v>5</v>
      </c>
      <c r="E955" s="24" t="s">
        <v>905</v>
      </c>
      <c r="F955" s="25" t="s">
        <v>55</v>
      </c>
      <c r="G955" s="26">
        <v>33</v>
      </c>
      <c r="H955" s="25">
        <v>0</v>
      </c>
      <c r="I955" s="25">
        <f>ROUND(G955*H955,6)</f>
        <v>0</v>
      </c>
      <c r="L955" s="27">
        <v>0</v>
      </c>
      <c r="M955" s="22">
        <f>ROUND(ROUND(L955,2)*ROUND(G955,3),2)</f>
        <v>0</v>
      </c>
      <c r="N955" s="25" t="s">
        <v>56</v>
      </c>
      <c r="O955">
        <f>(M955*21)/100</f>
        <v>0</v>
      </c>
      <c r="P955" t="s">
        <v>28</v>
      </c>
    </row>
    <row r="956" spans="1:16" ht="12.75" customHeight="1" x14ac:dyDescent="0.2">
      <c r="A956" s="28" t="s">
        <v>57</v>
      </c>
      <c r="E956" s="29" t="s">
        <v>5</v>
      </c>
    </row>
    <row r="957" spans="1:16" ht="12.75" customHeight="1" x14ac:dyDescent="0.2">
      <c r="A957" s="28" t="s">
        <v>58</v>
      </c>
      <c r="E957" s="30" t="s">
        <v>5</v>
      </c>
    </row>
    <row r="958" spans="1:16" ht="12.75" customHeight="1" x14ac:dyDescent="0.2">
      <c r="E958" s="29" t="s">
        <v>59</v>
      </c>
    </row>
    <row r="959" spans="1:16" ht="12.75" customHeight="1" x14ac:dyDescent="0.2">
      <c r="A959" t="s">
        <v>52</v>
      </c>
      <c r="B959" s="5" t="s">
        <v>906</v>
      </c>
      <c r="C959" s="5" t="s">
        <v>907</v>
      </c>
      <c r="D959" t="s">
        <v>5</v>
      </c>
      <c r="E959" s="24" t="s">
        <v>908</v>
      </c>
      <c r="F959" s="25" t="s">
        <v>55</v>
      </c>
      <c r="G959" s="26">
        <v>59</v>
      </c>
      <c r="H959" s="25">
        <v>0</v>
      </c>
      <c r="I959" s="25">
        <f>ROUND(G959*H959,6)</f>
        <v>0</v>
      </c>
      <c r="L959" s="27">
        <v>0</v>
      </c>
      <c r="M959" s="22">
        <f>ROUND(ROUND(L959,2)*ROUND(G959,3),2)</f>
        <v>0</v>
      </c>
      <c r="N959" s="25" t="s">
        <v>56</v>
      </c>
      <c r="O959">
        <f>(M959*21)/100</f>
        <v>0</v>
      </c>
      <c r="P959" t="s">
        <v>28</v>
      </c>
    </row>
    <row r="960" spans="1:16" ht="12.75" customHeight="1" x14ac:dyDescent="0.2">
      <c r="A960" s="28" t="s">
        <v>57</v>
      </c>
      <c r="E960" s="29" t="s">
        <v>5</v>
      </c>
    </row>
    <row r="961" spans="1:16" ht="12.75" customHeight="1" x14ac:dyDescent="0.2">
      <c r="A961" s="28" t="s">
        <v>58</v>
      </c>
      <c r="E961" s="30" t="s">
        <v>5</v>
      </c>
    </row>
    <row r="962" spans="1:16" ht="12.75" customHeight="1" x14ac:dyDescent="0.2">
      <c r="E962" s="29" t="s">
        <v>59</v>
      </c>
    </row>
    <row r="963" spans="1:16" ht="12.75" customHeight="1" x14ac:dyDescent="0.2">
      <c r="A963" t="s">
        <v>52</v>
      </c>
      <c r="B963" s="5" t="s">
        <v>909</v>
      </c>
      <c r="C963" s="5" t="s">
        <v>910</v>
      </c>
      <c r="D963" t="s">
        <v>5</v>
      </c>
      <c r="E963" s="24" t="s">
        <v>911</v>
      </c>
      <c r="F963" s="25" t="s">
        <v>55</v>
      </c>
      <c r="G963" s="26">
        <v>3</v>
      </c>
      <c r="H963" s="25">
        <v>0</v>
      </c>
      <c r="I963" s="25">
        <f>ROUND(G963*H963,6)</f>
        <v>0</v>
      </c>
      <c r="L963" s="27">
        <v>0</v>
      </c>
      <c r="M963" s="22">
        <f>ROUND(ROUND(L963,2)*ROUND(G963,3),2)</f>
        <v>0</v>
      </c>
      <c r="N963" s="25" t="s">
        <v>56</v>
      </c>
      <c r="O963">
        <f>(M963*21)/100</f>
        <v>0</v>
      </c>
      <c r="P963" t="s">
        <v>28</v>
      </c>
    </row>
    <row r="964" spans="1:16" ht="12.75" customHeight="1" x14ac:dyDescent="0.2">
      <c r="A964" s="28" t="s">
        <v>57</v>
      </c>
      <c r="E964" s="29" t="s">
        <v>5</v>
      </c>
    </row>
    <row r="965" spans="1:16" ht="12.75" customHeight="1" x14ac:dyDescent="0.2">
      <c r="A965" s="28" t="s">
        <v>58</v>
      </c>
      <c r="E965" s="30" t="s">
        <v>5</v>
      </c>
    </row>
    <row r="966" spans="1:16" ht="12.75" customHeight="1" x14ac:dyDescent="0.2">
      <c r="E966" s="29" t="s">
        <v>59</v>
      </c>
    </row>
    <row r="967" spans="1:16" ht="12.75" customHeight="1" x14ac:dyDescent="0.2">
      <c r="A967" t="s">
        <v>52</v>
      </c>
      <c r="B967" s="5" t="s">
        <v>912</v>
      </c>
      <c r="C967" s="5" t="s">
        <v>913</v>
      </c>
      <c r="D967" t="s">
        <v>5</v>
      </c>
      <c r="E967" s="24" t="s">
        <v>914</v>
      </c>
      <c r="F967" s="25" t="s">
        <v>55</v>
      </c>
      <c r="G967" s="26">
        <v>4</v>
      </c>
      <c r="H967" s="25">
        <v>0</v>
      </c>
      <c r="I967" s="25">
        <f>ROUND(G967*H967,6)</f>
        <v>0</v>
      </c>
      <c r="L967" s="27">
        <v>0</v>
      </c>
      <c r="M967" s="22">
        <f>ROUND(ROUND(L967,2)*ROUND(G967,3),2)</f>
        <v>0</v>
      </c>
      <c r="N967" s="25" t="s">
        <v>56</v>
      </c>
      <c r="O967">
        <f>(M967*21)/100</f>
        <v>0</v>
      </c>
      <c r="P967" t="s">
        <v>28</v>
      </c>
    </row>
    <row r="968" spans="1:16" ht="12.75" customHeight="1" x14ac:dyDescent="0.2">
      <c r="A968" s="28" t="s">
        <v>57</v>
      </c>
      <c r="E968" s="29" t="s">
        <v>5</v>
      </c>
    </row>
    <row r="969" spans="1:16" ht="12.75" customHeight="1" x14ac:dyDescent="0.2">
      <c r="A969" s="28" t="s">
        <v>58</v>
      </c>
      <c r="E969" s="30" t="s">
        <v>5</v>
      </c>
    </row>
    <row r="970" spans="1:16" ht="12.75" customHeight="1" x14ac:dyDescent="0.2">
      <c r="E970" s="29" t="s">
        <v>59</v>
      </c>
    </row>
    <row r="971" spans="1:16" ht="12.75" customHeight="1" x14ac:dyDescent="0.2">
      <c r="A971" t="s">
        <v>52</v>
      </c>
      <c r="B971" s="5" t="s">
        <v>915</v>
      </c>
      <c r="C971" s="5" t="s">
        <v>916</v>
      </c>
      <c r="D971" t="s">
        <v>5</v>
      </c>
      <c r="E971" s="24" t="s">
        <v>917</v>
      </c>
      <c r="F971" s="25" t="s">
        <v>55</v>
      </c>
      <c r="G971" s="26">
        <v>1</v>
      </c>
      <c r="H971" s="25">
        <v>0</v>
      </c>
      <c r="I971" s="25">
        <f>ROUND(G971*H971,6)</f>
        <v>0</v>
      </c>
      <c r="L971" s="27">
        <v>0</v>
      </c>
      <c r="M971" s="22">
        <f>ROUND(ROUND(L971,2)*ROUND(G971,3),2)</f>
        <v>0</v>
      </c>
      <c r="N971" s="25" t="s">
        <v>56</v>
      </c>
      <c r="O971">
        <f>(M971*21)/100</f>
        <v>0</v>
      </c>
      <c r="P971" t="s">
        <v>28</v>
      </c>
    </row>
    <row r="972" spans="1:16" ht="12.75" customHeight="1" x14ac:dyDescent="0.2">
      <c r="A972" s="28" t="s">
        <v>57</v>
      </c>
      <c r="E972" s="29" t="s">
        <v>5</v>
      </c>
    </row>
    <row r="973" spans="1:16" ht="12.75" customHeight="1" x14ac:dyDescent="0.2">
      <c r="A973" s="28" t="s">
        <v>58</v>
      </c>
      <c r="E973" s="30" t="s">
        <v>5</v>
      </c>
    </row>
    <row r="974" spans="1:16" ht="12.75" customHeight="1" x14ac:dyDescent="0.2">
      <c r="E974" s="29" t="s">
        <v>59</v>
      </c>
    </row>
    <row r="975" spans="1:16" ht="12.75" customHeight="1" x14ac:dyDescent="0.2">
      <c r="A975" t="s">
        <v>52</v>
      </c>
      <c r="B975" s="5" t="s">
        <v>918</v>
      </c>
      <c r="C975" s="5" t="s">
        <v>399</v>
      </c>
      <c r="D975" t="s">
        <v>5</v>
      </c>
      <c r="E975" s="24" t="s">
        <v>400</v>
      </c>
      <c r="F975" s="25" t="s">
        <v>55</v>
      </c>
      <c r="G975" s="26">
        <v>20</v>
      </c>
      <c r="H975" s="25">
        <v>0</v>
      </c>
      <c r="I975" s="25">
        <f>ROUND(G975*H975,6)</f>
        <v>0</v>
      </c>
      <c r="L975" s="27">
        <v>0</v>
      </c>
      <c r="M975" s="22">
        <f>ROUND(ROUND(L975,2)*ROUND(G975,3),2)</f>
        <v>0</v>
      </c>
      <c r="N975" s="25" t="s">
        <v>56</v>
      </c>
      <c r="O975">
        <f>(M975*21)/100</f>
        <v>0</v>
      </c>
      <c r="P975" t="s">
        <v>28</v>
      </c>
    </row>
    <row r="976" spans="1:16" ht="12.75" customHeight="1" x14ac:dyDescent="0.2">
      <c r="A976" s="28" t="s">
        <v>57</v>
      </c>
      <c r="E976" s="29" t="s">
        <v>5</v>
      </c>
    </row>
    <row r="977" spans="1:16" ht="12.75" customHeight="1" x14ac:dyDescent="0.2">
      <c r="A977" s="28" t="s">
        <v>58</v>
      </c>
      <c r="E977" s="30" t="s">
        <v>5</v>
      </c>
    </row>
    <row r="978" spans="1:16" ht="12.75" customHeight="1" x14ac:dyDescent="0.2">
      <c r="E978" s="29" t="s">
        <v>59</v>
      </c>
    </row>
    <row r="979" spans="1:16" ht="12.75" customHeight="1" x14ac:dyDescent="0.2">
      <c r="A979" t="s">
        <v>52</v>
      </c>
      <c r="B979" s="5" t="s">
        <v>919</v>
      </c>
      <c r="C979" s="5" t="s">
        <v>402</v>
      </c>
      <c r="D979" t="s">
        <v>5</v>
      </c>
      <c r="E979" s="24" t="s">
        <v>403</v>
      </c>
      <c r="F979" s="25" t="s">
        <v>55</v>
      </c>
      <c r="G979" s="26">
        <v>20</v>
      </c>
      <c r="H979" s="25">
        <v>0</v>
      </c>
      <c r="I979" s="25">
        <f>ROUND(G979*H979,6)</f>
        <v>0</v>
      </c>
      <c r="L979" s="27">
        <v>0</v>
      </c>
      <c r="M979" s="22">
        <f>ROUND(ROUND(L979,2)*ROUND(G979,3),2)</f>
        <v>0</v>
      </c>
      <c r="N979" s="25" t="s">
        <v>56</v>
      </c>
      <c r="O979">
        <f>(M979*21)/100</f>
        <v>0</v>
      </c>
      <c r="P979" t="s">
        <v>28</v>
      </c>
    </row>
    <row r="980" spans="1:16" ht="12.75" customHeight="1" x14ac:dyDescent="0.2">
      <c r="A980" s="28" t="s">
        <v>57</v>
      </c>
      <c r="E980" s="29" t="s">
        <v>5</v>
      </c>
    </row>
    <row r="981" spans="1:16" ht="12.75" customHeight="1" x14ac:dyDescent="0.2">
      <c r="A981" s="28" t="s">
        <v>58</v>
      </c>
      <c r="E981" s="30" t="s">
        <v>5</v>
      </c>
    </row>
    <row r="982" spans="1:16" ht="12.75" customHeight="1" x14ac:dyDescent="0.2">
      <c r="E982" s="29" t="s">
        <v>59</v>
      </c>
    </row>
    <row r="983" spans="1:16" ht="12.75" customHeight="1" x14ac:dyDescent="0.2">
      <c r="A983" t="s">
        <v>52</v>
      </c>
      <c r="B983" s="5" t="s">
        <v>920</v>
      </c>
      <c r="C983" s="5" t="s">
        <v>405</v>
      </c>
      <c r="D983" t="s">
        <v>5</v>
      </c>
      <c r="E983" s="24" t="s">
        <v>406</v>
      </c>
      <c r="F983" s="25" t="s">
        <v>55</v>
      </c>
      <c r="G983" s="26">
        <v>20</v>
      </c>
      <c r="H983" s="25">
        <v>0</v>
      </c>
      <c r="I983" s="25">
        <f>ROUND(G983*H983,6)</f>
        <v>0</v>
      </c>
      <c r="L983" s="27">
        <v>0</v>
      </c>
      <c r="M983" s="22">
        <f>ROUND(ROUND(L983,2)*ROUND(G983,3),2)</f>
        <v>0</v>
      </c>
      <c r="N983" s="25" t="s">
        <v>56</v>
      </c>
      <c r="O983">
        <f>(M983*21)/100</f>
        <v>0</v>
      </c>
      <c r="P983" t="s">
        <v>28</v>
      </c>
    </row>
    <row r="984" spans="1:16" ht="12.75" customHeight="1" x14ac:dyDescent="0.2">
      <c r="A984" s="28" t="s">
        <v>57</v>
      </c>
      <c r="E984" s="29" t="s">
        <v>5</v>
      </c>
    </row>
    <row r="985" spans="1:16" ht="12.75" customHeight="1" x14ac:dyDescent="0.2">
      <c r="A985" s="28" t="s">
        <v>58</v>
      </c>
      <c r="E985" s="30" t="s">
        <v>5</v>
      </c>
    </row>
    <row r="986" spans="1:16" ht="12.75" customHeight="1" x14ac:dyDescent="0.2">
      <c r="E986" s="29" t="s">
        <v>59</v>
      </c>
    </row>
    <row r="987" spans="1:16" ht="12.75" customHeight="1" x14ac:dyDescent="0.2">
      <c r="A987" t="s">
        <v>52</v>
      </c>
      <c r="B987" s="5" t="s">
        <v>921</v>
      </c>
      <c r="C987" s="5" t="s">
        <v>175</v>
      </c>
      <c r="D987" t="s">
        <v>5</v>
      </c>
      <c r="E987" s="24" t="s">
        <v>176</v>
      </c>
      <c r="F987" s="25" t="s">
        <v>55</v>
      </c>
      <c r="G987" s="26">
        <v>3</v>
      </c>
      <c r="H987" s="25">
        <v>0</v>
      </c>
      <c r="I987" s="25">
        <f>ROUND(G987*H987,6)</f>
        <v>0</v>
      </c>
      <c r="L987" s="27">
        <v>0</v>
      </c>
      <c r="M987" s="22">
        <f>ROUND(ROUND(L987,2)*ROUND(G987,3),2)</f>
        <v>0</v>
      </c>
      <c r="N987" s="25" t="s">
        <v>56</v>
      </c>
      <c r="O987">
        <f>(M987*21)/100</f>
        <v>0</v>
      </c>
      <c r="P987" t="s">
        <v>28</v>
      </c>
    </row>
    <row r="988" spans="1:16" ht="12.75" customHeight="1" x14ac:dyDescent="0.2">
      <c r="A988" s="28" t="s">
        <v>57</v>
      </c>
      <c r="E988" s="29" t="s">
        <v>5</v>
      </c>
    </row>
    <row r="989" spans="1:16" ht="12.75" customHeight="1" x14ac:dyDescent="0.2">
      <c r="A989" s="28" t="s">
        <v>58</v>
      </c>
      <c r="E989" s="30" t="s">
        <v>5</v>
      </c>
    </row>
    <row r="990" spans="1:16" ht="12.75" customHeight="1" x14ac:dyDescent="0.2">
      <c r="E990" s="29" t="s">
        <v>59</v>
      </c>
    </row>
    <row r="991" spans="1:16" ht="12.75" customHeight="1" x14ac:dyDescent="0.2">
      <c r="A991" t="s">
        <v>52</v>
      </c>
      <c r="B991" s="5" t="s">
        <v>922</v>
      </c>
      <c r="C991" s="5" t="s">
        <v>414</v>
      </c>
      <c r="D991" t="s">
        <v>5</v>
      </c>
      <c r="E991" s="24" t="s">
        <v>415</v>
      </c>
      <c r="F991" s="25" t="s">
        <v>55</v>
      </c>
      <c r="G991" s="26">
        <v>1</v>
      </c>
      <c r="H991" s="25">
        <v>0</v>
      </c>
      <c r="I991" s="25">
        <f>ROUND(G991*H991,6)</f>
        <v>0</v>
      </c>
      <c r="L991" s="27">
        <v>0</v>
      </c>
      <c r="M991" s="22">
        <f>ROUND(ROUND(L991,2)*ROUND(G991,3),2)</f>
        <v>0</v>
      </c>
      <c r="N991" s="25" t="s">
        <v>56</v>
      </c>
      <c r="O991">
        <f>(M991*21)/100</f>
        <v>0</v>
      </c>
      <c r="P991" t="s">
        <v>28</v>
      </c>
    </row>
    <row r="992" spans="1:16" ht="12.75" customHeight="1" x14ac:dyDescent="0.2">
      <c r="A992" s="28" t="s">
        <v>57</v>
      </c>
      <c r="E992" s="29" t="s">
        <v>5</v>
      </c>
    </row>
    <row r="993" spans="1:16" ht="12.75" customHeight="1" x14ac:dyDescent="0.2">
      <c r="A993" s="28" t="s">
        <v>58</v>
      </c>
      <c r="E993" s="30" t="s">
        <v>5</v>
      </c>
    </row>
    <row r="994" spans="1:16" ht="12.75" customHeight="1" x14ac:dyDescent="0.2">
      <c r="E994" s="29" t="s">
        <v>59</v>
      </c>
    </row>
    <row r="995" spans="1:16" ht="12.75" customHeight="1" x14ac:dyDescent="0.2">
      <c r="A995" t="s">
        <v>52</v>
      </c>
      <c r="B995" s="5" t="s">
        <v>923</v>
      </c>
      <c r="C995" s="5" t="s">
        <v>181</v>
      </c>
      <c r="D995" t="s">
        <v>5</v>
      </c>
      <c r="E995" s="24" t="s">
        <v>182</v>
      </c>
      <c r="F995" s="25" t="s">
        <v>55</v>
      </c>
      <c r="G995" s="26">
        <v>12</v>
      </c>
      <c r="H995" s="25">
        <v>0</v>
      </c>
      <c r="I995" s="25">
        <f>ROUND(G995*H995,6)</f>
        <v>0</v>
      </c>
      <c r="L995" s="27">
        <v>0</v>
      </c>
      <c r="M995" s="22">
        <f>ROUND(ROUND(L995,2)*ROUND(G995,3),2)</f>
        <v>0</v>
      </c>
      <c r="N995" s="25" t="s">
        <v>56</v>
      </c>
      <c r="O995">
        <f>(M995*21)/100</f>
        <v>0</v>
      </c>
      <c r="P995" t="s">
        <v>28</v>
      </c>
    </row>
    <row r="996" spans="1:16" ht="12.75" customHeight="1" x14ac:dyDescent="0.2">
      <c r="A996" s="28" t="s">
        <v>57</v>
      </c>
      <c r="E996" s="29" t="s">
        <v>5</v>
      </c>
    </row>
    <row r="997" spans="1:16" ht="12.75" customHeight="1" x14ac:dyDescent="0.2">
      <c r="A997" s="28" t="s">
        <v>58</v>
      </c>
      <c r="E997" s="30" t="s">
        <v>5</v>
      </c>
    </row>
    <row r="998" spans="1:16" ht="12.75" customHeight="1" x14ac:dyDescent="0.2">
      <c r="E998" s="29" t="s">
        <v>59</v>
      </c>
    </row>
    <row r="999" spans="1:16" ht="12.75" customHeight="1" x14ac:dyDescent="0.2">
      <c r="A999" t="s">
        <v>52</v>
      </c>
      <c r="B999" s="5" t="s">
        <v>924</v>
      </c>
      <c r="C999" s="5" t="s">
        <v>184</v>
      </c>
      <c r="D999" t="s">
        <v>5</v>
      </c>
      <c r="E999" s="24" t="s">
        <v>185</v>
      </c>
      <c r="F999" s="25" t="s">
        <v>55</v>
      </c>
      <c r="G999" s="26">
        <v>12</v>
      </c>
      <c r="H999" s="25">
        <v>0</v>
      </c>
      <c r="I999" s="25">
        <f>ROUND(G999*H999,6)</f>
        <v>0</v>
      </c>
      <c r="L999" s="27">
        <v>0</v>
      </c>
      <c r="M999" s="22">
        <f>ROUND(ROUND(L999,2)*ROUND(G999,3),2)</f>
        <v>0</v>
      </c>
      <c r="N999" s="25" t="s">
        <v>56</v>
      </c>
      <c r="O999">
        <f>(M999*21)/100</f>
        <v>0</v>
      </c>
      <c r="P999" t="s">
        <v>28</v>
      </c>
    </row>
    <row r="1000" spans="1:16" ht="12.75" customHeight="1" x14ac:dyDescent="0.2">
      <c r="A1000" s="28" t="s">
        <v>57</v>
      </c>
      <c r="E1000" s="29" t="s">
        <v>5</v>
      </c>
    </row>
    <row r="1001" spans="1:16" ht="12.75" customHeight="1" x14ac:dyDescent="0.2">
      <c r="A1001" s="28" t="s">
        <v>58</v>
      </c>
      <c r="E1001" s="30" t="s">
        <v>5</v>
      </c>
    </row>
    <row r="1002" spans="1:16" ht="12.75" customHeight="1" x14ac:dyDescent="0.2">
      <c r="E1002" s="29" t="s">
        <v>59</v>
      </c>
    </row>
    <row r="1003" spans="1:16" ht="12.75" customHeight="1" x14ac:dyDescent="0.2">
      <c r="A1003" t="s">
        <v>52</v>
      </c>
      <c r="B1003" s="5" t="s">
        <v>925</v>
      </c>
      <c r="C1003" s="5" t="s">
        <v>190</v>
      </c>
      <c r="D1003" t="s">
        <v>5</v>
      </c>
      <c r="E1003" s="24" t="s">
        <v>191</v>
      </c>
      <c r="F1003" s="25" t="s">
        <v>55</v>
      </c>
      <c r="G1003" s="26">
        <v>11</v>
      </c>
      <c r="H1003" s="25">
        <v>0</v>
      </c>
      <c r="I1003" s="25">
        <f>ROUND(G1003*H1003,6)</f>
        <v>0</v>
      </c>
      <c r="L1003" s="27">
        <v>0</v>
      </c>
      <c r="M1003" s="22">
        <f>ROUND(ROUND(L1003,2)*ROUND(G1003,3),2)</f>
        <v>0</v>
      </c>
      <c r="N1003" s="25" t="s">
        <v>56</v>
      </c>
      <c r="O1003">
        <f>(M1003*21)/100</f>
        <v>0</v>
      </c>
      <c r="P1003" t="s">
        <v>28</v>
      </c>
    </row>
    <row r="1004" spans="1:16" ht="12.75" customHeight="1" x14ac:dyDescent="0.2">
      <c r="A1004" s="28" t="s">
        <v>57</v>
      </c>
      <c r="E1004" s="29" t="s">
        <v>5</v>
      </c>
    </row>
    <row r="1005" spans="1:16" ht="12.75" customHeight="1" x14ac:dyDescent="0.2">
      <c r="A1005" s="28" t="s">
        <v>58</v>
      </c>
      <c r="E1005" s="30" t="s">
        <v>5</v>
      </c>
    </row>
    <row r="1006" spans="1:16" ht="12.75" customHeight="1" x14ac:dyDescent="0.2">
      <c r="E1006" s="29" t="s">
        <v>59</v>
      </c>
    </row>
    <row r="1007" spans="1:16" ht="12.75" customHeight="1" x14ac:dyDescent="0.2">
      <c r="A1007" t="s">
        <v>52</v>
      </c>
      <c r="B1007" s="5" t="s">
        <v>926</v>
      </c>
      <c r="C1007" s="5" t="s">
        <v>927</v>
      </c>
      <c r="D1007" t="s">
        <v>5</v>
      </c>
      <c r="E1007" s="24" t="s">
        <v>928</v>
      </c>
      <c r="F1007" s="25" t="s">
        <v>55</v>
      </c>
      <c r="G1007" s="26">
        <v>21</v>
      </c>
      <c r="H1007" s="25">
        <v>0</v>
      </c>
      <c r="I1007" s="25">
        <f>ROUND(G1007*H1007,6)</f>
        <v>0</v>
      </c>
      <c r="L1007" s="27">
        <v>0</v>
      </c>
      <c r="M1007" s="22">
        <f>ROUND(ROUND(L1007,2)*ROUND(G1007,3),2)</f>
        <v>0</v>
      </c>
      <c r="N1007" s="25" t="s">
        <v>56</v>
      </c>
      <c r="O1007">
        <f>(M1007*21)/100</f>
        <v>0</v>
      </c>
      <c r="P1007" t="s">
        <v>28</v>
      </c>
    </row>
    <row r="1008" spans="1:16" ht="12.75" customHeight="1" x14ac:dyDescent="0.2">
      <c r="A1008" s="28" t="s">
        <v>57</v>
      </c>
      <c r="E1008" s="29" t="s">
        <v>5</v>
      </c>
    </row>
    <row r="1009" spans="1:16" ht="12.75" customHeight="1" x14ac:dyDescent="0.2">
      <c r="A1009" s="28" t="s">
        <v>58</v>
      </c>
      <c r="E1009" s="30" t="s">
        <v>5</v>
      </c>
    </row>
    <row r="1010" spans="1:16" ht="12.75" customHeight="1" x14ac:dyDescent="0.2">
      <c r="E1010" s="29" t="s">
        <v>59</v>
      </c>
    </row>
    <row r="1011" spans="1:16" ht="12.75" customHeight="1" x14ac:dyDescent="0.2">
      <c r="A1011" t="s">
        <v>52</v>
      </c>
      <c r="B1011" s="5" t="s">
        <v>929</v>
      </c>
      <c r="C1011" s="5" t="s">
        <v>199</v>
      </c>
      <c r="D1011" t="s">
        <v>5</v>
      </c>
      <c r="E1011" s="24" t="s">
        <v>200</v>
      </c>
      <c r="F1011" s="25" t="s">
        <v>55</v>
      </c>
      <c r="G1011" s="26">
        <v>24</v>
      </c>
      <c r="H1011" s="25">
        <v>0</v>
      </c>
      <c r="I1011" s="25">
        <f>ROUND(G1011*H1011,6)</f>
        <v>0</v>
      </c>
      <c r="L1011" s="27">
        <v>0</v>
      </c>
      <c r="M1011" s="22">
        <f>ROUND(ROUND(L1011,2)*ROUND(G1011,3),2)</f>
        <v>0</v>
      </c>
      <c r="N1011" s="25" t="s">
        <v>56</v>
      </c>
      <c r="O1011">
        <f>(M1011*21)/100</f>
        <v>0</v>
      </c>
      <c r="P1011" t="s">
        <v>28</v>
      </c>
    </row>
    <row r="1012" spans="1:16" ht="12.75" customHeight="1" x14ac:dyDescent="0.2">
      <c r="A1012" s="28" t="s">
        <v>57</v>
      </c>
      <c r="E1012" s="29" t="s">
        <v>5</v>
      </c>
    </row>
    <row r="1013" spans="1:16" ht="12.75" customHeight="1" x14ac:dyDescent="0.2">
      <c r="A1013" s="28" t="s">
        <v>58</v>
      </c>
      <c r="E1013" s="30" t="s">
        <v>5</v>
      </c>
    </row>
    <row r="1014" spans="1:16" ht="12.75" customHeight="1" x14ac:dyDescent="0.2">
      <c r="E1014" s="29" t="s">
        <v>59</v>
      </c>
    </row>
    <row r="1015" spans="1:16" ht="12.75" customHeight="1" x14ac:dyDescent="0.2">
      <c r="A1015" t="s">
        <v>52</v>
      </c>
      <c r="B1015" s="5" t="s">
        <v>930</v>
      </c>
      <c r="C1015" s="5" t="s">
        <v>931</v>
      </c>
      <c r="D1015" t="s">
        <v>5</v>
      </c>
      <c r="E1015" s="24" t="s">
        <v>932</v>
      </c>
      <c r="F1015" s="25" t="s">
        <v>55</v>
      </c>
      <c r="G1015" s="26">
        <v>11</v>
      </c>
      <c r="H1015" s="25">
        <v>0</v>
      </c>
      <c r="I1015" s="25">
        <f>ROUND(G1015*H1015,6)</f>
        <v>0</v>
      </c>
      <c r="L1015" s="27">
        <v>0</v>
      </c>
      <c r="M1015" s="22">
        <f>ROUND(ROUND(L1015,2)*ROUND(G1015,3),2)</f>
        <v>0</v>
      </c>
      <c r="N1015" s="25" t="s">
        <v>56</v>
      </c>
      <c r="O1015">
        <f>(M1015*21)/100</f>
        <v>0</v>
      </c>
      <c r="P1015" t="s">
        <v>28</v>
      </c>
    </row>
    <row r="1016" spans="1:16" ht="12.75" customHeight="1" x14ac:dyDescent="0.2">
      <c r="A1016" s="28" t="s">
        <v>57</v>
      </c>
      <c r="E1016" s="29" t="s">
        <v>5</v>
      </c>
    </row>
    <row r="1017" spans="1:16" ht="12.75" customHeight="1" x14ac:dyDescent="0.2">
      <c r="A1017" s="28" t="s">
        <v>58</v>
      </c>
      <c r="E1017" s="30" t="s">
        <v>5</v>
      </c>
    </row>
    <row r="1018" spans="1:16" ht="12.75" customHeight="1" x14ac:dyDescent="0.2">
      <c r="E1018" s="29" t="s">
        <v>59</v>
      </c>
    </row>
    <row r="1019" spans="1:16" ht="12.75" customHeight="1" x14ac:dyDescent="0.2">
      <c r="A1019" t="s">
        <v>52</v>
      </c>
      <c r="B1019" s="5" t="s">
        <v>933</v>
      </c>
      <c r="C1019" s="5" t="s">
        <v>934</v>
      </c>
      <c r="D1019" t="s">
        <v>5</v>
      </c>
      <c r="E1019" s="24" t="s">
        <v>935</v>
      </c>
      <c r="F1019" s="25" t="s">
        <v>55</v>
      </c>
      <c r="G1019" s="26">
        <v>25</v>
      </c>
      <c r="H1019" s="25">
        <v>0</v>
      </c>
      <c r="I1019" s="25">
        <f>ROUND(G1019*H1019,6)</f>
        <v>0</v>
      </c>
      <c r="L1019" s="27">
        <v>0</v>
      </c>
      <c r="M1019" s="22">
        <f>ROUND(ROUND(L1019,2)*ROUND(G1019,3),2)</f>
        <v>0</v>
      </c>
      <c r="N1019" s="25" t="s">
        <v>56</v>
      </c>
      <c r="O1019">
        <f>(M1019*21)/100</f>
        <v>0</v>
      </c>
      <c r="P1019" t="s">
        <v>28</v>
      </c>
    </row>
    <row r="1020" spans="1:16" ht="12.75" customHeight="1" x14ac:dyDescent="0.2">
      <c r="A1020" s="28" t="s">
        <v>57</v>
      </c>
      <c r="E1020" s="29" t="s">
        <v>5</v>
      </c>
    </row>
    <row r="1021" spans="1:16" ht="12.75" customHeight="1" x14ac:dyDescent="0.2">
      <c r="A1021" s="28" t="s">
        <v>58</v>
      </c>
      <c r="E1021" s="30" t="s">
        <v>5</v>
      </c>
    </row>
    <row r="1022" spans="1:16" ht="12.75" customHeight="1" x14ac:dyDescent="0.2">
      <c r="E1022" s="29" t="s">
        <v>59</v>
      </c>
    </row>
    <row r="1023" spans="1:16" ht="12.75" customHeight="1" x14ac:dyDescent="0.2">
      <c r="A1023" t="s">
        <v>52</v>
      </c>
      <c r="B1023" s="5" t="s">
        <v>936</v>
      </c>
      <c r="C1023" s="5" t="s">
        <v>436</v>
      </c>
      <c r="D1023" t="s">
        <v>5</v>
      </c>
      <c r="E1023" s="24" t="s">
        <v>437</v>
      </c>
      <c r="F1023" s="25" t="s">
        <v>55</v>
      </c>
      <c r="G1023" s="26">
        <v>2</v>
      </c>
      <c r="H1023" s="25">
        <v>0</v>
      </c>
      <c r="I1023" s="25">
        <f>ROUND(G1023*H1023,6)</f>
        <v>0</v>
      </c>
      <c r="L1023" s="27">
        <v>0</v>
      </c>
      <c r="M1023" s="22">
        <f>ROUND(ROUND(L1023,2)*ROUND(G1023,3),2)</f>
        <v>0</v>
      </c>
      <c r="N1023" s="25" t="s">
        <v>56</v>
      </c>
      <c r="O1023">
        <f>(M1023*21)/100</f>
        <v>0</v>
      </c>
      <c r="P1023" t="s">
        <v>28</v>
      </c>
    </row>
    <row r="1024" spans="1:16" ht="12.75" customHeight="1" x14ac:dyDescent="0.2">
      <c r="A1024" s="28" t="s">
        <v>57</v>
      </c>
      <c r="E1024" s="29" t="s">
        <v>5</v>
      </c>
    </row>
    <row r="1025" spans="1:16" ht="12.75" customHeight="1" x14ac:dyDescent="0.2">
      <c r="A1025" s="28" t="s">
        <v>58</v>
      </c>
      <c r="E1025" s="30" t="s">
        <v>5</v>
      </c>
    </row>
    <row r="1026" spans="1:16" ht="12.75" customHeight="1" x14ac:dyDescent="0.2">
      <c r="E1026" s="29" t="s">
        <v>59</v>
      </c>
    </row>
    <row r="1027" spans="1:16" ht="12.75" customHeight="1" x14ac:dyDescent="0.2">
      <c r="A1027" t="s">
        <v>52</v>
      </c>
      <c r="B1027" s="5" t="s">
        <v>937</v>
      </c>
      <c r="C1027" s="5" t="s">
        <v>439</v>
      </c>
      <c r="D1027" t="s">
        <v>5</v>
      </c>
      <c r="E1027" s="24" t="s">
        <v>440</v>
      </c>
      <c r="F1027" s="25" t="s">
        <v>55</v>
      </c>
      <c r="G1027" s="26">
        <v>2</v>
      </c>
      <c r="H1027" s="25">
        <v>0</v>
      </c>
      <c r="I1027" s="25">
        <f>ROUND(G1027*H1027,6)</f>
        <v>0</v>
      </c>
      <c r="L1027" s="27">
        <v>0</v>
      </c>
      <c r="M1027" s="22">
        <f>ROUND(ROUND(L1027,2)*ROUND(G1027,3),2)</f>
        <v>0</v>
      </c>
      <c r="N1027" s="25" t="s">
        <v>56</v>
      </c>
      <c r="O1027">
        <f>(M1027*21)/100</f>
        <v>0</v>
      </c>
      <c r="P1027" t="s">
        <v>28</v>
      </c>
    </row>
    <row r="1028" spans="1:16" ht="12.75" customHeight="1" x14ac:dyDescent="0.2">
      <c r="A1028" s="28" t="s">
        <v>57</v>
      </c>
      <c r="E1028" s="29" t="s">
        <v>5</v>
      </c>
    </row>
    <row r="1029" spans="1:16" ht="12.75" customHeight="1" x14ac:dyDescent="0.2">
      <c r="A1029" s="28" t="s">
        <v>58</v>
      </c>
      <c r="E1029" s="30" t="s">
        <v>5</v>
      </c>
    </row>
    <row r="1030" spans="1:16" ht="12.75" customHeight="1" x14ac:dyDescent="0.2">
      <c r="E1030" s="29" t="s">
        <v>59</v>
      </c>
    </row>
    <row r="1031" spans="1:16" ht="12.75" customHeight="1" x14ac:dyDescent="0.2">
      <c r="A1031" t="s">
        <v>52</v>
      </c>
      <c r="B1031" s="5" t="s">
        <v>938</v>
      </c>
      <c r="C1031" s="5" t="s">
        <v>202</v>
      </c>
      <c r="D1031" t="s">
        <v>5</v>
      </c>
      <c r="E1031" s="24" t="s">
        <v>203</v>
      </c>
      <c r="F1031" s="25" t="s">
        <v>55</v>
      </c>
      <c r="G1031" s="26">
        <v>10</v>
      </c>
      <c r="H1031" s="25">
        <v>0</v>
      </c>
      <c r="I1031" s="25">
        <f>ROUND(G1031*H1031,6)</f>
        <v>0</v>
      </c>
      <c r="L1031" s="27">
        <v>0</v>
      </c>
      <c r="M1031" s="22">
        <f>ROUND(ROUND(L1031,2)*ROUND(G1031,3),2)</f>
        <v>0</v>
      </c>
      <c r="N1031" s="25" t="s">
        <v>56</v>
      </c>
      <c r="O1031">
        <f>(M1031*21)/100</f>
        <v>0</v>
      </c>
      <c r="P1031" t="s">
        <v>28</v>
      </c>
    </row>
    <row r="1032" spans="1:16" ht="12.75" customHeight="1" x14ac:dyDescent="0.2">
      <c r="A1032" s="28" t="s">
        <v>57</v>
      </c>
      <c r="E1032" s="29" t="s">
        <v>5</v>
      </c>
    </row>
    <row r="1033" spans="1:16" ht="12.75" customHeight="1" x14ac:dyDescent="0.2">
      <c r="A1033" s="28" t="s">
        <v>58</v>
      </c>
      <c r="E1033" s="30" t="s">
        <v>5</v>
      </c>
    </row>
    <row r="1034" spans="1:16" ht="12.75" customHeight="1" x14ac:dyDescent="0.2">
      <c r="E1034" s="29" t="s">
        <v>59</v>
      </c>
    </row>
    <row r="1035" spans="1:16" ht="12.75" customHeight="1" x14ac:dyDescent="0.2">
      <c r="A1035" t="s">
        <v>52</v>
      </c>
      <c r="B1035" s="5" t="s">
        <v>939</v>
      </c>
      <c r="C1035" s="5" t="s">
        <v>940</v>
      </c>
      <c r="D1035" t="s">
        <v>5</v>
      </c>
      <c r="E1035" s="24" t="s">
        <v>941</v>
      </c>
      <c r="F1035" s="25" t="s">
        <v>55</v>
      </c>
      <c r="G1035" s="26">
        <v>10</v>
      </c>
      <c r="H1035" s="25">
        <v>0</v>
      </c>
      <c r="I1035" s="25">
        <f>ROUND(G1035*H1035,6)</f>
        <v>0</v>
      </c>
      <c r="L1035" s="27">
        <v>0</v>
      </c>
      <c r="M1035" s="22">
        <f>ROUND(ROUND(L1035,2)*ROUND(G1035,3),2)</f>
        <v>0</v>
      </c>
      <c r="N1035" s="25" t="s">
        <v>56</v>
      </c>
      <c r="O1035">
        <f>(M1035*21)/100</f>
        <v>0</v>
      </c>
      <c r="P1035" t="s">
        <v>28</v>
      </c>
    </row>
    <row r="1036" spans="1:16" ht="12.75" customHeight="1" x14ac:dyDescent="0.2">
      <c r="A1036" s="28" t="s">
        <v>57</v>
      </c>
      <c r="E1036" s="29" t="s">
        <v>5</v>
      </c>
    </row>
    <row r="1037" spans="1:16" ht="12.75" customHeight="1" x14ac:dyDescent="0.2">
      <c r="A1037" s="28" t="s">
        <v>58</v>
      </c>
      <c r="E1037" s="30" t="s">
        <v>5</v>
      </c>
    </row>
    <row r="1038" spans="1:16" ht="12.75" customHeight="1" x14ac:dyDescent="0.2">
      <c r="E1038" s="29" t="s">
        <v>59</v>
      </c>
    </row>
    <row r="1039" spans="1:16" ht="12.75" customHeight="1" x14ac:dyDescent="0.2">
      <c r="A1039" t="s">
        <v>52</v>
      </c>
      <c r="B1039" s="5" t="s">
        <v>942</v>
      </c>
      <c r="C1039" s="5" t="s">
        <v>205</v>
      </c>
      <c r="D1039" t="s">
        <v>5</v>
      </c>
      <c r="E1039" s="24" t="s">
        <v>206</v>
      </c>
      <c r="F1039" s="25" t="s">
        <v>55</v>
      </c>
      <c r="G1039" s="26">
        <v>10</v>
      </c>
      <c r="H1039" s="25">
        <v>0</v>
      </c>
      <c r="I1039" s="25">
        <f>ROUND(G1039*H1039,6)</f>
        <v>0</v>
      </c>
      <c r="L1039" s="27">
        <v>0</v>
      </c>
      <c r="M1039" s="22">
        <f>ROUND(ROUND(L1039,2)*ROUND(G1039,3),2)</f>
        <v>0</v>
      </c>
      <c r="N1039" s="25" t="s">
        <v>56</v>
      </c>
      <c r="O1039">
        <f>(M1039*21)/100</f>
        <v>0</v>
      </c>
      <c r="P1039" t="s">
        <v>28</v>
      </c>
    </row>
    <row r="1040" spans="1:16" ht="12.75" customHeight="1" x14ac:dyDescent="0.2">
      <c r="A1040" s="28" t="s">
        <v>57</v>
      </c>
      <c r="E1040" s="29" t="s">
        <v>5</v>
      </c>
    </row>
    <row r="1041" spans="1:16" ht="12.75" customHeight="1" x14ac:dyDescent="0.2">
      <c r="A1041" s="28" t="s">
        <v>58</v>
      </c>
      <c r="E1041" s="30" t="s">
        <v>5</v>
      </c>
    </row>
    <row r="1042" spans="1:16" ht="12.75" customHeight="1" x14ac:dyDescent="0.2">
      <c r="E1042" s="29" t="s">
        <v>59</v>
      </c>
    </row>
    <row r="1043" spans="1:16" ht="12.75" customHeight="1" x14ac:dyDescent="0.2">
      <c r="A1043" t="s">
        <v>52</v>
      </c>
      <c r="B1043" s="5" t="s">
        <v>943</v>
      </c>
      <c r="C1043" s="5" t="s">
        <v>208</v>
      </c>
      <c r="D1043" t="s">
        <v>5</v>
      </c>
      <c r="E1043" s="24" t="s">
        <v>209</v>
      </c>
      <c r="F1043" s="25" t="s">
        <v>55</v>
      </c>
      <c r="G1043" s="26">
        <v>134</v>
      </c>
      <c r="H1043" s="25">
        <v>0</v>
      </c>
      <c r="I1043" s="25">
        <f>ROUND(G1043*H1043,6)</f>
        <v>0</v>
      </c>
      <c r="L1043" s="27">
        <v>0</v>
      </c>
      <c r="M1043" s="22">
        <f>ROUND(ROUND(L1043,2)*ROUND(G1043,3),2)</f>
        <v>0</v>
      </c>
      <c r="N1043" s="25" t="s">
        <v>56</v>
      </c>
      <c r="O1043">
        <f>(M1043*21)/100</f>
        <v>0</v>
      </c>
      <c r="P1043" t="s">
        <v>28</v>
      </c>
    </row>
    <row r="1044" spans="1:16" ht="12.75" customHeight="1" x14ac:dyDescent="0.2">
      <c r="A1044" s="28" t="s">
        <v>57</v>
      </c>
      <c r="E1044" s="29" t="s">
        <v>5</v>
      </c>
    </row>
    <row r="1045" spans="1:16" ht="12.75" customHeight="1" x14ac:dyDescent="0.2">
      <c r="A1045" s="28" t="s">
        <v>58</v>
      </c>
      <c r="E1045" s="30" t="s">
        <v>5</v>
      </c>
    </row>
    <row r="1046" spans="1:16" ht="12.75" customHeight="1" x14ac:dyDescent="0.2">
      <c r="E1046" s="29" t="s">
        <v>59</v>
      </c>
    </row>
    <row r="1047" spans="1:16" ht="12.75" customHeight="1" x14ac:dyDescent="0.2">
      <c r="A1047" t="s">
        <v>52</v>
      </c>
      <c r="B1047" s="5" t="s">
        <v>944</v>
      </c>
      <c r="C1047" s="5" t="s">
        <v>217</v>
      </c>
      <c r="D1047" t="s">
        <v>5</v>
      </c>
      <c r="E1047" s="24" t="s">
        <v>218</v>
      </c>
      <c r="F1047" s="25" t="s">
        <v>55</v>
      </c>
      <c r="G1047" s="26">
        <v>10</v>
      </c>
      <c r="H1047" s="25">
        <v>0</v>
      </c>
      <c r="I1047" s="25">
        <f>ROUND(G1047*H1047,6)</f>
        <v>0</v>
      </c>
      <c r="L1047" s="27">
        <v>0</v>
      </c>
      <c r="M1047" s="22">
        <f>ROUND(ROUND(L1047,2)*ROUND(G1047,3),2)</f>
        <v>0</v>
      </c>
      <c r="N1047" s="25" t="s">
        <v>56</v>
      </c>
      <c r="O1047">
        <f>(M1047*21)/100</f>
        <v>0</v>
      </c>
      <c r="P1047" t="s">
        <v>28</v>
      </c>
    </row>
    <row r="1048" spans="1:16" ht="12.75" customHeight="1" x14ac:dyDescent="0.2">
      <c r="A1048" s="28" t="s">
        <v>57</v>
      </c>
      <c r="E1048" s="29" t="s">
        <v>5</v>
      </c>
    </row>
    <row r="1049" spans="1:16" ht="12.75" customHeight="1" x14ac:dyDescent="0.2">
      <c r="A1049" s="28" t="s">
        <v>58</v>
      </c>
      <c r="E1049" s="30" t="s">
        <v>5</v>
      </c>
    </row>
    <row r="1050" spans="1:16" ht="12.75" customHeight="1" x14ac:dyDescent="0.2">
      <c r="E1050" s="29" t="s">
        <v>59</v>
      </c>
    </row>
    <row r="1051" spans="1:16" ht="12.75" customHeight="1" x14ac:dyDescent="0.2">
      <c r="A1051" t="s">
        <v>52</v>
      </c>
      <c r="B1051" s="5" t="s">
        <v>945</v>
      </c>
      <c r="C1051" s="5" t="s">
        <v>220</v>
      </c>
      <c r="D1051" t="s">
        <v>5</v>
      </c>
      <c r="E1051" s="24" t="s">
        <v>221</v>
      </c>
      <c r="F1051" s="25" t="s">
        <v>55</v>
      </c>
      <c r="G1051" s="26">
        <v>10</v>
      </c>
      <c r="H1051" s="25">
        <v>0</v>
      </c>
      <c r="I1051" s="25">
        <f>ROUND(G1051*H1051,6)</f>
        <v>0</v>
      </c>
      <c r="L1051" s="27">
        <v>0</v>
      </c>
      <c r="M1051" s="22">
        <f>ROUND(ROUND(L1051,2)*ROUND(G1051,3),2)</f>
        <v>0</v>
      </c>
      <c r="N1051" s="25" t="s">
        <v>56</v>
      </c>
      <c r="O1051">
        <f>(M1051*21)/100</f>
        <v>0</v>
      </c>
      <c r="P1051" t="s">
        <v>28</v>
      </c>
    </row>
    <row r="1052" spans="1:16" ht="12.75" customHeight="1" x14ac:dyDescent="0.2">
      <c r="A1052" s="28" t="s">
        <v>57</v>
      </c>
      <c r="E1052" s="29" t="s">
        <v>5</v>
      </c>
    </row>
    <row r="1053" spans="1:16" ht="12.75" customHeight="1" x14ac:dyDescent="0.2">
      <c r="A1053" s="28" t="s">
        <v>58</v>
      </c>
      <c r="E1053" s="30" t="s">
        <v>5</v>
      </c>
    </row>
    <row r="1054" spans="1:16" ht="12.75" customHeight="1" x14ac:dyDescent="0.2">
      <c r="E1054" s="29" t="s">
        <v>59</v>
      </c>
    </row>
    <row r="1055" spans="1:16" ht="12.75" customHeight="1" x14ac:dyDescent="0.2">
      <c r="A1055" t="s">
        <v>52</v>
      </c>
      <c r="B1055" s="5" t="s">
        <v>946</v>
      </c>
      <c r="C1055" s="5" t="s">
        <v>451</v>
      </c>
      <c r="D1055" t="s">
        <v>5</v>
      </c>
      <c r="E1055" s="24" t="s">
        <v>452</v>
      </c>
      <c r="F1055" s="25" t="s">
        <v>55</v>
      </c>
      <c r="G1055" s="26">
        <v>72</v>
      </c>
      <c r="H1055" s="25">
        <v>0</v>
      </c>
      <c r="I1055" s="25">
        <f>ROUND(G1055*H1055,6)</f>
        <v>0</v>
      </c>
      <c r="L1055" s="27">
        <v>0</v>
      </c>
      <c r="M1055" s="22">
        <f>ROUND(ROUND(L1055,2)*ROUND(G1055,3),2)</f>
        <v>0</v>
      </c>
      <c r="N1055" s="25" t="s">
        <v>56</v>
      </c>
      <c r="O1055">
        <f>(M1055*21)/100</f>
        <v>0</v>
      </c>
      <c r="P1055" t="s">
        <v>28</v>
      </c>
    </row>
    <row r="1056" spans="1:16" ht="12.75" customHeight="1" x14ac:dyDescent="0.2">
      <c r="A1056" s="28" t="s">
        <v>57</v>
      </c>
      <c r="E1056" s="29" t="s">
        <v>5</v>
      </c>
    </row>
    <row r="1057" spans="1:16" ht="12.75" customHeight="1" x14ac:dyDescent="0.2">
      <c r="A1057" s="28" t="s">
        <v>58</v>
      </c>
      <c r="E1057" s="30" t="s">
        <v>5</v>
      </c>
    </row>
    <row r="1058" spans="1:16" ht="12.75" customHeight="1" x14ac:dyDescent="0.2">
      <c r="E1058" s="29" t="s">
        <v>59</v>
      </c>
    </row>
    <row r="1059" spans="1:16" ht="12.75" customHeight="1" x14ac:dyDescent="0.2">
      <c r="A1059" t="s">
        <v>52</v>
      </c>
      <c r="B1059" s="5" t="s">
        <v>947</v>
      </c>
      <c r="C1059" s="5" t="s">
        <v>733</v>
      </c>
      <c r="D1059" t="s">
        <v>5</v>
      </c>
      <c r="E1059" s="24" t="s">
        <v>734</v>
      </c>
      <c r="F1059" s="25" t="s">
        <v>55</v>
      </c>
      <c r="G1059" s="26">
        <v>20</v>
      </c>
      <c r="H1059" s="25">
        <v>0</v>
      </c>
      <c r="I1059" s="25">
        <f>ROUND(G1059*H1059,6)</f>
        <v>0</v>
      </c>
      <c r="L1059" s="27">
        <v>0</v>
      </c>
      <c r="M1059" s="22">
        <f>ROUND(ROUND(L1059,2)*ROUND(G1059,3),2)</f>
        <v>0</v>
      </c>
      <c r="N1059" s="25" t="s">
        <v>56</v>
      </c>
      <c r="O1059">
        <f>(M1059*21)/100</f>
        <v>0</v>
      </c>
      <c r="P1059" t="s">
        <v>28</v>
      </c>
    </row>
    <row r="1060" spans="1:16" ht="12.75" customHeight="1" x14ac:dyDescent="0.2">
      <c r="A1060" s="28" t="s">
        <v>57</v>
      </c>
      <c r="E1060" s="29" t="s">
        <v>5</v>
      </c>
    </row>
    <row r="1061" spans="1:16" ht="12.75" customHeight="1" x14ac:dyDescent="0.2">
      <c r="A1061" s="28" t="s">
        <v>58</v>
      </c>
      <c r="E1061" s="30" t="s">
        <v>5</v>
      </c>
    </row>
    <row r="1062" spans="1:16" ht="12.75" customHeight="1" x14ac:dyDescent="0.2">
      <c r="E1062" s="29" t="s">
        <v>59</v>
      </c>
    </row>
    <row r="1063" spans="1:16" ht="12.75" customHeight="1" x14ac:dyDescent="0.2">
      <c r="A1063" t="s">
        <v>52</v>
      </c>
      <c r="B1063" s="5" t="s">
        <v>948</v>
      </c>
      <c r="C1063" s="5" t="s">
        <v>735</v>
      </c>
      <c r="D1063" t="s">
        <v>5</v>
      </c>
      <c r="E1063" s="24" t="s">
        <v>736</v>
      </c>
      <c r="F1063" s="25" t="s">
        <v>55</v>
      </c>
      <c r="G1063" s="26">
        <v>20</v>
      </c>
      <c r="H1063" s="25">
        <v>0</v>
      </c>
      <c r="I1063" s="25">
        <f>ROUND(G1063*H1063,6)</f>
        <v>0</v>
      </c>
      <c r="L1063" s="27">
        <v>0</v>
      </c>
      <c r="M1063" s="22">
        <f>ROUND(ROUND(L1063,2)*ROUND(G1063,3),2)</f>
        <v>0</v>
      </c>
      <c r="N1063" s="25" t="s">
        <v>56</v>
      </c>
      <c r="O1063">
        <f>(M1063*21)/100</f>
        <v>0</v>
      </c>
      <c r="P1063" t="s">
        <v>28</v>
      </c>
    </row>
    <row r="1064" spans="1:16" ht="12.75" customHeight="1" x14ac:dyDescent="0.2">
      <c r="A1064" s="28" t="s">
        <v>57</v>
      </c>
      <c r="E1064" s="29" t="s">
        <v>5</v>
      </c>
    </row>
    <row r="1065" spans="1:16" ht="12.75" customHeight="1" x14ac:dyDescent="0.2">
      <c r="A1065" s="28" t="s">
        <v>58</v>
      </c>
      <c r="E1065" s="30" t="s">
        <v>5</v>
      </c>
    </row>
    <row r="1066" spans="1:16" ht="12.75" customHeight="1" x14ac:dyDescent="0.2">
      <c r="E1066" s="29" t="s">
        <v>59</v>
      </c>
    </row>
    <row r="1067" spans="1:16" ht="12.75" customHeight="1" x14ac:dyDescent="0.2">
      <c r="A1067" t="s">
        <v>52</v>
      </c>
      <c r="B1067" s="5" t="s">
        <v>949</v>
      </c>
      <c r="C1067" s="5" t="s">
        <v>737</v>
      </c>
      <c r="D1067" t="s">
        <v>5</v>
      </c>
      <c r="E1067" s="24" t="s">
        <v>738</v>
      </c>
      <c r="F1067" s="25" t="s">
        <v>126</v>
      </c>
      <c r="G1067" s="26">
        <v>100</v>
      </c>
      <c r="H1067" s="25">
        <v>0</v>
      </c>
      <c r="I1067" s="25">
        <f>ROUND(G1067*H1067,6)</f>
        <v>0</v>
      </c>
      <c r="L1067" s="27">
        <v>0</v>
      </c>
      <c r="M1067" s="22">
        <f>ROUND(ROUND(L1067,2)*ROUND(G1067,3),2)</f>
        <v>0</v>
      </c>
      <c r="N1067" s="25" t="s">
        <v>56</v>
      </c>
      <c r="O1067">
        <f>(M1067*21)/100</f>
        <v>0</v>
      </c>
      <c r="P1067" t="s">
        <v>28</v>
      </c>
    </row>
    <row r="1068" spans="1:16" ht="12.75" customHeight="1" x14ac:dyDescent="0.2">
      <c r="A1068" s="28" t="s">
        <v>57</v>
      </c>
      <c r="E1068" s="29" t="s">
        <v>5</v>
      </c>
    </row>
    <row r="1069" spans="1:16" ht="12.75" customHeight="1" x14ac:dyDescent="0.2">
      <c r="A1069" s="28" t="s">
        <v>58</v>
      </c>
      <c r="E1069" s="30" t="s">
        <v>5</v>
      </c>
    </row>
    <row r="1070" spans="1:16" ht="12.75" customHeight="1" x14ac:dyDescent="0.2">
      <c r="E1070" s="29" t="s">
        <v>59</v>
      </c>
    </row>
    <row r="1071" spans="1:16" ht="12.75" customHeight="1" x14ac:dyDescent="0.2">
      <c r="A1071" t="s">
        <v>52</v>
      </c>
      <c r="B1071" s="5" t="s">
        <v>950</v>
      </c>
      <c r="C1071" s="5" t="s">
        <v>739</v>
      </c>
      <c r="D1071" t="s">
        <v>5</v>
      </c>
      <c r="E1071" s="24" t="s">
        <v>740</v>
      </c>
      <c r="F1071" s="25" t="s">
        <v>126</v>
      </c>
      <c r="G1071" s="26">
        <v>100</v>
      </c>
      <c r="H1071" s="25">
        <v>0</v>
      </c>
      <c r="I1071" s="25">
        <f>ROUND(G1071*H1071,6)</f>
        <v>0</v>
      </c>
      <c r="L1071" s="27">
        <v>0</v>
      </c>
      <c r="M1071" s="22">
        <f>ROUND(ROUND(L1071,2)*ROUND(G1071,3),2)</f>
        <v>0</v>
      </c>
      <c r="N1071" s="25" t="s">
        <v>56</v>
      </c>
      <c r="O1071">
        <f>(M1071*21)/100</f>
        <v>0</v>
      </c>
      <c r="P1071" t="s">
        <v>28</v>
      </c>
    </row>
    <row r="1072" spans="1:16" ht="12.75" customHeight="1" x14ac:dyDescent="0.2">
      <c r="A1072" s="28" t="s">
        <v>57</v>
      </c>
      <c r="E1072" s="29" t="s">
        <v>5</v>
      </c>
    </row>
    <row r="1073" spans="1:16" ht="12.75" customHeight="1" x14ac:dyDescent="0.2">
      <c r="A1073" s="28" t="s">
        <v>58</v>
      </c>
      <c r="E1073" s="30" t="s">
        <v>5</v>
      </c>
    </row>
    <row r="1074" spans="1:16" ht="12.75" customHeight="1" x14ac:dyDescent="0.2">
      <c r="E1074" s="29" t="s">
        <v>59</v>
      </c>
    </row>
    <row r="1075" spans="1:16" ht="12.75" customHeight="1" x14ac:dyDescent="0.2">
      <c r="A1075" t="s">
        <v>52</v>
      </c>
      <c r="B1075" s="5" t="s">
        <v>951</v>
      </c>
      <c r="C1075" s="5" t="s">
        <v>952</v>
      </c>
      <c r="D1075" t="s">
        <v>5</v>
      </c>
      <c r="E1075" s="24" t="s">
        <v>953</v>
      </c>
      <c r="F1075" s="25" t="s">
        <v>126</v>
      </c>
      <c r="G1075" s="26">
        <v>160</v>
      </c>
      <c r="H1075" s="25">
        <v>0</v>
      </c>
      <c r="I1075" s="25">
        <f>ROUND(G1075*H1075,6)</f>
        <v>0</v>
      </c>
      <c r="L1075" s="27">
        <v>0</v>
      </c>
      <c r="M1075" s="22">
        <f>ROUND(ROUND(L1075,2)*ROUND(G1075,3),2)</f>
        <v>0</v>
      </c>
      <c r="N1075" s="25" t="s">
        <v>56</v>
      </c>
      <c r="O1075">
        <f>(M1075*21)/100</f>
        <v>0</v>
      </c>
      <c r="P1075" t="s">
        <v>28</v>
      </c>
    </row>
    <row r="1076" spans="1:16" ht="12.75" customHeight="1" x14ac:dyDescent="0.2">
      <c r="A1076" s="28" t="s">
        <v>57</v>
      </c>
      <c r="E1076" s="29" t="s">
        <v>5</v>
      </c>
    </row>
    <row r="1077" spans="1:16" ht="12.75" customHeight="1" x14ac:dyDescent="0.2">
      <c r="A1077" s="28" t="s">
        <v>58</v>
      </c>
      <c r="E1077" s="30" t="s">
        <v>5</v>
      </c>
    </row>
    <row r="1078" spans="1:16" ht="12.75" customHeight="1" x14ac:dyDescent="0.2">
      <c r="E1078" s="29" t="s">
        <v>59</v>
      </c>
    </row>
    <row r="1079" spans="1:16" ht="12.75" customHeight="1" x14ac:dyDescent="0.2">
      <c r="A1079" t="s">
        <v>52</v>
      </c>
      <c r="B1079" s="5" t="s">
        <v>954</v>
      </c>
      <c r="C1079" s="5" t="s">
        <v>454</v>
      </c>
      <c r="D1079" t="s">
        <v>5</v>
      </c>
      <c r="E1079" s="24" t="s">
        <v>455</v>
      </c>
      <c r="F1079" s="25" t="s">
        <v>55</v>
      </c>
      <c r="G1079" s="26">
        <v>10</v>
      </c>
      <c r="H1079" s="25">
        <v>0</v>
      </c>
      <c r="I1079" s="25">
        <f>ROUND(G1079*H1079,6)</f>
        <v>0</v>
      </c>
      <c r="L1079" s="27">
        <v>0</v>
      </c>
      <c r="M1079" s="22">
        <f>ROUND(ROUND(L1079,2)*ROUND(G1079,3),2)</f>
        <v>0</v>
      </c>
      <c r="N1079" s="25" t="s">
        <v>56</v>
      </c>
      <c r="O1079">
        <f>(M1079*21)/100</f>
        <v>0</v>
      </c>
      <c r="P1079" t="s">
        <v>28</v>
      </c>
    </row>
    <row r="1080" spans="1:16" ht="12.75" customHeight="1" x14ac:dyDescent="0.2">
      <c r="A1080" s="28" t="s">
        <v>57</v>
      </c>
      <c r="E1080" s="29" t="s">
        <v>5</v>
      </c>
    </row>
    <row r="1081" spans="1:16" ht="12.75" customHeight="1" x14ac:dyDescent="0.2">
      <c r="A1081" s="28" t="s">
        <v>58</v>
      </c>
      <c r="E1081" s="30" t="s">
        <v>5</v>
      </c>
    </row>
    <row r="1082" spans="1:16" ht="12.75" customHeight="1" x14ac:dyDescent="0.2">
      <c r="E1082" s="29" t="s">
        <v>59</v>
      </c>
    </row>
    <row r="1083" spans="1:16" ht="12.75" customHeight="1" x14ac:dyDescent="0.2">
      <c r="A1083" t="s">
        <v>52</v>
      </c>
      <c r="B1083" s="5" t="s">
        <v>955</v>
      </c>
      <c r="C1083" s="5" t="s">
        <v>457</v>
      </c>
      <c r="D1083" t="s">
        <v>5</v>
      </c>
      <c r="E1083" s="24" t="s">
        <v>458</v>
      </c>
      <c r="F1083" s="25" t="s">
        <v>55</v>
      </c>
      <c r="G1083" s="26">
        <v>25</v>
      </c>
      <c r="H1083" s="25">
        <v>0</v>
      </c>
      <c r="I1083" s="25">
        <f>ROUND(G1083*H1083,6)</f>
        <v>0</v>
      </c>
      <c r="L1083" s="27">
        <v>0</v>
      </c>
      <c r="M1083" s="22">
        <f>ROUND(ROUND(L1083,2)*ROUND(G1083,3),2)</f>
        <v>0</v>
      </c>
      <c r="N1083" s="25" t="s">
        <v>56</v>
      </c>
      <c r="O1083">
        <f>(M1083*21)/100</f>
        <v>0</v>
      </c>
      <c r="P1083" t="s">
        <v>28</v>
      </c>
    </row>
    <row r="1084" spans="1:16" ht="12.75" customHeight="1" x14ac:dyDescent="0.2">
      <c r="A1084" s="28" t="s">
        <v>57</v>
      </c>
      <c r="E1084" s="29" t="s">
        <v>5</v>
      </c>
    </row>
    <row r="1085" spans="1:16" ht="12.75" customHeight="1" x14ac:dyDescent="0.2">
      <c r="A1085" s="28" t="s">
        <v>58</v>
      </c>
      <c r="E1085" s="30" t="s">
        <v>5</v>
      </c>
    </row>
    <row r="1086" spans="1:16" ht="12.75" customHeight="1" x14ac:dyDescent="0.2">
      <c r="E1086" s="29" t="s">
        <v>59</v>
      </c>
    </row>
    <row r="1087" spans="1:16" ht="12.75" customHeight="1" x14ac:dyDescent="0.2">
      <c r="A1087" t="s">
        <v>52</v>
      </c>
      <c r="B1087" s="5" t="s">
        <v>956</v>
      </c>
      <c r="C1087" s="5" t="s">
        <v>460</v>
      </c>
      <c r="D1087" t="s">
        <v>5</v>
      </c>
      <c r="E1087" s="24" t="s">
        <v>461</v>
      </c>
      <c r="F1087" s="25" t="s">
        <v>55</v>
      </c>
      <c r="G1087" s="26">
        <v>25</v>
      </c>
      <c r="H1087" s="25">
        <v>0</v>
      </c>
      <c r="I1087" s="25">
        <f>ROUND(G1087*H1087,6)</f>
        <v>0</v>
      </c>
      <c r="L1087" s="27">
        <v>0</v>
      </c>
      <c r="M1087" s="22">
        <f>ROUND(ROUND(L1087,2)*ROUND(G1087,3),2)</f>
        <v>0</v>
      </c>
      <c r="N1087" s="25" t="s">
        <v>56</v>
      </c>
      <c r="O1087">
        <f>(M1087*21)/100</f>
        <v>0</v>
      </c>
      <c r="P1087" t="s">
        <v>28</v>
      </c>
    </row>
    <row r="1088" spans="1:16" ht="12.75" customHeight="1" x14ac:dyDescent="0.2">
      <c r="A1088" s="28" t="s">
        <v>57</v>
      </c>
      <c r="E1088" s="29" t="s">
        <v>5</v>
      </c>
    </row>
    <row r="1089" spans="1:16" ht="12.75" customHeight="1" x14ac:dyDescent="0.2">
      <c r="A1089" s="28" t="s">
        <v>58</v>
      </c>
      <c r="E1089" s="30" t="s">
        <v>5</v>
      </c>
    </row>
    <row r="1090" spans="1:16" ht="12.75" customHeight="1" x14ac:dyDescent="0.2">
      <c r="E1090" s="29" t="s">
        <v>59</v>
      </c>
    </row>
    <row r="1091" spans="1:16" ht="12.75" customHeight="1" x14ac:dyDescent="0.2">
      <c r="A1091" t="s">
        <v>52</v>
      </c>
      <c r="B1091" s="5" t="s">
        <v>957</v>
      </c>
      <c r="C1091" s="5" t="s">
        <v>478</v>
      </c>
      <c r="D1091" t="s">
        <v>5</v>
      </c>
      <c r="E1091" s="24" t="s">
        <v>479</v>
      </c>
      <c r="F1091" s="25" t="s">
        <v>55</v>
      </c>
      <c r="G1091" s="26">
        <v>2</v>
      </c>
      <c r="H1091" s="25">
        <v>0</v>
      </c>
      <c r="I1091" s="25">
        <f>ROUND(G1091*H1091,6)</f>
        <v>0</v>
      </c>
      <c r="L1091" s="27">
        <v>0</v>
      </c>
      <c r="M1091" s="22">
        <f>ROUND(ROUND(L1091,2)*ROUND(G1091,3),2)</f>
        <v>0</v>
      </c>
      <c r="N1091" s="25" t="s">
        <v>56</v>
      </c>
      <c r="O1091">
        <f>(M1091*21)/100</f>
        <v>0</v>
      </c>
      <c r="P1091" t="s">
        <v>28</v>
      </c>
    </row>
    <row r="1092" spans="1:16" ht="12.75" customHeight="1" x14ac:dyDescent="0.2">
      <c r="A1092" s="28" t="s">
        <v>57</v>
      </c>
      <c r="E1092" s="29" t="s">
        <v>5</v>
      </c>
    </row>
    <row r="1093" spans="1:16" ht="12.75" customHeight="1" x14ac:dyDescent="0.2">
      <c r="A1093" s="28" t="s">
        <v>58</v>
      </c>
      <c r="E1093" s="30" t="s">
        <v>5</v>
      </c>
    </row>
    <row r="1094" spans="1:16" ht="12.75" customHeight="1" x14ac:dyDescent="0.2">
      <c r="E1094" s="29" t="s">
        <v>59</v>
      </c>
    </row>
    <row r="1095" spans="1:16" ht="12.75" customHeight="1" x14ac:dyDescent="0.2">
      <c r="A1095" t="s">
        <v>52</v>
      </c>
      <c r="B1095" s="5" t="s">
        <v>958</v>
      </c>
      <c r="C1095" s="5" t="s">
        <v>481</v>
      </c>
      <c r="D1095" t="s">
        <v>5</v>
      </c>
      <c r="E1095" s="24" t="s">
        <v>482</v>
      </c>
      <c r="F1095" s="25" t="s">
        <v>55</v>
      </c>
      <c r="G1095" s="26">
        <v>2</v>
      </c>
      <c r="H1095" s="25">
        <v>0</v>
      </c>
      <c r="I1095" s="25">
        <f>ROUND(G1095*H1095,6)</f>
        <v>0</v>
      </c>
      <c r="L1095" s="27">
        <v>0</v>
      </c>
      <c r="M1095" s="22">
        <f>ROUND(ROUND(L1095,2)*ROUND(G1095,3),2)</f>
        <v>0</v>
      </c>
      <c r="N1095" s="25" t="s">
        <v>56</v>
      </c>
      <c r="O1095">
        <f>(M1095*21)/100</f>
        <v>0</v>
      </c>
      <c r="P1095" t="s">
        <v>28</v>
      </c>
    </row>
    <row r="1096" spans="1:16" ht="12.75" customHeight="1" x14ac:dyDescent="0.2">
      <c r="A1096" s="28" t="s">
        <v>57</v>
      </c>
      <c r="E1096" s="29" t="s">
        <v>5</v>
      </c>
    </row>
    <row r="1097" spans="1:16" ht="12.75" customHeight="1" x14ac:dyDescent="0.2">
      <c r="A1097" s="28" t="s">
        <v>58</v>
      </c>
      <c r="E1097" s="30" t="s">
        <v>5</v>
      </c>
    </row>
    <row r="1098" spans="1:16" ht="12.75" customHeight="1" x14ac:dyDescent="0.2">
      <c r="E1098" s="29" t="s">
        <v>59</v>
      </c>
    </row>
    <row r="1099" spans="1:16" ht="12.75" customHeight="1" x14ac:dyDescent="0.2">
      <c r="A1099" t="s">
        <v>52</v>
      </c>
      <c r="B1099" s="5" t="s">
        <v>959</v>
      </c>
      <c r="C1099" s="5" t="s">
        <v>960</v>
      </c>
      <c r="D1099" t="s">
        <v>5</v>
      </c>
      <c r="E1099" s="24" t="s">
        <v>961</v>
      </c>
      <c r="F1099" s="25" t="s">
        <v>55</v>
      </c>
      <c r="G1099" s="26">
        <v>8</v>
      </c>
      <c r="H1099" s="25">
        <v>0</v>
      </c>
      <c r="I1099" s="25">
        <f>ROUND(G1099*H1099,6)</f>
        <v>0</v>
      </c>
      <c r="L1099" s="27">
        <v>0</v>
      </c>
      <c r="M1099" s="22">
        <f>ROUND(ROUND(L1099,2)*ROUND(G1099,3),2)</f>
        <v>0</v>
      </c>
      <c r="N1099" s="25" t="s">
        <v>56</v>
      </c>
      <c r="O1099">
        <f>(M1099*21)/100</f>
        <v>0</v>
      </c>
      <c r="P1099" t="s">
        <v>28</v>
      </c>
    </row>
    <row r="1100" spans="1:16" ht="12.75" customHeight="1" x14ac:dyDescent="0.2">
      <c r="A1100" s="28" t="s">
        <v>57</v>
      </c>
      <c r="E1100" s="29" t="s">
        <v>5</v>
      </c>
    </row>
    <row r="1101" spans="1:16" ht="12.75" customHeight="1" x14ac:dyDescent="0.2">
      <c r="A1101" s="28" t="s">
        <v>58</v>
      </c>
      <c r="E1101" s="30" t="s">
        <v>5</v>
      </c>
    </row>
    <row r="1102" spans="1:16" ht="12.75" customHeight="1" x14ac:dyDescent="0.2">
      <c r="E1102" s="29" t="s">
        <v>59</v>
      </c>
    </row>
    <row r="1103" spans="1:16" ht="12.75" customHeight="1" x14ac:dyDescent="0.2">
      <c r="A1103" t="s">
        <v>52</v>
      </c>
      <c r="B1103" s="5" t="s">
        <v>962</v>
      </c>
      <c r="C1103" s="5" t="s">
        <v>484</v>
      </c>
      <c r="D1103" t="s">
        <v>5</v>
      </c>
      <c r="E1103" s="24" t="s">
        <v>485</v>
      </c>
      <c r="F1103" s="25" t="s">
        <v>55</v>
      </c>
      <c r="G1103" s="26">
        <v>2</v>
      </c>
      <c r="H1103" s="25">
        <v>0</v>
      </c>
      <c r="I1103" s="25">
        <f>ROUND(G1103*H1103,6)</f>
        <v>0</v>
      </c>
      <c r="L1103" s="27">
        <v>0</v>
      </c>
      <c r="M1103" s="22">
        <f>ROUND(ROUND(L1103,2)*ROUND(G1103,3),2)</f>
        <v>0</v>
      </c>
      <c r="N1103" s="25" t="s">
        <v>56</v>
      </c>
      <c r="O1103">
        <f>(M1103*21)/100</f>
        <v>0</v>
      </c>
      <c r="P1103" t="s">
        <v>28</v>
      </c>
    </row>
    <row r="1104" spans="1:16" ht="12.75" customHeight="1" x14ac:dyDescent="0.2">
      <c r="A1104" s="28" t="s">
        <v>57</v>
      </c>
      <c r="E1104" s="29" t="s">
        <v>5</v>
      </c>
    </row>
    <row r="1105" spans="1:16" ht="12.75" customHeight="1" x14ac:dyDescent="0.2">
      <c r="A1105" s="28" t="s">
        <v>58</v>
      </c>
      <c r="E1105" s="30" t="s">
        <v>5</v>
      </c>
    </row>
    <row r="1106" spans="1:16" ht="12.75" customHeight="1" x14ac:dyDescent="0.2">
      <c r="E1106" s="29" t="s">
        <v>59</v>
      </c>
    </row>
    <row r="1107" spans="1:16" ht="12.75" customHeight="1" x14ac:dyDescent="0.2">
      <c r="A1107" t="s">
        <v>52</v>
      </c>
      <c r="B1107" s="5" t="s">
        <v>963</v>
      </c>
      <c r="C1107" s="5" t="s">
        <v>487</v>
      </c>
      <c r="D1107" t="s">
        <v>5</v>
      </c>
      <c r="E1107" s="24" t="s">
        <v>488</v>
      </c>
      <c r="F1107" s="25" t="s">
        <v>55</v>
      </c>
      <c r="G1107" s="26">
        <v>2</v>
      </c>
      <c r="H1107" s="25">
        <v>0</v>
      </c>
      <c r="I1107" s="25">
        <f>ROUND(G1107*H1107,6)</f>
        <v>0</v>
      </c>
      <c r="L1107" s="27">
        <v>0</v>
      </c>
      <c r="M1107" s="22">
        <f>ROUND(ROUND(L1107,2)*ROUND(G1107,3),2)</f>
        <v>0</v>
      </c>
      <c r="N1107" s="25" t="s">
        <v>56</v>
      </c>
      <c r="O1107">
        <f>(M1107*21)/100</f>
        <v>0</v>
      </c>
      <c r="P1107" t="s">
        <v>28</v>
      </c>
    </row>
    <row r="1108" spans="1:16" ht="12.75" customHeight="1" x14ac:dyDescent="0.2">
      <c r="A1108" s="28" t="s">
        <v>57</v>
      </c>
      <c r="E1108" s="29" t="s">
        <v>5</v>
      </c>
    </row>
    <row r="1109" spans="1:16" ht="12.75" customHeight="1" x14ac:dyDescent="0.2">
      <c r="A1109" s="28" t="s">
        <v>58</v>
      </c>
      <c r="E1109" s="30" t="s">
        <v>5</v>
      </c>
    </row>
    <row r="1110" spans="1:16" ht="12.75" customHeight="1" x14ac:dyDescent="0.2">
      <c r="E1110" s="29" t="s">
        <v>59</v>
      </c>
    </row>
    <row r="1111" spans="1:16" ht="12.75" customHeight="1" x14ac:dyDescent="0.2">
      <c r="A1111" t="s">
        <v>52</v>
      </c>
      <c r="B1111" s="5" t="s">
        <v>964</v>
      </c>
      <c r="C1111" s="5" t="s">
        <v>965</v>
      </c>
      <c r="D1111" t="s">
        <v>5</v>
      </c>
      <c r="E1111" s="24" t="s">
        <v>966</v>
      </c>
      <c r="F1111" s="25" t="s">
        <v>55</v>
      </c>
      <c r="G1111" s="26">
        <v>26</v>
      </c>
      <c r="H1111" s="25">
        <v>0</v>
      </c>
      <c r="I1111" s="25">
        <f>ROUND(G1111*H1111,6)</f>
        <v>0</v>
      </c>
      <c r="L1111" s="27">
        <v>0</v>
      </c>
      <c r="M1111" s="22">
        <f>ROUND(ROUND(L1111,2)*ROUND(G1111,3),2)</f>
        <v>0</v>
      </c>
      <c r="N1111" s="25" t="s">
        <v>56</v>
      </c>
      <c r="O1111">
        <f>(M1111*21)/100</f>
        <v>0</v>
      </c>
      <c r="P1111" t="s">
        <v>28</v>
      </c>
    </row>
    <row r="1112" spans="1:16" ht="12.75" customHeight="1" x14ac:dyDescent="0.2">
      <c r="A1112" s="28" t="s">
        <v>57</v>
      </c>
      <c r="E1112" s="29" t="s">
        <v>5</v>
      </c>
    </row>
    <row r="1113" spans="1:16" ht="12.75" customHeight="1" x14ac:dyDescent="0.2">
      <c r="A1113" s="28" t="s">
        <v>58</v>
      </c>
      <c r="E1113" s="30" t="s">
        <v>5</v>
      </c>
    </row>
    <row r="1114" spans="1:16" ht="12.75" customHeight="1" x14ac:dyDescent="0.2">
      <c r="E1114" s="29" t="s">
        <v>59</v>
      </c>
    </row>
    <row r="1115" spans="1:16" ht="12.75" customHeight="1" x14ac:dyDescent="0.2">
      <c r="A1115" t="s">
        <v>52</v>
      </c>
      <c r="B1115" s="5" t="s">
        <v>967</v>
      </c>
      <c r="C1115" s="5" t="s">
        <v>223</v>
      </c>
      <c r="D1115" t="s">
        <v>5</v>
      </c>
      <c r="E1115" s="24" t="s">
        <v>224</v>
      </c>
      <c r="F1115" s="25" t="s">
        <v>225</v>
      </c>
      <c r="G1115" s="26">
        <v>850</v>
      </c>
      <c r="H1115" s="25">
        <v>0</v>
      </c>
      <c r="I1115" s="25">
        <f>ROUND(G1115*H1115,6)</f>
        <v>0</v>
      </c>
      <c r="L1115" s="27">
        <v>0</v>
      </c>
      <c r="M1115" s="22">
        <f>ROUND(ROUND(L1115,2)*ROUND(G1115,3),2)</f>
        <v>0</v>
      </c>
      <c r="N1115" s="25" t="s">
        <v>56</v>
      </c>
      <c r="O1115">
        <f>(M1115*21)/100</f>
        <v>0</v>
      </c>
      <c r="P1115" t="s">
        <v>28</v>
      </c>
    </row>
    <row r="1116" spans="1:16" ht="12.75" customHeight="1" x14ac:dyDescent="0.2">
      <c r="A1116" s="28" t="s">
        <v>57</v>
      </c>
      <c r="E1116" s="29" t="s">
        <v>5</v>
      </c>
    </row>
    <row r="1117" spans="1:16" ht="12.75" customHeight="1" x14ac:dyDescent="0.2">
      <c r="A1117" s="28" t="s">
        <v>58</v>
      </c>
      <c r="E1117" s="30" t="s">
        <v>5</v>
      </c>
    </row>
    <row r="1118" spans="1:16" ht="12.75" customHeight="1" x14ac:dyDescent="0.2">
      <c r="E1118" s="29" t="s">
        <v>59</v>
      </c>
    </row>
    <row r="1119" spans="1:16" ht="12.75" customHeight="1" x14ac:dyDescent="0.2">
      <c r="A1119" t="s">
        <v>52</v>
      </c>
      <c r="B1119" s="5" t="s">
        <v>968</v>
      </c>
      <c r="C1119" s="5" t="s">
        <v>227</v>
      </c>
      <c r="D1119" t="s">
        <v>5</v>
      </c>
      <c r="E1119" s="24" t="s">
        <v>228</v>
      </c>
      <c r="F1119" s="25" t="s">
        <v>225</v>
      </c>
      <c r="G1119" s="26">
        <v>50</v>
      </c>
      <c r="H1119" s="25">
        <v>0</v>
      </c>
      <c r="I1119" s="25">
        <f>ROUND(G1119*H1119,6)</f>
        <v>0</v>
      </c>
      <c r="L1119" s="27">
        <v>0</v>
      </c>
      <c r="M1119" s="22">
        <f>ROUND(ROUND(L1119,2)*ROUND(G1119,3),2)</f>
        <v>0</v>
      </c>
      <c r="N1119" s="25" t="s">
        <v>56</v>
      </c>
      <c r="O1119">
        <f>(M1119*21)/100</f>
        <v>0</v>
      </c>
      <c r="P1119" t="s">
        <v>28</v>
      </c>
    </row>
    <row r="1120" spans="1:16" ht="12.75" customHeight="1" x14ac:dyDescent="0.2">
      <c r="A1120" s="28" t="s">
        <v>57</v>
      </c>
      <c r="E1120" s="29" t="s">
        <v>5</v>
      </c>
    </row>
    <row r="1121" spans="1:16" ht="12.75" customHeight="1" x14ac:dyDescent="0.2">
      <c r="A1121" s="28" t="s">
        <v>58</v>
      </c>
      <c r="E1121" s="30" t="s">
        <v>5</v>
      </c>
    </row>
    <row r="1122" spans="1:16" ht="12.75" customHeight="1" x14ac:dyDescent="0.2">
      <c r="E1122" s="29" t="s">
        <v>59</v>
      </c>
    </row>
    <row r="1123" spans="1:16" ht="12.75" customHeight="1" x14ac:dyDescent="0.2">
      <c r="A1123" t="s">
        <v>52</v>
      </c>
      <c r="B1123" s="5" t="s">
        <v>969</v>
      </c>
      <c r="C1123" s="5" t="s">
        <v>230</v>
      </c>
      <c r="D1123" t="s">
        <v>5</v>
      </c>
      <c r="E1123" s="24" t="s">
        <v>231</v>
      </c>
      <c r="F1123" s="25" t="s">
        <v>55</v>
      </c>
      <c r="G1123" s="26">
        <v>700</v>
      </c>
      <c r="H1123" s="25">
        <v>0</v>
      </c>
      <c r="I1123" s="25">
        <f>ROUND(G1123*H1123,6)</f>
        <v>0</v>
      </c>
      <c r="L1123" s="27">
        <v>0</v>
      </c>
      <c r="M1123" s="22">
        <f>ROUND(ROUND(L1123,2)*ROUND(G1123,3),2)</f>
        <v>0</v>
      </c>
      <c r="N1123" s="25" t="s">
        <v>56</v>
      </c>
      <c r="O1123">
        <f>(M1123*21)/100</f>
        <v>0</v>
      </c>
      <c r="P1123" t="s">
        <v>28</v>
      </c>
    </row>
    <row r="1124" spans="1:16" ht="12.75" customHeight="1" x14ac:dyDescent="0.2">
      <c r="A1124" s="28" t="s">
        <v>57</v>
      </c>
      <c r="E1124" s="29" t="s">
        <v>5</v>
      </c>
    </row>
    <row r="1125" spans="1:16" ht="12.75" customHeight="1" x14ac:dyDescent="0.2">
      <c r="A1125" s="28" t="s">
        <v>58</v>
      </c>
      <c r="E1125" s="30" t="s">
        <v>5</v>
      </c>
    </row>
    <row r="1126" spans="1:16" ht="12.75" customHeight="1" x14ac:dyDescent="0.2">
      <c r="E1126" s="29" t="s">
        <v>59</v>
      </c>
    </row>
    <row r="1127" spans="1:16" ht="12.75" customHeight="1" x14ac:dyDescent="0.2">
      <c r="A1127" t="s">
        <v>52</v>
      </c>
      <c r="B1127" s="5" t="s">
        <v>970</v>
      </c>
      <c r="C1127" s="5" t="s">
        <v>499</v>
      </c>
      <c r="D1127" t="s">
        <v>5</v>
      </c>
      <c r="E1127" s="24" t="s">
        <v>500</v>
      </c>
      <c r="F1127" s="25" t="s">
        <v>55</v>
      </c>
      <c r="G1127" s="26">
        <v>5</v>
      </c>
      <c r="H1127" s="25">
        <v>0</v>
      </c>
      <c r="I1127" s="25">
        <f>ROUND(G1127*H1127,6)</f>
        <v>0</v>
      </c>
      <c r="L1127" s="27">
        <v>0</v>
      </c>
      <c r="M1127" s="22">
        <f>ROUND(ROUND(L1127,2)*ROUND(G1127,3),2)</f>
        <v>0</v>
      </c>
      <c r="N1127" s="25" t="s">
        <v>56</v>
      </c>
      <c r="O1127">
        <f>(M1127*21)/100</f>
        <v>0</v>
      </c>
      <c r="P1127" t="s">
        <v>28</v>
      </c>
    </row>
    <row r="1128" spans="1:16" ht="12.75" customHeight="1" x14ac:dyDescent="0.2">
      <c r="A1128" s="28" t="s">
        <v>57</v>
      </c>
      <c r="E1128" s="29" t="s">
        <v>5</v>
      </c>
    </row>
    <row r="1129" spans="1:16" ht="12.75" customHeight="1" x14ac:dyDescent="0.2">
      <c r="A1129" s="28" t="s">
        <v>58</v>
      </c>
      <c r="E1129" s="30" t="s">
        <v>5</v>
      </c>
    </row>
    <row r="1130" spans="1:16" ht="12.75" customHeight="1" x14ac:dyDescent="0.2">
      <c r="E1130" s="29" t="s">
        <v>59</v>
      </c>
    </row>
    <row r="1131" spans="1:16" ht="12.75" customHeight="1" x14ac:dyDescent="0.2">
      <c r="A1131" t="s">
        <v>52</v>
      </c>
      <c r="B1131" s="5" t="s">
        <v>971</v>
      </c>
      <c r="C1131" s="5" t="s">
        <v>233</v>
      </c>
      <c r="D1131" t="s">
        <v>5</v>
      </c>
      <c r="E1131" s="24" t="s">
        <v>234</v>
      </c>
      <c r="F1131" s="25" t="s">
        <v>55</v>
      </c>
      <c r="G1131" s="26">
        <v>45</v>
      </c>
      <c r="H1131" s="25">
        <v>0</v>
      </c>
      <c r="I1131" s="25">
        <f>ROUND(G1131*H1131,6)</f>
        <v>0</v>
      </c>
      <c r="L1131" s="27">
        <v>0</v>
      </c>
      <c r="M1131" s="22">
        <f>ROUND(ROUND(L1131,2)*ROUND(G1131,3),2)</f>
        <v>0</v>
      </c>
      <c r="N1131" s="25" t="s">
        <v>56</v>
      </c>
      <c r="O1131">
        <f>(M1131*21)/100</f>
        <v>0</v>
      </c>
      <c r="P1131" t="s">
        <v>28</v>
      </c>
    </row>
    <row r="1132" spans="1:16" ht="12.75" customHeight="1" x14ac:dyDescent="0.2">
      <c r="A1132" s="28" t="s">
        <v>57</v>
      </c>
      <c r="E1132" s="29" t="s">
        <v>5</v>
      </c>
    </row>
    <row r="1133" spans="1:16" ht="12.75" customHeight="1" x14ac:dyDescent="0.2">
      <c r="A1133" s="28" t="s">
        <v>58</v>
      </c>
      <c r="E1133" s="30" t="s">
        <v>5</v>
      </c>
    </row>
    <row r="1134" spans="1:16" ht="12.75" customHeight="1" x14ac:dyDescent="0.2">
      <c r="E1134" s="29" t="s">
        <v>59</v>
      </c>
    </row>
    <row r="1135" spans="1:16" ht="12.75" customHeight="1" x14ac:dyDescent="0.2">
      <c r="A1135" t="s">
        <v>52</v>
      </c>
      <c r="B1135" s="5" t="s">
        <v>972</v>
      </c>
      <c r="C1135" s="5" t="s">
        <v>236</v>
      </c>
      <c r="D1135" t="s">
        <v>5</v>
      </c>
      <c r="E1135" s="24" t="s">
        <v>237</v>
      </c>
      <c r="F1135" s="25" t="s">
        <v>55</v>
      </c>
      <c r="G1135" s="26">
        <v>1</v>
      </c>
      <c r="H1135" s="25">
        <v>0</v>
      </c>
      <c r="I1135" s="25">
        <f>ROUND(G1135*H1135,6)</f>
        <v>0</v>
      </c>
      <c r="L1135" s="27">
        <v>0</v>
      </c>
      <c r="M1135" s="22">
        <f>ROUND(ROUND(L1135,2)*ROUND(G1135,3),2)</f>
        <v>0</v>
      </c>
      <c r="N1135" s="25" t="s">
        <v>56</v>
      </c>
      <c r="O1135">
        <f>(M1135*21)/100</f>
        <v>0</v>
      </c>
      <c r="P1135" t="s">
        <v>28</v>
      </c>
    </row>
    <row r="1136" spans="1:16" ht="12.75" customHeight="1" x14ac:dyDescent="0.2">
      <c r="A1136" s="28" t="s">
        <v>57</v>
      </c>
      <c r="E1136" s="29" t="s">
        <v>5</v>
      </c>
    </row>
    <row r="1137" spans="1:16" ht="12.75" customHeight="1" x14ac:dyDescent="0.2">
      <c r="A1137" s="28" t="s">
        <v>58</v>
      </c>
      <c r="E1137" s="30" t="s">
        <v>5</v>
      </c>
    </row>
    <row r="1138" spans="1:16" ht="12.75" customHeight="1" x14ac:dyDescent="0.2">
      <c r="E1138" s="29" t="s">
        <v>59</v>
      </c>
    </row>
    <row r="1139" spans="1:16" ht="12.75" customHeight="1" x14ac:dyDescent="0.2">
      <c r="A1139" t="s">
        <v>52</v>
      </c>
      <c r="B1139" s="5" t="s">
        <v>973</v>
      </c>
      <c r="C1139" s="5" t="s">
        <v>239</v>
      </c>
      <c r="D1139" t="s">
        <v>5</v>
      </c>
      <c r="E1139" s="24" t="s">
        <v>240</v>
      </c>
      <c r="F1139" s="25" t="s">
        <v>55</v>
      </c>
      <c r="G1139" s="26">
        <v>700</v>
      </c>
      <c r="H1139" s="25">
        <v>0</v>
      </c>
      <c r="I1139" s="25">
        <f>ROUND(G1139*H1139,6)</f>
        <v>0</v>
      </c>
      <c r="L1139" s="27">
        <v>0</v>
      </c>
      <c r="M1139" s="22">
        <f>ROUND(ROUND(L1139,2)*ROUND(G1139,3),2)</f>
        <v>0</v>
      </c>
      <c r="N1139" s="25" t="s">
        <v>56</v>
      </c>
      <c r="O1139">
        <f>(M1139*21)/100</f>
        <v>0</v>
      </c>
      <c r="P1139" t="s">
        <v>28</v>
      </c>
    </row>
    <row r="1140" spans="1:16" ht="12.75" customHeight="1" x14ac:dyDescent="0.2">
      <c r="A1140" s="28" t="s">
        <v>57</v>
      </c>
      <c r="E1140" s="29" t="s">
        <v>5</v>
      </c>
    </row>
    <row r="1141" spans="1:16" ht="12.75" customHeight="1" x14ac:dyDescent="0.2">
      <c r="A1141" s="28" t="s">
        <v>58</v>
      </c>
      <c r="E1141" s="30" t="s">
        <v>5</v>
      </c>
    </row>
    <row r="1142" spans="1:16" ht="12.75" customHeight="1" x14ac:dyDescent="0.2">
      <c r="E1142" s="29" t="s">
        <v>59</v>
      </c>
    </row>
    <row r="1143" spans="1:16" ht="12.75" customHeight="1" x14ac:dyDescent="0.2">
      <c r="A1143" t="s">
        <v>52</v>
      </c>
      <c r="B1143" s="5" t="s">
        <v>974</v>
      </c>
      <c r="C1143" s="5" t="s">
        <v>755</v>
      </c>
      <c r="D1143" t="s">
        <v>5</v>
      </c>
      <c r="E1143" s="24" t="s">
        <v>756</v>
      </c>
      <c r="F1143" s="25" t="s">
        <v>55</v>
      </c>
      <c r="G1143" s="26">
        <v>100</v>
      </c>
      <c r="H1143" s="25">
        <v>0</v>
      </c>
      <c r="I1143" s="25">
        <f>ROUND(G1143*H1143,6)</f>
        <v>0</v>
      </c>
      <c r="L1143" s="27">
        <v>0</v>
      </c>
      <c r="M1143" s="22">
        <f>ROUND(ROUND(L1143,2)*ROUND(G1143,3),2)</f>
        <v>0</v>
      </c>
      <c r="N1143" s="25" t="s">
        <v>56</v>
      </c>
      <c r="O1143">
        <f>(M1143*21)/100</f>
        <v>0</v>
      </c>
      <c r="P1143" t="s">
        <v>28</v>
      </c>
    </row>
    <row r="1144" spans="1:16" ht="12.75" customHeight="1" x14ac:dyDescent="0.2">
      <c r="A1144" s="28" t="s">
        <v>57</v>
      </c>
      <c r="E1144" s="29" t="s">
        <v>5</v>
      </c>
    </row>
    <row r="1145" spans="1:16" ht="12.75" customHeight="1" x14ac:dyDescent="0.2">
      <c r="A1145" s="28" t="s">
        <v>58</v>
      </c>
      <c r="E1145" s="30" t="s">
        <v>5</v>
      </c>
    </row>
    <row r="1146" spans="1:16" ht="12.75" customHeight="1" x14ac:dyDescent="0.2">
      <c r="E1146" s="29" t="s">
        <v>59</v>
      </c>
    </row>
    <row r="1147" spans="1:16" ht="12.75" customHeight="1" x14ac:dyDescent="0.2">
      <c r="A1147" t="s">
        <v>52</v>
      </c>
      <c r="B1147" s="5" t="s">
        <v>975</v>
      </c>
      <c r="C1147" s="5" t="s">
        <v>242</v>
      </c>
      <c r="D1147" t="s">
        <v>5</v>
      </c>
      <c r="E1147" s="24" t="s">
        <v>243</v>
      </c>
      <c r="F1147" s="25" t="s">
        <v>225</v>
      </c>
      <c r="G1147" s="26">
        <v>75</v>
      </c>
      <c r="H1147" s="25">
        <v>0</v>
      </c>
      <c r="I1147" s="25">
        <f>ROUND(G1147*H1147,6)</f>
        <v>0</v>
      </c>
      <c r="L1147" s="27">
        <v>0</v>
      </c>
      <c r="M1147" s="22">
        <f>ROUND(ROUND(L1147,2)*ROUND(G1147,3),2)</f>
        <v>0</v>
      </c>
      <c r="N1147" s="25" t="s">
        <v>56</v>
      </c>
      <c r="O1147">
        <f>(M1147*21)/100</f>
        <v>0</v>
      </c>
      <c r="P1147" t="s">
        <v>28</v>
      </c>
    </row>
    <row r="1148" spans="1:16" ht="12.75" customHeight="1" x14ac:dyDescent="0.2">
      <c r="A1148" s="28" t="s">
        <v>57</v>
      </c>
      <c r="E1148" s="29" t="s">
        <v>5</v>
      </c>
    </row>
    <row r="1149" spans="1:16" ht="12.75" customHeight="1" x14ac:dyDescent="0.2">
      <c r="A1149" s="28" t="s">
        <v>58</v>
      </c>
      <c r="E1149" s="30" t="s">
        <v>5</v>
      </c>
    </row>
    <row r="1150" spans="1:16" ht="12.75" customHeight="1" x14ac:dyDescent="0.2">
      <c r="E1150" s="29" t="s">
        <v>59</v>
      </c>
    </row>
    <row r="1151" spans="1:16" ht="12.75" customHeight="1" x14ac:dyDescent="0.2">
      <c r="A1151" t="s">
        <v>52</v>
      </c>
      <c r="B1151" s="5" t="s">
        <v>976</v>
      </c>
      <c r="C1151" s="5" t="s">
        <v>245</v>
      </c>
      <c r="D1151" t="s">
        <v>5</v>
      </c>
      <c r="E1151" s="24" t="s">
        <v>246</v>
      </c>
      <c r="F1151" s="25" t="s">
        <v>55</v>
      </c>
      <c r="G1151" s="26">
        <v>1</v>
      </c>
      <c r="H1151" s="25">
        <v>0</v>
      </c>
      <c r="I1151" s="25">
        <f>ROUND(G1151*H1151,6)</f>
        <v>0</v>
      </c>
      <c r="L1151" s="27">
        <v>0</v>
      </c>
      <c r="M1151" s="22">
        <f>ROUND(ROUND(L1151,2)*ROUND(G1151,3),2)</f>
        <v>0</v>
      </c>
      <c r="N1151" s="25" t="s">
        <v>56</v>
      </c>
      <c r="O1151">
        <f>(M1151*21)/100</f>
        <v>0</v>
      </c>
      <c r="P1151" t="s">
        <v>28</v>
      </c>
    </row>
    <row r="1152" spans="1:16" ht="12.75" customHeight="1" x14ac:dyDescent="0.2">
      <c r="A1152" s="28" t="s">
        <v>57</v>
      </c>
      <c r="E1152" s="29" t="s">
        <v>5</v>
      </c>
    </row>
    <row r="1153" spans="1:16" ht="12.75" customHeight="1" x14ac:dyDescent="0.2">
      <c r="A1153" s="28" t="s">
        <v>58</v>
      </c>
      <c r="E1153" s="30" t="s">
        <v>5</v>
      </c>
    </row>
    <row r="1154" spans="1:16" ht="12.75" customHeight="1" x14ac:dyDescent="0.2">
      <c r="E1154" s="29" t="s">
        <v>59</v>
      </c>
    </row>
    <row r="1155" spans="1:16" ht="12.75" customHeight="1" x14ac:dyDescent="0.2">
      <c r="A1155" t="s">
        <v>52</v>
      </c>
      <c r="B1155" s="5" t="s">
        <v>977</v>
      </c>
      <c r="C1155" s="5" t="s">
        <v>248</v>
      </c>
      <c r="D1155" t="s">
        <v>5</v>
      </c>
      <c r="E1155" s="24" t="s">
        <v>249</v>
      </c>
      <c r="F1155" s="25" t="s">
        <v>250</v>
      </c>
      <c r="G1155" s="26">
        <v>1</v>
      </c>
      <c r="H1155" s="25">
        <v>0</v>
      </c>
      <c r="I1155" s="25">
        <f>ROUND(G1155*H1155,6)</f>
        <v>0</v>
      </c>
      <c r="L1155" s="27">
        <v>0</v>
      </c>
      <c r="M1155" s="22">
        <f>ROUND(ROUND(L1155,2)*ROUND(G1155,3),2)</f>
        <v>0</v>
      </c>
      <c r="N1155" s="25" t="s">
        <v>56</v>
      </c>
      <c r="O1155">
        <f>(M1155*21)/100</f>
        <v>0</v>
      </c>
      <c r="P1155" t="s">
        <v>28</v>
      </c>
    </row>
    <row r="1156" spans="1:16" ht="12.75" customHeight="1" x14ac:dyDescent="0.2">
      <c r="A1156" s="28" t="s">
        <v>57</v>
      </c>
      <c r="E1156" s="29" t="s">
        <v>5</v>
      </c>
    </row>
    <row r="1157" spans="1:16" ht="12.75" customHeight="1" x14ac:dyDescent="0.2">
      <c r="A1157" s="28" t="s">
        <v>58</v>
      </c>
      <c r="E1157" s="30" t="s">
        <v>5</v>
      </c>
    </row>
    <row r="1158" spans="1:16" ht="12.75" customHeight="1" x14ac:dyDescent="0.2">
      <c r="E1158" s="29" t="s">
        <v>59</v>
      </c>
    </row>
    <row r="1159" spans="1:16" ht="12.75" customHeight="1" x14ac:dyDescent="0.2">
      <c r="A1159" t="s">
        <v>52</v>
      </c>
      <c r="B1159" s="5" t="s">
        <v>978</v>
      </c>
      <c r="C1159" s="5" t="s">
        <v>252</v>
      </c>
      <c r="D1159" t="s">
        <v>5</v>
      </c>
      <c r="E1159" s="24" t="s">
        <v>253</v>
      </c>
      <c r="F1159" s="25" t="s">
        <v>126</v>
      </c>
      <c r="G1159" s="26">
        <v>20</v>
      </c>
      <c r="H1159" s="25">
        <v>0</v>
      </c>
      <c r="I1159" s="25">
        <f>ROUND(G1159*H1159,6)</f>
        <v>0</v>
      </c>
      <c r="L1159" s="27">
        <v>0</v>
      </c>
      <c r="M1159" s="22">
        <f>ROUND(ROUND(L1159,2)*ROUND(G1159,3),2)</f>
        <v>0</v>
      </c>
      <c r="N1159" s="25" t="s">
        <v>56</v>
      </c>
      <c r="O1159">
        <f>(M1159*21)/100</f>
        <v>0</v>
      </c>
      <c r="P1159" t="s">
        <v>28</v>
      </c>
    </row>
    <row r="1160" spans="1:16" ht="12.75" customHeight="1" x14ac:dyDescent="0.2">
      <c r="A1160" s="28" t="s">
        <v>57</v>
      </c>
      <c r="E1160" s="29" t="s">
        <v>5</v>
      </c>
    </row>
    <row r="1161" spans="1:16" ht="12.75" customHeight="1" x14ac:dyDescent="0.2">
      <c r="A1161" s="28" t="s">
        <v>58</v>
      </c>
      <c r="E1161" s="30" t="s">
        <v>5</v>
      </c>
    </row>
    <row r="1162" spans="1:16" ht="12.75" customHeight="1" x14ac:dyDescent="0.2">
      <c r="E1162" s="29" t="s">
        <v>59</v>
      </c>
    </row>
    <row r="1163" spans="1:16" ht="12.75" customHeight="1" x14ac:dyDescent="0.2">
      <c r="A1163" t="s">
        <v>52</v>
      </c>
      <c r="B1163" s="5" t="s">
        <v>979</v>
      </c>
      <c r="C1163" s="5" t="s">
        <v>255</v>
      </c>
      <c r="D1163" t="s">
        <v>5</v>
      </c>
      <c r="E1163" s="24" t="s">
        <v>256</v>
      </c>
      <c r="F1163" s="25" t="s">
        <v>55</v>
      </c>
      <c r="G1163" s="26">
        <v>4</v>
      </c>
      <c r="H1163" s="25">
        <v>0</v>
      </c>
      <c r="I1163" s="25">
        <f>ROUND(G1163*H1163,6)</f>
        <v>0</v>
      </c>
      <c r="L1163" s="27">
        <v>0</v>
      </c>
      <c r="M1163" s="22">
        <f>ROUND(ROUND(L1163,2)*ROUND(G1163,3),2)</f>
        <v>0</v>
      </c>
      <c r="N1163" s="25" t="s">
        <v>56</v>
      </c>
      <c r="O1163">
        <f>(M1163*21)/100</f>
        <v>0</v>
      </c>
      <c r="P1163" t="s">
        <v>28</v>
      </c>
    </row>
    <row r="1164" spans="1:16" ht="12.75" customHeight="1" x14ac:dyDescent="0.2">
      <c r="A1164" s="28" t="s">
        <v>57</v>
      </c>
      <c r="E1164" s="29" t="s">
        <v>5</v>
      </c>
    </row>
    <row r="1165" spans="1:16" ht="12.75" customHeight="1" x14ac:dyDescent="0.2">
      <c r="A1165" s="28" t="s">
        <v>58</v>
      </c>
      <c r="E1165" s="30" t="s">
        <v>5</v>
      </c>
    </row>
    <row r="1166" spans="1:16" ht="12.75" customHeight="1" x14ac:dyDescent="0.2">
      <c r="E1166" s="29" t="s">
        <v>59</v>
      </c>
    </row>
    <row r="1167" spans="1:16" ht="12.75" customHeight="1" x14ac:dyDescent="0.2">
      <c r="A1167" t="s">
        <v>52</v>
      </c>
      <c r="B1167" s="5" t="s">
        <v>980</v>
      </c>
      <c r="C1167" s="5" t="s">
        <v>258</v>
      </c>
      <c r="D1167" t="s">
        <v>5</v>
      </c>
      <c r="E1167" s="24" t="s">
        <v>259</v>
      </c>
      <c r="F1167" s="25" t="s">
        <v>55</v>
      </c>
      <c r="G1167" s="26">
        <v>4</v>
      </c>
      <c r="H1167" s="25">
        <v>0</v>
      </c>
      <c r="I1167" s="25">
        <f>ROUND(G1167*H1167,6)</f>
        <v>0</v>
      </c>
      <c r="L1167" s="27">
        <v>0</v>
      </c>
      <c r="M1167" s="22">
        <f>ROUND(ROUND(L1167,2)*ROUND(G1167,3),2)</f>
        <v>0</v>
      </c>
      <c r="N1167" s="25" t="s">
        <v>56</v>
      </c>
      <c r="O1167">
        <f>(M1167*21)/100</f>
        <v>0</v>
      </c>
      <c r="P1167" t="s">
        <v>28</v>
      </c>
    </row>
    <row r="1168" spans="1:16" ht="12.75" customHeight="1" x14ac:dyDescent="0.2">
      <c r="A1168" s="28" t="s">
        <v>57</v>
      </c>
      <c r="E1168" s="29" t="s">
        <v>5</v>
      </c>
    </row>
    <row r="1169" spans="1:16" ht="12.75" customHeight="1" x14ac:dyDescent="0.2">
      <c r="A1169" s="28" t="s">
        <v>58</v>
      </c>
      <c r="E1169" s="30" t="s">
        <v>5</v>
      </c>
    </row>
    <row r="1170" spans="1:16" ht="12.75" customHeight="1" x14ac:dyDescent="0.2">
      <c r="E1170" s="29" t="s">
        <v>59</v>
      </c>
    </row>
    <row r="1171" spans="1:16" ht="12.75" customHeight="1" x14ac:dyDescent="0.2">
      <c r="A1171" t="s">
        <v>52</v>
      </c>
      <c r="B1171" s="5" t="s">
        <v>981</v>
      </c>
      <c r="C1171" s="5" t="s">
        <v>261</v>
      </c>
      <c r="D1171" t="s">
        <v>5</v>
      </c>
      <c r="E1171" s="24" t="s">
        <v>262</v>
      </c>
      <c r="F1171" s="25" t="s">
        <v>55</v>
      </c>
      <c r="G1171" s="26">
        <v>4</v>
      </c>
      <c r="H1171" s="25">
        <v>0</v>
      </c>
      <c r="I1171" s="25">
        <f>ROUND(G1171*H1171,6)</f>
        <v>0</v>
      </c>
      <c r="L1171" s="27">
        <v>0</v>
      </c>
      <c r="M1171" s="22">
        <f>ROUND(ROUND(L1171,2)*ROUND(G1171,3),2)</f>
        <v>0</v>
      </c>
      <c r="N1171" s="25" t="s">
        <v>56</v>
      </c>
      <c r="O1171">
        <f>(M1171*21)/100</f>
        <v>0</v>
      </c>
      <c r="P1171" t="s">
        <v>28</v>
      </c>
    </row>
    <row r="1172" spans="1:16" ht="12.75" customHeight="1" x14ac:dyDescent="0.2">
      <c r="A1172" s="28" t="s">
        <v>57</v>
      </c>
      <c r="E1172" s="29" t="s">
        <v>5</v>
      </c>
    </row>
    <row r="1173" spans="1:16" ht="12.75" customHeight="1" x14ac:dyDescent="0.2">
      <c r="A1173" s="28" t="s">
        <v>58</v>
      </c>
      <c r="E1173" s="30" t="s">
        <v>5</v>
      </c>
    </row>
    <row r="1174" spans="1:16" ht="12.75" customHeight="1" x14ac:dyDescent="0.2">
      <c r="E1174"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COUNTIFS(L8:L170,"=0",A8:A170,"P")+COUNTIFS(L8:L170,"",A8:A170,"P")+SUM(Q8:Q170)</f>
        <v>41</v>
      </c>
    </row>
    <row r="8" spans="1:20" ht="12.75" customHeight="1" x14ac:dyDescent="0.2">
      <c r="A8" t="s">
        <v>46</v>
      </c>
      <c r="C8" s="19" t="s">
        <v>984</v>
      </c>
      <c r="E8" s="21" t="s">
        <v>985</v>
      </c>
      <c r="J8" s="20">
        <f>0+J9</f>
        <v>0</v>
      </c>
      <c r="K8" s="20">
        <f>0+K9</f>
        <v>0</v>
      </c>
      <c r="L8" s="20">
        <f>0+L9</f>
        <v>0</v>
      </c>
      <c r="M8" s="20">
        <f>0+M9</f>
        <v>0</v>
      </c>
    </row>
    <row r="9" spans="1:20" ht="12.75" customHeight="1" x14ac:dyDescent="0.2">
      <c r="A9" t="s">
        <v>49</v>
      </c>
      <c r="C9" s="6" t="s">
        <v>986</v>
      </c>
      <c r="E9" s="23" t="s">
        <v>268</v>
      </c>
      <c r="J9" s="22">
        <f>0</f>
        <v>0</v>
      </c>
      <c r="K9" s="22">
        <f>0</f>
        <v>0</v>
      </c>
      <c r="L9" s="22">
        <f>0+L10+L14+L18+L22+L26+L30+L34+L38+L42+L46+L50+L54+L58+L62+L66+L70+L74+L78+L82+L86+L90+L94+L98+L102+L106+L110+L114+L118+L122+L126+L130+L134+L138+L142+L146+L150+L154+L158+L162+L166+L170</f>
        <v>0</v>
      </c>
      <c r="M9" s="22">
        <f>0+M10+M14+M18+M22+M26+M30+M34+M38+M42+M46+M50+M54+M58+M62+M66+M70+M74+M78+M82+M86+M90+M94+M98+M102+M106+M110+M114+M118+M122+M126+M130+M134+M138+M142+M146+M150+M154+M158+M162+M166+M170</f>
        <v>0</v>
      </c>
    </row>
    <row r="10" spans="1:20" ht="12.75" customHeight="1" x14ac:dyDescent="0.2">
      <c r="A10" t="s">
        <v>52</v>
      </c>
      <c r="B10" s="5" t="s">
        <v>50</v>
      </c>
      <c r="C10" s="5" t="s">
        <v>987</v>
      </c>
      <c r="D10" t="s">
        <v>5</v>
      </c>
      <c r="E10" s="24" t="s">
        <v>988</v>
      </c>
      <c r="F10" s="25" t="s">
        <v>602</v>
      </c>
      <c r="G10" s="26">
        <v>450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600</v>
      </c>
      <c r="D14" t="s">
        <v>5</v>
      </c>
      <c r="E14" s="24" t="s">
        <v>601</v>
      </c>
      <c r="F14" s="25" t="s">
        <v>602</v>
      </c>
      <c r="G14" s="26">
        <v>950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520</v>
      </c>
      <c r="D18" t="s">
        <v>5</v>
      </c>
      <c r="E18" s="24" t="s">
        <v>521</v>
      </c>
      <c r="F18" s="25" t="s">
        <v>271</v>
      </c>
      <c r="G18" s="26">
        <v>1200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522</v>
      </c>
      <c r="D22" t="s">
        <v>5</v>
      </c>
      <c r="E22" s="24" t="s">
        <v>523</v>
      </c>
      <c r="F22" s="25" t="s">
        <v>126</v>
      </c>
      <c r="G22" s="26">
        <v>140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274</v>
      </c>
      <c r="D26" t="s">
        <v>5</v>
      </c>
      <c r="E26" s="24" t="s">
        <v>275</v>
      </c>
      <c r="F26" s="25" t="s">
        <v>271</v>
      </c>
      <c r="G26" s="26">
        <v>1200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276</v>
      </c>
      <c r="D30" t="s">
        <v>5</v>
      </c>
      <c r="E30" s="24" t="s">
        <v>277</v>
      </c>
      <c r="F30" s="25" t="s">
        <v>126</v>
      </c>
      <c r="G30" s="26">
        <v>150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278</v>
      </c>
      <c r="D34" t="s">
        <v>5</v>
      </c>
      <c r="E34" s="24" t="s">
        <v>279</v>
      </c>
      <c r="F34" s="25" t="s">
        <v>126</v>
      </c>
      <c r="G34" s="26">
        <v>100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280</v>
      </c>
      <c r="D38" t="s">
        <v>5</v>
      </c>
      <c r="E38" s="24" t="s">
        <v>281</v>
      </c>
      <c r="F38" s="25" t="s">
        <v>126</v>
      </c>
      <c r="G38" s="26">
        <v>3600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989</v>
      </c>
      <c r="D42" t="s">
        <v>5</v>
      </c>
      <c r="E42" s="24" t="s">
        <v>990</v>
      </c>
      <c r="F42" s="25" t="s">
        <v>126</v>
      </c>
      <c r="G42" s="26">
        <v>2500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282</v>
      </c>
      <c r="D46" t="s">
        <v>5</v>
      </c>
      <c r="E46" s="24" t="s">
        <v>283</v>
      </c>
      <c r="F46" s="25" t="s">
        <v>126</v>
      </c>
      <c r="G46" s="26">
        <v>150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284</v>
      </c>
      <c r="D50" t="s">
        <v>5</v>
      </c>
      <c r="E50" s="24" t="s">
        <v>285</v>
      </c>
      <c r="F50" s="25" t="s">
        <v>55</v>
      </c>
      <c r="G50" s="26">
        <v>100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286</v>
      </c>
      <c r="D54" t="s">
        <v>5</v>
      </c>
      <c r="E54" s="24" t="s">
        <v>287</v>
      </c>
      <c r="F54" s="25" t="s">
        <v>123</v>
      </c>
      <c r="G54" s="26">
        <v>15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290</v>
      </c>
      <c r="D58" t="s">
        <v>5</v>
      </c>
      <c r="E58" s="24" t="s">
        <v>291</v>
      </c>
      <c r="F58" s="25" t="s">
        <v>123</v>
      </c>
      <c r="G58" s="26">
        <v>295</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292</v>
      </c>
      <c r="D62" t="s">
        <v>5</v>
      </c>
      <c r="E62" s="24" t="s">
        <v>293</v>
      </c>
      <c r="F62" s="25" t="s">
        <v>123</v>
      </c>
      <c r="G62" s="26">
        <v>160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121</v>
      </c>
      <c r="D66" t="s">
        <v>5</v>
      </c>
      <c r="E66" s="24" t="s">
        <v>122</v>
      </c>
      <c r="F66" s="25" t="s">
        <v>123</v>
      </c>
      <c r="G66" s="26">
        <v>15</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296</v>
      </c>
      <c r="D70" t="s">
        <v>5</v>
      </c>
      <c r="E70" s="24" t="s">
        <v>297</v>
      </c>
      <c r="F70" s="25" t="s">
        <v>123</v>
      </c>
      <c r="G70" s="26">
        <v>295</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298</v>
      </c>
      <c r="D74" t="s">
        <v>5</v>
      </c>
      <c r="E74" s="24" t="s">
        <v>299</v>
      </c>
      <c r="F74" s="25" t="s">
        <v>123</v>
      </c>
      <c r="G74" s="26">
        <v>160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300</v>
      </c>
      <c r="D78" t="s">
        <v>5</v>
      </c>
      <c r="E78" s="24" t="s">
        <v>301</v>
      </c>
      <c r="F78" s="25" t="s">
        <v>55</v>
      </c>
      <c r="G78" s="26">
        <v>60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302</v>
      </c>
      <c r="D82" t="s">
        <v>5</v>
      </c>
      <c r="E82" s="24" t="s">
        <v>303</v>
      </c>
      <c r="F82" s="25" t="s">
        <v>55</v>
      </c>
      <c r="G82" s="26">
        <v>40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991</v>
      </c>
      <c r="D86" t="s">
        <v>5</v>
      </c>
      <c r="E86" s="24" t="s">
        <v>992</v>
      </c>
      <c r="F86" s="25" t="s">
        <v>55</v>
      </c>
      <c r="G86" s="26">
        <v>12</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993</v>
      </c>
      <c r="D90" t="s">
        <v>5</v>
      </c>
      <c r="E90" s="24" t="s">
        <v>994</v>
      </c>
      <c r="F90" s="25" t="s">
        <v>55</v>
      </c>
      <c r="G90" s="26">
        <v>12</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995</v>
      </c>
      <c r="D94" t="s">
        <v>5</v>
      </c>
      <c r="E94" s="24" t="s">
        <v>996</v>
      </c>
      <c r="F94" s="25" t="s">
        <v>55</v>
      </c>
      <c r="G94" s="26">
        <v>12</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202</v>
      </c>
      <c r="D98" t="s">
        <v>5</v>
      </c>
      <c r="E98" s="24" t="s">
        <v>203</v>
      </c>
      <c r="F98" s="25" t="s">
        <v>55</v>
      </c>
      <c r="G98" s="26">
        <v>24</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205</v>
      </c>
      <c r="D102" t="s">
        <v>5</v>
      </c>
      <c r="E102" s="24" t="s">
        <v>206</v>
      </c>
      <c r="F102" s="25" t="s">
        <v>55</v>
      </c>
      <c r="G102" s="26">
        <v>24</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208</v>
      </c>
      <c r="D106" t="s">
        <v>5</v>
      </c>
      <c r="E106" s="24" t="s">
        <v>209</v>
      </c>
      <c r="F106" s="25" t="s">
        <v>55</v>
      </c>
      <c r="G106" s="26">
        <v>24</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211</v>
      </c>
      <c r="D110" t="s">
        <v>5</v>
      </c>
      <c r="E110" s="24" t="s">
        <v>212</v>
      </c>
      <c r="F110" s="25" t="s">
        <v>55</v>
      </c>
      <c r="G110" s="26">
        <v>24</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214</v>
      </c>
      <c r="D114" t="s">
        <v>5</v>
      </c>
      <c r="E114" s="24" t="s">
        <v>215</v>
      </c>
      <c r="F114" s="25" t="s">
        <v>55</v>
      </c>
      <c r="G114" s="26">
        <v>24</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217</v>
      </c>
      <c r="D118" t="s">
        <v>5</v>
      </c>
      <c r="E118" s="24" t="s">
        <v>218</v>
      </c>
      <c r="F118" s="25" t="s">
        <v>55</v>
      </c>
      <c r="G118" s="26">
        <v>12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451</v>
      </c>
      <c r="D122" t="s">
        <v>5</v>
      </c>
      <c r="E122" s="24" t="s">
        <v>452</v>
      </c>
      <c r="F122" s="25" t="s">
        <v>55</v>
      </c>
      <c r="G122" s="26">
        <v>12</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478</v>
      </c>
      <c r="D126" t="s">
        <v>5</v>
      </c>
      <c r="E126" s="24" t="s">
        <v>479</v>
      </c>
      <c r="F126" s="25" t="s">
        <v>55</v>
      </c>
      <c r="G126" s="26">
        <v>3</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481</v>
      </c>
      <c r="D130" t="s">
        <v>5</v>
      </c>
      <c r="E130" s="24" t="s">
        <v>482</v>
      </c>
      <c r="F130" s="25" t="s">
        <v>55</v>
      </c>
      <c r="G130" s="26">
        <v>3</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484</v>
      </c>
      <c r="D134" t="s">
        <v>5</v>
      </c>
      <c r="E134" s="24" t="s">
        <v>485</v>
      </c>
      <c r="F134" s="25" t="s">
        <v>55</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487</v>
      </c>
      <c r="D138" t="s">
        <v>5</v>
      </c>
      <c r="E138" s="24" t="s">
        <v>488</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186</v>
      </c>
      <c r="C142" s="5" t="s">
        <v>223</v>
      </c>
      <c r="D142" t="s">
        <v>5</v>
      </c>
      <c r="E142" s="24" t="s">
        <v>224</v>
      </c>
      <c r="F142" s="25" t="s">
        <v>225</v>
      </c>
      <c r="G142" s="26">
        <v>160</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189</v>
      </c>
      <c r="C146" s="5" t="s">
        <v>227</v>
      </c>
      <c r="D146" t="s">
        <v>5</v>
      </c>
      <c r="E146" s="24" t="s">
        <v>228</v>
      </c>
      <c r="F146" s="25" t="s">
        <v>225</v>
      </c>
      <c r="G146" s="26">
        <v>24</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192</v>
      </c>
      <c r="C150" s="5" t="s">
        <v>230</v>
      </c>
      <c r="D150" t="s">
        <v>5</v>
      </c>
      <c r="E150" s="24" t="s">
        <v>231</v>
      </c>
      <c r="F150" s="25" t="s">
        <v>55</v>
      </c>
      <c r="G150" s="26">
        <v>18</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195</v>
      </c>
      <c r="C154" s="5" t="s">
        <v>499</v>
      </c>
      <c r="D154" t="s">
        <v>5</v>
      </c>
      <c r="E154" s="24" t="s">
        <v>500</v>
      </c>
      <c r="F154" s="25" t="s">
        <v>55</v>
      </c>
      <c r="G154" s="26">
        <v>6</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198</v>
      </c>
      <c r="C158" s="5" t="s">
        <v>233</v>
      </c>
      <c r="D158" t="s">
        <v>5</v>
      </c>
      <c r="E158" s="24" t="s">
        <v>234</v>
      </c>
      <c r="F158" s="25" t="s">
        <v>55</v>
      </c>
      <c r="G158" s="26">
        <v>12</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201</v>
      </c>
      <c r="C162" s="5" t="s">
        <v>503</v>
      </c>
      <c r="D162" t="s">
        <v>5</v>
      </c>
      <c r="E162" s="24" t="s">
        <v>504</v>
      </c>
      <c r="F162" s="25" t="s">
        <v>55</v>
      </c>
      <c r="G162" s="26">
        <v>6</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204</v>
      </c>
      <c r="C166" s="5" t="s">
        <v>242</v>
      </c>
      <c r="D166" t="s">
        <v>5</v>
      </c>
      <c r="E166" s="24" t="s">
        <v>243</v>
      </c>
      <c r="F166" s="25" t="s">
        <v>225</v>
      </c>
      <c r="G166" s="26">
        <v>250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207</v>
      </c>
      <c r="C170" s="5" t="s">
        <v>245</v>
      </c>
      <c r="D170" t="s">
        <v>5</v>
      </c>
      <c r="E170" s="24" t="s">
        <v>246</v>
      </c>
      <c r="F170" s="25" t="s">
        <v>55</v>
      </c>
      <c r="G170" s="26">
        <v>1</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13</v>
      </c>
      <c r="M3" s="31">
        <f>Rekapitulace!C10</f>
        <v>0</v>
      </c>
      <c r="N3" s="14" t="s">
        <v>15</v>
      </c>
      <c r="O3" t="s">
        <v>23</v>
      </c>
      <c r="P3" t="s">
        <v>28</v>
      </c>
    </row>
    <row r="4" spans="1:20" ht="15" customHeight="1" x14ac:dyDescent="0.25">
      <c r="A4" s="17" t="s">
        <v>20</v>
      </c>
      <c r="B4" s="18" t="s">
        <v>29</v>
      </c>
      <c r="C4" s="37" t="s">
        <v>13</v>
      </c>
      <c r="D4" s="34"/>
      <c r="E4" s="18" t="s">
        <v>14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COUNTIFS(L8:L138,"=0",A8:A138,"P")+COUNTIFS(L8:L138,"",A8:A138,"P")+SUM(Q8:Q138)</f>
        <v>33</v>
      </c>
    </row>
    <row r="8" spans="1:20" ht="12.75" customHeight="1" x14ac:dyDescent="0.2">
      <c r="A8" t="s">
        <v>46</v>
      </c>
      <c r="C8" s="19" t="s">
        <v>999</v>
      </c>
      <c r="E8" s="21" t="s">
        <v>1000</v>
      </c>
      <c r="J8" s="20">
        <f>0+J9</f>
        <v>0</v>
      </c>
      <c r="K8" s="20">
        <f>0+K9</f>
        <v>0</v>
      </c>
      <c r="L8" s="20">
        <f>0+L9</f>
        <v>0</v>
      </c>
      <c r="M8" s="20">
        <f>0+M9</f>
        <v>0</v>
      </c>
    </row>
    <row r="9" spans="1:20" ht="12.75" customHeight="1" x14ac:dyDescent="0.2">
      <c r="A9" t="s">
        <v>49</v>
      </c>
      <c r="C9" s="6" t="s">
        <v>1001</v>
      </c>
      <c r="E9" s="23" t="s">
        <v>268</v>
      </c>
      <c r="J9" s="22">
        <f>0</f>
        <v>0</v>
      </c>
      <c r="K9" s="22">
        <f>0</f>
        <v>0</v>
      </c>
      <c r="L9" s="22">
        <f>0+L10+L14+L18+L22+L26+L30+L34+L38+L42+L46+L50+L54+L58+L62+L66+L70+L74+L78+L82+L86+L90+L94+L98+L102+L106+L110+L114+L118+L122+L126+L130+L134+L138</f>
        <v>0</v>
      </c>
      <c r="M9" s="22">
        <f>0+M10+M14+M18+M22+M26+M30+M34+M38+M42+M46+M50+M54+M58+M62+M66+M70+M74+M78+M82+M86+M90+M94+M98+M102+M106+M110+M114+M118+M122+M126+M130+M134+M138</f>
        <v>0</v>
      </c>
    </row>
    <row r="10" spans="1:20" ht="12.75" customHeight="1" x14ac:dyDescent="0.2">
      <c r="A10" t="s">
        <v>52</v>
      </c>
      <c r="B10" s="5" t="s">
        <v>50</v>
      </c>
      <c r="C10" s="5" t="s">
        <v>124</v>
      </c>
      <c r="D10" t="s">
        <v>5</v>
      </c>
      <c r="E10" s="24" t="s">
        <v>125</v>
      </c>
      <c r="F10" s="25" t="s">
        <v>126</v>
      </c>
      <c r="G10" s="26">
        <v>30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127</v>
      </c>
      <c r="D14" t="s">
        <v>5</v>
      </c>
      <c r="E14" s="24" t="s">
        <v>128</v>
      </c>
      <c r="F14" s="25" t="s">
        <v>126</v>
      </c>
      <c r="G14" s="26">
        <v>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129</v>
      </c>
      <c r="D18" t="s">
        <v>5</v>
      </c>
      <c r="E18" s="24" t="s">
        <v>130</v>
      </c>
      <c r="F18" s="25" t="s">
        <v>126</v>
      </c>
      <c r="G18" s="26">
        <v>30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60</v>
      </c>
      <c r="D22" t="s">
        <v>5</v>
      </c>
      <c r="E22" s="24" t="s">
        <v>61</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137</v>
      </c>
      <c r="D26" t="s">
        <v>5</v>
      </c>
      <c r="E26" s="24" t="s">
        <v>138</v>
      </c>
      <c r="F26" s="25" t="s">
        <v>55</v>
      </c>
      <c r="G26" s="26">
        <v>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139</v>
      </c>
      <c r="D30" t="s">
        <v>5</v>
      </c>
      <c r="E30" s="24" t="s">
        <v>140</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72</v>
      </c>
      <c r="C34" s="5" t="s">
        <v>143</v>
      </c>
      <c r="D34" t="s">
        <v>5</v>
      </c>
      <c r="E34" s="24" t="s">
        <v>144</v>
      </c>
      <c r="F34" s="25" t="s">
        <v>55</v>
      </c>
      <c r="G34" s="26">
        <v>4</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75</v>
      </c>
      <c r="C38" s="5" t="s">
        <v>145</v>
      </c>
      <c r="D38" t="s">
        <v>5</v>
      </c>
      <c r="E38" s="24" t="s">
        <v>146</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78</v>
      </c>
      <c r="C42" s="5" t="s">
        <v>147</v>
      </c>
      <c r="D42" t="s">
        <v>5</v>
      </c>
      <c r="E42" s="24" t="s">
        <v>148</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81</v>
      </c>
      <c r="C46" s="5" t="s">
        <v>85</v>
      </c>
      <c r="D46" t="s">
        <v>5</v>
      </c>
      <c r="E46" s="24" t="s">
        <v>86</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84</v>
      </c>
      <c r="C50" s="5" t="s">
        <v>149</v>
      </c>
      <c r="D50" t="s">
        <v>5</v>
      </c>
      <c r="E50" s="24" t="s">
        <v>150</v>
      </c>
      <c r="F50" s="25" t="s">
        <v>55</v>
      </c>
      <c r="G50" s="26">
        <v>3</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87</v>
      </c>
      <c r="C54" s="5" t="s">
        <v>151</v>
      </c>
      <c r="D54" t="s">
        <v>5</v>
      </c>
      <c r="E54" s="24" t="s">
        <v>152</v>
      </c>
      <c r="F54" s="25" t="s">
        <v>55</v>
      </c>
      <c r="G54" s="26">
        <v>3</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90</v>
      </c>
      <c r="C58" s="5" t="s">
        <v>156</v>
      </c>
      <c r="D58" t="s">
        <v>5</v>
      </c>
      <c r="E58" s="24" t="s">
        <v>157</v>
      </c>
      <c r="F58" s="25" t="s">
        <v>55</v>
      </c>
      <c r="G58" s="26">
        <v>3</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93</v>
      </c>
      <c r="C62" s="5" t="s">
        <v>159</v>
      </c>
      <c r="D62" t="s">
        <v>5</v>
      </c>
      <c r="E62" s="24" t="s">
        <v>160</v>
      </c>
      <c r="F62" s="25" t="s">
        <v>55</v>
      </c>
      <c r="G62" s="26">
        <v>3</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95</v>
      </c>
      <c r="C66" s="5" t="s">
        <v>91</v>
      </c>
      <c r="D66" t="s">
        <v>5</v>
      </c>
      <c r="E66" s="24" t="s">
        <v>92</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97</v>
      </c>
      <c r="C70" s="5" t="s">
        <v>105</v>
      </c>
      <c r="D70" t="s">
        <v>5</v>
      </c>
      <c r="E70" s="24" t="s">
        <v>106</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99</v>
      </c>
      <c r="C74" s="5" t="s">
        <v>384</v>
      </c>
      <c r="D74" t="s">
        <v>5</v>
      </c>
      <c r="E74" s="24" t="s">
        <v>385</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101</v>
      </c>
      <c r="C78" s="5" t="s">
        <v>717</v>
      </c>
      <c r="D78" t="s">
        <v>5</v>
      </c>
      <c r="E78" s="24" t="s">
        <v>718</v>
      </c>
      <c r="F78" s="25" t="s">
        <v>55</v>
      </c>
      <c r="G78" s="26">
        <v>3</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104</v>
      </c>
      <c r="C82" s="5" t="s">
        <v>719</v>
      </c>
      <c r="D82" t="s">
        <v>5</v>
      </c>
      <c r="E82" s="24" t="s">
        <v>720</v>
      </c>
      <c r="F82" s="25" t="s">
        <v>55</v>
      </c>
      <c r="G82" s="26">
        <v>3</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107</v>
      </c>
      <c r="C86" s="5" t="s">
        <v>931</v>
      </c>
      <c r="D86" t="s">
        <v>5</v>
      </c>
      <c r="E86" s="24" t="s">
        <v>932</v>
      </c>
      <c r="F86" s="25" t="s">
        <v>55</v>
      </c>
      <c r="G86" s="26">
        <v>3</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110</v>
      </c>
      <c r="C90" s="5" t="s">
        <v>223</v>
      </c>
      <c r="D90" t="s">
        <v>5</v>
      </c>
      <c r="E90" s="24" t="s">
        <v>224</v>
      </c>
      <c r="F90" s="25" t="s">
        <v>225</v>
      </c>
      <c r="G90" s="26">
        <v>160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158</v>
      </c>
      <c r="C94" s="5" t="s">
        <v>227</v>
      </c>
      <c r="D94" t="s">
        <v>5</v>
      </c>
      <c r="E94" s="24" t="s">
        <v>228</v>
      </c>
      <c r="F94" s="25" t="s">
        <v>225</v>
      </c>
      <c r="G94" s="26">
        <v>24</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161</v>
      </c>
      <c r="C98" s="5" t="s">
        <v>230</v>
      </c>
      <c r="D98" t="s">
        <v>5</v>
      </c>
      <c r="E98" s="24" t="s">
        <v>231</v>
      </c>
      <c r="F98" s="25" t="s">
        <v>55</v>
      </c>
      <c r="G98" s="26">
        <v>30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162</v>
      </c>
      <c r="C102" s="5" t="s">
        <v>233</v>
      </c>
      <c r="D102" t="s">
        <v>5</v>
      </c>
      <c r="E102" s="24" t="s">
        <v>234</v>
      </c>
      <c r="F102" s="25" t="s">
        <v>55</v>
      </c>
      <c r="G102" s="26">
        <v>4</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163</v>
      </c>
      <c r="C106" s="5" t="s">
        <v>236</v>
      </c>
      <c r="D106" t="s">
        <v>5</v>
      </c>
      <c r="E106" s="24" t="s">
        <v>237</v>
      </c>
      <c r="F106" s="25" t="s">
        <v>55</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164</v>
      </c>
      <c r="C110" s="5" t="s">
        <v>239</v>
      </c>
      <c r="D110" t="s">
        <v>5</v>
      </c>
      <c r="E110" s="24" t="s">
        <v>240</v>
      </c>
      <c r="F110" s="25" t="s">
        <v>55</v>
      </c>
      <c r="G110" s="26">
        <v>48</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165</v>
      </c>
      <c r="C114" s="5" t="s">
        <v>242</v>
      </c>
      <c r="D114" t="s">
        <v>5</v>
      </c>
      <c r="E114" s="24" t="s">
        <v>243</v>
      </c>
      <c r="F114" s="25" t="s">
        <v>225</v>
      </c>
      <c r="G114" s="26">
        <v>50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168</v>
      </c>
      <c r="C118" s="5" t="s">
        <v>245</v>
      </c>
      <c r="D118" t="s">
        <v>5</v>
      </c>
      <c r="E118" s="24" t="s">
        <v>246</v>
      </c>
      <c r="F118" s="25" t="s">
        <v>55</v>
      </c>
      <c r="G118" s="26">
        <v>1</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171</v>
      </c>
      <c r="C122" s="5" t="s">
        <v>248</v>
      </c>
      <c r="D122" t="s">
        <v>5</v>
      </c>
      <c r="E122" s="24" t="s">
        <v>249</v>
      </c>
      <c r="F122" s="25" t="s">
        <v>250</v>
      </c>
      <c r="G122" s="26">
        <v>1</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174</v>
      </c>
      <c r="C126" s="5" t="s">
        <v>252</v>
      </c>
      <c r="D126" t="s">
        <v>5</v>
      </c>
      <c r="E126" s="24" t="s">
        <v>253</v>
      </c>
      <c r="F126" s="25" t="s">
        <v>126</v>
      </c>
      <c r="G126" s="26">
        <v>20</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177</v>
      </c>
      <c r="C130" s="5" t="s">
        <v>255</v>
      </c>
      <c r="D130" t="s">
        <v>5</v>
      </c>
      <c r="E130" s="24" t="s">
        <v>256</v>
      </c>
      <c r="F130" s="25" t="s">
        <v>55</v>
      </c>
      <c r="G130" s="26">
        <v>4</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180</v>
      </c>
      <c r="C134" s="5" t="s">
        <v>258</v>
      </c>
      <c r="D134" t="s">
        <v>5</v>
      </c>
      <c r="E134" s="24" t="s">
        <v>259</v>
      </c>
      <c r="F134" s="25" t="s">
        <v>55</v>
      </c>
      <c r="G134" s="26">
        <v>4</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183</v>
      </c>
      <c r="C138" s="5" t="s">
        <v>261</v>
      </c>
      <c r="D138" t="s">
        <v>5</v>
      </c>
      <c r="E138" s="24" t="s">
        <v>262</v>
      </c>
      <c r="F138" s="25" t="s">
        <v>55</v>
      </c>
      <c r="G138" s="26">
        <v>4</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COUNTIFS(L8:L30,"=0",A8:A30,"P")+COUNTIFS(L8:L30,"",A8:A30,"P")+SUM(Q8:Q30)</f>
        <v>6</v>
      </c>
    </row>
    <row r="8" spans="1:20" ht="12.75" customHeight="1" x14ac:dyDescent="0.2">
      <c r="A8" t="s">
        <v>46</v>
      </c>
      <c r="C8" s="19" t="s">
        <v>1006</v>
      </c>
      <c r="E8" s="21" t="s">
        <v>1007</v>
      </c>
      <c r="J8" s="20">
        <f>0+J9</f>
        <v>0</v>
      </c>
      <c r="K8" s="20">
        <f>0+K9</f>
        <v>0</v>
      </c>
      <c r="L8" s="20">
        <f>0+L9</f>
        <v>0</v>
      </c>
      <c r="M8" s="20">
        <f>0+M9</f>
        <v>0</v>
      </c>
    </row>
    <row r="9" spans="1:20" ht="12.75" customHeight="1" x14ac:dyDescent="0.2">
      <c r="A9" t="s">
        <v>49</v>
      </c>
      <c r="C9" s="6" t="s">
        <v>50</v>
      </c>
      <c r="E9" s="23" t="s">
        <v>1008</v>
      </c>
      <c r="J9" s="22">
        <f>0</f>
        <v>0</v>
      </c>
      <c r="K9" s="22">
        <f>0</f>
        <v>0</v>
      </c>
      <c r="L9" s="22">
        <f>0+L10+L14+L18+L22+L26+L30</f>
        <v>0</v>
      </c>
      <c r="M9" s="22">
        <f>0+M10+M14+M18+M22+M26+M30</f>
        <v>0</v>
      </c>
    </row>
    <row r="10" spans="1:20" ht="12.75" customHeight="1" x14ac:dyDescent="0.2">
      <c r="A10" t="s">
        <v>52</v>
      </c>
      <c r="B10" s="5" t="s">
        <v>50</v>
      </c>
      <c r="C10" s="5" t="s">
        <v>1009</v>
      </c>
      <c r="D10" t="s">
        <v>5</v>
      </c>
      <c r="E10" s="24" t="s">
        <v>1010</v>
      </c>
      <c r="F10" s="25" t="s">
        <v>55</v>
      </c>
      <c r="G10" s="26">
        <v>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28</v>
      </c>
      <c r="C14" s="5" t="s">
        <v>1011</v>
      </c>
      <c r="D14" t="s">
        <v>5</v>
      </c>
      <c r="E14" s="24" t="s">
        <v>1012</v>
      </c>
      <c r="F14" s="25" t="s">
        <v>55</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26</v>
      </c>
      <c r="C18" s="5" t="s">
        <v>1013</v>
      </c>
      <c r="D18" t="s">
        <v>5</v>
      </c>
      <c r="E18" s="24" t="s">
        <v>1014</v>
      </c>
      <c r="F18" s="25" t="s">
        <v>225</v>
      </c>
      <c r="G18" s="26">
        <v>21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64</v>
      </c>
      <c r="C22" s="5" t="s">
        <v>1015</v>
      </c>
      <c r="D22" t="s">
        <v>5</v>
      </c>
      <c r="E22" s="24" t="s">
        <v>1016</v>
      </c>
      <c r="F22" s="25" t="s">
        <v>225</v>
      </c>
      <c r="G22" s="26">
        <v>21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67</v>
      </c>
      <c r="C26" s="5" t="s">
        <v>1017</v>
      </c>
      <c r="D26" t="s">
        <v>5</v>
      </c>
      <c r="E26" s="24" t="s">
        <v>1018</v>
      </c>
      <c r="F26" s="25" t="s">
        <v>225</v>
      </c>
      <c r="G26" s="26">
        <v>21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27</v>
      </c>
      <c r="C30" s="5" t="s">
        <v>1019</v>
      </c>
      <c r="D30" t="s">
        <v>5</v>
      </c>
      <c r="E30" s="24" t="s">
        <v>1020</v>
      </c>
      <c r="F30" s="25" t="s">
        <v>225</v>
      </c>
      <c r="G30" s="26">
        <v>21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5:5" ht="12.75" customHeight="1" x14ac:dyDescent="0.2">
      <c r="E33"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COUNTIFS(L8:L460,"=0",A8:A460,"P")+COUNTIFS(L8:L460,"",A8:A460,"P")+SUM(Q8:Q460)</f>
        <v>113</v>
      </c>
    </row>
    <row r="8" spans="1:20" ht="12.75" customHeight="1" x14ac:dyDescent="0.2">
      <c r="A8" t="s">
        <v>46</v>
      </c>
      <c r="C8" s="19" t="s">
        <v>1023</v>
      </c>
      <c r="E8" s="21" t="s">
        <v>1024</v>
      </c>
      <c r="J8" s="20">
        <f>0+J9+J94+J451</f>
        <v>0</v>
      </c>
      <c r="K8" s="20">
        <f>0+K9+K94+K451</f>
        <v>0</v>
      </c>
      <c r="L8" s="20">
        <f>0+L9+L94+L451</f>
        <v>0</v>
      </c>
      <c r="M8" s="20">
        <f>0+M9+M94+M451</f>
        <v>0</v>
      </c>
    </row>
    <row r="9" spans="1:20" ht="12.75" customHeight="1" x14ac:dyDescent="0.2">
      <c r="A9" t="s">
        <v>49</v>
      </c>
      <c r="C9" s="6" t="s">
        <v>50</v>
      </c>
      <c r="E9" s="23" t="s">
        <v>1025</v>
      </c>
      <c r="J9" s="22">
        <f>0</f>
        <v>0</v>
      </c>
      <c r="K9" s="22">
        <f>0</f>
        <v>0</v>
      </c>
      <c r="L9" s="22">
        <f>0+L10+L14+L18+L22+L26+L30+L34+L38+L42+L46+L50+L54+L58+L62+L66+L70+L74+L78+L82+L86+L90</f>
        <v>0</v>
      </c>
      <c r="M9" s="22">
        <f>0+M10+M14+M18+M22+M26+M30+M34+M38+M42+M46+M50+M54+M58+M62+M66+M70+M74+M78+M82+M86+M90</f>
        <v>0</v>
      </c>
    </row>
    <row r="10" spans="1:20" ht="12.75" customHeight="1" x14ac:dyDescent="0.2">
      <c r="A10" t="s">
        <v>52</v>
      </c>
      <c r="B10" s="5" t="s">
        <v>64</v>
      </c>
      <c r="C10" s="5" t="s">
        <v>1026</v>
      </c>
      <c r="D10" t="s">
        <v>5</v>
      </c>
      <c r="E10" s="24" t="s">
        <v>1027</v>
      </c>
      <c r="F10" s="25" t="s">
        <v>686</v>
      </c>
      <c r="G10" s="26">
        <v>3.65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67</v>
      </c>
      <c r="C14" s="5" t="s">
        <v>119</v>
      </c>
      <c r="D14" t="s">
        <v>5</v>
      </c>
      <c r="E14" s="24" t="s">
        <v>120</v>
      </c>
      <c r="F14" s="25" t="s">
        <v>55</v>
      </c>
      <c r="G14" s="26">
        <v>95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27</v>
      </c>
      <c r="C18" s="5" t="s">
        <v>1028</v>
      </c>
      <c r="D18" t="s">
        <v>5</v>
      </c>
      <c r="E18" s="24" t="s">
        <v>1029</v>
      </c>
      <c r="F18" s="25" t="s">
        <v>271</v>
      </c>
      <c r="G18" s="26">
        <v>242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1030</v>
      </c>
    </row>
    <row r="21" spans="1:16" ht="12.75" customHeight="1" x14ac:dyDescent="0.2">
      <c r="E21" s="29" t="s">
        <v>1031</v>
      </c>
    </row>
    <row r="22" spans="1:16" ht="12.75" customHeight="1" x14ac:dyDescent="0.2">
      <c r="A22" t="s">
        <v>52</v>
      </c>
      <c r="B22" s="5" t="s">
        <v>72</v>
      </c>
      <c r="C22" s="5" t="s">
        <v>1032</v>
      </c>
      <c r="D22" t="s">
        <v>5</v>
      </c>
      <c r="E22" s="24" t="s">
        <v>1033</v>
      </c>
      <c r="F22" s="25" t="s">
        <v>271</v>
      </c>
      <c r="G22" s="26">
        <v>748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1034</v>
      </c>
    </row>
    <row r="25" spans="1:16" ht="12.75" customHeight="1" x14ac:dyDescent="0.2">
      <c r="E25" s="29" t="s">
        <v>1031</v>
      </c>
    </row>
    <row r="26" spans="1:16" ht="12.75" customHeight="1" x14ac:dyDescent="0.2">
      <c r="A26" t="s">
        <v>52</v>
      </c>
      <c r="B26" s="5" t="s">
        <v>75</v>
      </c>
      <c r="C26" s="5" t="s">
        <v>274</v>
      </c>
      <c r="D26" t="s">
        <v>5</v>
      </c>
      <c r="E26" s="24" t="s">
        <v>275</v>
      </c>
      <c r="F26" s="25" t="s">
        <v>271</v>
      </c>
      <c r="G26" s="26">
        <v>826.5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1031</v>
      </c>
    </row>
    <row r="30" spans="1:16" ht="12.75" customHeight="1" x14ac:dyDescent="0.2">
      <c r="A30" t="s">
        <v>52</v>
      </c>
      <c r="B30" s="5" t="s">
        <v>78</v>
      </c>
      <c r="C30" s="5" t="s">
        <v>608</v>
      </c>
      <c r="D30" t="s">
        <v>5</v>
      </c>
      <c r="E30" s="24" t="s">
        <v>609</v>
      </c>
      <c r="F30" s="25" t="s">
        <v>126</v>
      </c>
      <c r="G30" s="26">
        <v>240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1031</v>
      </c>
    </row>
    <row r="34" spans="1:16" ht="12.75" customHeight="1" x14ac:dyDescent="0.2">
      <c r="A34" t="s">
        <v>52</v>
      </c>
      <c r="B34" s="5" t="s">
        <v>81</v>
      </c>
      <c r="C34" s="5" t="s">
        <v>610</v>
      </c>
      <c r="D34" t="s">
        <v>5</v>
      </c>
      <c r="E34" s="24" t="s">
        <v>611</v>
      </c>
      <c r="F34" s="25" t="s">
        <v>126</v>
      </c>
      <c r="G34" s="26">
        <v>240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84</v>
      </c>
      <c r="C38" s="5" t="s">
        <v>640</v>
      </c>
      <c r="D38" t="s">
        <v>5</v>
      </c>
      <c r="E38" s="24" t="s">
        <v>641</v>
      </c>
      <c r="F38" s="25" t="s">
        <v>126</v>
      </c>
      <c r="G38" s="26">
        <v>810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1031</v>
      </c>
    </row>
    <row r="42" spans="1:16" ht="12.75" customHeight="1" x14ac:dyDescent="0.2">
      <c r="A42" t="s">
        <v>52</v>
      </c>
      <c r="B42" s="5" t="s">
        <v>87</v>
      </c>
      <c r="C42" s="5" t="s">
        <v>1035</v>
      </c>
      <c r="D42" t="s">
        <v>5</v>
      </c>
      <c r="E42" s="24" t="s">
        <v>1036</v>
      </c>
      <c r="F42" s="25" t="s">
        <v>126</v>
      </c>
      <c r="G42" s="26">
        <v>810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90</v>
      </c>
      <c r="C46" s="5" t="s">
        <v>1037</v>
      </c>
      <c r="D46" t="s">
        <v>5</v>
      </c>
      <c r="E46" s="24" t="s">
        <v>1038</v>
      </c>
      <c r="F46" s="25" t="s">
        <v>126</v>
      </c>
      <c r="G46" s="26">
        <v>880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1031</v>
      </c>
    </row>
    <row r="50" spans="1:16" ht="12.75" customHeight="1" x14ac:dyDescent="0.2">
      <c r="A50" t="s">
        <v>52</v>
      </c>
      <c r="B50" s="5" t="s">
        <v>93</v>
      </c>
      <c r="C50" s="5" t="s">
        <v>1039</v>
      </c>
      <c r="D50" t="s">
        <v>5</v>
      </c>
      <c r="E50" s="24" t="s">
        <v>1040</v>
      </c>
      <c r="F50" s="25" t="s">
        <v>126</v>
      </c>
      <c r="G50" s="26">
        <v>720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1031</v>
      </c>
    </row>
    <row r="54" spans="1:16" ht="12.75" customHeight="1" x14ac:dyDescent="0.2">
      <c r="A54" t="s">
        <v>52</v>
      </c>
      <c r="B54" s="5" t="s">
        <v>95</v>
      </c>
      <c r="C54" s="5" t="s">
        <v>280</v>
      </c>
      <c r="D54" t="s">
        <v>5</v>
      </c>
      <c r="E54" s="24" t="s">
        <v>281</v>
      </c>
      <c r="F54" s="25" t="s">
        <v>126</v>
      </c>
      <c r="G54" s="26">
        <v>700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97</v>
      </c>
      <c r="C58" s="5" t="s">
        <v>650</v>
      </c>
      <c r="D58" t="s">
        <v>5</v>
      </c>
      <c r="E58" s="24" t="s">
        <v>651</v>
      </c>
      <c r="F58" s="25" t="s">
        <v>55</v>
      </c>
      <c r="G58" s="26">
        <v>48</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1031</v>
      </c>
    </row>
    <row r="62" spans="1:16" ht="12.75" customHeight="1" x14ac:dyDescent="0.2">
      <c r="A62" t="s">
        <v>52</v>
      </c>
      <c r="B62" s="5" t="s">
        <v>99</v>
      </c>
      <c r="C62" s="5" t="s">
        <v>656</v>
      </c>
      <c r="D62" t="s">
        <v>5</v>
      </c>
      <c r="E62" s="24" t="s">
        <v>657</v>
      </c>
      <c r="F62" s="25" t="s">
        <v>55</v>
      </c>
      <c r="G62" s="26">
        <v>65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1031</v>
      </c>
    </row>
    <row r="66" spans="1:16" ht="12.75" customHeight="1" x14ac:dyDescent="0.2">
      <c r="A66" t="s">
        <v>52</v>
      </c>
      <c r="B66" s="5" t="s">
        <v>101</v>
      </c>
      <c r="C66" s="5" t="s">
        <v>1041</v>
      </c>
      <c r="D66" t="s">
        <v>5</v>
      </c>
      <c r="E66" s="24" t="s">
        <v>1042</v>
      </c>
      <c r="F66" s="25" t="s">
        <v>271</v>
      </c>
      <c r="G66" s="26">
        <v>16.5</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1031</v>
      </c>
    </row>
    <row r="70" spans="1:16" ht="12.75" customHeight="1" x14ac:dyDescent="0.2">
      <c r="A70" t="s">
        <v>52</v>
      </c>
      <c r="B70" s="5" t="s">
        <v>104</v>
      </c>
      <c r="C70" s="5" t="s">
        <v>1043</v>
      </c>
      <c r="D70" t="s">
        <v>5</v>
      </c>
      <c r="E70" s="24" t="s">
        <v>1044</v>
      </c>
      <c r="F70" s="25" t="s">
        <v>55</v>
      </c>
      <c r="G70" s="26">
        <v>95</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1031</v>
      </c>
    </row>
    <row r="74" spans="1:16" ht="12.75" customHeight="1" x14ac:dyDescent="0.2">
      <c r="A74" t="s">
        <v>52</v>
      </c>
      <c r="B74" s="5" t="s">
        <v>107</v>
      </c>
      <c r="C74" s="5" t="s">
        <v>636</v>
      </c>
      <c r="D74" t="s">
        <v>5</v>
      </c>
      <c r="E74" s="24" t="s">
        <v>637</v>
      </c>
      <c r="F74" s="25" t="s">
        <v>55</v>
      </c>
      <c r="G74" s="26">
        <v>50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1031</v>
      </c>
    </row>
    <row r="78" spans="1:16" ht="12.75" customHeight="1" x14ac:dyDescent="0.2">
      <c r="A78" t="s">
        <v>52</v>
      </c>
      <c r="B78" s="5" t="s">
        <v>110</v>
      </c>
      <c r="C78" s="5" t="s">
        <v>638</v>
      </c>
      <c r="D78" t="s">
        <v>5</v>
      </c>
      <c r="E78" s="24" t="s">
        <v>639</v>
      </c>
      <c r="F78" s="25" t="s">
        <v>55</v>
      </c>
      <c r="G78" s="26">
        <v>95</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1031</v>
      </c>
    </row>
    <row r="82" spans="1:16" ht="12.75" customHeight="1" x14ac:dyDescent="0.2">
      <c r="A82" t="s">
        <v>52</v>
      </c>
      <c r="B82" s="5" t="s">
        <v>158</v>
      </c>
      <c r="C82" s="5" t="s">
        <v>530</v>
      </c>
      <c r="D82" t="s">
        <v>5</v>
      </c>
      <c r="E82" s="24" t="s">
        <v>531</v>
      </c>
      <c r="F82" s="25" t="s">
        <v>126</v>
      </c>
      <c r="G82" s="26">
        <v>880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1031</v>
      </c>
    </row>
    <row r="86" spans="1:16" ht="12.75" customHeight="1" x14ac:dyDescent="0.2">
      <c r="A86" t="s">
        <v>52</v>
      </c>
      <c r="B86" s="5" t="s">
        <v>161</v>
      </c>
      <c r="C86" s="5" t="s">
        <v>1045</v>
      </c>
      <c r="D86" t="s">
        <v>5</v>
      </c>
      <c r="E86" s="24" t="s">
        <v>1046</v>
      </c>
      <c r="F86" s="25" t="s">
        <v>1047</v>
      </c>
      <c r="G86" s="26">
        <v>3084.8</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1031</v>
      </c>
    </row>
    <row r="90" spans="1:16" ht="12.75" customHeight="1" x14ac:dyDescent="0.2">
      <c r="A90" t="s">
        <v>52</v>
      </c>
      <c r="B90" s="5" t="s">
        <v>162</v>
      </c>
      <c r="C90" s="5" t="s">
        <v>1048</v>
      </c>
      <c r="D90" t="s">
        <v>5</v>
      </c>
      <c r="E90" s="24" t="s">
        <v>1049</v>
      </c>
      <c r="F90" s="25" t="s">
        <v>686</v>
      </c>
      <c r="G90" s="26">
        <v>2.2999999999999998</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49</v>
      </c>
      <c r="C94" s="6" t="s">
        <v>28</v>
      </c>
      <c r="E94" s="23" t="s">
        <v>1050</v>
      </c>
      <c r="J94" s="22">
        <f>0</f>
        <v>0</v>
      </c>
      <c r="K94" s="22">
        <f>0</f>
        <v>0</v>
      </c>
      <c r="L94" s="22">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94" s="22">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95" spans="1:16" ht="12.75" customHeight="1" x14ac:dyDescent="0.2">
      <c r="A95" t="s">
        <v>52</v>
      </c>
      <c r="B95" s="5" t="s">
        <v>163</v>
      </c>
      <c r="C95" s="5" t="s">
        <v>1051</v>
      </c>
      <c r="D95" t="s">
        <v>5</v>
      </c>
      <c r="E95" s="24" t="s">
        <v>1052</v>
      </c>
      <c r="F95" s="25" t="s">
        <v>1053</v>
      </c>
      <c r="G95" s="26">
        <v>5.75</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5</v>
      </c>
    </row>
    <row r="98" spans="1:16" ht="12.75" customHeight="1" x14ac:dyDescent="0.2">
      <c r="E98" s="29" t="s">
        <v>59</v>
      </c>
    </row>
    <row r="99" spans="1:16" ht="12.75" customHeight="1" x14ac:dyDescent="0.2">
      <c r="A99" t="s">
        <v>52</v>
      </c>
      <c r="B99" s="5" t="s">
        <v>164</v>
      </c>
      <c r="C99" s="5" t="s">
        <v>1054</v>
      </c>
      <c r="D99" t="s">
        <v>5</v>
      </c>
      <c r="E99" s="24" t="s">
        <v>1055</v>
      </c>
      <c r="F99" s="25" t="s">
        <v>1053</v>
      </c>
      <c r="G99" s="26">
        <v>11.9</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5</v>
      </c>
    </row>
    <row r="102" spans="1:16" ht="12.75" customHeight="1" x14ac:dyDescent="0.2">
      <c r="E102" s="29" t="s">
        <v>59</v>
      </c>
    </row>
    <row r="103" spans="1:16" ht="12.75" customHeight="1" x14ac:dyDescent="0.2">
      <c r="A103" t="s">
        <v>52</v>
      </c>
      <c r="B103" s="5" t="s">
        <v>165</v>
      </c>
      <c r="C103" s="5" t="s">
        <v>1056</v>
      </c>
      <c r="D103" t="s">
        <v>5</v>
      </c>
      <c r="E103" s="24" t="s">
        <v>1057</v>
      </c>
      <c r="F103" s="25" t="s">
        <v>126</v>
      </c>
      <c r="G103" s="26">
        <v>710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5</v>
      </c>
    </row>
    <row r="106" spans="1:16" ht="12.75" customHeight="1" x14ac:dyDescent="0.2">
      <c r="E106" s="29" t="s">
        <v>59</v>
      </c>
    </row>
    <row r="107" spans="1:16" ht="12.75" customHeight="1" x14ac:dyDescent="0.2">
      <c r="A107" t="s">
        <v>52</v>
      </c>
      <c r="B107" s="5" t="s">
        <v>168</v>
      </c>
      <c r="C107" s="5" t="s">
        <v>1058</v>
      </c>
      <c r="D107" t="s">
        <v>5</v>
      </c>
      <c r="E107" s="24" t="s">
        <v>1059</v>
      </c>
      <c r="F107" s="25" t="s">
        <v>126</v>
      </c>
      <c r="G107" s="26">
        <v>710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5</v>
      </c>
    </row>
    <row r="110" spans="1:16" ht="12.75" customHeight="1" x14ac:dyDescent="0.2">
      <c r="E110" s="29" t="s">
        <v>59</v>
      </c>
    </row>
    <row r="111" spans="1:16" ht="12.75" customHeight="1" x14ac:dyDescent="0.2">
      <c r="A111" t="s">
        <v>52</v>
      </c>
      <c r="B111" s="5" t="s">
        <v>171</v>
      </c>
      <c r="C111" s="5" t="s">
        <v>1060</v>
      </c>
      <c r="D111" t="s">
        <v>5</v>
      </c>
      <c r="E111" s="24" t="s">
        <v>1061</v>
      </c>
      <c r="F111" s="25" t="s">
        <v>1053</v>
      </c>
      <c r="G111" s="26">
        <v>16.75</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5</v>
      </c>
    </row>
    <row r="114" spans="1:16" ht="12.75" customHeight="1" x14ac:dyDescent="0.2">
      <c r="E114" s="29" t="s">
        <v>59</v>
      </c>
    </row>
    <row r="115" spans="1:16" ht="12.75" customHeight="1" x14ac:dyDescent="0.2">
      <c r="A115" t="s">
        <v>52</v>
      </c>
      <c r="B115" s="5" t="s">
        <v>174</v>
      </c>
      <c r="C115" s="5" t="s">
        <v>1062</v>
      </c>
      <c r="D115" t="s">
        <v>5</v>
      </c>
      <c r="E115" s="24" t="s">
        <v>1063</v>
      </c>
      <c r="F115" s="25" t="s">
        <v>126</v>
      </c>
      <c r="G115" s="26">
        <v>380</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5</v>
      </c>
    </row>
    <row r="118" spans="1:16" ht="12.75" customHeight="1" x14ac:dyDescent="0.2">
      <c r="E118" s="29" t="s">
        <v>59</v>
      </c>
    </row>
    <row r="119" spans="1:16" ht="12.75" customHeight="1" x14ac:dyDescent="0.2">
      <c r="A119" t="s">
        <v>52</v>
      </c>
      <c r="B119" s="5" t="s">
        <v>177</v>
      </c>
      <c r="C119" s="5" t="s">
        <v>292</v>
      </c>
      <c r="D119" t="s">
        <v>5</v>
      </c>
      <c r="E119" s="24" t="s">
        <v>293</v>
      </c>
      <c r="F119" s="25" t="s">
        <v>123</v>
      </c>
      <c r="G119" s="26">
        <v>9.15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5</v>
      </c>
    </row>
    <row r="122" spans="1:16" ht="12.75" customHeight="1" x14ac:dyDescent="0.2">
      <c r="E122" s="29" t="s">
        <v>59</v>
      </c>
    </row>
    <row r="123" spans="1:16" ht="12.75" customHeight="1" x14ac:dyDescent="0.2">
      <c r="A123" t="s">
        <v>52</v>
      </c>
      <c r="B123" s="5" t="s">
        <v>180</v>
      </c>
      <c r="C123" s="5" t="s">
        <v>298</v>
      </c>
      <c r="D123" t="s">
        <v>5</v>
      </c>
      <c r="E123" s="24" t="s">
        <v>299</v>
      </c>
      <c r="F123" s="25" t="s">
        <v>123</v>
      </c>
      <c r="G123" s="26">
        <v>11.59</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5</v>
      </c>
    </row>
    <row r="126" spans="1:16" ht="12.75" customHeight="1" x14ac:dyDescent="0.2">
      <c r="E126" s="29" t="s">
        <v>59</v>
      </c>
    </row>
    <row r="127" spans="1:16" ht="12.75" customHeight="1" x14ac:dyDescent="0.2">
      <c r="A127" t="s">
        <v>52</v>
      </c>
      <c r="B127" s="5" t="s">
        <v>183</v>
      </c>
      <c r="C127" s="5" t="s">
        <v>1064</v>
      </c>
      <c r="D127" t="s">
        <v>5</v>
      </c>
      <c r="E127" s="24" t="s">
        <v>1065</v>
      </c>
      <c r="F127" s="25" t="s">
        <v>123</v>
      </c>
      <c r="G127" s="26">
        <v>11.59</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5</v>
      </c>
    </row>
    <row r="130" spans="1:16" ht="12.75" customHeight="1" x14ac:dyDescent="0.2">
      <c r="E130" s="29" t="s">
        <v>59</v>
      </c>
    </row>
    <row r="131" spans="1:16" ht="12.75" customHeight="1" x14ac:dyDescent="0.2">
      <c r="A131" t="s">
        <v>52</v>
      </c>
      <c r="B131" s="5" t="s">
        <v>186</v>
      </c>
      <c r="C131" s="5" t="s">
        <v>294</v>
      </c>
      <c r="D131" t="s">
        <v>5</v>
      </c>
      <c r="E131" s="24" t="s">
        <v>295</v>
      </c>
      <c r="F131" s="25" t="s">
        <v>123</v>
      </c>
      <c r="G131" s="26">
        <v>9.76</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5</v>
      </c>
    </row>
    <row r="134" spans="1:16" ht="12.75" customHeight="1" x14ac:dyDescent="0.2">
      <c r="E134" s="29" t="s">
        <v>59</v>
      </c>
    </row>
    <row r="135" spans="1:16" ht="12.75" customHeight="1" x14ac:dyDescent="0.2">
      <c r="A135" t="s">
        <v>52</v>
      </c>
      <c r="B135" s="5" t="s">
        <v>189</v>
      </c>
      <c r="C135" s="5" t="s">
        <v>1066</v>
      </c>
      <c r="D135" t="s">
        <v>5</v>
      </c>
      <c r="E135" s="24" t="s">
        <v>1067</v>
      </c>
      <c r="F135" s="25" t="s">
        <v>123</v>
      </c>
      <c r="G135" s="26">
        <v>9.76</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5</v>
      </c>
    </row>
    <row r="138" spans="1:16" ht="12.75" customHeight="1" x14ac:dyDescent="0.2">
      <c r="E138" s="29" t="s">
        <v>59</v>
      </c>
    </row>
    <row r="139" spans="1:16" ht="12.75" customHeight="1" x14ac:dyDescent="0.2">
      <c r="A139" t="s">
        <v>52</v>
      </c>
      <c r="B139" s="5" t="s">
        <v>192</v>
      </c>
      <c r="C139" s="5" t="s">
        <v>1068</v>
      </c>
      <c r="D139" t="s">
        <v>5</v>
      </c>
      <c r="E139" s="24" t="s">
        <v>1069</v>
      </c>
      <c r="F139" s="25" t="s">
        <v>1053</v>
      </c>
      <c r="G139" s="26">
        <v>20.58</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5</v>
      </c>
    </row>
    <row r="142" spans="1:16" ht="12.75" customHeight="1" x14ac:dyDescent="0.2">
      <c r="E142" s="29" t="s">
        <v>59</v>
      </c>
    </row>
    <row r="143" spans="1:16" ht="12.75" customHeight="1" x14ac:dyDescent="0.2">
      <c r="A143" t="s">
        <v>52</v>
      </c>
      <c r="B143" s="5" t="s">
        <v>195</v>
      </c>
      <c r="C143" s="5" t="s">
        <v>1070</v>
      </c>
      <c r="D143" t="s">
        <v>5</v>
      </c>
      <c r="E143" s="24" t="s">
        <v>1071</v>
      </c>
      <c r="F143" s="25" t="s">
        <v>126</v>
      </c>
      <c r="G143" s="26">
        <v>1020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v>
      </c>
    </row>
    <row r="146" spans="1:16" ht="12.75" customHeight="1" x14ac:dyDescent="0.2">
      <c r="E146" s="29" t="s">
        <v>59</v>
      </c>
    </row>
    <row r="147" spans="1:16" ht="12.75" customHeight="1" x14ac:dyDescent="0.2">
      <c r="A147" t="s">
        <v>52</v>
      </c>
      <c r="B147" s="5" t="s">
        <v>198</v>
      </c>
      <c r="C147" s="5" t="s">
        <v>1072</v>
      </c>
      <c r="D147" t="s">
        <v>5</v>
      </c>
      <c r="E147" s="24" t="s">
        <v>1073</v>
      </c>
      <c r="F147" s="25" t="s">
        <v>126</v>
      </c>
      <c r="G147" s="26">
        <v>1890</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5</v>
      </c>
    </row>
    <row r="150" spans="1:16" ht="12.75" customHeight="1" x14ac:dyDescent="0.2">
      <c r="E150" s="29" t="s">
        <v>59</v>
      </c>
    </row>
    <row r="151" spans="1:16" ht="12.75" customHeight="1" x14ac:dyDescent="0.2">
      <c r="A151" t="s">
        <v>52</v>
      </c>
      <c r="B151" s="5" t="s">
        <v>201</v>
      </c>
      <c r="C151" s="5" t="s">
        <v>1074</v>
      </c>
      <c r="D151" t="s">
        <v>5</v>
      </c>
      <c r="E151" s="24" t="s">
        <v>1075</v>
      </c>
      <c r="F151" s="25" t="s">
        <v>126</v>
      </c>
      <c r="G151" s="26">
        <v>190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5</v>
      </c>
    </row>
    <row r="154" spans="1:16" ht="12.75" customHeight="1" x14ac:dyDescent="0.2">
      <c r="E154" s="29" t="s">
        <v>59</v>
      </c>
    </row>
    <row r="155" spans="1:16" ht="12.75" customHeight="1" x14ac:dyDescent="0.2">
      <c r="A155" t="s">
        <v>52</v>
      </c>
      <c r="B155" s="5" t="s">
        <v>204</v>
      </c>
      <c r="C155" s="5" t="s">
        <v>1076</v>
      </c>
      <c r="D155" t="s">
        <v>5</v>
      </c>
      <c r="E155" s="24" t="s">
        <v>1077</v>
      </c>
      <c r="F155" s="25" t="s">
        <v>126</v>
      </c>
      <c r="G155" s="26">
        <v>190</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5</v>
      </c>
    </row>
    <row r="158" spans="1:16" ht="12.75" customHeight="1" x14ac:dyDescent="0.2">
      <c r="E158" s="29" t="s">
        <v>59</v>
      </c>
    </row>
    <row r="159" spans="1:16" ht="12.75" customHeight="1" x14ac:dyDescent="0.2">
      <c r="A159" t="s">
        <v>52</v>
      </c>
      <c r="B159" s="5" t="s">
        <v>207</v>
      </c>
      <c r="C159" s="5" t="s">
        <v>1078</v>
      </c>
      <c r="D159" t="s">
        <v>5</v>
      </c>
      <c r="E159" s="24" t="s">
        <v>1079</v>
      </c>
      <c r="F159" s="25" t="s">
        <v>250</v>
      </c>
      <c r="G159" s="26">
        <v>462.24</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v>
      </c>
    </row>
    <row r="162" spans="1:16" ht="12.75" customHeight="1" x14ac:dyDescent="0.2">
      <c r="E162" s="29" t="s">
        <v>1031</v>
      </c>
    </row>
    <row r="163" spans="1:16" ht="12.75" customHeight="1" x14ac:dyDescent="0.2">
      <c r="A163" t="s">
        <v>52</v>
      </c>
      <c r="B163" s="5" t="s">
        <v>210</v>
      </c>
      <c r="C163" s="5" t="s">
        <v>1080</v>
      </c>
      <c r="D163" t="s">
        <v>5</v>
      </c>
      <c r="E163" s="24" t="s">
        <v>1081</v>
      </c>
      <c r="F163" s="25" t="s">
        <v>126</v>
      </c>
      <c r="G163" s="26">
        <v>10290</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5</v>
      </c>
    </row>
    <row r="166" spans="1:16" ht="12.75" customHeight="1" x14ac:dyDescent="0.2">
      <c r="E166" s="29" t="s">
        <v>1031</v>
      </c>
    </row>
    <row r="167" spans="1:16" ht="12.75" customHeight="1" x14ac:dyDescent="0.2">
      <c r="A167" t="s">
        <v>52</v>
      </c>
      <c r="B167" s="5" t="s">
        <v>213</v>
      </c>
      <c r="C167" s="5" t="s">
        <v>1082</v>
      </c>
      <c r="D167" t="s">
        <v>5</v>
      </c>
      <c r="E167" s="24" t="s">
        <v>1083</v>
      </c>
      <c r="F167" s="25" t="s">
        <v>126</v>
      </c>
      <c r="G167" s="26">
        <v>8298</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5</v>
      </c>
    </row>
    <row r="170" spans="1:16" ht="12.75" customHeight="1" x14ac:dyDescent="0.2">
      <c r="E170" s="29" t="s">
        <v>1031</v>
      </c>
    </row>
    <row r="171" spans="1:16" ht="12.75" customHeight="1" x14ac:dyDescent="0.2">
      <c r="A171" t="s">
        <v>52</v>
      </c>
      <c r="B171" s="5" t="s">
        <v>216</v>
      </c>
      <c r="C171" s="5" t="s">
        <v>1084</v>
      </c>
      <c r="D171" t="s">
        <v>5</v>
      </c>
      <c r="E171" s="24" t="s">
        <v>1085</v>
      </c>
      <c r="F171" s="25" t="s">
        <v>55</v>
      </c>
      <c r="G171" s="26">
        <v>2</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1031</v>
      </c>
    </row>
    <row r="175" spans="1:16" ht="12.75" customHeight="1" x14ac:dyDescent="0.2">
      <c r="A175" t="s">
        <v>52</v>
      </c>
      <c r="B175" s="5" t="s">
        <v>219</v>
      </c>
      <c r="C175" s="5" t="s">
        <v>1086</v>
      </c>
      <c r="D175" t="s">
        <v>5</v>
      </c>
      <c r="E175" s="24" t="s">
        <v>1087</v>
      </c>
      <c r="F175" s="25" t="s">
        <v>55</v>
      </c>
      <c r="G175" s="26">
        <v>2</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5</v>
      </c>
    </row>
    <row r="178" spans="1:16" ht="12.75" customHeight="1" x14ac:dyDescent="0.2">
      <c r="E178" s="29" t="s">
        <v>1031</v>
      </c>
    </row>
    <row r="179" spans="1:16" ht="12.75" customHeight="1" x14ac:dyDescent="0.2">
      <c r="A179" t="s">
        <v>52</v>
      </c>
      <c r="B179" s="5" t="s">
        <v>222</v>
      </c>
      <c r="C179" s="5" t="s">
        <v>1088</v>
      </c>
      <c r="D179" t="s">
        <v>5</v>
      </c>
      <c r="E179" s="24" t="s">
        <v>1089</v>
      </c>
      <c r="F179" s="25" t="s">
        <v>126</v>
      </c>
      <c r="G179" s="26">
        <v>20</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5</v>
      </c>
    </row>
    <row r="182" spans="1:16" ht="12.75" customHeight="1" x14ac:dyDescent="0.2">
      <c r="E182" s="29" t="s">
        <v>1031</v>
      </c>
    </row>
    <row r="183" spans="1:16" ht="12.75" customHeight="1" x14ac:dyDescent="0.2">
      <c r="A183" t="s">
        <v>52</v>
      </c>
      <c r="B183" s="5" t="s">
        <v>226</v>
      </c>
      <c r="C183" s="5" t="s">
        <v>252</v>
      </c>
      <c r="D183" t="s">
        <v>5</v>
      </c>
      <c r="E183" s="24" t="s">
        <v>253</v>
      </c>
      <c r="F183" s="25" t="s">
        <v>126</v>
      </c>
      <c r="G183" s="26">
        <v>710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5</v>
      </c>
    </row>
    <row r="186" spans="1:16" ht="12.75" customHeight="1" x14ac:dyDescent="0.2">
      <c r="E186" s="29" t="s">
        <v>1031</v>
      </c>
    </row>
    <row r="187" spans="1:16" ht="12.75" customHeight="1" x14ac:dyDescent="0.2">
      <c r="A187" t="s">
        <v>52</v>
      </c>
      <c r="B187" s="5" t="s">
        <v>229</v>
      </c>
      <c r="C187" s="5" t="s">
        <v>1090</v>
      </c>
      <c r="D187" t="s">
        <v>5</v>
      </c>
      <c r="E187" s="24" t="s">
        <v>1091</v>
      </c>
      <c r="F187" s="25" t="s">
        <v>126</v>
      </c>
      <c r="G187" s="26">
        <v>1290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5</v>
      </c>
    </row>
    <row r="190" spans="1:16" ht="12.75" customHeight="1" x14ac:dyDescent="0.2">
      <c r="E190" s="29" t="s">
        <v>1031</v>
      </c>
    </row>
    <row r="191" spans="1:16" ht="12.75" customHeight="1" x14ac:dyDescent="0.2">
      <c r="A191" t="s">
        <v>52</v>
      </c>
      <c r="B191" s="5" t="s">
        <v>232</v>
      </c>
      <c r="C191" s="5" t="s">
        <v>1092</v>
      </c>
      <c r="D191" t="s">
        <v>5</v>
      </c>
      <c r="E191" s="24" t="s">
        <v>1093</v>
      </c>
      <c r="F191" s="25" t="s">
        <v>126</v>
      </c>
      <c r="G191" s="26">
        <v>1510</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5</v>
      </c>
    </row>
    <row r="194" spans="1:16" ht="12.75" customHeight="1" x14ac:dyDescent="0.2">
      <c r="E194" s="29" t="s">
        <v>1031</v>
      </c>
    </row>
    <row r="195" spans="1:16" ht="12.75" customHeight="1" x14ac:dyDescent="0.2">
      <c r="A195" t="s">
        <v>52</v>
      </c>
      <c r="B195" s="5" t="s">
        <v>235</v>
      </c>
      <c r="C195" s="5" t="s">
        <v>1094</v>
      </c>
      <c r="D195" t="s">
        <v>5</v>
      </c>
      <c r="E195" s="24" t="s">
        <v>1095</v>
      </c>
      <c r="F195" s="25" t="s">
        <v>55</v>
      </c>
      <c r="G195" s="26">
        <v>200</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5</v>
      </c>
    </row>
    <row r="198" spans="1:16" ht="12.75" customHeight="1" x14ac:dyDescent="0.2">
      <c r="E198" s="29" t="s">
        <v>59</v>
      </c>
    </row>
    <row r="199" spans="1:16" ht="12.75" customHeight="1" x14ac:dyDescent="0.2">
      <c r="A199" t="s">
        <v>52</v>
      </c>
      <c r="B199" s="5" t="s">
        <v>238</v>
      </c>
      <c r="C199" s="5" t="s">
        <v>1096</v>
      </c>
      <c r="D199" t="s">
        <v>5</v>
      </c>
      <c r="E199" s="24" t="s">
        <v>1097</v>
      </c>
      <c r="F199" s="25" t="s">
        <v>55</v>
      </c>
      <c r="G199" s="26">
        <v>200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5</v>
      </c>
    </row>
    <row r="202" spans="1:16" ht="12.75" customHeight="1" x14ac:dyDescent="0.2">
      <c r="E202" s="29" t="s">
        <v>59</v>
      </c>
    </row>
    <row r="203" spans="1:16" ht="12.75" customHeight="1" x14ac:dyDescent="0.2">
      <c r="A203" t="s">
        <v>52</v>
      </c>
      <c r="B203" s="5" t="s">
        <v>241</v>
      </c>
      <c r="C203" s="5" t="s">
        <v>1098</v>
      </c>
      <c r="D203" t="s">
        <v>5</v>
      </c>
      <c r="E203" s="24" t="s">
        <v>1099</v>
      </c>
      <c r="F203" s="25" t="s">
        <v>55</v>
      </c>
      <c r="G203" s="26">
        <v>200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5</v>
      </c>
    </row>
    <row r="206" spans="1:16" ht="12.75" customHeight="1" x14ac:dyDescent="0.2">
      <c r="E206" s="29" t="s">
        <v>59</v>
      </c>
    </row>
    <row r="207" spans="1:16" ht="12.75" customHeight="1" x14ac:dyDescent="0.2">
      <c r="A207" t="s">
        <v>52</v>
      </c>
      <c r="B207" s="5" t="s">
        <v>244</v>
      </c>
      <c r="C207" s="5" t="s">
        <v>1100</v>
      </c>
      <c r="D207" t="s">
        <v>5</v>
      </c>
      <c r="E207" s="24" t="s">
        <v>1101</v>
      </c>
      <c r="F207" s="25" t="s">
        <v>1102</v>
      </c>
      <c r="G207" s="26">
        <v>18</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5</v>
      </c>
    </row>
    <row r="210" spans="1:16" ht="12.75" customHeight="1" x14ac:dyDescent="0.2">
      <c r="E210" s="29" t="s">
        <v>1031</v>
      </c>
    </row>
    <row r="211" spans="1:16" ht="12.75" customHeight="1" x14ac:dyDescent="0.2">
      <c r="A211" t="s">
        <v>52</v>
      </c>
      <c r="B211" s="5" t="s">
        <v>247</v>
      </c>
      <c r="C211" s="5" t="s">
        <v>1103</v>
      </c>
      <c r="D211" t="s">
        <v>5</v>
      </c>
      <c r="E211" s="24" t="s">
        <v>1104</v>
      </c>
      <c r="F211" s="25" t="s">
        <v>126</v>
      </c>
      <c r="G211" s="26">
        <v>1290</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5</v>
      </c>
    </row>
    <row r="214" spans="1:16" ht="12.75" customHeight="1" x14ac:dyDescent="0.2">
      <c r="E214" s="29" t="s">
        <v>1031</v>
      </c>
    </row>
    <row r="215" spans="1:16" ht="12.75" customHeight="1" x14ac:dyDescent="0.2">
      <c r="A215" t="s">
        <v>52</v>
      </c>
      <c r="B215" s="5" t="s">
        <v>251</v>
      </c>
      <c r="C215" s="5" t="s">
        <v>1105</v>
      </c>
      <c r="D215" t="s">
        <v>5</v>
      </c>
      <c r="E215" s="24" t="s">
        <v>1106</v>
      </c>
      <c r="F215" s="25" t="s">
        <v>55</v>
      </c>
      <c r="G215" s="26">
        <v>23</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5</v>
      </c>
    </row>
    <row r="218" spans="1:16" ht="12.75" customHeight="1" x14ac:dyDescent="0.2">
      <c r="E218" s="29" t="s">
        <v>1031</v>
      </c>
    </row>
    <row r="219" spans="1:16" ht="12.75" customHeight="1" x14ac:dyDescent="0.2">
      <c r="A219" t="s">
        <v>52</v>
      </c>
      <c r="B219" s="5" t="s">
        <v>254</v>
      </c>
      <c r="C219" s="5" t="s">
        <v>1107</v>
      </c>
      <c r="D219" t="s">
        <v>5</v>
      </c>
      <c r="E219" s="24" t="s">
        <v>1108</v>
      </c>
      <c r="F219" s="25" t="s">
        <v>55</v>
      </c>
      <c r="G219" s="26">
        <v>3</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5</v>
      </c>
    </row>
    <row r="222" spans="1:16" ht="12.75" customHeight="1" x14ac:dyDescent="0.2">
      <c r="E222" s="29" t="s">
        <v>1031</v>
      </c>
    </row>
    <row r="223" spans="1:16" ht="12.75" customHeight="1" x14ac:dyDescent="0.2">
      <c r="A223" t="s">
        <v>52</v>
      </c>
      <c r="B223" s="5" t="s">
        <v>257</v>
      </c>
      <c r="C223" s="5" t="s">
        <v>1109</v>
      </c>
      <c r="D223" t="s">
        <v>5</v>
      </c>
      <c r="E223" s="24" t="s">
        <v>1110</v>
      </c>
      <c r="F223" s="25" t="s">
        <v>55</v>
      </c>
      <c r="G223" s="26">
        <v>3</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5</v>
      </c>
    </row>
    <row r="226" spans="1:16" ht="12.75" customHeight="1" x14ac:dyDescent="0.2">
      <c r="E226" s="29" t="s">
        <v>59</v>
      </c>
    </row>
    <row r="227" spans="1:16" ht="12.75" customHeight="1" x14ac:dyDescent="0.2">
      <c r="A227" t="s">
        <v>52</v>
      </c>
      <c r="B227" s="5" t="s">
        <v>260</v>
      </c>
      <c r="C227" s="5" t="s">
        <v>1111</v>
      </c>
      <c r="D227" t="s">
        <v>5</v>
      </c>
      <c r="E227" s="24" t="s">
        <v>1112</v>
      </c>
      <c r="F227" s="25" t="s">
        <v>55</v>
      </c>
      <c r="G227" s="26">
        <v>2</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5</v>
      </c>
    </row>
    <row r="230" spans="1:16" ht="12.75" customHeight="1" x14ac:dyDescent="0.2">
      <c r="E230" s="29" t="s">
        <v>59</v>
      </c>
    </row>
    <row r="231" spans="1:16" ht="12.75" customHeight="1" x14ac:dyDescent="0.2">
      <c r="A231" t="s">
        <v>52</v>
      </c>
      <c r="B231" s="5" t="s">
        <v>369</v>
      </c>
      <c r="C231" s="5" t="s">
        <v>255</v>
      </c>
      <c r="D231" t="s">
        <v>5</v>
      </c>
      <c r="E231" s="24" t="s">
        <v>256</v>
      </c>
      <c r="F231" s="25" t="s">
        <v>55</v>
      </c>
      <c r="G231" s="26">
        <v>36</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5</v>
      </c>
    </row>
    <row r="234" spans="1:16" ht="12.75" customHeight="1" x14ac:dyDescent="0.2">
      <c r="E234" s="29" t="s">
        <v>1031</v>
      </c>
    </row>
    <row r="235" spans="1:16" ht="12.75" customHeight="1" x14ac:dyDescent="0.2">
      <c r="A235" t="s">
        <v>52</v>
      </c>
      <c r="B235" s="5" t="s">
        <v>370</v>
      </c>
      <c r="C235" s="5" t="s">
        <v>1113</v>
      </c>
      <c r="D235" t="s">
        <v>5</v>
      </c>
      <c r="E235" s="24" t="s">
        <v>1114</v>
      </c>
      <c r="F235" s="25" t="s">
        <v>55</v>
      </c>
      <c r="G235" s="26">
        <v>36</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5</v>
      </c>
    </row>
    <row r="238" spans="1:16" ht="12.75" customHeight="1" x14ac:dyDescent="0.2">
      <c r="E238" s="29" t="s">
        <v>59</v>
      </c>
    </row>
    <row r="239" spans="1:16" ht="12.75" customHeight="1" x14ac:dyDescent="0.2">
      <c r="A239" t="s">
        <v>52</v>
      </c>
      <c r="B239" s="5" t="s">
        <v>371</v>
      </c>
      <c r="C239" s="5" t="s">
        <v>1115</v>
      </c>
      <c r="D239" t="s">
        <v>5</v>
      </c>
      <c r="E239" s="24" t="s">
        <v>1116</v>
      </c>
      <c r="F239" s="25" t="s">
        <v>55</v>
      </c>
      <c r="G239" s="26">
        <v>2</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5</v>
      </c>
    </row>
    <row r="242" spans="1:16" ht="12.75" customHeight="1" x14ac:dyDescent="0.2">
      <c r="E242" s="29" t="s">
        <v>1031</v>
      </c>
    </row>
    <row r="243" spans="1:16" ht="12.75" customHeight="1" x14ac:dyDescent="0.2">
      <c r="A243" t="s">
        <v>52</v>
      </c>
      <c r="B243" s="5" t="s">
        <v>372</v>
      </c>
      <c r="C243" s="5" t="s">
        <v>1117</v>
      </c>
      <c r="D243" t="s">
        <v>5</v>
      </c>
      <c r="E243" s="24" t="s">
        <v>1118</v>
      </c>
      <c r="F243" s="25" t="s">
        <v>55</v>
      </c>
      <c r="G243" s="26">
        <v>6</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5</v>
      </c>
    </row>
    <row r="246" spans="1:16" ht="12.75" customHeight="1" x14ac:dyDescent="0.2">
      <c r="E246" s="29" t="s">
        <v>1031</v>
      </c>
    </row>
    <row r="247" spans="1:16" ht="12.75" customHeight="1" x14ac:dyDescent="0.2">
      <c r="A247" t="s">
        <v>52</v>
      </c>
      <c r="B247" s="5" t="s">
        <v>375</v>
      </c>
      <c r="C247" s="5" t="s">
        <v>1119</v>
      </c>
      <c r="D247" t="s">
        <v>5</v>
      </c>
      <c r="E247" s="24" t="s">
        <v>1120</v>
      </c>
      <c r="F247" s="25" t="s">
        <v>55</v>
      </c>
      <c r="G247" s="26">
        <v>1</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5</v>
      </c>
    </row>
    <row r="250" spans="1:16" ht="12.75" customHeight="1" x14ac:dyDescent="0.2">
      <c r="E250" s="29" t="s">
        <v>1031</v>
      </c>
    </row>
    <row r="251" spans="1:16" ht="12.75" customHeight="1" x14ac:dyDescent="0.2">
      <c r="A251" t="s">
        <v>52</v>
      </c>
      <c r="B251" s="5" t="s">
        <v>377</v>
      </c>
      <c r="C251" s="5" t="s">
        <v>1121</v>
      </c>
      <c r="D251" t="s">
        <v>5</v>
      </c>
      <c r="E251" s="24" t="s">
        <v>1122</v>
      </c>
      <c r="F251" s="25" t="s">
        <v>55</v>
      </c>
      <c r="G251" s="26">
        <v>3</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5</v>
      </c>
    </row>
    <row r="254" spans="1:16" ht="12.75" customHeight="1" x14ac:dyDescent="0.2">
      <c r="E254" s="29" t="s">
        <v>1031</v>
      </c>
    </row>
    <row r="255" spans="1:16" ht="12.75" customHeight="1" x14ac:dyDescent="0.2">
      <c r="A255" t="s">
        <v>52</v>
      </c>
      <c r="B255" s="5" t="s">
        <v>380</v>
      </c>
      <c r="C255" s="5" t="s">
        <v>1123</v>
      </c>
      <c r="D255" t="s">
        <v>5</v>
      </c>
      <c r="E255" s="24" t="s">
        <v>1124</v>
      </c>
      <c r="F255" s="25" t="s">
        <v>55</v>
      </c>
      <c r="G255" s="26">
        <v>4</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5</v>
      </c>
    </row>
    <row r="258" spans="1:16" ht="12.75" customHeight="1" x14ac:dyDescent="0.2">
      <c r="E258" s="29" t="s">
        <v>1031</v>
      </c>
    </row>
    <row r="259" spans="1:16" ht="12.75" customHeight="1" x14ac:dyDescent="0.2">
      <c r="A259" t="s">
        <v>52</v>
      </c>
      <c r="B259" s="5" t="s">
        <v>381</v>
      </c>
      <c r="C259" s="5" t="s">
        <v>1125</v>
      </c>
      <c r="D259" t="s">
        <v>5</v>
      </c>
      <c r="E259" s="24" t="s">
        <v>1126</v>
      </c>
      <c r="F259" s="25" t="s">
        <v>55</v>
      </c>
      <c r="G259" s="26">
        <v>5</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5</v>
      </c>
    </row>
    <row r="262" spans="1:16" ht="12.75" customHeight="1" x14ac:dyDescent="0.2">
      <c r="E262" s="29" t="s">
        <v>1031</v>
      </c>
    </row>
    <row r="263" spans="1:16" ht="12.75" customHeight="1" x14ac:dyDescent="0.2">
      <c r="A263" t="s">
        <v>52</v>
      </c>
      <c r="B263" s="5" t="s">
        <v>382</v>
      </c>
      <c r="C263" s="5" t="s">
        <v>1127</v>
      </c>
      <c r="D263" t="s">
        <v>5</v>
      </c>
      <c r="E263" s="24" t="s">
        <v>1128</v>
      </c>
      <c r="F263" s="25" t="s">
        <v>55</v>
      </c>
      <c r="G263" s="26">
        <v>5</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5</v>
      </c>
    </row>
    <row r="266" spans="1:16" ht="12.75" customHeight="1" x14ac:dyDescent="0.2">
      <c r="E266" s="29" t="s">
        <v>1031</v>
      </c>
    </row>
    <row r="267" spans="1:16" ht="12.75" customHeight="1" x14ac:dyDescent="0.2">
      <c r="A267" t="s">
        <v>52</v>
      </c>
      <c r="B267" s="5" t="s">
        <v>383</v>
      </c>
      <c r="C267" s="5" t="s">
        <v>1129</v>
      </c>
      <c r="D267" t="s">
        <v>5</v>
      </c>
      <c r="E267" s="24" t="s">
        <v>1130</v>
      </c>
      <c r="F267" s="25" t="s">
        <v>55</v>
      </c>
      <c r="G267" s="26">
        <v>1</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5</v>
      </c>
    </row>
    <row r="270" spans="1:16" ht="12.75" customHeight="1" x14ac:dyDescent="0.2">
      <c r="E270" s="29" t="s">
        <v>1031</v>
      </c>
    </row>
    <row r="271" spans="1:16" ht="12.75" customHeight="1" x14ac:dyDescent="0.2">
      <c r="A271" t="s">
        <v>52</v>
      </c>
      <c r="B271" s="5" t="s">
        <v>386</v>
      </c>
      <c r="C271" s="5" t="s">
        <v>1131</v>
      </c>
      <c r="D271" t="s">
        <v>5</v>
      </c>
      <c r="E271" s="24" t="s">
        <v>1132</v>
      </c>
      <c r="F271" s="25" t="s">
        <v>55</v>
      </c>
      <c r="G271" s="26">
        <v>40</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5</v>
      </c>
    </row>
    <row r="274" spans="1:16" ht="12.75" customHeight="1" x14ac:dyDescent="0.2">
      <c r="E274" s="29" t="s">
        <v>1031</v>
      </c>
    </row>
    <row r="275" spans="1:16" ht="12.75" customHeight="1" x14ac:dyDescent="0.2">
      <c r="A275" t="s">
        <v>52</v>
      </c>
      <c r="B275" s="5" t="s">
        <v>389</v>
      </c>
      <c r="C275" s="5" t="s">
        <v>1133</v>
      </c>
      <c r="D275" t="s">
        <v>5</v>
      </c>
      <c r="E275" s="24" t="s">
        <v>1134</v>
      </c>
      <c r="F275" s="25" t="s">
        <v>55</v>
      </c>
      <c r="G275" s="26">
        <v>5</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5</v>
      </c>
    </row>
    <row r="278" spans="1:16" ht="12.75" customHeight="1" x14ac:dyDescent="0.2">
      <c r="E278" s="29" t="s">
        <v>1031</v>
      </c>
    </row>
    <row r="279" spans="1:16" ht="12.75" customHeight="1" x14ac:dyDescent="0.2">
      <c r="A279" t="s">
        <v>52</v>
      </c>
      <c r="B279" s="5" t="s">
        <v>392</v>
      </c>
      <c r="C279" s="5" t="s">
        <v>1135</v>
      </c>
      <c r="D279" t="s">
        <v>5</v>
      </c>
      <c r="E279" s="24" t="s">
        <v>1136</v>
      </c>
      <c r="F279" s="25" t="s">
        <v>55</v>
      </c>
      <c r="G279" s="26">
        <v>6</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5</v>
      </c>
    </row>
    <row r="282" spans="1:16" ht="12.75" customHeight="1" x14ac:dyDescent="0.2">
      <c r="E282" s="29" t="s">
        <v>1031</v>
      </c>
    </row>
    <row r="283" spans="1:16" ht="12.75" customHeight="1" x14ac:dyDescent="0.2">
      <c r="A283" t="s">
        <v>52</v>
      </c>
      <c r="B283" s="5" t="s">
        <v>395</v>
      </c>
      <c r="C283" s="5" t="s">
        <v>1137</v>
      </c>
      <c r="D283" t="s">
        <v>5</v>
      </c>
      <c r="E283" s="24" t="s">
        <v>1138</v>
      </c>
      <c r="F283" s="25" t="s">
        <v>55</v>
      </c>
      <c r="G283" s="26">
        <v>2</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5</v>
      </c>
    </row>
    <row r="286" spans="1:16" ht="12.75" customHeight="1" x14ac:dyDescent="0.2">
      <c r="E286" s="29" t="s">
        <v>1031</v>
      </c>
    </row>
    <row r="287" spans="1:16" ht="12.75" customHeight="1" x14ac:dyDescent="0.2">
      <c r="A287" t="s">
        <v>52</v>
      </c>
      <c r="B287" s="5" t="s">
        <v>398</v>
      </c>
      <c r="C287" s="5" t="s">
        <v>1139</v>
      </c>
      <c r="D287" t="s">
        <v>5</v>
      </c>
      <c r="E287" s="24" t="s">
        <v>1140</v>
      </c>
      <c r="F287" s="25" t="s">
        <v>55</v>
      </c>
      <c r="G287" s="26">
        <v>25</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5</v>
      </c>
    </row>
    <row r="290" spans="1:16" ht="12.75" customHeight="1" x14ac:dyDescent="0.2">
      <c r="E290" s="29" t="s">
        <v>59</v>
      </c>
    </row>
    <row r="291" spans="1:16" ht="12.75" customHeight="1" x14ac:dyDescent="0.2">
      <c r="A291" t="s">
        <v>52</v>
      </c>
      <c r="B291" s="5" t="s">
        <v>401</v>
      </c>
      <c r="C291" s="5" t="s">
        <v>1141</v>
      </c>
      <c r="D291" t="s">
        <v>5</v>
      </c>
      <c r="E291" s="24" t="s">
        <v>1142</v>
      </c>
      <c r="F291" s="25" t="s">
        <v>55</v>
      </c>
      <c r="G291" s="26">
        <v>8</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5</v>
      </c>
    </row>
    <row r="294" spans="1:16" ht="12.75" customHeight="1" x14ac:dyDescent="0.2">
      <c r="E294" s="29" t="s">
        <v>59</v>
      </c>
    </row>
    <row r="295" spans="1:16" ht="12.75" customHeight="1" x14ac:dyDescent="0.2">
      <c r="A295" t="s">
        <v>52</v>
      </c>
      <c r="B295" s="5" t="s">
        <v>404</v>
      </c>
      <c r="C295" s="5" t="s">
        <v>1143</v>
      </c>
      <c r="D295" t="s">
        <v>5</v>
      </c>
      <c r="E295" s="24" t="s">
        <v>1144</v>
      </c>
      <c r="F295" s="25" t="s">
        <v>55</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5</v>
      </c>
    </row>
    <row r="298" spans="1:16" ht="12.75" customHeight="1" x14ac:dyDescent="0.2">
      <c r="E298" s="29" t="s">
        <v>1031</v>
      </c>
    </row>
    <row r="299" spans="1:16" ht="12.75" customHeight="1" x14ac:dyDescent="0.2">
      <c r="A299" t="s">
        <v>52</v>
      </c>
      <c r="B299" s="5" t="s">
        <v>407</v>
      </c>
      <c r="C299" s="5" t="s">
        <v>1145</v>
      </c>
      <c r="D299" t="s">
        <v>5</v>
      </c>
      <c r="E299" s="24" t="s">
        <v>1146</v>
      </c>
      <c r="F299" s="25" t="s">
        <v>55</v>
      </c>
      <c r="G299" s="26">
        <v>5</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5</v>
      </c>
    </row>
    <row r="302" spans="1:16" ht="12.75" customHeight="1" x14ac:dyDescent="0.2">
      <c r="E302" s="29" t="s">
        <v>1031</v>
      </c>
    </row>
    <row r="303" spans="1:16" ht="12.75" customHeight="1" x14ac:dyDescent="0.2">
      <c r="A303" t="s">
        <v>52</v>
      </c>
      <c r="B303" s="5" t="s">
        <v>410</v>
      </c>
      <c r="C303" s="5" t="s">
        <v>1147</v>
      </c>
      <c r="D303" t="s">
        <v>5</v>
      </c>
      <c r="E303" s="24" t="s">
        <v>1148</v>
      </c>
      <c r="F303" s="25" t="s">
        <v>55</v>
      </c>
      <c r="G303" s="26">
        <v>5</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5</v>
      </c>
    </row>
    <row r="306" spans="1:16" ht="12.75" customHeight="1" x14ac:dyDescent="0.2">
      <c r="E306" s="29" t="s">
        <v>1031</v>
      </c>
    </row>
    <row r="307" spans="1:16" ht="12.75" customHeight="1" x14ac:dyDescent="0.2">
      <c r="A307" t="s">
        <v>52</v>
      </c>
      <c r="B307" s="5" t="s">
        <v>413</v>
      </c>
      <c r="C307" s="5" t="s">
        <v>1149</v>
      </c>
      <c r="D307" t="s">
        <v>5</v>
      </c>
      <c r="E307" s="24" t="s">
        <v>1150</v>
      </c>
      <c r="F307" s="25" t="s">
        <v>55</v>
      </c>
      <c r="G307" s="26">
        <v>35</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5</v>
      </c>
    </row>
    <row r="310" spans="1:16" ht="12.75" customHeight="1" x14ac:dyDescent="0.2">
      <c r="E310" s="29" t="s">
        <v>59</v>
      </c>
    </row>
    <row r="311" spans="1:16" ht="12.75" customHeight="1" x14ac:dyDescent="0.2">
      <c r="A311" t="s">
        <v>52</v>
      </c>
      <c r="B311" s="5" t="s">
        <v>416</v>
      </c>
      <c r="C311" s="5" t="s">
        <v>1151</v>
      </c>
      <c r="D311" t="s">
        <v>5</v>
      </c>
      <c r="E311" s="24" t="s">
        <v>1152</v>
      </c>
      <c r="F311" s="25" t="s">
        <v>55</v>
      </c>
      <c r="G311" s="26">
        <v>5</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5</v>
      </c>
    </row>
    <row r="314" spans="1:16" ht="12.75" customHeight="1" x14ac:dyDescent="0.2">
      <c r="E314" s="29" t="s">
        <v>1031</v>
      </c>
    </row>
    <row r="315" spans="1:16" ht="12.75" customHeight="1" x14ac:dyDescent="0.2">
      <c r="A315" t="s">
        <v>52</v>
      </c>
      <c r="B315" s="5" t="s">
        <v>417</v>
      </c>
      <c r="C315" s="5" t="s">
        <v>1153</v>
      </c>
      <c r="D315" t="s">
        <v>5</v>
      </c>
      <c r="E315" s="24" t="s">
        <v>1154</v>
      </c>
      <c r="F315" s="25" t="s">
        <v>55</v>
      </c>
      <c r="G315" s="26">
        <v>35</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5</v>
      </c>
    </row>
    <row r="318" spans="1:16" ht="12.75" customHeight="1" x14ac:dyDescent="0.2">
      <c r="E318" s="29" t="s">
        <v>59</v>
      </c>
    </row>
    <row r="319" spans="1:16" ht="12.75" customHeight="1" x14ac:dyDescent="0.2">
      <c r="A319" t="s">
        <v>52</v>
      </c>
      <c r="B319" s="5" t="s">
        <v>418</v>
      </c>
      <c r="C319" s="5" t="s">
        <v>310</v>
      </c>
      <c r="D319" t="s">
        <v>5</v>
      </c>
      <c r="E319" s="24" t="s">
        <v>311</v>
      </c>
      <c r="F319" s="25" t="s">
        <v>55</v>
      </c>
      <c r="G319" s="26">
        <v>13</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5</v>
      </c>
    </row>
    <row r="322" spans="1:16" ht="12.75" customHeight="1" x14ac:dyDescent="0.2">
      <c r="E322" s="29" t="s">
        <v>59</v>
      </c>
    </row>
    <row r="323" spans="1:16" ht="12.75" customHeight="1" x14ac:dyDescent="0.2">
      <c r="A323" t="s">
        <v>52</v>
      </c>
      <c r="B323" s="5" t="s">
        <v>421</v>
      </c>
      <c r="C323" s="5" t="s">
        <v>1155</v>
      </c>
      <c r="D323" t="s">
        <v>5</v>
      </c>
      <c r="E323" s="24" t="s">
        <v>1156</v>
      </c>
      <c r="F323" s="25" t="s">
        <v>55</v>
      </c>
      <c r="G323" s="26">
        <v>10</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5</v>
      </c>
    </row>
    <row r="326" spans="1:16" ht="12.75" customHeight="1" x14ac:dyDescent="0.2">
      <c r="E326" s="29" t="s">
        <v>59</v>
      </c>
    </row>
    <row r="327" spans="1:16" ht="12.75" customHeight="1" x14ac:dyDescent="0.2">
      <c r="A327" t="s">
        <v>52</v>
      </c>
      <c r="B327" s="5" t="s">
        <v>422</v>
      </c>
      <c r="C327" s="5" t="s">
        <v>1157</v>
      </c>
      <c r="D327" t="s">
        <v>5</v>
      </c>
      <c r="E327" s="24" t="s">
        <v>1158</v>
      </c>
      <c r="F327" s="25" t="s">
        <v>55</v>
      </c>
      <c r="G327" s="26">
        <v>15</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5</v>
      </c>
    </row>
    <row r="330" spans="1:16" ht="12.75" customHeight="1" x14ac:dyDescent="0.2">
      <c r="E330" s="29" t="s">
        <v>59</v>
      </c>
    </row>
    <row r="331" spans="1:16" ht="12.75" customHeight="1" x14ac:dyDescent="0.2">
      <c r="A331" t="s">
        <v>52</v>
      </c>
      <c r="B331" s="5" t="s">
        <v>423</v>
      </c>
      <c r="C331" s="5" t="s">
        <v>1159</v>
      </c>
      <c r="D331" t="s">
        <v>5</v>
      </c>
      <c r="E331" s="24" t="s">
        <v>1160</v>
      </c>
      <c r="F331" s="25" t="s">
        <v>55</v>
      </c>
      <c r="G331" s="26">
        <v>25</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5</v>
      </c>
    </row>
    <row r="334" spans="1:16" ht="12.75" customHeight="1" x14ac:dyDescent="0.2">
      <c r="E334" s="29" t="s">
        <v>59</v>
      </c>
    </row>
    <row r="335" spans="1:16" ht="12.75" customHeight="1" x14ac:dyDescent="0.2">
      <c r="A335" t="s">
        <v>52</v>
      </c>
      <c r="B335" s="5" t="s">
        <v>426</v>
      </c>
      <c r="C335" s="5" t="s">
        <v>1161</v>
      </c>
      <c r="D335" t="s">
        <v>5</v>
      </c>
      <c r="E335" s="24" t="s">
        <v>1162</v>
      </c>
      <c r="F335" s="25" t="s">
        <v>55</v>
      </c>
      <c r="G335" s="26">
        <v>23</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5</v>
      </c>
    </row>
    <row r="338" spans="1:16" ht="12.75" customHeight="1" x14ac:dyDescent="0.2">
      <c r="E338" s="29" t="s">
        <v>59</v>
      </c>
    </row>
    <row r="339" spans="1:16" ht="12.75" customHeight="1" x14ac:dyDescent="0.2">
      <c r="A339" t="s">
        <v>52</v>
      </c>
      <c r="B339" s="5" t="s">
        <v>429</v>
      </c>
      <c r="C339" s="5" t="s">
        <v>1163</v>
      </c>
      <c r="D339" t="s">
        <v>5</v>
      </c>
      <c r="E339" s="24" t="s">
        <v>1164</v>
      </c>
      <c r="F339" s="25" t="s">
        <v>55</v>
      </c>
      <c r="G339" s="26">
        <v>8</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5</v>
      </c>
    </row>
    <row r="342" spans="1:16" ht="12.75" customHeight="1" x14ac:dyDescent="0.2">
      <c r="E342" s="29" t="s">
        <v>59</v>
      </c>
    </row>
    <row r="343" spans="1:16" ht="12.75" customHeight="1" x14ac:dyDescent="0.2">
      <c r="A343" t="s">
        <v>52</v>
      </c>
      <c r="B343" s="5" t="s">
        <v>432</v>
      </c>
      <c r="C343" s="5" t="s">
        <v>1165</v>
      </c>
      <c r="D343" t="s">
        <v>5</v>
      </c>
      <c r="E343" s="24" t="s">
        <v>1166</v>
      </c>
      <c r="F343" s="25" t="s">
        <v>55</v>
      </c>
      <c r="G343" s="26">
        <v>20</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5</v>
      </c>
    </row>
    <row r="346" spans="1:16" ht="12.75" customHeight="1" x14ac:dyDescent="0.2">
      <c r="E346" s="29" t="s">
        <v>59</v>
      </c>
    </row>
    <row r="347" spans="1:16" ht="12.75" customHeight="1" x14ac:dyDescent="0.2">
      <c r="A347" t="s">
        <v>52</v>
      </c>
      <c r="B347" s="5" t="s">
        <v>435</v>
      </c>
      <c r="C347" s="5" t="s">
        <v>1167</v>
      </c>
      <c r="D347" t="s">
        <v>5</v>
      </c>
      <c r="E347" s="24" t="s">
        <v>1168</v>
      </c>
      <c r="F347" s="25" t="s">
        <v>55</v>
      </c>
      <c r="G347" s="26">
        <v>20</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5</v>
      </c>
    </row>
    <row r="350" spans="1:16" ht="12.75" customHeight="1" x14ac:dyDescent="0.2">
      <c r="E350" s="29" t="s">
        <v>59</v>
      </c>
    </row>
    <row r="351" spans="1:16" ht="12.75" customHeight="1" x14ac:dyDescent="0.2">
      <c r="A351" t="s">
        <v>52</v>
      </c>
      <c r="B351" s="5" t="s">
        <v>438</v>
      </c>
      <c r="C351" s="5" t="s">
        <v>1169</v>
      </c>
      <c r="D351" t="s">
        <v>5</v>
      </c>
      <c r="E351" s="24" t="s">
        <v>1170</v>
      </c>
      <c r="F351" s="25" t="s">
        <v>55</v>
      </c>
      <c r="G351" s="26">
        <v>20</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5</v>
      </c>
    </row>
    <row r="354" spans="1:16" ht="12.75" customHeight="1" x14ac:dyDescent="0.2">
      <c r="E354" s="29" t="s">
        <v>59</v>
      </c>
    </row>
    <row r="355" spans="1:16" ht="12.75" customHeight="1" x14ac:dyDescent="0.2">
      <c r="A355" t="s">
        <v>52</v>
      </c>
      <c r="B355" s="5" t="s">
        <v>441</v>
      </c>
      <c r="C355" s="5" t="s">
        <v>1171</v>
      </c>
      <c r="D355" t="s">
        <v>5</v>
      </c>
      <c r="E355" s="24" t="s">
        <v>1172</v>
      </c>
      <c r="F355" s="25" t="s">
        <v>55</v>
      </c>
      <c r="G355" s="26">
        <v>6</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5</v>
      </c>
    </row>
    <row r="358" spans="1:16" ht="12.75" customHeight="1" x14ac:dyDescent="0.2">
      <c r="E358" s="29" t="s">
        <v>1031</v>
      </c>
    </row>
    <row r="359" spans="1:16" ht="12.75" customHeight="1" x14ac:dyDescent="0.2">
      <c r="A359" t="s">
        <v>52</v>
      </c>
      <c r="B359" s="5" t="s">
        <v>444</v>
      </c>
      <c r="C359" s="5" t="s">
        <v>1173</v>
      </c>
      <c r="D359" t="s">
        <v>5</v>
      </c>
      <c r="E359" s="24" t="s">
        <v>1174</v>
      </c>
      <c r="F359" s="25" t="s">
        <v>55</v>
      </c>
      <c r="G359" s="26">
        <v>15</v>
      </c>
      <c r="H359" s="25">
        <v>0</v>
      </c>
      <c r="I359" s="25">
        <f>ROUND(G359*H359,6)</f>
        <v>0</v>
      </c>
      <c r="L359" s="27">
        <v>0</v>
      </c>
      <c r="M359" s="22">
        <f>ROUND(ROUND(L359,2)*ROUND(G359,3),2)</f>
        <v>0</v>
      </c>
      <c r="N359" s="25" t="s">
        <v>56</v>
      </c>
      <c r="O359">
        <f>(M359*21)/100</f>
        <v>0</v>
      </c>
      <c r="P359" t="s">
        <v>28</v>
      </c>
    </row>
    <row r="360" spans="1:16" ht="12.75" customHeight="1" x14ac:dyDescent="0.2">
      <c r="A360" s="28" t="s">
        <v>57</v>
      </c>
      <c r="E360" s="29" t="s">
        <v>5</v>
      </c>
    </row>
    <row r="361" spans="1:16" ht="12.75" customHeight="1" x14ac:dyDescent="0.2">
      <c r="A361" s="28" t="s">
        <v>58</v>
      </c>
      <c r="E361" s="30" t="s">
        <v>5</v>
      </c>
    </row>
    <row r="362" spans="1:16" ht="12.75" customHeight="1" x14ac:dyDescent="0.2">
      <c r="E362" s="29" t="s">
        <v>1031</v>
      </c>
    </row>
    <row r="363" spans="1:16" ht="12.75" customHeight="1" x14ac:dyDescent="0.2">
      <c r="A363" t="s">
        <v>52</v>
      </c>
      <c r="B363" s="5" t="s">
        <v>445</v>
      </c>
      <c r="C363" s="5" t="s">
        <v>1175</v>
      </c>
      <c r="D363" t="s">
        <v>5</v>
      </c>
      <c r="E363" s="24" t="s">
        <v>1176</v>
      </c>
      <c r="F363" s="25" t="s">
        <v>55</v>
      </c>
      <c r="G363" s="26">
        <v>18</v>
      </c>
      <c r="H363" s="25">
        <v>0</v>
      </c>
      <c r="I363" s="25">
        <f>ROUND(G363*H363,6)</f>
        <v>0</v>
      </c>
      <c r="L363" s="27">
        <v>0</v>
      </c>
      <c r="M363" s="22">
        <f>ROUND(ROUND(L363,2)*ROUND(G363,3),2)</f>
        <v>0</v>
      </c>
      <c r="N363" s="25" t="s">
        <v>56</v>
      </c>
      <c r="O363">
        <f>(M363*21)/100</f>
        <v>0</v>
      </c>
      <c r="P363" t="s">
        <v>28</v>
      </c>
    </row>
    <row r="364" spans="1:16" ht="12.75" customHeight="1" x14ac:dyDescent="0.2">
      <c r="A364" s="28" t="s">
        <v>57</v>
      </c>
      <c r="E364" s="29" t="s">
        <v>5</v>
      </c>
    </row>
    <row r="365" spans="1:16" ht="12.75" customHeight="1" x14ac:dyDescent="0.2">
      <c r="A365" s="28" t="s">
        <v>58</v>
      </c>
      <c r="E365" s="30" t="s">
        <v>5</v>
      </c>
    </row>
    <row r="366" spans="1:16" ht="12.75" customHeight="1" x14ac:dyDescent="0.2">
      <c r="E366" s="29" t="s">
        <v>59</v>
      </c>
    </row>
    <row r="367" spans="1:16" ht="12.75" customHeight="1" x14ac:dyDescent="0.2">
      <c r="A367" t="s">
        <v>52</v>
      </c>
      <c r="B367" s="5" t="s">
        <v>446</v>
      </c>
      <c r="C367" s="5" t="s">
        <v>1177</v>
      </c>
      <c r="D367" t="s">
        <v>5</v>
      </c>
      <c r="E367" s="24" t="s">
        <v>1178</v>
      </c>
      <c r="F367" s="25" t="s">
        <v>55</v>
      </c>
      <c r="G367" s="26">
        <v>7</v>
      </c>
      <c r="H367" s="25">
        <v>0</v>
      </c>
      <c r="I367" s="25">
        <f>ROUND(G367*H367,6)</f>
        <v>0</v>
      </c>
      <c r="L367" s="27">
        <v>0</v>
      </c>
      <c r="M367" s="22">
        <f>ROUND(ROUND(L367,2)*ROUND(G367,3),2)</f>
        <v>0</v>
      </c>
      <c r="N367" s="25" t="s">
        <v>56</v>
      </c>
      <c r="O367">
        <f>(M367*21)/100</f>
        <v>0</v>
      </c>
      <c r="P367" t="s">
        <v>28</v>
      </c>
    </row>
    <row r="368" spans="1:16" ht="12.75" customHeight="1" x14ac:dyDescent="0.2">
      <c r="A368" s="28" t="s">
        <v>57</v>
      </c>
      <c r="E368" s="29" t="s">
        <v>5</v>
      </c>
    </row>
    <row r="369" spans="1:16" ht="12.75" customHeight="1" x14ac:dyDescent="0.2">
      <c r="A369" s="28" t="s">
        <v>58</v>
      </c>
      <c r="E369" s="30" t="s">
        <v>5</v>
      </c>
    </row>
    <row r="370" spans="1:16" ht="12.75" customHeight="1" x14ac:dyDescent="0.2">
      <c r="E370" s="29" t="s">
        <v>1031</v>
      </c>
    </row>
    <row r="371" spans="1:16" ht="12.75" customHeight="1" x14ac:dyDescent="0.2">
      <c r="A371" t="s">
        <v>52</v>
      </c>
      <c r="B371" s="5" t="s">
        <v>447</v>
      </c>
      <c r="C371" s="5" t="s">
        <v>1179</v>
      </c>
      <c r="D371" t="s">
        <v>5</v>
      </c>
      <c r="E371" s="24" t="s">
        <v>1180</v>
      </c>
      <c r="F371" s="25" t="s">
        <v>55</v>
      </c>
      <c r="G371" s="26">
        <v>7</v>
      </c>
      <c r="H371" s="25">
        <v>0</v>
      </c>
      <c r="I371" s="25">
        <f>ROUND(G371*H371,6)</f>
        <v>0</v>
      </c>
      <c r="L371" s="27">
        <v>0</v>
      </c>
      <c r="M371" s="22">
        <f>ROUND(ROUND(L371,2)*ROUND(G371,3),2)</f>
        <v>0</v>
      </c>
      <c r="N371" s="25" t="s">
        <v>56</v>
      </c>
      <c r="O371">
        <f>(M371*21)/100</f>
        <v>0</v>
      </c>
      <c r="P371" t="s">
        <v>28</v>
      </c>
    </row>
    <row r="372" spans="1:16" ht="12.75" customHeight="1" x14ac:dyDescent="0.2">
      <c r="A372" s="28" t="s">
        <v>57</v>
      </c>
      <c r="E372" s="29" t="s">
        <v>5</v>
      </c>
    </row>
    <row r="373" spans="1:16" ht="12.75" customHeight="1" x14ac:dyDescent="0.2">
      <c r="A373" s="28" t="s">
        <v>58</v>
      </c>
      <c r="E373" s="30" t="s">
        <v>5</v>
      </c>
    </row>
    <row r="374" spans="1:16" ht="12.75" customHeight="1" x14ac:dyDescent="0.2">
      <c r="E374" s="29" t="s">
        <v>1031</v>
      </c>
    </row>
    <row r="375" spans="1:16" ht="12.75" customHeight="1" x14ac:dyDescent="0.2">
      <c r="A375" t="s">
        <v>52</v>
      </c>
      <c r="B375" s="5" t="s">
        <v>448</v>
      </c>
      <c r="C375" s="5" t="s">
        <v>1181</v>
      </c>
      <c r="D375" t="s">
        <v>5</v>
      </c>
      <c r="E375" s="24" t="s">
        <v>1182</v>
      </c>
      <c r="F375" s="25" t="s">
        <v>55</v>
      </c>
      <c r="G375" s="26">
        <v>15</v>
      </c>
      <c r="H375" s="25">
        <v>0</v>
      </c>
      <c r="I375" s="25">
        <f>ROUND(G375*H375,6)</f>
        <v>0</v>
      </c>
      <c r="L375" s="27">
        <v>0</v>
      </c>
      <c r="M375" s="22">
        <f>ROUND(ROUND(L375,2)*ROUND(G375,3),2)</f>
        <v>0</v>
      </c>
      <c r="N375" s="25" t="s">
        <v>56</v>
      </c>
      <c r="O375">
        <f>(M375*21)/100</f>
        <v>0</v>
      </c>
      <c r="P375" t="s">
        <v>28</v>
      </c>
    </row>
    <row r="376" spans="1:16" ht="12.75" customHeight="1" x14ac:dyDescent="0.2">
      <c r="A376" s="28" t="s">
        <v>57</v>
      </c>
      <c r="E376" s="29" t="s">
        <v>5</v>
      </c>
    </row>
    <row r="377" spans="1:16" ht="12.75" customHeight="1" x14ac:dyDescent="0.2">
      <c r="A377" s="28" t="s">
        <v>58</v>
      </c>
      <c r="E377" s="30" t="s">
        <v>5</v>
      </c>
    </row>
    <row r="378" spans="1:16" ht="12.75" customHeight="1" x14ac:dyDescent="0.2">
      <c r="E378" s="29" t="s">
        <v>59</v>
      </c>
    </row>
    <row r="379" spans="1:16" ht="12.75" customHeight="1" x14ac:dyDescent="0.2">
      <c r="A379" t="s">
        <v>52</v>
      </c>
      <c r="B379" s="5" t="s">
        <v>449</v>
      </c>
      <c r="C379" s="5" t="s">
        <v>1183</v>
      </c>
      <c r="D379" t="s">
        <v>5</v>
      </c>
      <c r="E379" s="24" t="s">
        <v>1184</v>
      </c>
      <c r="F379" s="25" t="s">
        <v>55</v>
      </c>
      <c r="G379" s="26">
        <v>1288</v>
      </c>
      <c r="H379" s="25">
        <v>0</v>
      </c>
      <c r="I379" s="25">
        <f>ROUND(G379*H379,6)</f>
        <v>0</v>
      </c>
      <c r="L379" s="27">
        <v>0</v>
      </c>
      <c r="M379" s="22">
        <f>ROUND(ROUND(L379,2)*ROUND(G379,3),2)</f>
        <v>0</v>
      </c>
      <c r="N379" s="25" t="s">
        <v>56</v>
      </c>
      <c r="O379">
        <f>(M379*21)/100</f>
        <v>0</v>
      </c>
      <c r="P379" t="s">
        <v>28</v>
      </c>
    </row>
    <row r="380" spans="1:16" ht="12.75" customHeight="1" x14ac:dyDescent="0.2">
      <c r="A380" s="28" t="s">
        <v>57</v>
      </c>
      <c r="E380" s="29" t="s">
        <v>5</v>
      </c>
    </row>
    <row r="381" spans="1:16" ht="12.75" customHeight="1" x14ac:dyDescent="0.2">
      <c r="A381" s="28" t="s">
        <v>58</v>
      </c>
      <c r="E381" s="30" t="s">
        <v>5</v>
      </c>
    </row>
    <row r="382" spans="1:16" ht="12.75" customHeight="1" x14ac:dyDescent="0.2">
      <c r="E382" s="29" t="s">
        <v>1031</v>
      </c>
    </row>
    <row r="383" spans="1:16" ht="12.75" customHeight="1" x14ac:dyDescent="0.2">
      <c r="A383" t="s">
        <v>52</v>
      </c>
      <c r="B383" s="5" t="s">
        <v>450</v>
      </c>
      <c r="C383" s="5" t="s">
        <v>1185</v>
      </c>
      <c r="D383" t="s">
        <v>5</v>
      </c>
      <c r="E383" s="24" t="s">
        <v>1186</v>
      </c>
      <c r="F383" s="25" t="s">
        <v>55</v>
      </c>
      <c r="G383" s="26">
        <v>523</v>
      </c>
      <c r="H383" s="25">
        <v>0</v>
      </c>
      <c r="I383" s="25">
        <f>ROUND(G383*H383,6)</f>
        <v>0</v>
      </c>
      <c r="L383" s="27">
        <v>0</v>
      </c>
      <c r="M383" s="22">
        <f>ROUND(ROUND(L383,2)*ROUND(G383,3),2)</f>
        <v>0</v>
      </c>
      <c r="N383" s="25" t="s">
        <v>56</v>
      </c>
      <c r="O383">
        <f>(M383*21)/100</f>
        <v>0</v>
      </c>
      <c r="P383" t="s">
        <v>28</v>
      </c>
    </row>
    <row r="384" spans="1:16" ht="12.75" customHeight="1" x14ac:dyDescent="0.2">
      <c r="A384" s="28" t="s">
        <v>57</v>
      </c>
      <c r="E384" s="29" t="s">
        <v>5</v>
      </c>
    </row>
    <row r="385" spans="1:16" ht="12.75" customHeight="1" x14ac:dyDescent="0.2">
      <c r="A385" s="28" t="s">
        <v>58</v>
      </c>
      <c r="E385" s="30" t="s">
        <v>5</v>
      </c>
    </row>
    <row r="386" spans="1:16" ht="12.75" customHeight="1" x14ac:dyDescent="0.2">
      <c r="E386" s="29" t="s">
        <v>1031</v>
      </c>
    </row>
    <row r="387" spans="1:16" ht="12.75" customHeight="1" x14ac:dyDescent="0.2">
      <c r="A387" t="s">
        <v>52</v>
      </c>
      <c r="B387" s="5" t="s">
        <v>453</v>
      </c>
      <c r="C387" s="5" t="s">
        <v>1187</v>
      </c>
      <c r="D387" t="s">
        <v>5</v>
      </c>
      <c r="E387" s="24" t="s">
        <v>1188</v>
      </c>
      <c r="F387" s="25" t="s">
        <v>1102</v>
      </c>
      <c r="G387" s="26">
        <v>278</v>
      </c>
      <c r="H387" s="25">
        <v>0</v>
      </c>
      <c r="I387" s="25">
        <f>ROUND(G387*H387,6)</f>
        <v>0</v>
      </c>
      <c r="L387" s="27">
        <v>0</v>
      </c>
      <c r="M387" s="22">
        <f>ROUND(ROUND(L387,2)*ROUND(G387,3),2)</f>
        <v>0</v>
      </c>
      <c r="N387" s="25" t="s">
        <v>56</v>
      </c>
      <c r="O387">
        <f>(M387*21)/100</f>
        <v>0</v>
      </c>
      <c r="P387" t="s">
        <v>28</v>
      </c>
    </row>
    <row r="388" spans="1:16" ht="12.75" customHeight="1" x14ac:dyDescent="0.2">
      <c r="A388" s="28" t="s">
        <v>57</v>
      </c>
      <c r="E388" s="29" t="s">
        <v>5</v>
      </c>
    </row>
    <row r="389" spans="1:16" ht="12.75" customHeight="1" x14ac:dyDescent="0.2">
      <c r="A389" s="28" t="s">
        <v>58</v>
      </c>
      <c r="E389" s="30" t="s">
        <v>5</v>
      </c>
    </row>
    <row r="390" spans="1:16" ht="12.75" customHeight="1" x14ac:dyDescent="0.2">
      <c r="E390" s="29" t="s">
        <v>1031</v>
      </c>
    </row>
    <row r="391" spans="1:16" ht="12.75" customHeight="1" x14ac:dyDescent="0.2">
      <c r="A391" t="s">
        <v>52</v>
      </c>
      <c r="B391" s="5" t="s">
        <v>456</v>
      </c>
      <c r="C391" s="5" t="s">
        <v>1189</v>
      </c>
      <c r="D391" t="s">
        <v>5</v>
      </c>
      <c r="E391" s="24" t="s">
        <v>1190</v>
      </c>
      <c r="F391" s="25" t="s">
        <v>1191</v>
      </c>
      <c r="G391" s="26">
        <v>1404</v>
      </c>
      <c r="H391" s="25">
        <v>0</v>
      </c>
      <c r="I391" s="25">
        <f>ROUND(G391*H391,6)</f>
        <v>0</v>
      </c>
      <c r="L391" s="27">
        <v>0</v>
      </c>
      <c r="M391" s="22">
        <f>ROUND(ROUND(L391,2)*ROUND(G391,3),2)</f>
        <v>0</v>
      </c>
      <c r="N391" s="25" t="s">
        <v>56</v>
      </c>
      <c r="O391">
        <f>(M391*21)/100</f>
        <v>0</v>
      </c>
      <c r="P391" t="s">
        <v>28</v>
      </c>
    </row>
    <row r="392" spans="1:16" ht="12.75" customHeight="1" x14ac:dyDescent="0.2">
      <c r="A392" s="28" t="s">
        <v>57</v>
      </c>
      <c r="E392" s="29" t="s">
        <v>5</v>
      </c>
    </row>
    <row r="393" spans="1:16" ht="12.75" customHeight="1" x14ac:dyDescent="0.2">
      <c r="A393" s="28" t="s">
        <v>58</v>
      </c>
      <c r="E393" s="30" t="s">
        <v>5</v>
      </c>
    </row>
    <row r="394" spans="1:16" ht="12.75" customHeight="1" x14ac:dyDescent="0.2">
      <c r="E394" s="29" t="s">
        <v>59</v>
      </c>
    </row>
    <row r="395" spans="1:16" ht="12.75" customHeight="1" x14ac:dyDescent="0.2">
      <c r="A395" t="s">
        <v>52</v>
      </c>
      <c r="B395" s="5" t="s">
        <v>459</v>
      </c>
      <c r="C395" s="5" t="s">
        <v>1192</v>
      </c>
      <c r="D395" t="s">
        <v>5</v>
      </c>
      <c r="E395" s="24" t="s">
        <v>1193</v>
      </c>
      <c r="F395" s="25" t="s">
        <v>1191</v>
      </c>
      <c r="G395" s="26">
        <v>1404</v>
      </c>
      <c r="H395" s="25">
        <v>0</v>
      </c>
      <c r="I395" s="25">
        <f>ROUND(G395*H395,6)</f>
        <v>0</v>
      </c>
      <c r="L395" s="27">
        <v>0</v>
      </c>
      <c r="M395" s="22">
        <f>ROUND(ROUND(L395,2)*ROUND(G395,3),2)</f>
        <v>0</v>
      </c>
      <c r="N395" s="25" t="s">
        <v>56</v>
      </c>
      <c r="O395">
        <f>(M395*21)/100</f>
        <v>0</v>
      </c>
      <c r="P395" t="s">
        <v>28</v>
      </c>
    </row>
    <row r="396" spans="1:16" ht="12.75" customHeight="1" x14ac:dyDescent="0.2">
      <c r="A396" s="28" t="s">
        <v>57</v>
      </c>
      <c r="E396" s="29" t="s">
        <v>5</v>
      </c>
    </row>
    <row r="397" spans="1:16" ht="12.75" customHeight="1" x14ac:dyDescent="0.2">
      <c r="A397" s="28" t="s">
        <v>58</v>
      </c>
      <c r="E397" s="30" t="s">
        <v>5</v>
      </c>
    </row>
    <row r="398" spans="1:16" ht="12.75" customHeight="1" x14ac:dyDescent="0.2">
      <c r="E398" s="29" t="s">
        <v>59</v>
      </c>
    </row>
    <row r="399" spans="1:16" ht="12.75" customHeight="1" x14ac:dyDescent="0.2">
      <c r="A399" t="s">
        <v>52</v>
      </c>
      <c r="B399" s="5" t="s">
        <v>462</v>
      </c>
      <c r="C399" s="5" t="s">
        <v>1194</v>
      </c>
      <c r="D399" t="s">
        <v>5</v>
      </c>
      <c r="E399" s="24" t="s">
        <v>1195</v>
      </c>
      <c r="F399" s="25" t="s">
        <v>1196</v>
      </c>
      <c r="G399" s="26">
        <v>504</v>
      </c>
      <c r="H399" s="25">
        <v>0</v>
      </c>
      <c r="I399" s="25">
        <f>ROUND(G399*H399,6)</f>
        <v>0</v>
      </c>
      <c r="L399" s="27">
        <v>0</v>
      </c>
      <c r="M399" s="22">
        <f>ROUND(ROUND(L399,2)*ROUND(G399,3),2)</f>
        <v>0</v>
      </c>
      <c r="N399" s="25" t="s">
        <v>56</v>
      </c>
      <c r="O399">
        <f>(M399*21)/100</f>
        <v>0</v>
      </c>
      <c r="P399" t="s">
        <v>28</v>
      </c>
    </row>
    <row r="400" spans="1:16" ht="12.75" customHeight="1" x14ac:dyDescent="0.2">
      <c r="A400" s="28" t="s">
        <v>57</v>
      </c>
      <c r="E400" s="29" t="s">
        <v>5</v>
      </c>
    </row>
    <row r="401" spans="1:16" ht="12.75" customHeight="1" x14ac:dyDescent="0.2">
      <c r="A401" s="28" t="s">
        <v>58</v>
      </c>
      <c r="E401" s="30" t="s">
        <v>5</v>
      </c>
    </row>
    <row r="402" spans="1:16" ht="12.75" customHeight="1" x14ac:dyDescent="0.2">
      <c r="E402" s="29" t="s">
        <v>59</v>
      </c>
    </row>
    <row r="403" spans="1:16" ht="12.75" customHeight="1" x14ac:dyDescent="0.2">
      <c r="A403" t="s">
        <v>52</v>
      </c>
      <c r="B403" s="5" t="s">
        <v>465</v>
      </c>
      <c r="C403" s="5" t="s">
        <v>1197</v>
      </c>
      <c r="D403" t="s">
        <v>5</v>
      </c>
      <c r="E403" s="24" t="s">
        <v>1198</v>
      </c>
      <c r="F403" s="25" t="s">
        <v>1196</v>
      </c>
      <c r="G403" s="26">
        <v>216</v>
      </c>
      <c r="H403" s="25">
        <v>0</v>
      </c>
      <c r="I403" s="25">
        <f>ROUND(G403*H403,6)</f>
        <v>0</v>
      </c>
      <c r="L403" s="27">
        <v>0</v>
      </c>
      <c r="M403" s="22">
        <f>ROUND(ROUND(L403,2)*ROUND(G403,3),2)</f>
        <v>0</v>
      </c>
      <c r="N403" s="25" t="s">
        <v>56</v>
      </c>
      <c r="O403">
        <f>(M403*21)/100</f>
        <v>0</v>
      </c>
      <c r="P403" t="s">
        <v>28</v>
      </c>
    </row>
    <row r="404" spans="1:16" ht="12.75" customHeight="1" x14ac:dyDescent="0.2">
      <c r="A404" s="28" t="s">
        <v>57</v>
      </c>
      <c r="E404" s="29" t="s">
        <v>5</v>
      </c>
    </row>
    <row r="405" spans="1:16" ht="12.75" customHeight="1" x14ac:dyDescent="0.2">
      <c r="A405" s="28" t="s">
        <v>58</v>
      </c>
      <c r="E405" s="30" t="s">
        <v>5</v>
      </c>
    </row>
    <row r="406" spans="1:16" ht="12.75" customHeight="1" x14ac:dyDescent="0.2">
      <c r="E406" s="29" t="s">
        <v>1031</v>
      </c>
    </row>
    <row r="407" spans="1:16" ht="12.75" customHeight="1" x14ac:dyDescent="0.2">
      <c r="A407" t="s">
        <v>52</v>
      </c>
      <c r="B407" s="5" t="s">
        <v>468</v>
      </c>
      <c r="C407" s="5" t="s">
        <v>1199</v>
      </c>
      <c r="D407" t="s">
        <v>5</v>
      </c>
      <c r="E407" s="24" t="s">
        <v>1200</v>
      </c>
      <c r="F407" s="25" t="s">
        <v>55</v>
      </c>
      <c r="G407" s="26">
        <v>72</v>
      </c>
      <c r="H407" s="25">
        <v>0</v>
      </c>
      <c r="I407" s="25">
        <f>ROUND(G407*H407,6)</f>
        <v>0</v>
      </c>
      <c r="L407" s="27">
        <v>0</v>
      </c>
      <c r="M407" s="22">
        <f>ROUND(ROUND(L407,2)*ROUND(G407,3),2)</f>
        <v>0</v>
      </c>
      <c r="N407" s="25" t="s">
        <v>56</v>
      </c>
      <c r="O407">
        <f>(M407*21)/100</f>
        <v>0</v>
      </c>
      <c r="P407" t="s">
        <v>28</v>
      </c>
    </row>
    <row r="408" spans="1:16" ht="12.75" customHeight="1" x14ac:dyDescent="0.2">
      <c r="A408" s="28" t="s">
        <v>57</v>
      </c>
      <c r="E408" s="29" t="s">
        <v>5</v>
      </c>
    </row>
    <row r="409" spans="1:16" ht="12.75" customHeight="1" x14ac:dyDescent="0.2">
      <c r="A409" s="28" t="s">
        <v>58</v>
      </c>
      <c r="E409" s="30" t="s">
        <v>5</v>
      </c>
    </row>
    <row r="410" spans="1:16" ht="12.75" customHeight="1" x14ac:dyDescent="0.2">
      <c r="E410" s="29" t="s">
        <v>1031</v>
      </c>
    </row>
    <row r="411" spans="1:16" ht="12.75" customHeight="1" x14ac:dyDescent="0.2">
      <c r="A411" t="s">
        <v>52</v>
      </c>
      <c r="B411" s="5" t="s">
        <v>471</v>
      </c>
      <c r="C411" s="5" t="s">
        <v>1201</v>
      </c>
      <c r="D411" t="s">
        <v>5</v>
      </c>
      <c r="E411" s="24" t="s">
        <v>1202</v>
      </c>
      <c r="F411" s="25" t="s">
        <v>55</v>
      </c>
      <c r="G411" s="26">
        <v>72</v>
      </c>
      <c r="H411" s="25">
        <v>0</v>
      </c>
      <c r="I411" s="25">
        <f>ROUND(G411*H411,6)</f>
        <v>0</v>
      </c>
      <c r="L411" s="27">
        <v>0</v>
      </c>
      <c r="M411" s="22">
        <f>ROUND(ROUND(L411,2)*ROUND(G411,3),2)</f>
        <v>0</v>
      </c>
      <c r="N411" s="25" t="s">
        <v>56</v>
      </c>
      <c r="O411">
        <f>(M411*21)/100</f>
        <v>0</v>
      </c>
      <c r="P411" t="s">
        <v>28</v>
      </c>
    </row>
    <row r="412" spans="1:16" ht="12.75" customHeight="1" x14ac:dyDescent="0.2">
      <c r="A412" s="28" t="s">
        <v>57</v>
      </c>
      <c r="E412" s="29" t="s">
        <v>5</v>
      </c>
    </row>
    <row r="413" spans="1:16" ht="12.75" customHeight="1" x14ac:dyDescent="0.2">
      <c r="A413" s="28" t="s">
        <v>58</v>
      </c>
      <c r="E413" s="30" t="s">
        <v>5</v>
      </c>
    </row>
    <row r="414" spans="1:16" ht="12.75" customHeight="1" x14ac:dyDescent="0.2">
      <c r="E414" s="29" t="s">
        <v>1031</v>
      </c>
    </row>
    <row r="415" spans="1:16" ht="12.75" customHeight="1" x14ac:dyDescent="0.2">
      <c r="A415" t="s">
        <v>52</v>
      </c>
      <c r="B415" s="5" t="s">
        <v>474</v>
      </c>
      <c r="C415" s="5" t="s">
        <v>1203</v>
      </c>
      <c r="D415" t="s">
        <v>5</v>
      </c>
      <c r="E415" s="24" t="s">
        <v>1204</v>
      </c>
      <c r="F415" s="25" t="s">
        <v>55</v>
      </c>
      <c r="G415" s="26">
        <v>252</v>
      </c>
      <c r="H415" s="25">
        <v>0</v>
      </c>
      <c r="I415" s="25">
        <f>ROUND(G415*H415,6)</f>
        <v>0</v>
      </c>
      <c r="L415" s="27">
        <v>0</v>
      </c>
      <c r="M415" s="22">
        <f>ROUND(ROUND(L415,2)*ROUND(G415,3),2)</f>
        <v>0</v>
      </c>
      <c r="N415" s="25" t="s">
        <v>56</v>
      </c>
      <c r="O415">
        <f>(M415*21)/100</f>
        <v>0</v>
      </c>
      <c r="P415" t="s">
        <v>28</v>
      </c>
    </row>
    <row r="416" spans="1:16" ht="12.75" customHeight="1" x14ac:dyDescent="0.2">
      <c r="A416" s="28" t="s">
        <v>57</v>
      </c>
      <c r="E416" s="29" t="s">
        <v>5</v>
      </c>
    </row>
    <row r="417" spans="1:16" ht="12.75" customHeight="1" x14ac:dyDescent="0.2">
      <c r="A417" s="28" t="s">
        <v>58</v>
      </c>
      <c r="E417" s="30" t="s">
        <v>5</v>
      </c>
    </row>
    <row r="418" spans="1:16" ht="12.75" customHeight="1" x14ac:dyDescent="0.2">
      <c r="E418" s="29" t="s">
        <v>1031</v>
      </c>
    </row>
    <row r="419" spans="1:16" ht="12.75" customHeight="1" x14ac:dyDescent="0.2">
      <c r="A419" t="s">
        <v>52</v>
      </c>
      <c r="B419" s="5" t="s">
        <v>477</v>
      </c>
      <c r="C419" s="5" t="s">
        <v>1205</v>
      </c>
      <c r="D419" t="s">
        <v>5</v>
      </c>
      <c r="E419" s="24" t="s">
        <v>1206</v>
      </c>
      <c r="F419" s="25" t="s">
        <v>55</v>
      </c>
      <c r="G419" s="26">
        <v>36</v>
      </c>
      <c r="H419" s="25">
        <v>0</v>
      </c>
      <c r="I419" s="25">
        <f>ROUND(G419*H419,6)</f>
        <v>0</v>
      </c>
      <c r="L419" s="27">
        <v>0</v>
      </c>
      <c r="M419" s="22">
        <f>ROUND(ROUND(L419,2)*ROUND(G419,3),2)</f>
        <v>0</v>
      </c>
      <c r="N419" s="25" t="s">
        <v>56</v>
      </c>
      <c r="O419">
        <f>(M419*21)/100</f>
        <v>0</v>
      </c>
      <c r="P419" t="s">
        <v>28</v>
      </c>
    </row>
    <row r="420" spans="1:16" ht="12.75" customHeight="1" x14ac:dyDescent="0.2">
      <c r="A420" s="28" t="s">
        <v>57</v>
      </c>
      <c r="E420" s="29" t="s">
        <v>5</v>
      </c>
    </row>
    <row r="421" spans="1:16" ht="12.75" customHeight="1" x14ac:dyDescent="0.2">
      <c r="A421" s="28" t="s">
        <v>58</v>
      </c>
      <c r="E421" s="30" t="s">
        <v>5</v>
      </c>
    </row>
    <row r="422" spans="1:16" ht="12.75" customHeight="1" x14ac:dyDescent="0.2">
      <c r="E422" s="29" t="s">
        <v>1031</v>
      </c>
    </row>
    <row r="423" spans="1:16" ht="12.75" customHeight="1" x14ac:dyDescent="0.2">
      <c r="A423" t="s">
        <v>52</v>
      </c>
      <c r="B423" s="5" t="s">
        <v>480</v>
      </c>
      <c r="C423" s="5" t="s">
        <v>1207</v>
      </c>
      <c r="D423" t="s">
        <v>5</v>
      </c>
      <c r="E423" s="24" t="s">
        <v>1208</v>
      </c>
      <c r="F423" s="25" t="s">
        <v>55</v>
      </c>
      <c r="G423" s="26">
        <v>36</v>
      </c>
      <c r="H423" s="25">
        <v>0</v>
      </c>
      <c r="I423" s="25">
        <f>ROUND(G423*H423,6)</f>
        <v>0</v>
      </c>
      <c r="L423" s="27">
        <v>0</v>
      </c>
      <c r="M423" s="22">
        <f>ROUND(ROUND(L423,2)*ROUND(G423,3),2)</f>
        <v>0</v>
      </c>
      <c r="N423" s="25" t="s">
        <v>56</v>
      </c>
      <c r="O423">
        <f>(M423*21)/100</f>
        <v>0</v>
      </c>
      <c r="P423" t="s">
        <v>28</v>
      </c>
    </row>
    <row r="424" spans="1:16" ht="12.75" customHeight="1" x14ac:dyDescent="0.2">
      <c r="A424" s="28" t="s">
        <v>57</v>
      </c>
      <c r="E424" s="29" t="s">
        <v>5</v>
      </c>
    </row>
    <row r="425" spans="1:16" ht="12.75" customHeight="1" x14ac:dyDescent="0.2">
      <c r="A425" s="28" t="s">
        <v>58</v>
      </c>
      <c r="E425" s="30" t="s">
        <v>5</v>
      </c>
    </row>
    <row r="426" spans="1:16" ht="12.75" customHeight="1" x14ac:dyDescent="0.2">
      <c r="E426" s="29" t="s">
        <v>1031</v>
      </c>
    </row>
    <row r="427" spans="1:16" ht="12.75" customHeight="1" x14ac:dyDescent="0.2">
      <c r="A427" t="s">
        <v>52</v>
      </c>
      <c r="B427" s="5" t="s">
        <v>483</v>
      </c>
      <c r="C427" s="5" t="s">
        <v>1209</v>
      </c>
      <c r="D427" t="s">
        <v>5</v>
      </c>
      <c r="E427" s="24" t="s">
        <v>1210</v>
      </c>
      <c r="F427" s="25" t="s">
        <v>55</v>
      </c>
      <c r="G427" s="26">
        <v>72</v>
      </c>
      <c r="H427" s="25">
        <v>0</v>
      </c>
      <c r="I427" s="25">
        <f>ROUND(G427*H427,6)</f>
        <v>0</v>
      </c>
      <c r="L427" s="27">
        <v>0</v>
      </c>
      <c r="M427" s="22">
        <f>ROUND(ROUND(L427,2)*ROUND(G427,3),2)</f>
        <v>0</v>
      </c>
      <c r="N427" s="25" t="s">
        <v>56</v>
      </c>
      <c r="O427">
        <f>(M427*21)/100</f>
        <v>0</v>
      </c>
      <c r="P427" t="s">
        <v>28</v>
      </c>
    </row>
    <row r="428" spans="1:16" ht="12.75" customHeight="1" x14ac:dyDescent="0.2">
      <c r="A428" s="28" t="s">
        <v>57</v>
      </c>
      <c r="E428" s="29" t="s">
        <v>5</v>
      </c>
    </row>
    <row r="429" spans="1:16" ht="12.75" customHeight="1" x14ac:dyDescent="0.2">
      <c r="A429" s="28" t="s">
        <v>58</v>
      </c>
      <c r="E429" s="30" t="s">
        <v>5</v>
      </c>
    </row>
    <row r="430" spans="1:16" ht="12.75" customHeight="1" x14ac:dyDescent="0.2">
      <c r="E430" s="29" t="s">
        <v>1031</v>
      </c>
    </row>
    <row r="431" spans="1:16" ht="12.75" customHeight="1" x14ac:dyDescent="0.2">
      <c r="A431" t="s">
        <v>52</v>
      </c>
      <c r="B431" s="5" t="s">
        <v>486</v>
      </c>
      <c r="C431" s="5" t="s">
        <v>1211</v>
      </c>
      <c r="D431" t="s">
        <v>5</v>
      </c>
      <c r="E431" s="24" t="s">
        <v>1212</v>
      </c>
      <c r="F431" s="25" t="s">
        <v>55</v>
      </c>
      <c r="G431" s="26">
        <v>33</v>
      </c>
      <c r="H431" s="25">
        <v>0</v>
      </c>
      <c r="I431" s="25">
        <f>ROUND(G431*H431,6)</f>
        <v>0</v>
      </c>
      <c r="L431" s="27">
        <v>0</v>
      </c>
      <c r="M431" s="22">
        <f>ROUND(ROUND(L431,2)*ROUND(G431,3),2)</f>
        <v>0</v>
      </c>
      <c r="N431" s="25" t="s">
        <v>56</v>
      </c>
      <c r="O431">
        <f>(M431*21)/100</f>
        <v>0</v>
      </c>
      <c r="P431" t="s">
        <v>28</v>
      </c>
    </row>
    <row r="432" spans="1:16" ht="12.75" customHeight="1" x14ac:dyDescent="0.2">
      <c r="A432" s="28" t="s">
        <v>57</v>
      </c>
      <c r="E432" s="29" t="s">
        <v>5</v>
      </c>
    </row>
    <row r="433" spans="1:16" ht="12.75" customHeight="1" x14ac:dyDescent="0.2">
      <c r="A433" s="28" t="s">
        <v>58</v>
      </c>
      <c r="E433" s="30" t="s">
        <v>5</v>
      </c>
    </row>
    <row r="434" spans="1:16" ht="12.75" customHeight="1" x14ac:dyDescent="0.2">
      <c r="E434" s="29" t="s">
        <v>1031</v>
      </c>
    </row>
    <row r="435" spans="1:16" ht="12.75" customHeight="1" x14ac:dyDescent="0.2">
      <c r="A435" t="s">
        <v>52</v>
      </c>
      <c r="B435" s="5" t="s">
        <v>489</v>
      </c>
      <c r="C435" s="5" t="s">
        <v>1213</v>
      </c>
      <c r="D435" t="s">
        <v>5</v>
      </c>
      <c r="E435" s="24" t="s">
        <v>1214</v>
      </c>
      <c r="F435" s="25" t="s">
        <v>55</v>
      </c>
      <c r="G435" s="26">
        <v>3</v>
      </c>
      <c r="H435" s="25">
        <v>0</v>
      </c>
      <c r="I435" s="25">
        <f>ROUND(G435*H435,6)</f>
        <v>0</v>
      </c>
      <c r="L435" s="27">
        <v>0</v>
      </c>
      <c r="M435" s="22">
        <f>ROUND(ROUND(L435,2)*ROUND(G435,3),2)</f>
        <v>0</v>
      </c>
      <c r="N435" s="25" t="s">
        <v>56</v>
      </c>
      <c r="O435">
        <f>(M435*21)/100</f>
        <v>0</v>
      </c>
      <c r="P435" t="s">
        <v>28</v>
      </c>
    </row>
    <row r="436" spans="1:16" ht="12.75" customHeight="1" x14ac:dyDescent="0.2">
      <c r="A436" s="28" t="s">
        <v>57</v>
      </c>
      <c r="E436" s="29" t="s">
        <v>5</v>
      </c>
    </row>
    <row r="437" spans="1:16" ht="12.75" customHeight="1" x14ac:dyDescent="0.2">
      <c r="A437" s="28" t="s">
        <v>58</v>
      </c>
      <c r="E437" s="30" t="s">
        <v>5</v>
      </c>
    </row>
    <row r="438" spans="1:16" ht="12.75" customHeight="1" x14ac:dyDescent="0.2">
      <c r="E438" s="29" t="s">
        <v>59</v>
      </c>
    </row>
    <row r="439" spans="1:16" ht="12.75" customHeight="1" x14ac:dyDescent="0.2">
      <c r="A439" t="s">
        <v>52</v>
      </c>
      <c r="B439" s="5" t="s">
        <v>492</v>
      </c>
      <c r="C439" s="5" t="s">
        <v>1215</v>
      </c>
      <c r="D439" t="s">
        <v>5</v>
      </c>
      <c r="E439" s="24" t="s">
        <v>1216</v>
      </c>
      <c r="F439" s="25" t="s">
        <v>55</v>
      </c>
      <c r="G439" s="26">
        <v>150</v>
      </c>
      <c r="H439" s="25">
        <v>0</v>
      </c>
      <c r="I439" s="25">
        <f>ROUND(G439*H439,6)</f>
        <v>0</v>
      </c>
      <c r="L439" s="27">
        <v>0</v>
      </c>
      <c r="M439" s="22">
        <f>ROUND(ROUND(L439,2)*ROUND(G439,3),2)</f>
        <v>0</v>
      </c>
      <c r="N439" s="25" t="s">
        <v>56</v>
      </c>
      <c r="O439">
        <f>(M439*21)/100</f>
        <v>0</v>
      </c>
      <c r="P439" t="s">
        <v>28</v>
      </c>
    </row>
    <row r="440" spans="1:16" ht="12.75" customHeight="1" x14ac:dyDescent="0.2">
      <c r="A440" s="28" t="s">
        <v>57</v>
      </c>
      <c r="E440" s="29" t="s">
        <v>5</v>
      </c>
    </row>
    <row r="441" spans="1:16" ht="12.75" customHeight="1" x14ac:dyDescent="0.2">
      <c r="A441" s="28" t="s">
        <v>58</v>
      </c>
      <c r="E441" s="30" t="s">
        <v>5</v>
      </c>
    </row>
    <row r="442" spans="1:16" ht="12.75" customHeight="1" x14ac:dyDescent="0.2">
      <c r="E442" s="29" t="s">
        <v>1031</v>
      </c>
    </row>
    <row r="443" spans="1:16" ht="12.75" customHeight="1" x14ac:dyDescent="0.2">
      <c r="A443" t="s">
        <v>52</v>
      </c>
      <c r="B443" s="5" t="s">
        <v>495</v>
      </c>
      <c r="C443" s="5" t="s">
        <v>223</v>
      </c>
      <c r="D443" t="s">
        <v>5</v>
      </c>
      <c r="E443" s="24" t="s">
        <v>224</v>
      </c>
      <c r="F443" s="25" t="s">
        <v>225</v>
      </c>
      <c r="G443" s="26">
        <v>180</v>
      </c>
      <c r="H443" s="25">
        <v>0</v>
      </c>
      <c r="I443" s="25">
        <f>ROUND(G443*H443,6)</f>
        <v>0</v>
      </c>
      <c r="L443" s="27">
        <v>0</v>
      </c>
      <c r="M443" s="22">
        <f>ROUND(ROUND(L443,2)*ROUND(G443,3),2)</f>
        <v>0</v>
      </c>
      <c r="N443" s="25" t="s">
        <v>56</v>
      </c>
      <c r="O443">
        <f>(M443*21)/100</f>
        <v>0</v>
      </c>
      <c r="P443" t="s">
        <v>28</v>
      </c>
    </row>
    <row r="444" spans="1:16" ht="12.75" customHeight="1" x14ac:dyDescent="0.2">
      <c r="A444" s="28" t="s">
        <v>57</v>
      </c>
      <c r="E444" s="29" t="s">
        <v>5</v>
      </c>
    </row>
    <row r="445" spans="1:16" ht="12.75" customHeight="1" x14ac:dyDescent="0.2">
      <c r="A445" s="28" t="s">
        <v>58</v>
      </c>
      <c r="E445" s="30" t="s">
        <v>5</v>
      </c>
    </row>
    <row r="446" spans="1:16" ht="12.75" customHeight="1" x14ac:dyDescent="0.2">
      <c r="E446" s="29" t="s">
        <v>1031</v>
      </c>
    </row>
    <row r="447" spans="1:16" ht="12.75" customHeight="1" x14ac:dyDescent="0.2">
      <c r="A447" t="s">
        <v>52</v>
      </c>
      <c r="B447" s="5" t="s">
        <v>496</v>
      </c>
      <c r="C447" s="5" t="s">
        <v>1217</v>
      </c>
      <c r="D447" t="s">
        <v>5</v>
      </c>
      <c r="E447" s="24" t="s">
        <v>1218</v>
      </c>
      <c r="F447" s="25" t="s">
        <v>126</v>
      </c>
      <c r="G447" s="26">
        <v>18980</v>
      </c>
      <c r="H447" s="25">
        <v>0</v>
      </c>
      <c r="I447" s="25">
        <f>ROUND(G447*H447,6)</f>
        <v>0</v>
      </c>
      <c r="L447" s="27">
        <v>0</v>
      </c>
      <c r="M447" s="22">
        <f>ROUND(ROUND(L447,2)*ROUND(G447,3),2)</f>
        <v>0</v>
      </c>
      <c r="N447" s="25" t="s">
        <v>56</v>
      </c>
      <c r="O447">
        <f>(M447*21)/100</f>
        <v>0</v>
      </c>
      <c r="P447" t="s">
        <v>28</v>
      </c>
    </row>
    <row r="448" spans="1:16" ht="12.75" customHeight="1" x14ac:dyDescent="0.2">
      <c r="A448" s="28" t="s">
        <v>57</v>
      </c>
      <c r="E448" s="29" t="s">
        <v>5</v>
      </c>
    </row>
    <row r="449" spans="1:16" ht="12.75" customHeight="1" x14ac:dyDescent="0.2">
      <c r="A449" s="28" t="s">
        <v>58</v>
      </c>
      <c r="E449" s="30" t="s">
        <v>5</v>
      </c>
    </row>
    <row r="450" spans="1:16" ht="12.75" customHeight="1" x14ac:dyDescent="0.2">
      <c r="E450" s="29" t="s">
        <v>59</v>
      </c>
    </row>
    <row r="451" spans="1:16" ht="12.75" customHeight="1" x14ac:dyDescent="0.2">
      <c r="A451" t="s">
        <v>49</v>
      </c>
      <c r="C451" s="6" t="s">
        <v>1219</v>
      </c>
      <c r="E451" s="23" t="s">
        <v>1220</v>
      </c>
      <c r="J451" s="22">
        <f>0</f>
        <v>0</v>
      </c>
      <c r="K451" s="22">
        <f>0</f>
        <v>0</v>
      </c>
      <c r="L451" s="22">
        <f>0+L452+L456+L460</f>
        <v>0</v>
      </c>
      <c r="M451" s="22">
        <f>0+M452+M456+M460</f>
        <v>0</v>
      </c>
    </row>
    <row r="452" spans="1:16" ht="12.75" customHeight="1" x14ac:dyDescent="0.2">
      <c r="A452" t="s">
        <v>52</v>
      </c>
      <c r="B452" s="5" t="s">
        <v>50</v>
      </c>
      <c r="C452" s="5" t="s">
        <v>1221</v>
      </c>
      <c r="D452" t="s">
        <v>5</v>
      </c>
      <c r="E452" s="24" t="s">
        <v>1222</v>
      </c>
      <c r="F452" s="25" t="s">
        <v>1223</v>
      </c>
      <c r="G452" s="26">
        <v>162.80000000000001</v>
      </c>
      <c r="H452" s="25">
        <v>1</v>
      </c>
      <c r="I452" s="25">
        <f>ROUND(G452*H452,6)</f>
        <v>162.80000000000001</v>
      </c>
      <c r="L452" s="27">
        <v>0</v>
      </c>
      <c r="M452" s="22">
        <f>ROUND(ROUND(L452,2)*ROUND(G452,3),2)</f>
        <v>0</v>
      </c>
      <c r="N452" s="25" t="s">
        <v>1224</v>
      </c>
      <c r="O452">
        <f>(M452*21)/100</f>
        <v>0</v>
      </c>
      <c r="P452" t="s">
        <v>28</v>
      </c>
    </row>
    <row r="453" spans="1:16" ht="12.75" customHeight="1" x14ac:dyDescent="0.2">
      <c r="A453" s="28" t="s">
        <v>57</v>
      </c>
      <c r="E453" s="29" t="s">
        <v>1225</v>
      </c>
    </row>
    <row r="454" spans="1:16" ht="12.75" customHeight="1" x14ac:dyDescent="0.2">
      <c r="A454" s="28" t="s">
        <v>58</v>
      </c>
      <c r="E454" s="30" t="s">
        <v>1226</v>
      </c>
    </row>
    <row r="455" spans="1:16" ht="89.25" customHeight="1" x14ac:dyDescent="0.2">
      <c r="E455" s="29" t="s">
        <v>1227</v>
      </c>
    </row>
    <row r="456" spans="1:16" ht="12.75" customHeight="1" x14ac:dyDescent="0.2">
      <c r="A456" t="s">
        <v>52</v>
      </c>
      <c r="B456" s="5" t="s">
        <v>28</v>
      </c>
      <c r="C456" s="5" t="s">
        <v>1228</v>
      </c>
      <c r="D456" t="s">
        <v>5</v>
      </c>
      <c r="E456" s="24" t="s">
        <v>1229</v>
      </c>
      <c r="F456" s="25" t="s">
        <v>1223</v>
      </c>
      <c r="G456" s="26">
        <v>30</v>
      </c>
      <c r="H456" s="25">
        <v>1</v>
      </c>
      <c r="I456" s="25">
        <f>ROUND(G456*H456,6)</f>
        <v>30</v>
      </c>
      <c r="L456" s="27">
        <v>0</v>
      </c>
      <c r="M456" s="22">
        <f>ROUND(ROUND(L456,2)*ROUND(G456,3),2)</f>
        <v>0</v>
      </c>
      <c r="N456" s="25" t="s">
        <v>1224</v>
      </c>
      <c r="O456">
        <f>(M456*21)/100</f>
        <v>0</v>
      </c>
      <c r="P456" t="s">
        <v>28</v>
      </c>
    </row>
    <row r="457" spans="1:16" ht="12.75" customHeight="1" x14ac:dyDescent="0.2">
      <c r="A457" s="28" t="s">
        <v>57</v>
      </c>
      <c r="E457" s="29" t="s">
        <v>1230</v>
      </c>
    </row>
    <row r="458" spans="1:16" ht="12.75" customHeight="1" x14ac:dyDescent="0.2">
      <c r="A458" s="28" t="s">
        <v>58</v>
      </c>
      <c r="E458" s="30" t="s">
        <v>1231</v>
      </c>
    </row>
    <row r="459" spans="1:16" ht="89.25" customHeight="1" x14ac:dyDescent="0.2">
      <c r="E459" s="29" t="s">
        <v>1232</v>
      </c>
    </row>
    <row r="460" spans="1:16" ht="12.75" customHeight="1" x14ac:dyDescent="0.2">
      <c r="A460" t="s">
        <v>52</v>
      </c>
      <c r="B460" s="5" t="s">
        <v>26</v>
      </c>
      <c r="C460" s="5" t="s">
        <v>1233</v>
      </c>
      <c r="D460" t="s">
        <v>5</v>
      </c>
      <c r="E460" s="24" t="s">
        <v>1234</v>
      </c>
      <c r="F460" s="25" t="s">
        <v>1223</v>
      </c>
      <c r="G460" s="26">
        <v>0.3</v>
      </c>
      <c r="H460" s="25">
        <v>1</v>
      </c>
      <c r="I460" s="25">
        <f>ROUND(G460*H460,6)</f>
        <v>0.3</v>
      </c>
      <c r="L460" s="27">
        <v>0</v>
      </c>
      <c r="M460" s="22">
        <f>ROUND(ROUND(L460,2)*ROUND(G460,3),2)</f>
        <v>0</v>
      </c>
      <c r="N460" s="25" t="s">
        <v>1224</v>
      </c>
      <c r="O460">
        <f>(M460*21)/100</f>
        <v>0</v>
      </c>
      <c r="P460" t="s">
        <v>28</v>
      </c>
    </row>
    <row r="461" spans="1:16" ht="12.75" customHeight="1" x14ac:dyDescent="0.2">
      <c r="A461" s="28" t="s">
        <v>57</v>
      </c>
      <c r="E461" s="29" t="s">
        <v>1235</v>
      </c>
    </row>
    <row r="462" spans="1:16" ht="12.75" customHeight="1" x14ac:dyDescent="0.2">
      <c r="A462" s="28" t="s">
        <v>58</v>
      </c>
      <c r="E462" s="30" t="s">
        <v>1236</v>
      </c>
    </row>
    <row r="463" spans="1:16" ht="89.25" customHeight="1" x14ac:dyDescent="0.2">
      <c r="E463"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COUNTIFS(L8:L697,"=0",A8:A697,"P")+COUNTIFS(L8:L697,"",A8:A697,"P")+SUM(Q8:Q697)</f>
        <v>172</v>
      </c>
    </row>
    <row r="8" spans="1:20" ht="12.75" customHeight="1" x14ac:dyDescent="0.2">
      <c r="A8" t="s">
        <v>46</v>
      </c>
      <c r="C8" s="19" t="s">
        <v>1240</v>
      </c>
      <c r="E8" s="21" t="s">
        <v>1241</v>
      </c>
      <c r="J8" s="20">
        <f>0+J9+J150+J539+J692</f>
        <v>0</v>
      </c>
      <c r="K8" s="20">
        <f>0+K9+K150+K539+K692</f>
        <v>0</v>
      </c>
      <c r="L8" s="20">
        <f>0+L9+L150+L539+L692</f>
        <v>0</v>
      </c>
      <c r="M8" s="20">
        <f>0+M9+M150+M539+M692</f>
        <v>0</v>
      </c>
    </row>
    <row r="9" spans="1:20" ht="12.75" customHeight="1" x14ac:dyDescent="0.2">
      <c r="A9" t="s">
        <v>49</v>
      </c>
      <c r="C9" s="6" t="s">
        <v>50</v>
      </c>
      <c r="E9" s="23" t="s">
        <v>1025</v>
      </c>
      <c r="J9" s="22">
        <f>0</f>
        <v>0</v>
      </c>
      <c r="K9" s="22">
        <f>0</f>
        <v>0</v>
      </c>
      <c r="L9" s="22">
        <f>0+L10+L14+L18+L22+L26+L30+L34+L38+L42+L46+L50+L54+L58+L62+L66+L70+L74+L78+L82+L86+L90+L94+L98+L102+L106+L110+L114+L118+L122+L126+L130+L134+L138+L142+L146</f>
        <v>0</v>
      </c>
      <c r="M9" s="22">
        <f>0+M10+M14+M18+M22+M26+M30+M34+M38+M42+M46+M50+M54+M58+M62+M66+M70+M74+M78+M82+M86+M90+M94+M98+M102+M106+M110+M114+M118+M122+M126+M130+M134+M138+M142+M146</f>
        <v>0</v>
      </c>
    </row>
    <row r="10" spans="1:20" ht="12.75" customHeight="1" x14ac:dyDescent="0.2">
      <c r="A10" t="s">
        <v>52</v>
      </c>
      <c r="B10" s="5" t="s">
        <v>26</v>
      </c>
      <c r="C10" s="5" t="s">
        <v>1026</v>
      </c>
      <c r="D10" t="s">
        <v>5</v>
      </c>
      <c r="E10" s="24" t="s">
        <v>1027</v>
      </c>
      <c r="F10" s="25" t="s">
        <v>686</v>
      </c>
      <c r="G10" s="26">
        <v>22.73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64</v>
      </c>
      <c r="C14" s="5" t="s">
        <v>119</v>
      </c>
      <c r="D14" t="s">
        <v>5</v>
      </c>
      <c r="E14" s="24" t="s">
        <v>120</v>
      </c>
      <c r="F14" s="25" t="s">
        <v>55</v>
      </c>
      <c r="G14" s="26">
        <v>80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67</v>
      </c>
      <c r="C18" s="5" t="s">
        <v>1028</v>
      </c>
      <c r="D18" t="s">
        <v>5</v>
      </c>
      <c r="E18" s="24" t="s">
        <v>1029</v>
      </c>
      <c r="F18" s="25" t="s">
        <v>271</v>
      </c>
      <c r="G18" s="26">
        <v>695.2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1242</v>
      </c>
    </row>
    <row r="21" spans="1:16" ht="12.75" customHeight="1" x14ac:dyDescent="0.2">
      <c r="E21" s="29" t="s">
        <v>1031</v>
      </c>
    </row>
    <row r="22" spans="1:16" ht="12.75" customHeight="1" x14ac:dyDescent="0.2">
      <c r="A22" t="s">
        <v>52</v>
      </c>
      <c r="B22" s="5" t="s">
        <v>27</v>
      </c>
      <c r="C22" s="5" t="s">
        <v>1032</v>
      </c>
      <c r="D22" t="s">
        <v>5</v>
      </c>
      <c r="E22" s="24" t="s">
        <v>1033</v>
      </c>
      <c r="F22" s="25" t="s">
        <v>271</v>
      </c>
      <c r="G22" s="26">
        <v>7276.7079999999996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1243</v>
      </c>
    </row>
    <row r="25" spans="1:16" ht="12.75" customHeight="1" x14ac:dyDescent="0.2">
      <c r="E25" s="29" t="s">
        <v>1031</v>
      </c>
    </row>
    <row r="26" spans="1:16" ht="12.75" customHeight="1" x14ac:dyDescent="0.2">
      <c r="A26" t="s">
        <v>52</v>
      </c>
      <c r="B26" s="5" t="s">
        <v>72</v>
      </c>
      <c r="C26" s="5" t="s">
        <v>274</v>
      </c>
      <c r="D26" t="s">
        <v>5</v>
      </c>
      <c r="E26" s="24" t="s">
        <v>275</v>
      </c>
      <c r="F26" s="25" t="s">
        <v>271</v>
      </c>
      <c r="G26" s="26">
        <v>7052.652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1031</v>
      </c>
    </row>
    <row r="30" spans="1:16" ht="12.75" customHeight="1" x14ac:dyDescent="0.2">
      <c r="A30" t="s">
        <v>52</v>
      </c>
      <c r="B30" s="5" t="s">
        <v>75</v>
      </c>
      <c r="C30" s="5" t="s">
        <v>632</v>
      </c>
      <c r="D30" t="s">
        <v>5</v>
      </c>
      <c r="E30" s="24" t="s">
        <v>633</v>
      </c>
      <c r="F30" s="25" t="s">
        <v>126</v>
      </c>
      <c r="G30" s="26">
        <v>670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1031</v>
      </c>
    </row>
    <row r="34" spans="1:16" ht="12.75" customHeight="1" x14ac:dyDescent="0.2">
      <c r="A34" t="s">
        <v>52</v>
      </c>
      <c r="B34" s="5" t="s">
        <v>78</v>
      </c>
      <c r="C34" s="5" t="s">
        <v>608</v>
      </c>
      <c r="D34" t="s">
        <v>5</v>
      </c>
      <c r="E34" s="24" t="s">
        <v>609</v>
      </c>
      <c r="F34" s="25" t="s">
        <v>126</v>
      </c>
      <c r="G34" s="26">
        <v>18930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1031</v>
      </c>
    </row>
    <row r="38" spans="1:16" ht="12.75" customHeight="1" x14ac:dyDescent="0.2">
      <c r="A38" t="s">
        <v>52</v>
      </c>
      <c r="B38" s="5" t="s">
        <v>81</v>
      </c>
      <c r="C38" s="5" t="s">
        <v>610</v>
      </c>
      <c r="D38" t="s">
        <v>5</v>
      </c>
      <c r="E38" s="24" t="s">
        <v>611</v>
      </c>
      <c r="F38" s="25" t="s">
        <v>126</v>
      </c>
      <c r="G38" s="26">
        <v>18930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84</v>
      </c>
      <c r="C42" s="5" t="s">
        <v>640</v>
      </c>
      <c r="D42" t="s">
        <v>5</v>
      </c>
      <c r="E42" s="24" t="s">
        <v>641</v>
      </c>
      <c r="F42" s="25" t="s">
        <v>126</v>
      </c>
      <c r="G42" s="26">
        <v>1850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1031</v>
      </c>
    </row>
    <row r="46" spans="1:16" ht="12.75" customHeight="1" x14ac:dyDescent="0.2">
      <c r="A46" t="s">
        <v>52</v>
      </c>
      <c r="B46" s="5" t="s">
        <v>87</v>
      </c>
      <c r="C46" s="5" t="s">
        <v>1035</v>
      </c>
      <c r="D46" t="s">
        <v>5</v>
      </c>
      <c r="E46" s="24" t="s">
        <v>1036</v>
      </c>
      <c r="F46" s="25" t="s">
        <v>126</v>
      </c>
      <c r="G46" s="26">
        <v>1850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90</v>
      </c>
      <c r="C50" s="5" t="s">
        <v>642</v>
      </c>
      <c r="D50" t="s">
        <v>5</v>
      </c>
      <c r="E50" s="24" t="s">
        <v>643</v>
      </c>
      <c r="F50" s="25" t="s">
        <v>126</v>
      </c>
      <c r="G50" s="26">
        <v>1585</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1031</v>
      </c>
    </row>
    <row r="54" spans="1:16" ht="12.75" customHeight="1" x14ac:dyDescent="0.2">
      <c r="A54" t="s">
        <v>52</v>
      </c>
      <c r="B54" s="5" t="s">
        <v>93</v>
      </c>
      <c r="C54" s="5" t="s">
        <v>1039</v>
      </c>
      <c r="D54" t="s">
        <v>5</v>
      </c>
      <c r="E54" s="24" t="s">
        <v>1040</v>
      </c>
      <c r="F54" s="25" t="s">
        <v>126</v>
      </c>
      <c r="G54" s="26">
        <v>20300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1031</v>
      </c>
    </row>
    <row r="58" spans="1:16" ht="12.75" customHeight="1" x14ac:dyDescent="0.2">
      <c r="A58" t="s">
        <v>52</v>
      </c>
      <c r="B58" s="5" t="s">
        <v>95</v>
      </c>
      <c r="C58" s="5" t="s">
        <v>280</v>
      </c>
      <c r="D58" t="s">
        <v>5</v>
      </c>
      <c r="E58" s="24" t="s">
        <v>281</v>
      </c>
      <c r="F58" s="25" t="s">
        <v>126</v>
      </c>
      <c r="G58" s="26">
        <v>1780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1031</v>
      </c>
    </row>
    <row r="62" spans="1:16" ht="12.75" customHeight="1" x14ac:dyDescent="0.2">
      <c r="A62" t="s">
        <v>52</v>
      </c>
      <c r="B62" s="5" t="s">
        <v>97</v>
      </c>
      <c r="C62" s="5" t="s">
        <v>1244</v>
      </c>
      <c r="D62" t="s">
        <v>5</v>
      </c>
      <c r="E62" s="24" t="s">
        <v>1245</v>
      </c>
      <c r="F62" s="25" t="s">
        <v>126</v>
      </c>
      <c r="G62" s="26">
        <v>508</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1031</v>
      </c>
    </row>
    <row r="66" spans="1:16" ht="12.75" customHeight="1" x14ac:dyDescent="0.2">
      <c r="A66" t="s">
        <v>52</v>
      </c>
      <c r="B66" s="5" t="s">
        <v>99</v>
      </c>
      <c r="C66" s="5" t="s">
        <v>650</v>
      </c>
      <c r="D66" t="s">
        <v>5</v>
      </c>
      <c r="E66" s="24" t="s">
        <v>651</v>
      </c>
      <c r="F66" s="25" t="s">
        <v>55</v>
      </c>
      <c r="G66" s="26">
        <v>157</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1031</v>
      </c>
    </row>
    <row r="70" spans="1:16" ht="12.75" customHeight="1" x14ac:dyDescent="0.2">
      <c r="A70" t="s">
        <v>52</v>
      </c>
      <c r="B70" s="5" t="s">
        <v>101</v>
      </c>
      <c r="C70" s="5" t="s">
        <v>1246</v>
      </c>
      <c r="D70" t="s">
        <v>5</v>
      </c>
      <c r="E70" s="24" t="s">
        <v>1247</v>
      </c>
      <c r="F70" s="25" t="s">
        <v>55</v>
      </c>
      <c r="G70" s="26">
        <v>46</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1031</v>
      </c>
    </row>
    <row r="74" spans="1:16" ht="12.75" customHeight="1" x14ac:dyDescent="0.2">
      <c r="A74" t="s">
        <v>52</v>
      </c>
      <c r="B74" s="5" t="s">
        <v>104</v>
      </c>
      <c r="C74" s="5" t="s">
        <v>656</v>
      </c>
      <c r="D74" t="s">
        <v>5</v>
      </c>
      <c r="E74" s="24" t="s">
        <v>657</v>
      </c>
      <c r="F74" s="25" t="s">
        <v>55</v>
      </c>
      <c r="G74" s="26">
        <v>220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1031</v>
      </c>
    </row>
    <row r="78" spans="1:16" ht="12.75" customHeight="1" x14ac:dyDescent="0.2">
      <c r="A78" t="s">
        <v>52</v>
      </c>
      <c r="B78" s="5" t="s">
        <v>107</v>
      </c>
      <c r="C78" s="5" t="s">
        <v>1248</v>
      </c>
      <c r="D78" t="s">
        <v>5</v>
      </c>
      <c r="E78" s="24" t="s">
        <v>1249</v>
      </c>
      <c r="F78" s="25" t="s">
        <v>126</v>
      </c>
      <c r="G78" s="26">
        <v>130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1031</v>
      </c>
    </row>
    <row r="82" spans="1:16" ht="12.75" customHeight="1" x14ac:dyDescent="0.2">
      <c r="A82" t="s">
        <v>52</v>
      </c>
      <c r="B82" s="5" t="s">
        <v>110</v>
      </c>
      <c r="C82" s="5" t="s">
        <v>1250</v>
      </c>
      <c r="D82" t="s">
        <v>5</v>
      </c>
      <c r="E82" s="24" t="s">
        <v>1251</v>
      </c>
      <c r="F82" s="25" t="s">
        <v>126</v>
      </c>
      <c r="G82" s="26">
        <v>130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1031</v>
      </c>
    </row>
    <row r="86" spans="1:16" ht="12.75" customHeight="1" x14ac:dyDescent="0.2">
      <c r="A86" t="s">
        <v>52</v>
      </c>
      <c r="B86" s="5" t="s">
        <v>158</v>
      </c>
      <c r="C86" s="5" t="s">
        <v>1252</v>
      </c>
      <c r="D86" t="s">
        <v>5</v>
      </c>
      <c r="E86" s="24" t="s">
        <v>1253</v>
      </c>
      <c r="F86" s="25" t="s">
        <v>126</v>
      </c>
      <c r="G86" s="26">
        <v>44</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161</v>
      </c>
      <c r="C90" s="5" t="s">
        <v>1254</v>
      </c>
      <c r="D90" t="s">
        <v>5</v>
      </c>
      <c r="E90" s="24" t="s">
        <v>1255</v>
      </c>
      <c r="F90" s="25" t="s">
        <v>55</v>
      </c>
      <c r="G90" s="26">
        <v>5</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162</v>
      </c>
      <c r="C94" s="5" t="s">
        <v>1256</v>
      </c>
      <c r="D94" t="s">
        <v>5</v>
      </c>
      <c r="E94" s="24" t="s">
        <v>1257</v>
      </c>
      <c r="F94" s="25" t="s">
        <v>271</v>
      </c>
      <c r="G94" s="26">
        <v>1.5</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1031</v>
      </c>
    </row>
    <row r="98" spans="1:16" ht="12.75" customHeight="1" x14ac:dyDescent="0.2">
      <c r="A98" t="s">
        <v>52</v>
      </c>
      <c r="B98" s="5" t="s">
        <v>163</v>
      </c>
      <c r="C98" s="5" t="s">
        <v>1258</v>
      </c>
      <c r="D98" t="s">
        <v>5</v>
      </c>
      <c r="E98" s="24" t="s">
        <v>1259</v>
      </c>
      <c r="F98" s="25" t="s">
        <v>271</v>
      </c>
      <c r="G98" s="26">
        <v>11.9</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1031</v>
      </c>
    </row>
    <row r="102" spans="1:16" ht="12.75" customHeight="1" x14ac:dyDescent="0.2">
      <c r="A102" t="s">
        <v>52</v>
      </c>
      <c r="B102" s="5" t="s">
        <v>164</v>
      </c>
      <c r="C102" s="5" t="s">
        <v>1260</v>
      </c>
      <c r="D102" t="s">
        <v>5</v>
      </c>
      <c r="E102" s="24" t="s">
        <v>1261</v>
      </c>
      <c r="F102" s="25" t="s">
        <v>271</v>
      </c>
      <c r="G102" s="26">
        <v>11.9</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1031</v>
      </c>
    </row>
    <row r="106" spans="1:16" ht="12.75" customHeight="1" x14ac:dyDescent="0.2">
      <c r="A106" t="s">
        <v>52</v>
      </c>
      <c r="B106" s="5" t="s">
        <v>165</v>
      </c>
      <c r="C106" s="5" t="s">
        <v>1262</v>
      </c>
      <c r="D106" t="s">
        <v>5</v>
      </c>
      <c r="E106" s="24" t="s">
        <v>1263</v>
      </c>
      <c r="F106" s="25" t="s">
        <v>602</v>
      </c>
      <c r="G106" s="26">
        <v>119</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1031</v>
      </c>
    </row>
    <row r="110" spans="1:16" ht="12.75" customHeight="1" x14ac:dyDescent="0.2">
      <c r="A110" t="s">
        <v>52</v>
      </c>
      <c r="B110" s="5" t="s">
        <v>168</v>
      </c>
      <c r="C110" s="5" t="s">
        <v>1264</v>
      </c>
      <c r="D110" t="s">
        <v>5</v>
      </c>
      <c r="E110" s="24" t="s">
        <v>1265</v>
      </c>
      <c r="F110" s="25" t="s">
        <v>602</v>
      </c>
      <c r="G110" s="26">
        <v>119</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1031</v>
      </c>
    </row>
    <row r="114" spans="1:16" ht="12.75" customHeight="1" x14ac:dyDescent="0.2">
      <c r="A114" t="s">
        <v>52</v>
      </c>
      <c r="B114" s="5" t="s">
        <v>171</v>
      </c>
      <c r="C114" s="5" t="s">
        <v>1266</v>
      </c>
      <c r="D114" t="s">
        <v>5</v>
      </c>
      <c r="E114" s="24" t="s">
        <v>1267</v>
      </c>
      <c r="F114" s="25" t="s">
        <v>271</v>
      </c>
      <c r="G114" s="26">
        <v>11.9</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1031</v>
      </c>
    </row>
    <row r="118" spans="1:16" ht="12.75" customHeight="1" x14ac:dyDescent="0.2">
      <c r="A118" t="s">
        <v>52</v>
      </c>
      <c r="B118" s="5" t="s">
        <v>174</v>
      </c>
      <c r="C118" s="5" t="s">
        <v>1043</v>
      </c>
      <c r="D118" t="s">
        <v>5</v>
      </c>
      <c r="E118" s="24" t="s">
        <v>1044</v>
      </c>
      <c r="F118" s="25" t="s">
        <v>55</v>
      </c>
      <c r="G118" s="26">
        <v>140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1031</v>
      </c>
    </row>
    <row r="122" spans="1:16" ht="12.75" customHeight="1" x14ac:dyDescent="0.2">
      <c r="A122" t="s">
        <v>52</v>
      </c>
      <c r="B122" s="5" t="s">
        <v>177</v>
      </c>
      <c r="C122" s="5" t="s">
        <v>636</v>
      </c>
      <c r="D122" t="s">
        <v>5</v>
      </c>
      <c r="E122" s="24" t="s">
        <v>637</v>
      </c>
      <c r="F122" s="25" t="s">
        <v>55</v>
      </c>
      <c r="G122" s="26">
        <v>65</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1031</v>
      </c>
    </row>
    <row r="126" spans="1:16" ht="12.75" customHeight="1" x14ac:dyDescent="0.2">
      <c r="A126" t="s">
        <v>52</v>
      </c>
      <c r="B126" s="5" t="s">
        <v>180</v>
      </c>
      <c r="C126" s="5" t="s">
        <v>638</v>
      </c>
      <c r="D126" t="s">
        <v>5</v>
      </c>
      <c r="E126" s="24" t="s">
        <v>639</v>
      </c>
      <c r="F126" s="25" t="s">
        <v>55</v>
      </c>
      <c r="G126" s="26">
        <v>136</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1031</v>
      </c>
    </row>
    <row r="130" spans="1:16" ht="12.75" customHeight="1" x14ac:dyDescent="0.2">
      <c r="A130" t="s">
        <v>52</v>
      </c>
      <c r="B130" s="5" t="s">
        <v>183</v>
      </c>
      <c r="C130" s="5" t="s">
        <v>530</v>
      </c>
      <c r="D130" t="s">
        <v>5</v>
      </c>
      <c r="E130" s="24" t="s">
        <v>531</v>
      </c>
      <c r="F130" s="25" t="s">
        <v>126</v>
      </c>
      <c r="G130" s="26">
        <v>2093</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1031</v>
      </c>
    </row>
    <row r="134" spans="1:16" ht="12.75" customHeight="1" x14ac:dyDescent="0.2">
      <c r="A134" t="s">
        <v>52</v>
      </c>
      <c r="B134" s="5" t="s">
        <v>186</v>
      </c>
      <c r="C134" s="5" t="s">
        <v>1268</v>
      </c>
      <c r="D134" t="s">
        <v>5</v>
      </c>
      <c r="E134" s="24" t="s">
        <v>1269</v>
      </c>
      <c r="F134" s="25" t="s">
        <v>1047</v>
      </c>
      <c r="G134" s="26">
        <v>285.60000000000002</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1031</v>
      </c>
    </row>
    <row r="138" spans="1:16" ht="12.75" customHeight="1" x14ac:dyDescent="0.2">
      <c r="A138" t="s">
        <v>52</v>
      </c>
      <c r="B138" s="5" t="s">
        <v>189</v>
      </c>
      <c r="C138" s="5" t="s">
        <v>1270</v>
      </c>
      <c r="D138" t="s">
        <v>5</v>
      </c>
      <c r="E138" s="24" t="s">
        <v>1271</v>
      </c>
      <c r="F138" s="25" t="s">
        <v>1047</v>
      </c>
      <c r="G138" s="26">
        <v>285.60000000000002</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1031</v>
      </c>
    </row>
    <row r="142" spans="1:16" ht="12.75" customHeight="1" x14ac:dyDescent="0.2">
      <c r="A142" t="s">
        <v>52</v>
      </c>
      <c r="B142" s="5" t="s">
        <v>192</v>
      </c>
      <c r="C142" s="5" t="s">
        <v>1045</v>
      </c>
      <c r="D142" t="s">
        <v>5</v>
      </c>
      <c r="E142" s="24" t="s">
        <v>1046</v>
      </c>
      <c r="F142" s="25" t="s">
        <v>1047</v>
      </c>
      <c r="G142" s="26">
        <v>22668.799999999999</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1031</v>
      </c>
    </row>
    <row r="146" spans="1:16" ht="12.75" customHeight="1" x14ac:dyDescent="0.2">
      <c r="A146" t="s">
        <v>52</v>
      </c>
      <c r="B146" s="5" t="s">
        <v>195</v>
      </c>
      <c r="C146" s="5" t="s">
        <v>1048</v>
      </c>
      <c r="D146" t="s">
        <v>5</v>
      </c>
      <c r="E146" s="24" t="s">
        <v>1049</v>
      </c>
      <c r="F146" s="25" t="s">
        <v>686</v>
      </c>
      <c r="G146" s="26">
        <v>22.73</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49</v>
      </c>
      <c r="C150" s="6" t="s">
        <v>28</v>
      </c>
      <c r="E150" s="23" t="s">
        <v>1050</v>
      </c>
      <c r="J150" s="22">
        <f>0</f>
        <v>0</v>
      </c>
      <c r="K150" s="22">
        <f>0</f>
        <v>0</v>
      </c>
      <c r="L150" s="2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f>
        <v>0</v>
      </c>
      <c r="M150" s="2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f>
        <v>0</v>
      </c>
    </row>
    <row r="151" spans="1:16" ht="12.75" customHeight="1" x14ac:dyDescent="0.2">
      <c r="A151" t="s">
        <v>52</v>
      </c>
      <c r="B151" s="5" t="s">
        <v>198</v>
      </c>
      <c r="C151" s="5" t="s">
        <v>1272</v>
      </c>
      <c r="D151" t="s">
        <v>5</v>
      </c>
      <c r="E151" s="24" t="s">
        <v>1273</v>
      </c>
      <c r="F151" s="25" t="s">
        <v>1053</v>
      </c>
      <c r="G151" s="26">
        <v>0.3</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5</v>
      </c>
    </row>
    <row r="154" spans="1:16" ht="12.75" customHeight="1" x14ac:dyDescent="0.2">
      <c r="E154" s="29" t="s">
        <v>1031</v>
      </c>
    </row>
    <row r="155" spans="1:16" ht="12.75" customHeight="1" x14ac:dyDescent="0.2">
      <c r="A155" t="s">
        <v>52</v>
      </c>
      <c r="B155" s="5" t="s">
        <v>201</v>
      </c>
      <c r="C155" s="5" t="s">
        <v>1274</v>
      </c>
      <c r="D155" t="s">
        <v>5</v>
      </c>
      <c r="E155" s="24" t="s">
        <v>1275</v>
      </c>
      <c r="F155" s="25" t="s">
        <v>1053</v>
      </c>
      <c r="G155" s="26">
        <v>386.55</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5</v>
      </c>
    </row>
    <row r="158" spans="1:16" ht="12.75" customHeight="1" x14ac:dyDescent="0.2">
      <c r="E158" s="29" t="s">
        <v>1031</v>
      </c>
    </row>
    <row r="159" spans="1:16" ht="12.75" customHeight="1" x14ac:dyDescent="0.2">
      <c r="A159" t="s">
        <v>52</v>
      </c>
      <c r="B159" s="5" t="s">
        <v>204</v>
      </c>
      <c r="C159" s="5" t="s">
        <v>1062</v>
      </c>
      <c r="D159" t="s">
        <v>5</v>
      </c>
      <c r="E159" s="24" t="s">
        <v>1063</v>
      </c>
      <c r="F159" s="25" t="s">
        <v>126</v>
      </c>
      <c r="G159" s="26">
        <v>26310</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v>
      </c>
    </row>
    <row r="162" spans="1:16" ht="12.75" customHeight="1" x14ac:dyDescent="0.2">
      <c r="E162" s="29" t="s">
        <v>1031</v>
      </c>
    </row>
    <row r="163" spans="1:16" ht="12.75" customHeight="1" x14ac:dyDescent="0.2">
      <c r="A163" t="s">
        <v>52</v>
      </c>
      <c r="B163" s="5" t="s">
        <v>207</v>
      </c>
      <c r="C163" s="5" t="s">
        <v>1276</v>
      </c>
      <c r="D163" t="s">
        <v>5</v>
      </c>
      <c r="E163" s="24" t="s">
        <v>1277</v>
      </c>
      <c r="F163" s="25" t="s">
        <v>1278</v>
      </c>
      <c r="G163" s="26">
        <v>0.24</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5</v>
      </c>
    </row>
    <row r="166" spans="1:16" ht="12.75" customHeight="1" x14ac:dyDescent="0.2">
      <c r="E166" s="29" t="s">
        <v>59</v>
      </c>
    </row>
    <row r="167" spans="1:16" ht="12.75" customHeight="1" x14ac:dyDescent="0.2">
      <c r="A167" t="s">
        <v>52</v>
      </c>
      <c r="B167" s="5" t="s">
        <v>210</v>
      </c>
      <c r="C167" s="5" t="s">
        <v>1279</v>
      </c>
      <c r="D167" t="s">
        <v>5</v>
      </c>
      <c r="E167" s="24" t="s">
        <v>1280</v>
      </c>
      <c r="F167" s="25" t="s">
        <v>1278</v>
      </c>
      <c r="G167" s="26">
        <v>60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5</v>
      </c>
    </row>
    <row r="170" spans="1:16" ht="12.75" customHeight="1" x14ac:dyDescent="0.2">
      <c r="E170" s="29" t="s">
        <v>59</v>
      </c>
    </row>
    <row r="171" spans="1:16" ht="12.75" customHeight="1" x14ac:dyDescent="0.2">
      <c r="A171" t="s">
        <v>52</v>
      </c>
      <c r="B171" s="5" t="s">
        <v>213</v>
      </c>
      <c r="C171" s="5" t="s">
        <v>1281</v>
      </c>
      <c r="D171" t="s">
        <v>5</v>
      </c>
      <c r="E171" s="24" t="s">
        <v>1282</v>
      </c>
      <c r="F171" s="25" t="s">
        <v>1278</v>
      </c>
      <c r="G171" s="26">
        <v>0.2</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59</v>
      </c>
    </row>
    <row r="175" spans="1:16" ht="12.75" customHeight="1" x14ac:dyDescent="0.2">
      <c r="A175" t="s">
        <v>52</v>
      </c>
      <c r="B175" s="5" t="s">
        <v>216</v>
      </c>
      <c r="C175" s="5" t="s">
        <v>248</v>
      </c>
      <c r="D175" t="s">
        <v>5</v>
      </c>
      <c r="E175" s="24" t="s">
        <v>249</v>
      </c>
      <c r="F175" s="25" t="s">
        <v>250</v>
      </c>
      <c r="G175" s="26">
        <v>6.06</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5</v>
      </c>
    </row>
    <row r="178" spans="1:16" ht="12.75" customHeight="1" x14ac:dyDescent="0.2">
      <c r="E178" s="29" t="s">
        <v>1031</v>
      </c>
    </row>
    <row r="179" spans="1:16" ht="12.75" customHeight="1" x14ac:dyDescent="0.2">
      <c r="A179" t="s">
        <v>52</v>
      </c>
      <c r="B179" s="5" t="s">
        <v>219</v>
      </c>
      <c r="C179" s="5" t="s">
        <v>1283</v>
      </c>
      <c r="D179" t="s">
        <v>5</v>
      </c>
      <c r="E179" s="24" t="s">
        <v>1284</v>
      </c>
      <c r="F179" s="25" t="s">
        <v>250</v>
      </c>
      <c r="G179" s="26">
        <v>13.92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5</v>
      </c>
    </row>
    <row r="182" spans="1:16" ht="12.75" customHeight="1" x14ac:dyDescent="0.2">
      <c r="E182" s="29" t="s">
        <v>1031</v>
      </c>
    </row>
    <row r="183" spans="1:16" ht="12.75" customHeight="1" x14ac:dyDescent="0.2">
      <c r="A183" t="s">
        <v>52</v>
      </c>
      <c r="B183" s="5" t="s">
        <v>222</v>
      </c>
      <c r="C183" s="5" t="s">
        <v>1078</v>
      </c>
      <c r="D183" t="s">
        <v>5</v>
      </c>
      <c r="E183" s="24" t="s">
        <v>1079</v>
      </c>
      <c r="F183" s="25" t="s">
        <v>250</v>
      </c>
      <c r="G183" s="26">
        <v>2299.6799999999998</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5</v>
      </c>
    </row>
    <row r="186" spans="1:16" ht="12.75" customHeight="1" x14ac:dyDescent="0.2">
      <c r="E186" s="29" t="s">
        <v>1031</v>
      </c>
    </row>
    <row r="187" spans="1:16" ht="12.75" customHeight="1" x14ac:dyDescent="0.2">
      <c r="A187" t="s">
        <v>52</v>
      </c>
      <c r="B187" s="5" t="s">
        <v>226</v>
      </c>
      <c r="C187" s="5" t="s">
        <v>1080</v>
      </c>
      <c r="D187" t="s">
        <v>5</v>
      </c>
      <c r="E187" s="24" t="s">
        <v>1081</v>
      </c>
      <c r="F187" s="25" t="s">
        <v>126</v>
      </c>
      <c r="G187" s="26">
        <v>33500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5</v>
      </c>
    </row>
    <row r="190" spans="1:16" ht="12.75" customHeight="1" x14ac:dyDescent="0.2">
      <c r="E190" s="29" t="s">
        <v>1031</v>
      </c>
    </row>
    <row r="191" spans="1:16" ht="12.75" customHeight="1" x14ac:dyDescent="0.2">
      <c r="A191" t="s">
        <v>52</v>
      </c>
      <c r="B191" s="5" t="s">
        <v>229</v>
      </c>
      <c r="C191" s="5" t="s">
        <v>1285</v>
      </c>
      <c r="D191" t="s">
        <v>5</v>
      </c>
      <c r="E191" s="24" t="s">
        <v>1286</v>
      </c>
      <c r="F191" s="25" t="s">
        <v>55</v>
      </c>
      <c r="G191" s="26">
        <v>30</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5</v>
      </c>
    </row>
    <row r="194" spans="1:16" ht="12.75" customHeight="1" x14ac:dyDescent="0.2">
      <c r="E194" s="29" t="s">
        <v>1031</v>
      </c>
    </row>
    <row r="195" spans="1:16" ht="12.75" customHeight="1" x14ac:dyDescent="0.2">
      <c r="A195" t="s">
        <v>52</v>
      </c>
      <c r="B195" s="5" t="s">
        <v>232</v>
      </c>
      <c r="C195" s="5" t="s">
        <v>1088</v>
      </c>
      <c r="D195" t="s">
        <v>5</v>
      </c>
      <c r="E195" s="24" t="s">
        <v>1089</v>
      </c>
      <c r="F195" s="25" t="s">
        <v>126</v>
      </c>
      <c r="G195" s="26">
        <v>590</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5</v>
      </c>
    </row>
    <row r="198" spans="1:16" ht="12.75" customHeight="1" x14ac:dyDescent="0.2">
      <c r="E198" s="29" t="s">
        <v>1031</v>
      </c>
    </row>
    <row r="199" spans="1:16" ht="12.75" customHeight="1" x14ac:dyDescent="0.2">
      <c r="A199" t="s">
        <v>52</v>
      </c>
      <c r="B199" s="5" t="s">
        <v>235</v>
      </c>
      <c r="C199" s="5" t="s">
        <v>252</v>
      </c>
      <c r="D199" t="s">
        <v>5</v>
      </c>
      <c r="E199" s="24" t="s">
        <v>253</v>
      </c>
      <c r="F199" s="25" t="s">
        <v>126</v>
      </c>
      <c r="G199" s="26">
        <v>53630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5</v>
      </c>
    </row>
    <row r="202" spans="1:16" ht="12.75" customHeight="1" x14ac:dyDescent="0.2">
      <c r="E202" s="29" t="s">
        <v>1031</v>
      </c>
    </row>
    <row r="203" spans="1:16" ht="12.75" customHeight="1" x14ac:dyDescent="0.2">
      <c r="A203" t="s">
        <v>52</v>
      </c>
      <c r="B203" s="5" t="s">
        <v>238</v>
      </c>
      <c r="C203" s="5" t="s">
        <v>1090</v>
      </c>
      <c r="D203" t="s">
        <v>5</v>
      </c>
      <c r="E203" s="24" t="s">
        <v>1091</v>
      </c>
      <c r="F203" s="25" t="s">
        <v>126</v>
      </c>
      <c r="G203" s="26">
        <v>53630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5</v>
      </c>
    </row>
    <row r="206" spans="1:16" ht="12.75" customHeight="1" x14ac:dyDescent="0.2">
      <c r="E206" s="29" t="s">
        <v>1031</v>
      </c>
    </row>
    <row r="207" spans="1:16" ht="12.75" customHeight="1" x14ac:dyDescent="0.2">
      <c r="A207" t="s">
        <v>52</v>
      </c>
      <c r="B207" s="5" t="s">
        <v>241</v>
      </c>
      <c r="C207" s="5" t="s">
        <v>1100</v>
      </c>
      <c r="D207" t="s">
        <v>5</v>
      </c>
      <c r="E207" s="24" t="s">
        <v>1101</v>
      </c>
      <c r="F207" s="25" t="s">
        <v>1102</v>
      </c>
      <c r="G207" s="26">
        <v>53</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5</v>
      </c>
    </row>
    <row r="210" spans="1:16" ht="12.75" customHeight="1" x14ac:dyDescent="0.2">
      <c r="E210" s="29" t="s">
        <v>1031</v>
      </c>
    </row>
    <row r="211" spans="1:16" ht="12.75" customHeight="1" x14ac:dyDescent="0.2">
      <c r="A211" t="s">
        <v>52</v>
      </c>
      <c r="B211" s="5" t="s">
        <v>244</v>
      </c>
      <c r="C211" s="5" t="s">
        <v>1103</v>
      </c>
      <c r="D211" t="s">
        <v>5</v>
      </c>
      <c r="E211" s="24" t="s">
        <v>1104</v>
      </c>
      <c r="F211" s="25" t="s">
        <v>126</v>
      </c>
      <c r="G211" s="26">
        <v>53630</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5</v>
      </c>
    </row>
    <row r="214" spans="1:16" ht="12.75" customHeight="1" x14ac:dyDescent="0.2">
      <c r="E214" s="29" t="s">
        <v>1031</v>
      </c>
    </row>
    <row r="215" spans="1:16" ht="12.75" customHeight="1" x14ac:dyDescent="0.2">
      <c r="A215" t="s">
        <v>52</v>
      </c>
      <c r="B215" s="5" t="s">
        <v>247</v>
      </c>
      <c r="C215" s="5" t="s">
        <v>1105</v>
      </c>
      <c r="D215" t="s">
        <v>5</v>
      </c>
      <c r="E215" s="24" t="s">
        <v>1106</v>
      </c>
      <c r="F215" s="25" t="s">
        <v>55</v>
      </c>
      <c r="G215" s="26">
        <v>64</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5</v>
      </c>
    </row>
    <row r="218" spans="1:16" ht="12.75" customHeight="1" x14ac:dyDescent="0.2">
      <c r="E218" s="29" t="s">
        <v>1031</v>
      </c>
    </row>
    <row r="219" spans="1:16" ht="12.75" customHeight="1" x14ac:dyDescent="0.2">
      <c r="A219" t="s">
        <v>52</v>
      </c>
      <c r="B219" s="5" t="s">
        <v>251</v>
      </c>
      <c r="C219" s="5" t="s">
        <v>255</v>
      </c>
      <c r="D219" t="s">
        <v>5</v>
      </c>
      <c r="E219" s="24" t="s">
        <v>256</v>
      </c>
      <c r="F219" s="25" t="s">
        <v>55</v>
      </c>
      <c r="G219" s="26">
        <v>60</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5</v>
      </c>
    </row>
    <row r="222" spans="1:16" ht="12.75" customHeight="1" x14ac:dyDescent="0.2">
      <c r="E222" s="29" t="s">
        <v>1031</v>
      </c>
    </row>
    <row r="223" spans="1:16" ht="12.75" customHeight="1" x14ac:dyDescent="0.2">
      <c r="A223" t="s">
        <v>52</v>
      </c>
      <c r="B223" s="5" t="s">
        <v>254</v>
      </c>
      <c r="C223" s="5" t="s">
        <v>1287</v>
      </c>
      <c r="D223" t="s">
        <v>5</v>
      </c>
      <c r="E223" s="24" t="s">
        <v>1288</v>
      </c>
      <c r="F223" s="25" t="s">
        <v>55</v>
      </c>
      <c r="G223" s="26">
        <v>20</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5</v>
      </c>
    </row>
    <row r="226" spans="1:16" ht="12.75" customHeight="1" x14ac:dyDescent="0.2">
      <c r="E226" s="29" t="s">
        <v>1031</v>
      </c>
    </row>
    <row r="227" spans="1:16" ht="12.75" customHeight="1" x14ac:dyDescent="0.2">
      <c r="A227" t="s">
        <v>52</v>
      </c>
      <c r="B227" s="5" t="s">
        <v>257</v>
      </c>
      <c r="C227" s="5" t="s">
        <v>1115</v>
      </c>
      <c r="D227" t="s">
        <v>5</v>
      </c>
      <c r="E227" s="24" t="s">
        <v>1116</v>
      </c>
      <c r="F227" s="25" t="s">
        <v>55</v>
      </c>
      <c r="G227" s="26">
        <v>124</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5</v>
      </c>
    </row>
    <row r="230" spans="1:16" ht="12.75" customHeight="1" x14ac:dyDescent="0.2">
      <c r="E230" s="29" t="s">
        <v>1031</v>
      </c>
    </row>
    <row r="231" spans="1:16" ht="12.75" customHeight="1" x14ac:dyDescent="0.2">
      <c r="A231" t="s">
        <v>52</v>
      </c>
      <c r="B231" s="5" t="s">
        <v>260</v>
      </c>
      <c r="C231" s="5" t="s">
        <v>1119</v>
      </c>
      <c r="D231" t="s">
        <v>5</v>
      </c>
      <c r="E231" s="24" t="s">
        <v>1120</v>
      </c>
      <c r="F231" s="25" t="s">
        <v>55</v>
      </c>
      <c r="G231" s="26">
        <v>22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5</v>
      </c>
    </row>
    <row r="234" spans="1:16" ht="12.75" customHeight="1" x14ac:dyDescent="0.2">
      <c r="E234" s="29" t="s">
        <v>1031</v>
      </c>
    </row>
    <row r="235" spans="1:16" ht="12.75" customHeight="1" x14ac:dyDescent="0.2">
      <c r="A235" t="s">
        <v>52</v>
      </c>
      <c r="B235" s="5" t="s">
        <v>369</v>
      </c>
      <c r="C235" s="5" t="s">
        <v>1289</v>
      </c>
      <c r="D235" t="s">
        <v>5</v>
      </c>
      <c r="E235" s="24" t="s">
        <v>1290</v>
      </c>
      <c r="F235" s="25" t="s">
        <v>55</v>
      </c>
      <c r="G235" s="26">
        <v>9</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5</v>
      </c>
    </row>
    <row r="238" spans="1:16" ht="12.75" customHeight="1" x14ac:dyDescent="0.2">
      <c r="E238" s="29" t="s">
        <v>1031</v>
      </c>
    </row>
    <row r="239" spans="1:16" ht="12.75" customHeight="1" x14ac:dyDescent="0.2">
      <c r="A239" t="s">
        <v>52</v>
      </c>
      <c r="B239" s="5" t="s">
        <v>370</v>
      </c>
      <c r="C239" s="5" t="s">
        <v>1291</v>
      </c>
      <c r="D239" t="s">
        <v>5</v>
      </c>
      <c r="E239" s="24" t="s">
        <v>1292</v>
      </c>
      <c r="F239" s="25" t="s">
        <v>55</v>
      </c>
      <c r="G239" s="26">
        <v>2</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5</v>
      </c>
    </row>
    <row r="242" spans="1:16" ht="12.75" customHeight="1" x14ac:dyDescent="0.2">
      <c r="E242" s="29" t="s">
        <v>1031</v>
      </c>
    </row>
    <row r="243" spans="1:16" ht="12.75" customHeight="1" x14ac:dyDescent="0.2">
      <c r="A243" t="s">
        <v>52</v>
      </c>
      <c r="B243" s="5" t="s">
        <v>371</v>
      </c>
      <c r="C243" s="5" t="s">
        <v>1293</v>
      </c>
      <c r="D243" t="s">
        <v>5</v>
      </c>
      <c r="E243" s="24" t="s">
        <v>1294</v>
      </c>
      <c r="F243" s="25" t="s">
        <v>55</v>
      </c>
      <c r="G243" s="26">
        <v>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5</v>
      </c>
    </row>
    <row r="246" spans="1:16" ht="12.75" customHeight="1" x14ac:dyDescent="0.2">
      <c r="E246" s="29" t="s">
        <v>59</v>
      </c>
    </row>
    <row r="247" spans="1:16" ht="12.75" customHeight="1" x14ac:dyDescent="0.2">
      <c r="A247" t="s">
        <v>52</v>
      </c>
      <c r="B247" s="5" t="s">
        <v>372</v>
      </c>
      <c r="C247" s="5" t="s">
        <v>1295</v>
      </c>
      <c r="D247" t="s">
        <v>5</v>
      </c>
      <c r="E247" s="24" t="s">
        <v>1296</v>
      </c>
      <c r="F247" s="25" t="s">
        <v>55</v>
      </c>
      <c r="G247" s="26">
        <v>4</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5</v>
      </c>
    </row>
    <row r="250" spans="1:16" ht="12.75" customHeight="1" x14ac:dyDescent="0.2">
      <c r="E250" s="29" t="s">
        <v>1031</v>
      </c>
    </row>
    <row r="251" spans="1:16" ht="12.75" customHeight="1" x14ac:dyDescent="0.2">
      <c r="A251" t="s">
        <v>52</v>
      </c>
      <c r="B251" s="5" t="s">
        <v>375</v>
      </c>
      <c r="C251" s="5" t="s">
        <v>1297</v>
      </c>
      <c r="D251" t="s">
        <v>5</v>
      </c>
      <c r="E251" s="24" t="s">
        <v>1298</v>
      </c>
      <c r="F251" s="25" t="s">
        <v>55</v>
      </c>
      <c r="G251" s="26">
        <v>4</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5</v>
      </c>
    </row>
    <row r="254" spans="1:16" ht="12.75" customHeight="1" x14ac:dyDescent="0.2">
      <c r="E254" s="29" t="s">
        <v>1031</v>
      </c>
    </row>
    <row r="255" spans="1:16" ht="12.75" customHeight="1" x14ac:dyDescent="0.2">
      <c r="A255" t="s">
        <v>52</v>
      </c>
      <c r="B255" s="5" t="s">
        <v>377</v>
      </c>
      <c r="C255" s="5" t="s">
        <v>258</v>
      </c>
      <c r="D255" t="s">
        <v>5</v>
      </c>
      <c r="E255" s="24" t="s">
        <v>1299</v>
      </c>
      <c r="F255" s="25" t="s">
        <v>55</v>
      </c>
      <c r="G255" s="26">
        <v>2</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5</v>
      </c>
    </row>
    <row r="258" spans="1:16" ht="12.75" customHeight="1" x14ac:dyDescent="0.2">
      <c r="E258" s="29" t="s">
        <v>1031</v>
      </c>
    </row>
    <row r="259" spans="1:16" ht="12.75" customHeight="1" x14ac:dyDescent="0.2">
      <c r="A259" t="s">
        <v>52</v>
      </c>
      <c r="B259" s="5" t="s">
        <v>380</v>
      </c>
      <c r="C259" s="5" t="s">
        <v>1300</v>
      </c>
      <c r="D259" t="s">
        <v>5</v>
      </c>
      <c r="E259" s="24" t="s">
        <v>1301</v>
      </c>
      <c r="F259" s="25" t="s">
        <v>55</v>
      </c>
      <c r="G259" s="26">
        <v>5</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5</v>
      </c>
    </row>
    <row r="262" spans="1:16" ht="12.75" customHeight="1" x14ac:dyDescent="0.2">
      <c r="E262" s="29" t="s">
        <v>1031</v>
      </c>
    </row>
    <row r="263" spans="1:16" ht="12.75" customHeight="1" x14ac:dyDescent="0.2">
      <c r="A263" t="s">
        <v>52</v>
      </c>
      <c r="B263" s="5" t="s">
        <v>381</v>
      </c>
      <c r="C263" s="5" t="s">
        <v>1302</v>
      </c>
      <c r="D263" t="s">
        <v>5</v>
      </c>
      <c r="E263" s="24" t="s">
        <v>1303</v>
      </c>
      <c r="F263" s="25" t="s">
        <v>55</v>
      </c>
      <c r="G263" s="26">
        <v>2</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5</v>
      </c>
    </row>
    <row r="266" spans="1:16" ht="12.75" customHeight="1" x14ac:dyDescent="0.2">
      <c r="E266" s="29" t="s">
        <v>1031</v>
      </c>
    </row>
    <row r="267" spans="1:16" ht="12.75" customHeight="1" x14ac:dyDescent="0.2">
      <c r="A267" t="s">
        <v>52</v>
      </c>
      <c r="B267" s="5" t="s">
        <v>382</v>
      </c>
      <c r="C267" s="5" t="s">
        <v>1304</v>
      </c>
      <c r="D267" t="s">
        <v>5</v>
      </c>
      <c r="E267" s="24" t="s">
        <v>1305</v>
      </c>
      <c r="F267" s="25" t="s">
        <v>55</v>
      </c>
      <c r="G267" s="26">
        <v>13</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5</v>
      </c>
    </row>
    <row r="270" spans="1:16" ht="12.75" customHeight="1" x14ac:dyDescent="0.2">
      <c r="E270" s="29" t="s">
        <v>1031</v>
      </c>
    </row>
    <row r="271" spans="1:16" ht="12.75" customHeight="1" x14ac:dyDescent="0.2">
      <c r="A271" t="s">
        <v>52</v>
      </c>
      <c r="B271" s="5" t="s">
        <v>383</v>
      </c>
      <c r="C271" s="5" t="s">
        <v>1306</v>
      </c>
      <c r="D271" t="s">
        <v>5</v>
      </c>
      <c r="E271" s="24" t="s">
        <v>1307</v>
      </c>
      <c r="F271" s="25" t="s">
        <v>55</v>
      </c>
      <c r="G271" s="26">
        <v>22</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5</v>
      </c>
    </row>
    <row r="274" spans="1:16" ht="12.75" customHeight="1" x14ac:dyDescent="0.2">
      <c r="E274" s="29" t="s">
        <v>1031</v>
      </c>
    </row>
    <row r="275" spans="1:16" ht="12.75" customHeight="1" x14ac:dyDescent="0.2">
      <c r="A275" t="s">
        <v>52</v>
      </c>
      <c r="B275" s="5" t="s">
        <v>386</v>
      </c>
      <c r="C275" s="5" t="s">
        <v>1308</v>
      </c>
      <c r="D275" t="s">
        <v>5</v>
      </c>
      <c r="E275" s="24" t="s">
        <v>1309</v>
      </c>
      <c r="F275" s="25" t="s">
        <v>55</v>
      </c>
      <c r="G275" s="26">
        <v>22</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5</v>
      </c>
    </row>
    <row r="278" spans="1:16" ht="12.75" customHeight="1" x14ac:dyDescent="0.2">
      <c r="E278" s="29" t="s">
        <v>1031</v>
      </c>
    </row>
    <row r="279" spans="1:16" ht="12.75" customHeight="1" x14ac:dyDescent="0.2">
      <c r="A279" t="s">
        <v>52</v>
      </c>
      <c r="B279" s="5" t="s">
        <v>389</v>
      </c>
      <c r="C279" s="5" t="s">
        <v>1310</v>
      </c>
      <c r="D279" t="s">
        <v>5</v>
      </c>
      <c r="E279" s="24" t="s">
        <v>1311</v>
      </c>
      <c r="F279" s="25" t="s">
        <v>55</v>
      </c>
      <c r="G279" s="26">
        <v>22</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5</v>
      </c>
    </row>
    <row r="282" spans="1:16" ht="12.75" customHeight="1" x14ac:dyDescent="0.2">
      <c r="E282" s="29" t="s">
        <v>1031</v>
      </c>
    </row>
    <row r="283" spans="1:16" ht="12.75" customHeight="1" x14ac:dyDescent="0.2">
      <c r="A283" t="s">
        <v>52</v>
      </c>
      <c r="B283" s="5" t="s">
        <v>392</v>
      </c>
      <c r="C283" s="5" t="s">
        <v>1312</v>
      </c>
      <c r="D283" t="s">
        <v>5</v>
      </c>
      <c r="E283" s="24" t="s">
        <v>1313</v>
      </c>
      <c r="F283" s="25" t="s">
        <v>55</v>
      </c>
      <c r="G283" s="26">
        <v>2</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5</v>
      </c>
    </row>
    <row r="286" spans="1:16" ht="12.75" customHeight="1" x14ac:dyDescent="0.2">
      <c r="E286" s="29" t="s">
        <v>1031</v>
      </c>
    </row>
    <row r="287" spans="1:16" ht="12.75" customHeight="1" x14ac:dyDescent="0.2">
      <c r="A287" t="s">
        <v>52</v>
      </c>
      <c r="B287" s="5" t="s">
        <v>395</v>
      </c>
      <c r="C287" s="5" t="s">
        <v>1314</v>
      </c>
      <c r="D287" t="s">
        <v>5</v>
      </c>
      <c r="E287" s="24" t="s">
        <v>1315</v>
      </c>
      <c r="F287" s="25" t="s">
        <v>55</v>
      </c>
      <c r="G287" s="26">
        <v>2</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5</v>
      </c>
    </row>
    <row r="290" spans="1:16" ht="12.75" customHeight="1" x14ac:dyDescent="0.2">
      <c r="E290" s="29" t="s">
        <v>1031</v>
      </c>
    </row>
    <row r="291" spans="1:16" ht="12.75" customHeight="1" x14ac:dyDescent="0.2">
      <c r="A291" t="s">
        <v>52</v>
      </c>
      <c r="B291" s="5" t="s">
        <v>398</v>
      </c>
      <c r="C291" s="5" t="s">
        <v>1316</v>
      </c>
      <c r="D291" t="s">
        <v>5</v>
      </c>
      <c r="E291" s="24" t="s">
        <v>1317</v>
      </c>
      <c r="F291" s="25" t="s">
        <v>55</v>
      </c>
      <c r="G291" s="26">
        <v>78</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5</v>
      </c>
    </row>
    <row r="294" spans="1:16" ht="12.75" customHeight="1" x14ac:dyDescent="0.2">
      <c r="E294" s="29" t="s">
        <v>1031</v>
      </c>
    </row>
    <row r="295" spans="1:16" ht="12.75" customHeight="1" x14ac:dyDescent="0.2">
      <c r="A295" t="s">
        <v>52</v>
      </c>
      <c r="B295" s="5" t="s">
        <v>401</v>
      </c>
      <c r="C295" s="5" t="s">
        <v>1318</v>
      </c>
      <c r="D295" t="s">
        <v>5</v>
      </c>
      <c r="E295" s="24" t="s">
        <v>1319</v>
      </c>
      <c r="F295" s="25" t="s">
        <v>55</v>
      </c>
      <c r="G295" s="26">
        <v>78</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5</v>
      </c>
    </row>
    <row r="298" spans="1:16" ht="12.75" customHeight="1" x14ac:dyDescent="0.2">
      <c r="E298" s="29" t="s">
        <v>1031</v>
      </c>
    </row>
    <row r="299" spans="1:16" ht="12.75" customHeight="1" x14ac:dyDescent="0.2">
      <c r="A299" t="s">
        <v>52</v>
      </c>
      <c r="B299" s="5" t="s">
        <v>404</v>
      </c>
      <c r="C299" s="5" t="s">
        <v>1320</v>
      </c>
      <c r="D299" t="s">
        <v>5</v>
      </c>
      <c r="E299" s="24" t="s">
        <v>1321</v>
      </c>
      <c r="F299" s="25" t="s">
        <v>55</v>
      </c>
      <c r="G299" s="26">
        <v>18</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5</v>
      </c>
    </row>
    <row r="302" spans="1:16" ht="12.75" customHeight="1" x14ac:dyDescent="0.2">
      <c r="E302" s="29" t="s">
        <v>1031</v>
      </c>
    </row>
    <row r="303" spans="1:16" ht="12.75" customHeight="1" x14ac:dyDescent="0.2">
      <c r="A303" t="s">
        <v>52</v>
      </c>
      <c r="B303" s="5" t="s">
        <v>407</v>
      </c>
      <c r="C303" s="5" t="s">
        <v>1322</v>
      </c>
      <c r="D303" t="s">
        <v>5</v>
      </c>
      <c r="E303" s="24" t="s">
        <v>1323</v>
      </c>
      <c r="F303" s="25" t="s">
        <v>55</v>
      </c>
      <c r="G303" s="26">
        <v>18</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5</v>
      </c>
    </row>
    <row r="306" spans="1:16" ht="12.75" customHeight="1" x14ac:dyDescent="0.2">
      <c r="E306" s="29" t="s">
        <v>1031</v>
      </c>
    </row>
    <row r="307" spans="1:16" ht="12.75" customHeight="1" x14ac:dyDescent="0.2">
      <c r="A307" t="s">
        <v>52</v>
      </c>
      <c r="B307" s="5" t="s">
        <v>410</v>
      </c>
      <c r="C307" s="5" t="s">
        <v>1324</v>
      </c>
      <c r="D307" t="s">
        <v>5</v>
      </c>
      <c r="E307" s="24" t="s">
        <v>1325</v>
      </c>
      <c r="F307" s="25" t="s">
        <v>55</v>
      </c>
      <c r="G307" s="26">
        <v>72</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5</v>
      </c>
    </row>
    <row r="310" spans="1:16" ht="12.75" customHeight="1" x14ac:dyDescent="0.2">
      <c r="E310" s="29" t="s">
        <v>1031</v>
      </c>
    </row>
    <row r="311" spans="1:16" ht="12.75" customHeight="1" x14ac:dyDescent="0.2">
      <c r="A311" t="s">
        <v>52</v>
      </c>
      <c r="B311" s="5" t="s">
        <v>413</v>
      </c>
      <c r="C311" s="5" t="s">
        <v>1135</v>
      </c>
      <c r="D311" t="s">
        <v>5</v>
      </c>
      <c r="E311" s="24" t="s">
        <v>1136</v>
      </c>
      <c r="F311" s="25" t="s">
        <v>55</v>
      </c>
      <c r="G311" s="26">
        <v>72</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5</v>
      </c>
    </row>
    <row r="314" spans="1:16" ht="12.75" customHeight="1" x14ac:dyDescent="0.2">
      <c r="E314" s="29" t="s">
        <v>1031</v>
      </c>
    </row>
    <row r="315" spans="1:16" ht="12.75" customHeight="1" x14ac:dyDescent="0.2">
      <c r="A315" t="s">
        <v>52</v>
      </c>
      <c r="B315" s="5" t="s">
        <v>416</v>
      </c>
      <c r="C315" s="5" t="s">
        <v>1326</v>
      </c>
      <c r="D315" t="s">
        <v>5</v>
      </c>
      <c r="E315" s="24" t="s">
        <v>1327</v>
      </c>
      <c r="F315" s="25" t="s">
        <v>55</v>
      </c>
      <c r="G315" s="26">
        <v>53</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5</v>
      </c>
    </row>
    <row r="318" spans="1:16" ht="12.75" customHeight="1" x14ac:dyDescent="0.2">
      <c r="E318" s="29" t="s">
        <v>1031</v>
      </c>
    </row>
    <row r="319" spans="1:16" ht="12.75" customHeight="1" x14ac:dyDescent="0.2">
      <c r="A319" t="s">
        <v>52</v>
      </c>
      <c r="B319" s="5" t="s">
        <v>417</v>
      </c>
      <c r="C319" s="5" t="s">
        <v>1328</v>
      </c>
      <c r="D319" t="s">
        <v>5</v>
      </c>
      <c r="E319" s="24" t="s">
        <v>1329</v>
      </c>
      <c r="F319" s="25" t="s">
        <v>55</v>
      </c>
      <c r="G319" s="26">
        <v>53</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5</v>
      </c>
    </row>
    <row r="322" spans="1:16" ht="12.75" customHeight="1" x14ac:dyDescent="0.2">
      <c r="E322" s="29" t="s">
        <v>1031</v>
      </c>
    </row>
    <row r="323" spans="1:16" ht="12.75" customHeight="1" x14ac:dyDescent="0.2">
      <c r="A323" t="s">
        <v>52</v>
      </c>
      <c r="B323" s="5" t="s">
        <v>418</v>
      </c>
      <c r="C323" s="5" t="s">
        <v>1330</v>
      </c>
      <c r="D323" t="s">
        <v>5</v>
      </c>
      <c r="E323" s="24" t="s">
        <v>1331</v>
      </c>
      <c r="F323" s="25" t="s">
        <v>55</v>
      </c>
      <c r="G323" s="26">
        <v>10</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5</v>
      </c>
    </row>
    <row r="326" spans="1:16" ht="12.75" customHeight="1" x14ac:dyDescent="0.2">
      <c r="E326" s="29" t="s">
        <v>1031</v>
      </c>
    </row>
    <row r="327" spans="1:16" ht="12.75" customHeight="1" x14ac:dyDescent="0.2">
      <c r="A327" t="s">
        <v>52</v>
      </c>
      <c r="B327" s="5" t="s">
        <v>421</v>
      </c>
      <c r="C327" s="5" t="s">
        <v>1332</v>
      </c>
      <c r="D327" t="s">
        <v>5</v>
      </c>
      <c r="E327" s="24" t="s">
        <v>1333</v>
      </c>
      <c r="F327" s="25" t="s">
        <v>55</v>
      </c>
      <c r="G327" s="26">
        <v>10</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5</v>
      </c>
    </row>
    <row r="330" spans="1:16" ht="12.75" customHeight="1" x14ac:dyDescent="0.2">
      <c r="E330" s="29" t="s">
        <v>1031</v>
      </c>
    </row>
    <row r="331" spans="1:16" ht="12.75" customHeight="1" x14ac:dyDescent="0.2">
      <c r="A331" t="s">
        <v>52</v>
      </c>
      <c r="B331" s="5" t="s">
        <v>422</v>
      </c>
      <c r="C331" s="5" t="s">
        <v>1334</v>
      </c>
      <c r="D331" t="s">
        <v>5</v>
      </c>
      <c r="E331" s="24" t="s">
        <v>1335</v>
      </c>
      <c r="F331" s="25" t="s">
        <v>55</v>
      </c>
      <c r="G331" s="26">
        <v>10</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5</v>
      </c>
    </row>
    <row r="334" spans="1:16" ht="12.75" customHeight="1" x14ac:dyDescent="0.2">
      <c r="E334" s="29" t="s">
        <v>1031</v>
      </c>
    </row>
    <row r="335" spans="1:16" ht="12.75" customHeight="1" x14ac:dyDescent="0.2">
      <c r="A335" t="s">
        <v>52</v>
      </c>
      <c r="B335" s="5" t="s">
        <v>423</v>
      </c>
      <c r="C335" s="5" t="s">
        <v>1336</v>
      </c>
      <c r="D335" t="s">
        <v>5</v>
      </c>
      <c r="E335" s="24" t="s">
        <v>1337</v>
      </c>
      <c r="F335" s="25" t="s">
        <v>55</v>
      </c>
      <c r="G335" s="26">
        <v>10</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5</v>
      </c>
    </row>
    <row r="338" spans="1:16" ht="12.75" customHeight="1" x14ac:dyDescent="0.2">
      <c r="E338" s="29" t="s">
        <v>1031</v>
      </c>
    </row>
    <row r="339" spans="1:16" ht="12.75" customHeight="1" x14ac:dyDescent="0.2">
      <c r="A339" t="s">
        <v>52</v>
      </c>
      <c r="B339" s="5" t="s">
        <v>426</v>
      </c>
      <c r="C339" s="5" t="s">
        <v>1338</v>
      </c>
      <c r="D339" t="s">
        <v>5</v>
      </c>
      <c r="E339" s="24" t="s">
        <v>1339</v>
      </c>
      <c r="F339" s="25" t="s">
        <v>55</v>
      </c>
      <c r="G339" s="26">
        <v>6</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5</v>
      </c>
    </row>
    <row r="342" spans="1:16" ht="12.75" customHeight="1" x14ac:dyDescent="0.2">
      <c r="E342" s="29" t="s">
        <v>1031</v>
      </c>
    </row>
    <row r="343" spans="1:16" ht="12.75" customHeight="1" x14ac:dyDescent="0.2">
      <c r="A343" t="s">
        <v>52</v>
      </c>
      <c r="B343" s="5" t="s">
        <v>429</v>
      </c>
      <c r="C343" s="5" t="s">
        <v>1340</v>
      </c>
      <c r="D343" t="s">
        <v>5</v>
      </c>
      <c r="E343" s="24" t="s">
        <v>1341</v>
      </c>
      <c r="F343" s="25" t="s">
        <v>55</v>
      </c>
      <c r="G343" s="26">
        <v>6</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5</v>
      </c>
    </row>
    <row r="346" spans="1:16" ht="12.75" customHeight="1" x14ac:dyDescent="0.2">
      <c r="E346" s="29" t="s">
        <v>1031</v>
      </c>
    </row>
    <row r="347" spans="1:16" ht="12.75" customHeight="1" x14ac:dyDescent="0.2">
      <c r="A347" t="s">
        <v>52</v>
      </c>
      <c r="B347" s="5" t="s">
        <v>432</v>
      </c>
      <c r="C347" s="5" t="s">
        <v>1342</v>
      </c>
      <c r="D347" t="s">
        <v>5</v>
      </c>
      <c r="E347" s="24" t="s">
        <v>1343</v>
      </c>
      <c r="F347" s="25" t="s">
        <v>55</v>
      </c>
      <c r="G347" s="26">
        <v>53</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5</v>
      </c>
    </row>
    <row r="350" spans="1:16" ht="12.75" customHeight="1" x14ac:dyDescent="0.2">
      <c r="E350" s="29" t="s">
        <v>1031</v>
      </c>
    </row>
    <row r="351" spans="1:16" ht="12.75" customHeight="1" x14ac:dyDescent="0.2">
      <c r="A351" t="s">
        <v>52</v>
      </c>
      <c r="B351" s="5" t="s">
        <v>435</v>
      </c>
      <c r="C351" s="5" t="s">
        <v>1344</v>
      </c>
      <c r="D351" t="s">
        <v>5</v>
      </c>
      <c r="E351" s="24" t="s">
        <v>1345</v>
      </c>
      <c r="F351" s="25" t="s">
        <v>55</v>
      </c>
      <c r="G351" s="26">
        <v>53</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5</v>
      </c>
    </row>
    <row r="354" spans="1:16" ht="12.75" customHeight="1" x14ac:dyDescent="0.2">
      <c r="E354" s="29" t="s">
        <v>1031</v>
      </c>
    </row>
    <row r="355" spans="1:16" ht="12.75" customHeight="1" x14ac:dyDescent="0.2">
      <c r="A355" t="s">
        <v>52</v>
      </c>
      <c r="B355" s="5" t="s">
        <v>438</v>
      </c>
      <c r="C355" s="5" t="s">
        <v>1346</v>
      </c>
      <c r="D355" t="s">
        <v>5</v>
      </c>
      <c r="E355" s="24" t="s">
        <v>1347</v>
      </c>
      <c r="F355" s="25" t="s">
        <v>55</v>
      </c>
      <c r="G355" s="26">
        <v>530</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5</v>
      </c>
    </row>
    <row r="358" spans="1:16" ht="12.75" customHeight="1" x14ac:dyDescent="0.2">
      <c r="E358" s="29" t="s">
        <v>1031</v>
      </c>
    </row>
    <row r="359" spans="1:16" ht="12.75" customHeight="1" x14ac:dyDescent="0.2">
      <c r="A359" t="s">
        <v>52</v>
      </c>
      <c r="B359" s="5" t="s">
        <v>441</v>
      </c>
      <c r="C359" s="5" t="s">
        <v>1348</v>
      </c>
      <c r="D359" t="s">
        <v>5</v>
      </c>
      <c r="E359" s="24" t="s">
        <v>1349</v>
      </c>
      <c r="F359" s="25" t="s">
        <v>55</v>
      </c>
      <c r="G359" s="26">
        <v>530</v>
      </c>
      <c r="H359" s="25">
        <v>0</v>
      </c>
      <c r="I359" s="25">
        <f>ROUND(G359*H359,6)</f>
        <v>0</v>
      </c>
      <c r="L359" s="27">
        <v>0</v>
      </c>
      <c r="M359" s="22">
        <f>ROUND(ROUND(L359,2)*ROUND(G359,3),2)</f>
        <v>0</v>
      </c>
      <c r="N359" s="25" t="s">
        <v>56</v>
      </c>
      <c r="O359">
        <f>(M359*21)/100</f>
        <v>0</v>
      </c>
      <c r="P359" t="s">
        <v>28</v>
      </c>
    </row>
    <row r="360" spans="1:16" ht="12.75" customHeight="1" x14ac:dyDescent="0.2">
      <c r="A360" s="28" t="s">
        <v>57</v>
      </c>
      <c r="E360" s="29" t="s">
        <v>5</v>
      </c>
    </row>
    <row r="361" spans="1:16" ht="12.75" customHeight="1" x14ac:dyDescent="0.2">
      <c r="A361" s="28" t="s">
        <v>58</v>
      </c>
      <c r="E361" s="30" t="s">
        <v>5</v>
      </c>
    </row>
    <row r="362" spans="1:16" ht="12.75" customHeight="1" x14ac:dyDescent="0.2">
      <c r="E362" s="29" t="s">
        <v>1031</v>
      </c>
    </row>
    <row r="363" spans="1:16" ht="12.75" customHeight="1" x14ac:dyDescent="0.2">
      <c r="A363" t="s">
        <v>52</v>
      </c>
      <c r="B363" s="5" t="s">
        <v>444</v>
      </c>
      <c r="C363" s="5" t="s">
        <v>1350</v>
      </c>
      <c r="D363" t="s">
        <v>5</v>
      </c>
      <c r="E363" s="24" t="s">
        <v>1351</v>
      </c>
      <c r="F363" s="25" t="s">
        <v>55</v>
      </c>
      <c r="G363" s="26">
        <v>16</v>
      </c>
      <c r="H363" s="25">
        <v>0</v>
      </c>
      <c r="I363" s="25">
        <f>ROUND(G363*H363,6)</f>
        <v>0</v>
      </c>
      <c r="L363" s="27">
        <v>0</v>
      </c>
      <c r="M363" s="22">
        <f>ROUND(ROUND(L363,2)*ROUND(G363,3),2)</f>
        <v>0</v>
      </c>
      <c r="N363" s="25" t="s">
        <v>56</v>
      </c>
      <c r="O363">
        <f>(M363*21)/100</f>
        <v>0</v>
      </c>
      <c r="P363" t="s">
        <v>28</v>
      </c>
    </row>
    <row r="364" spans="1:16" ht="12.75" customHeight="1" x14ac:dyDescent="0.2">
      <c r="A364" s="28" t="s">
        <v>57</v>
      </c>
      <c r="E364" s="29" t="s">
        <v>5</v>
      </c>
    </row>
    <row r="365" spans="1:16" ht="12.75" customHeight="1" x14ac:dyDescent="0.2">
      <c r="A365" s="28" t="s">
        <v>58</v>
      </c>
      <c r="E365" s="30" t="s">
        <v>5</v>
      </c>
    </row>
    <row r="366" spans="1:16" ht="12.75" customHeight="1" x14ac:dyDescent="0.2">
      <c r="E366" s="29" t="s">
        <v>1031</v>
      </c>
    </row>
    <row r="367" spans="1:16" ht="12.75" customHeight="1" x14ac:dyDescent="0.2">
      <c r="A367" t="s">
        <v>52</v>
      </c>
      <c r="B367" s="5" t="s">
        <v>445</v>
      </c>
      <c r="C367" s="5" t="s">
        <v>1352</v>
      </c>
      <c r="D367" t="s">
        <v>5</v>
      </c>
      <c r="E367" s="24" t="s">
        <v>1353</v>
      </c>
      <c r="F367" s="25" t="s">
        <v>55</v>
      </c>
      <c r="G367" s="26">
        <v>16</v>
      </c>
      <c r="H367" s="25">
        <v>0</v>
      </c>
      <c r="I367" s="25">
        <f>ROUND(G367*H367,6)</f>
        <v>0</v>
      </c>
      <c r="L367" s="27">
        <v>0</v>
      </c>
      <c r="M367" s="22">
        <f>ROUND(ROUND(L367,2)*ROUND(G367,3),2)</f>
        <v>0</v>
      </c>
      <c r="N367" s="25" t="s">
        <v>56</v>
      </c>
      <c r="O367">
        <f>(M367*21)/100</f>
        <v>0</v>
      </c>
      <c r="P367" t="s">
        <v>28</v>
      </c>
    </row>
    <row r="368" spans="1:16" ht="12.75" customHeight="1" x14ac:dyDescent="0.2">
      <c r="A368" s="28" t="s">
        <v>57</v>
      </c>
      <c r="E368" s="29" t="s">
        <v>5</v>
      </c>
    </row>
    <row r="369" spans="1:16" ht="12.75" customHeight="1" x14ac:dyDescent="0.2">
      <c r="A369" s="28" t="s">
        <v>58</v>
      </c>
      <c r="E369" s="30" t="s">
        <v>5</v>
      </c>
    </row>
    <row r="370" spans="1:16" ht="12.75" customHeight="1" x14ac:dyDescent="0.2">
      <c r="E370" s="29" t="s">
        <v>1031</v>
      </c>
    </row>
    <row r="371" spans="1:16" ht="12.75" customHeight="1" x14ac:dyDescent="0.2">
      <c r="A371" t="s">
        <v>52</v>
      </c>
      <c r="B371" s="5" t="s">
        <v>446</v>
      </c>
      <c r="C371" s="5" t="s">
        <v>1354</v>
      </c>
      <c r="D371" t="s">
        <v>5</v>
      </c>
      <c r="E371" s="24" t="s">
        <v>1355</v>
      </c>
      <c r="F371" s="25" t="s">
        <v>126</v>
      </c>
      <c r="G371" s="26">
        <v>220</v>
      </c>
      <c r="H371" s="25">
        <v>0</v>
      </c>
      <c r="I371" s="25">
        <f>ROUND(G371*H371,6)</f>
        <v>0</v>
      </c>
      <c r="L371" s="27">
        <v>0</v>
      </c>
      <c r="M371" s="22">
        <f>ROUND(ROUND(L371,2)*ROUND(G371,3),2)</f>
        <v>0</v>
      </c>
      <c r="N371" s="25" t="s">
        <v>56</v>
      </c>
      <c r="O371">
        <f>(M371*21)/100</f>
        <v>0</v>
      </c>
      <c r="P371" t="s">
        <v>28</v>
      </c>
    </row>
    <row r="372" spans="1:16" ht="12.75" customHeight="1" x14ac:dyDescent="0.2">
      <c r="A372" s="28" t="s">
        <v>57</v>
      </c>
      <c r="E372" s="29" t="s">
        <v>5</v>
      </c>
    </row>
    <row r="373" spans="1:16" ht="12.75" customHeight="1" x14ac:dyDescent="0.2">
      <c r="A373" s="28" t="s">
        <v>58</v>
      </c>
      <c r="E373" s="30" t="s">
        <v>5</v>
      </c>
    </row>
    <row r="374" spans="1:16" ht="12.75" customHeight="1" x14ac:dyDescent="0.2">
      <c r="E374" s="29" t="s">
        <v>1031</v>
      </c>
    </row>
    <row r="375" spans="1:16" ht="12.75" customHeight="1" x14ac:dyDescent="0.2">
      <c r="A375" t="s">
        <v>52</v>
      </c>
      <c r="B375" s="5" t="s">
        <v>447</v>
      </c>
      <c r="C375" s="5" t="s">
        <v>1356</v>
      </c>
      <c r="D375" t="s">
        <v>5</v>
      </c>
      <c r="E375" s="24" t="s">
        <v>1357</v>
      </c>
      <c r="F375" s="25" t="s">
        <v>55</v>
      </c>
      <c r="G375" s="26">
        <v>55</v>
      </c>
      <c r="H375" s="25">
        <v>0</v>
      </c>
      <c r="I375" s="25">
        <f>ROUND(G375*H375,6)</f>
        <v>0</v>
      </c>
      <c r="L375" s="27">
        <v>0</v>
      </c>
      <c r="M375" s="22">
        <f>ROUND(ROUND(L375,2)*ROUND(G375,3),2)</f>
        <v>0</v>
      </c>
      <c r="N375" s="25" t="s">
        <v>56</v>
      </c>
      <c r="O375">
        <f>(M375*21)/100</f>
        <v>0</v>
      </c>
      <c r="P375" t="s">
        <v>28</v>
      </c>
    </row>
    <row r="376" spans="1:16" ht="12.75" customHeight="1" x14ac:dyDescent="0.2">
      <c r="A376" s="28" t="s">
        <v>57</v>
      </c>
      <c r="E376" s="29" t="s">
        <v>5</v>
      </c>
    </row>
    <row r="377" spans="1:16" ht="12.75" customHeight="1" x14ac:dyDescent="0.2">
      <c r="A377" s="28" t="s">
        <v>58</v>
      </c>
      <c r="E377" s="30" t="s">
        <v>5</v>
      </c>
    </row>
    <row r="378" spans="1:16" ht="12.75" customHeight="1" x14ac:dyDescent="0.2">
      <c r="E378" s="29" t="s">
        <v>1031</v>
      </c>
    </row>
    <row r="379" spans="1:16" ht="12.75" customHeight="1" x14ac:dyDescent="0.2">
      <c r="A379" t="s">
        <v>52</v>
      </c>
      <c r="B379" s="5" t="s">
        <v>448</v>
      </c>
      <c r="C379" s="5" t="s">
        <v>1358</v>
      </c>
      <c r="D379" t="s">
        <v>5</v>
      </c>
      <c r="E379" s="24" t="s">
        <v>1359</v>
      </c>
      <c r="F379" s="25" t="s">
        <v>55</v>
      </c>
      <c r="G379" s="26">
        <v>55</v>
      </c>
      <c r="H379" s="25">
        <v>0</v>
      </c>
      <c r="I379" s="25">
        <f>ROUND(G379*H379,6)</f>
        <v>0</v>
      </c>
      <c r="L379" s="27">
        <v>0</v>
      </c>
      <c r="M379" s="22">
        <f>ROUND(ROUND(L379,2)*ROUND(G379,3),2)</f>
        <v>0</v>
      </c>
      <c r="N379" s="25" t="s">
        <v>56</v>
      </c>
      <c r="O379">
        <f>(M379*21)/100</f>
        <v>0</v>
      </c>
      <c r="P379" t="s">
        <v>28</v>
      </c>
    </row>
    <row r="380" spans="1:16" ht="12.75" customHeight="1" x14ac:dyDescent="0.2">
      <c r="A380" s="28" t="s">
        <v>57</v>
      </c>
      <c r="E380" s="29" t="s">
        <v>5</v>
      </c>
    </row>
    <row r="381" spans="1:16" ht="12.75" customHeight="1" x14ac:dyDescent="0.2">
      <c r="A381" s="28" t="s">
        <v>58</v>
      </c>
      <c r="E381" s="30" t="s">
        <v>5</v>
      </c>
    </row>
    <row r="382" spans="1:16" ht="12.75" customHeight="1" x14ac:dyDescent="0.2">
      <c r="E382" s="29" t="s">
        <v>1031</v>
      </c>
    </row>
    <row r="383" spans="1:16" ht="12.75" customHeight="1" x14ac:dyDescent="0.2">
      <c r="A383" t="s">
        <v>52</v>
      </c>
      <c r="B383" s="5" t="s">
        <v>449</v>
      </c>
      <c r="C383" s="5" t="s">
        <v>1360</v>
      </c>
      <c r="D383" t="s">
        <v>5</v>
      </c>
      <c r="E383" s="24" t="s">
        <v>1361</v>
      </c>
      <c r="F383" s="25" t="s">
        <v>55</v>
      </c>
      <c r="G383" s="26">
        <v>6</v>
      </c>
      <c r="H383" s="25">
        <v>0</v>
      </c>
      <c r="I383" s="25">
        <f>ROUND(G383*H383,6)</f>
        <v>0</v>
      </c>
      <c r="L383" s="27">
        <v>0</v>
      </c>
      <c r="M383" s="22">
        <f>ROUND(ROUND(L383,2)*ROUND(G383,3),2)</f>
        <v>0</v>
      </c>
      <c r="N383" s="25" t="s">
        <v>56</v>
      </c>
      <c r="O383">
        <f>(M383*21)/100</f>
        <v>0</v>
      </c>
      <c r="P383" t="s">
        <v>28</v>
      </c>
    </row>
    <row r="384" spans="1:16" ht="12.75" customHeight="1" x14ac:dyDescent="0.2">
      <c r="A384" s="28" t="s">
        <v>57</v>
      </c>
      <c r="E384" s="29" t="s">
        <v>5</v>
      </c>
    </row>
    <row r="385" spans="1:16" ht="12.75" customHeight="1" x14ac:dyDescent="0.2">
      <c r="A385" s="28" t="s">
        <v>58</v>
      </c>
      <c r="E385" s="30" t="s">
        <v>5</v>
      </c>
    </row>
    <row r="386" spans="1:16" ht="12.75" customHeight="1" x14ac:dyDescent="0.2">
      <c r="E386" s="29" t="s">
        <v>1031</v>
      </c>
    </row>
    <row r="387" spans="1:16" ht="12.75" customHeight="1" x14ac:dyDescent="0.2">
      <c r="A387" t="s">
        <v>52</v>
      </c>
      <c r="B387" s="5" t="s">
        <v>450</v>
      </c>
      <c r="C387" s="5" t="s">
        <v>1362</v>
      </c>
      <c r="D387" t="s">
        <v>5</v>
      </c>
      <c r="E387" s="24" t="s">
        <v>1363</v>
      </c>
      <c r="F387" s="25" t="s">
        <v>55</v>
      </c>
      <c r="G387" s="26">
        <v>10</v>
      </c>
      <c r="H387" s="25">
        <v>0</v>
      </c>
      <c r="I387" s="25">
        <f>ROUND(G387*H387,6)</f>
        <v>0</v>
      </c>
      <c r="L387" s="27">
        <v>0</v>
      </c>
      <c r="M387" s="22">
        <f>ROUND(ROUND(L387,2)*ROUND(G387,3),2)</f>
        <v>0</v>
      </c>
      <c r="N387" s="25" t="s">
        <v>56</v>
      </c>
      <c r="O387">
        <f>(M387*21)/100</f>
        <v>0</v>
      </c>
      <c r="P387" t="s">
        <v>28</v>
      </c>
    </row>
    <row r="388" spans="1:16" ht="12.75" customHeight="1" x14ac:dyDescent="0.2">
      <c r="A388" s="28" t="s">
        <v>57</v>
      </c>
      <c r="E388" s="29" t="s">
        <v>5</v>
      </c>
    </row>
    <row r="389" spans="1:16" ht="12.75" customHeight="1" x14ac:dyDescent="0.2">
      <c r="A389" s="28" t="s">
        <v>58</v>
      </c>
      <c r="E389" s="30" t="s">
        <v>5</v>
      </c>
    </row>
    <row r="390" spans="1:16" ht="12.75" customHeight="1" x14ac:dyDescent="0.2">
      <c r="E390" s="29" t="s">
        <v>1031</v>
      </c>
    </row>
    <row r="391" spans="1:16" ht="12.75" customHeight="1" x14ac:dyDescent="0.2">
      <c r="A391" t="s">
        <v>52</v>
      </c>
      <c r="B391" s="5" t="s">
        <v>453</v>
      </c>
      <c r="C391" s="5" t="s">
        <v>1364</v>
      </c>
      <c r="D391" t="s">
        <v>5</v>
      </c>
      <c r="E391" s="24" t="s">
        <v>1365</v>
      </c>
      <c r="F391" s="25" t="s">
        <v>55</v>
      </c>
      <c r="G391" s="26">
        <v>6</v>
      </c>
      <c r="H391" s="25">
        <v>0</v>
      </c>
      <c r="I391" s="25">
        <f>ROUND(G391*H391,6)</f>
        <v>0</v>
      </c>
      <c r="L391" s="27">
        <v>0</v>
      </c>
      <c r="M391" s="22">
        <f>ROUND(ROUND(L391,2)*ROUND(G391,3),2)</f>
        <v>0</v>
      </c>
      <c r="N391" s="25" t="s">
        <v>56</v>
      </c>
      <c r="O391">
        <f>(M391*21)/100</f>
        <v>0</v>
      </c>
      <c r="P391" t="s">
        <v>28</v>
      </c>
    </row>
    <row r="392" spans="1:16" ht="12.75" customHeight="1" x14ac:dyDescent="0.2">
      <c r="A392" s="28" t="s">
        <v>57</v>
      </c>
      <c r="E392" s="29" t="s">
        <v>5</v>
      </c>
    </row>
    <row r="393" spans="1:16" ht="12.75" customHeight="1" x14ac:dyDescent="0.2">
      <c r="A393" s="28" t="s">
        <v>58</v>
      </c>
      <c r="E393" s="30" t="s">
        <v>5</v>
      </c>
    </row>
    <row r="394" spans="1:16" ht="12.75" customHeight="1" x14ac:dyDescent="0.2">
      <c r="E394" s="29" t="s">
        <v>1031</v>
      </c>
    </row>
    <row r="395" spans="1:16" ht="12.75" customHeight="1" x14ac:dyDescent="0.2">
      <c r="A395" t="s">
        <v>52</v>
      </c>
      <c r="B395" s="5" t="s">
        <v>456</v>
      </c>
      <c r="C395" s="5" t="s">
        <v>1366</v>
      </c>
      <c r="D395" t="s">
        <v>5</v>
      </c>
      <c r="E395" s="24" t="s">
        <v>1367</v>
      </c>
      <c r="F395" s="25" t="s">
        <v>55</v>
      </c>
      <c r="G395" s="26">
        <v>2</v>
      </c>
      <c r="H395" s="25">
        <v>0</v>
      </c>
      <c r="I395" s="25">
        <f>ROUND(G395*H395,6)</f>
        <v>0</v>
      </c>
      <c r="L395" s="27">
        <v>0</v>
      </c>
      <c r="M395" s="22">
        <f>ROUND(ROUND(L395,2)*ROUND(G395,3),2)</f>
        <v>0</v>
      </c>
      <c r="N395" s="25" t="s">
        <v>56</v>
      </c>
      <c r="O395">
        <f>(M395*21)/100</f>
        <v>0</v>
      </c>
      <c r="P395" t="s">
        <v>28</v>
      </c>
    </row>
    <row r="396" spans="1:16" ht="12.75" customHeight="1" x14ac:dyDescent="0.2">
      <c r="A396" s="28" t="s">
        <v>57</v>
      </c>
      <c r="E396" s="29" t="s">
        <v>5</v>
      </c>
    </row>
    <row r="397" spans="1:16" ht="12.75" customHeight="1" x14ac:dyDescent="0.2">
      <c r="A397" s="28" t="s">
        <v>58</v>
      </c>
      <c r="E397" s="30" t="s">
        <v>5</v>
      </c>
    </row>
    <row r="398" spans="1:16" ht="12.75" customHeight="1" x14ac:dyDescent="0.2">
      <c r="E398" s="29" t="s">
        <v>1031</v>
      </c>
    </row>
    <row r="399" spans="1:16" ht="12.75" customHeight="1" x14ac:dyDescent="0.2">
      <c r="A399" t="s">
        <v>52</v>
      </c>
      <c r="B399" s="5" t="s">
        <v>459</v>
      </c>
      <c r="C399" s="5" t="s">
        <v>1368</v>
      </c>
      <c r="D399" t="s">
        <v>5</v>
      </c>
      <c r="E399" s="24" t="s">
        <v>1369</v>
      </c>
      <c r="F399" s="25" t="s">
        <v>55</v>
      </c>
      <c r="G399" s="26">
        <v>11</v>
      </c>
      <c r="H399" s="25">
        <v>0</v>
      </c>
      <c r="I399" s="25">
        <f>ROUND(G399*H399,6)</f>
        <v>0</v>
      </c>
      <c r="L399" s="27">
        <v>0</v>
      </c>
      <c r="M399" s="22">
        <f>ROUND(ROUND(L399,2)*ROUND(G399,3),2)</f>
        <v>0</v>
      </c>
      <c r="N399" s="25" t="s">
        <v>56</v>
      </c>
      <c r="O399">
        <f>(M399*21)/100</f>
        <v>0</v>
      </c>
      <c r="P399" t="s">
        <v>28</v>
      </c>
    </row>
    <row r="400" spans="1:16" ht="12.75" customHeight="1" x14ac:dyDescent="0.2">
      <c r="A400" s="28" t="s">
        <v>57</v>
      </c>
      <c r="E400" s="29" t="s">
        <v>5</v>
      </c>
    </row>
    <row r="401" spans="1:16" ht="12.75" customHeight="1" x14ac:dyDescent="0.2">
      <c r="A401" s="28" t="s">
        <v>58</v>
      </c>
      <c r="E401" s="30" t="s">
        <v>5</v>
      </c>
    </row>
    <row r="402" spans="1:16" ht="12.75" customHeight="1" x14ac:dyDescent="0.2">
      <c r="E402" s="29" t="s">
        <v>1031</v>
      </c>
    </row>
    <row r="403" spans="1:16" ht="12.75" customHeight="1" x14ac:dyDescent="0.2">
      <c r="A403" t="s">
        <v>52</v>
      </c>
      <c r="B403" s="5" t="s">
        <v>462</v>
      </c>
      <c r="C403" s="5" t="s">
        <v>1370</v>
      </c>
      <c r="D403" t="s">
        <v>5</v>
      </c>
      <c r="E403" s="24" t="s">
        <v>1371</v>
      </c>
      <c r="F403" s="25" t="s">
        <v>55</v>
      </c>
      <c r="G403" s="26">
        <v>1</v>
      </c>
      <c r="H403" s="25">
        <v>0</v>
      </c>
      <c r="I403" s="25">
        <f>ROUND(G403*H403,6)</f>
        <v>0</v>
      </c>
      <c r="L403" s="27">
        <v>0</v>
      </c>
      <c r="M403" s="22">
        <f>ROUND(ROUND(L403,2)*ROUND(G403,3),2)</f>
        <v>0</v>
      </c>
      <c r="N403" s="25" t="s">
        <v>56</v>
      </c>
      <c r="O403">
        <f>(M403*21)/100</f>
        <v>0</v>
      </c>
      <c r="P403" t="s">
        <v>28</v>
      </c>
    </row>
    <row r="404" spans="1:16" ht="12.75" customHeight="1" x14ac:dyDescent="0.2">
      <c r="A404" s="28" t="s">
        <v>57</v>
      </c>
      <c r="E404" s="29" t="s">
        <v>5</v>
      </c>
    </row>
    <row r="405" spans="1:16" ht="12.75" customHeight="1" x14ac:dyDescent="0.2">
      <c r="A405" s="28" t="s">
        <v>58</v>
      </c>
      <c r="E405" s="30" t="s">
        <v>5</v>
      </c>
    </row>
    <row r="406" spans="1:16" ht="12.75" customHeight="1" x14ac:dyDescent="0.2">
      <c r="E406" s="29" t="s">
        <v>59</v>
      </c>
    </row>
    <row r="407" spans="1:16" ht="12.75" customHeight="1" x14ac:dyDescent="0.2">
      <c r="A407" t="s">
        <v>52</v>
      </c>
      <c r="B407" s="5" t="s">
        <v>465</v>
      </c>
      <c r="C407" s="5" t="s">
        <v>1372</v>
      </c>
      <c r="D407" t="s">
        <v>5</v>
      </c>
      <c r="E407" s="24" t="s">
        <v>1373</v>
      </c>
      <c r="F407" s="25" t="s">
        <v>55</v>
      </c>
      <c r="G407" s="26">
        <v>2</v>
      </c>
      <c r="H407" s="25">
        <v>0</v>
      </c>
      <c r="I407" s="25">
        <f>ROUND(G407*H407,6)</f>
        <v>0</v>
      </c>
      <c r="L407" s="27">
        <v>0</v>
      </c>
      <c r="M407" s="22">
        <f>ROUND(ROUND(L407,2)*ROUND(G407,3),2)</f>
        <v>0</v>
      </c>
      <c r="N407" s="25" t="s">
        <v>56</v>
      </c>
      <c r="O407">
        <f>(M407*21)/100</f>
        <v>0</v>
      </c>
      <c r="P407" t="s">
        <v>28</v>
      </c>
    </row>
    <row r="408" spans="1:16" ht="12.75" customHeight="1" x14ac:dyDescent="0.2">
      <c r="A408" s="28" t="s">
        <v>57</v>
      </c>
      <c r="E408" s="29" t="s">
        <v>5</v>
      </c>
    </row>
    <row r="409" spans="1:16" ht="12.75" customHeight="1" x14ac:dyDescent="0.2">
      <c r="A409" s="28" t="s">
        <v>58</v>
      </c>
      <c r="E409" s="30" t="s">
        <v>5</v>
      </c>
    </row>
    <row r="410" spans="1:16" ht="12.75" customHeight="1" x14ac:dyDescent="0.2">
      <c r="E410" s="29" t="s">
        <v>59</v>
      </c>
    </row>
    <row r="411" spans="1:16" ht="12.75" customHeight="1" x14ac:dyDescent="0.2">
      <c r="A411" t="s">
        <v>52</v>
      </c>
      <c r="B411" s="5" t="s">
        <v>468</v>
      </c>
      <c r="C411" s="5" t="s">
        <v>1374</v>
      </c>
      <c r="D411" t="s">
        <v>5</v>
      </c>
      <c r="E411" s="24" t="s">
        <v>1375</v>
      </c>
      <c r="F411" s="25" t="s">
        <v>55</v>
      </c>
      <c r="G411" s="26">
        <v>2</v>
      </c>
      <c r="H411" s="25">
        <v>0</v>
      </c>
      <c r="I411" s="25">
        <f>ROUND(G411*H411,6)</f>
        <v>0</v>
      </c>
      <c r="L411" s="27">
        <v>0</v>
      </c>
      <c r="M411" s="22">
        <f>ROUND(ROUND(L411,2)*ROUND(G411,3),2)</f>
        <v>0</v>
      </c>
      <c r="N411" s="25" t="s">
        <v>56</v>
      </c>
      <c r="O411">
        <f>(M411*21)/100</f>
        <v>0</v>
      </c>
      <c r="P411" t="s">
        <v>28</v>
      </c>
    </row>
    <row r="412" spans="1:16" ht="12.75" customHeight="1" x14ac:dyDescent="0.2">
      <c r="A412" s="28" t="s">
        <v>57</v>
      </c>
      <c r="E412" s="29" t="s">
        <v>5</v>
      </c>
    </row>
    <row r="413" spans="1:16" ht="12.75" customHeight="1" x14ac:dyDescent="0.2">
      <c r="A413" s="28" t="s">
        <v>58</v>
      </c>
      <c r="E413" s="30" t="s">
        <v>5</v>
      </c>
    </row>
    <row r="414" spans="1:16" ht="12.75" customHeight="1" x14ac:dyDescent="0.2">
      <c r="E414" s="29" t="s">
        <v>59</v>
      </c>
    </row>
    <row r="415" spans="1:16" ht="12.75" customHeight="1" x14ac:dyDescent="0.2">
      <c r="A415" t="s">
        <v>52</v>
      </c>
      <c r="B415" s="5" t="s">
        <v>471</v>
      </c>
      <c r="C415" s="5" t="s">
        <v>1376</v>
      </c>
      <c r="D415" t="s">
        <v>5</v>
      </c>
      <c r="E415" s="24" t="s">
        <v>1377</v>
      </c>
      <c r="F415" s="25" t="s">
        <v>126</v>
      </c>
      <c r="G415" s="26">
        <v>3</v>
      </c>
      <c r="H415" s="25">
        <v>0</v>
      </c>
      <c r="I415" s="25">
        <f>ROUND(G415*H415,6)</f>
        <v>0</v>
      </c>
      <c r="L415" s="27">
        <v>0</v>
      </c>
      <c r="M415" s="22">
        <f>ROUND(ROUND(L415,2)*ROUND(G415,3),2)</f>
        <v>0</v>
      </c>
      <c r="N415" s="25" t="s">
        <v>56</v>
      </c>
      <c r="O415">
        <f>(M415*21)/100</f>
        <v>0</v>
      </c>
      <c r="P415" t="s">
        <v>28</v>
      </c>
    </row>
    <row r="416" spans="1:16" ht="12.75" customHeight="1" x14ac:dyDescent="0.2">
      <c r="A416" s="28" t="s">
        <v>57</v>
      </c>
      <c r="E416" s="29" t="s">
        <v>5</v>
      </c>
    </row>
    <row r="417" spans="1:16" ht="12.75" customHeight="1" x14ac:dyDescent="0.2">
      <c r="A417" s="28" t="s">
        <v>58</v>
      </c>
      <c r="E417" s="30" t="s">
        <v>5</v>
      </c>
    </row>
    <row r="418" spans="1:16" ht="12.75" customHeight="1" x14ac:dyDescent="0.2">
      <c r="E418" s="29" t="s">
        <v>59</v>
      </c>
    </row>
    <row r="419" spans="1:16" ht="12.75" customHeight="1" x14ac:dyDescent="0.2">
      <c r="A419" t="s">
        <v>52</v>
      </c>
      <c r="B419" s="5" t="s">
        <v>474</v>
      </c>
      <c r="C419" s="5" t="s">
        <v>1378</v>
      </c>
      <c r="D419" t="s">
        <v>5</v>
      </c>
      <c r="E419" s="24" t="s">
        <v>1379</v>
      </c>
      <c r="F419" s="25" t="s">
        <v>126</v>
      </c>
      <c r="G419" s="26">
        <v>3</v>
      </c>
      <c r="H419" s="25">
        <v>0</v>
      </c>
      <c r="I419" s="25">
        <f>ROUND(G419*H419,6)</f>
        <v>0</v>
      </c>
      <c r="L419" s="27">
        <v>0</v>
      </c>
      <c r="M419" s="22">
        <f>ROUND(ROUND(L419,2)*ROUND(G419,3),2)</f>
        <v>0</v>
      </c>
      <c r="N419" s="25" t="s">
        <v>56</v>
      </c>
      <c r="O419">
        <f>(M419*21)/100</f>
        <v>0</v>
      </c>
      <c r="P419" t="s">
        <v>28</v>
      </c>
    </row>
    <row r="420" spans="1:16" ht="12.75" customHeight="1" x14ac:dyDescent="0.2">
      <c r="A420" s="28" t="s">
        <v>57</v>
      </c>
      <c r="E420" s="29" t="s">
        <v>5</v>
      </c>
    </row>
    <row r="421" spans="1:16" ht="12.75" customHeight="1" x14ac:dyDescent="0.2">
      <c r="A421" s="28" t="s">
        <v>58</v>
      </c>
      <c r="E421" s="30" t="s">
        <v>5</v>
      </c>
    </row>
    <row r="422" spans="1:16" ht="12.75" customHeight="1" x14ac:dyDescent="0.2">
      <c r="E422" s="29" t="s">
        <v>59</v>
      </c>
    </row>
    <row r="423" spans="1:16" ht="12.75" customHeight="1" x14ac:dyDescent="0.2">
      <c r="A423" t="s">
        <v>52</v>
      </c>
      <c r="B423" s="5" t="s">
        <v>477</v>
      </c>
      <c r="C423" s="5" t="s">
        <v>261</v>
      </c>
      <c r="D423" t="s">
        <v>5</v>
      </c>
      <c r="E423" s="24" t="s">
        <v>262</v>
      </c>
      <c r="F423" s="25" t="s">
        <v>55</v>
      </c>
      <c r="G423" s="26">
        <v>6</v>
      </c>
      <c r="H423" s="25">
        <v>0</v>
      </c>
      <c r="I423" s="25">
        <f>ROUND(G423*H423,6)</f>
        <v>0</v>
      </c>
      <c r="L423" s="27">
        <v>0</v>
      </c>
      <c r="M423" s="22">
        <f>ROUND(ROUND(L423,2)*ROUND(G423,3),2)</f>
        <v>0</v>
      </c>
      <c r="N423" s="25" t="s">
        <v>56</v>
      </c>
      <c r="O423">
        <f>(M423*21)/100</f>
        <v>0</v>
      </c>
      <c r="P423" t="s">
        <v>28</v>
      </c>
    </row>
    <row r="424" spans="1:16" ht="12.75" customHeight="1" x14ac:dyDescent="0.2">
      <c r="A424" s="28" t="s">
        <v>57</v>
      </c>
      <c r="E424" s="29" t="s">
        <v>5</v>
      </c>
    </row>
    <row r="425" spans="1:16" ht="12.75" customHeight="1" x14ac:dyDescent="0.2">
      <c r="A425" s="28" t="s">
        <v>58</v>
      </c>
      <c r="E425" s="30" t="s">
        <v>5</v>
      </c>
    </row>
    <row r="426" spans="1:16" ht="12.75" customHeight="1" x14ac:dyDescent="0.2">
      <c r="E426" s="29" t="s">
        <v>1031</v>
      </c>
    </row>
    <row r="427" spans="1:16" ht="12.75" customHeight="1" x14ac:dyDescent="0.2">
      <c r="A427" t="s">
        <v>52</v>
      </c>
      <c r="B427" s="5" t="s">
        <v>480</v>
      </c>
      <c r="C427" s="5" t="s">
        <v>1380</v>
      </c>
      <c r="D427" t="s">
        <v>5</v>
      </c>
      <c r="E427" s="24" t="s">
        <v>1381</v>
      </c>
      <c r="F427" s="25" t="s">
        <v>55</v>
      </c>
      <c r="G427" s="26">
        <v>18</v>
      </c>
      <c r="H427" s="25">
        <v>0</v>
      </c>
      <c r="I427" s="25">
        <f>ROUND(G427*H427,6)</f>
        <v>0</v>
      </c>
      <c r="L427" s="27">
        <v>0</v>
      </c>
      <c r="M427" s="22">
        <f>ROUND(ROUND(L427,2)*ROUND(G427,3),2)</f>
        <v>0</v>
      </c>
      <c r="N427" s="25" t="s">
        <v>56</v>
      </c>
      <c r="O427">
        <f>(M427*21)/100</f>
        <v>0</v>
      </c>
      <c r="P427" t="s">
        <v>28</v>
      </c>
    </row>
    <row r="428" spans="1:16" ht="12.75" customHeight="1" x14ac:dyDescent="0.2">
      <c r="A428" s="28" t="s">
        <v>57</v>
      </c>
      <c r="E428" s="29" t="s">
        <v>5</v>
      </c>
    </row>
    <row r="429" spans="1:16" ht="12.75" customHeight="1" x14ac:dyDescent="0.2">
      <c r="A429" s="28" t="s">
        <v>58</v>
      </c>
      <c r="E429" s="30" t="s">
        <v>5</v>
      </c>
    </row>
    <row r="430" spans="1:16" ht="12.75" customHeight="1" x14ac:dyDescent="0.2">
      <c r="E430" s="29" t="s">
        <v>1031</v>
      </c>
    </row>
    <row r="431" spans="1:16" ht="12.75" customHeight="1" x14ac:dyDescent="0.2">
      <c r="A431" t="s">
        <v>52</v>
      </c>
      <c r="B431" s="5" t="s">
        <v>483</v>
      </c>
      <c r="C431" s="5" t="s">
        <v>1143</v>
      </c>
      <c r="D431" t="s">
        <v>5</v>
      </c>
      <c r="E431" s="24" t="s">
        <v>1144</v>
      </c>
      <c r="F431" s="25" t="s">
        <v>55</v>
      </c>
      <c r="G431" s="26">
        <v>20</v>
      </c>
      <c r="H431" s="25">
        <v>0</v>
      </c>
      <c r="I431" s="25">
        <f>ROUND(G431*H431,6)</f>
        <v>0</v>
      </c>
      <c r="L431" s="27">
        <v>0</v>
      </c>
      <c r="M431" s="22">
        <f>ROUND(ROUND(L431,2)*ROUND(G431,3),2)</f>
        <v>0</v>
      </c>
      <c r="N431" s="25" t="s">
        <v>56</v>
      </c>
      <c r="O431">
        <f>(M431*21)/100</f>
        <v>0</v>
      </c>
      <c r="P431" t="s">
        <v>28</v>
      </c>
    </row>
    <row r="432" spans="1:16" ht="12.75" customHeight="1" x14ac:dyDescent="0.2">
      <c r="A432" s="28" t="s">
        <v>57</v>
      </c>
      <c r="E432" s="29" t="s">
        <v>5</v>
      </c>
    </row>
    <row r="433" spans="1:16" ht="12.75" customHeight="1" x14ac:dyDescent="0.2">
      <c r="A433" s="28" t="s">
        <v>58</v>
      </c>
      <c r="E433" s="30" t="s">
        <v>5</v>
      </c>
    </row>
    <row r="434" spans="1:16" ht="12.75" customHeight="1" x14ac:dyDescent="0.2">
      <c r="E434" s="29" t="s">
        <v>1031</v>
      </c>
    </row>
    <row r="435" spans="1:16" ht="12.75" customHeight="1" x14ac:dyDescent="0.2">
      <c r="A435" t="s">
        <v>52</v>
      </c>
      <c r="B435" s="5" t="s">
        <v>486</v>
      </c>
      <c r="C435" s="5" t="s">
        <v>1147</v>
      </c>
      <c r="D435" t="s">
        <v>5</v>
      </c>
      <c r="E435" s="24" t="s">
        <v>1382</v>
      </c>
      <c r="F435" s="25" t="s">
        <v>55</v>
      </c>
      <c r="G435" s="26">
        <v>190</v>
      </c>
      <c r="H435" s="25">
        <v>0</v>
      </c>
      <c r="I435" s="25">
        <f>ROUND(G435*H435,6)</f>
        <v>0</v>
      </c>
      <c r="L435" s="27">
        <v>0</v>
      </c>
      <c r="M435" s="22">
        <f>ROUND(ROUND(L435,2)*ROUND(G435,3),2)</f>
        <v>0</v>
      </c>
      <c r="N435" s="25" t="s">
        <v>56</v>
      </c>
      <c r="O435">
        <f>(M435*21)/100</f>
        <v>0</v>
      </c>
      <c r="P435" t="s">
        <v>28</v>
      </c>
    </row>
    <row r="436" spans="1:16" ht="12.75" customHeight="1" x14ac:dyDescent="0.2">
      <c r="A436" s="28" t="s">
        <v>57</v>
      </c>
      <c r="E436" s="29" t="s">
        <v>5</v>
      </c>
    </row>
    <row r="437" spans="1:16" ht="12.75" customHeight="1" x14ac:dyDescent="0.2">
      <c r="A437" s="28" t="s">
        <v>58</v>
      </c>
      <c r="E437" s="30" t="s">
        <v>5</v>
      </c>
    </row>
    <row r="438" spans="1:16" ht="12.75" customHeight="1" x14ac:dyDescent="0.2">
      <c r="E438" s="29" t="s">
        <v>1031</v>
      </c>
    </row>
    <row r="439" spans="1:16" ht="12.75" customHeight="1" x14ac:dyDescent="0.2">
      <c r="A439" t="s">
        <v>52</v>
      </c>
      <c r="B439" s="5" t="s">
        <v>489</v>
      </c>
      <c r="C439" s="5" t="s">
        <v>1151</v>
      </c>
      <c r="D439" t="s">
        <v>5</v>
      </c>
      <c r="E439" s="24" t="s">
        <v>1383</v>
      </c>
      <c r="F439" s="25" t="s">
        <v>55</v>
      </c>
      <c r="G439" s="26">
        <v>190</v>
      </c>
      <c r="H439" s="25">
        <v>0</v>
      </c>
      <c r="I439" s="25">
        <f>ROUND(G439*H439,6)</f>
        <v>0</v>
      </c>
      <c r="L439" s="27">
        <v>0</v>
      </c>
      <c r="M439" s="22">
        <f>ROUND(ROUND(L439,2)*ROUND(G439,3),2)</f>
        <v>0</v>
      </c>
      <c r="N439" s="25" t="s">
        <v>56</v>
      </c>
      <c r="O439">
        <f>(M439*21)/100</f>
        <v>0</v>
      </c>
      <c r="P439" t="s">
        <v>28</v>
      </c>
    </row>
    <row r="440" spans="1:16" ht="12.75" customHeight="1" x14ac:dyDescent="0.2">
      <c r="A440" s="28" t="s">
        <v>57</v>
      </c>
      <c r="E440" s="29" t="s">
        <v>5</v>
      </c>
    </row>
    <row r="441" spans="1:16" ht="12.75" customHeight="1" x14ac:dyDescent="0.2">
      <c r="A441" s="28" t="s">
        <v>58</v>
      </c>
      <c r="E441" s="30" t="s">
        <v>5</v>
      </c>
    </row>
    <row r="442" spans="1:16" ht="12.75" customHeight="1" x14ac:dyDescent="0.2">
      <c r="E442" s="29" t="s">
        <v>1031</v>
      </c>
    </row>
    <row r="443" spans="1:16" ht="12.75" customHeight="1" x14ac:dyDescent="0.2">
      <c r="A443" t="s">
        <v>52</v>
      </c>
      <c r="B443" s="5" t="s">
        <v>492</v>
      </c>
      <c r="C443" s="5" t="s">
        <v>1384</v>
      </c>
      <c r="D443" t="s">
        <v>5</v>
      </c>
      <c r="E443" s="24" t="s">
        <v>1385</v>
      </c>
      <c r="F443" s="25" t="s">
        <v>55</v>
      </c>
      <c r="G443" s="26">
        <v>36</v>
      </c>
      <c r="H443" s="25">
        <v>0</v>
      </c>
      <c r="I443" s="25">
        <f>ROUND(G443*H443,6)</f>
        <v>0</v>
      </c>
      <c r="L443" s="27">
        <v>0</v>
      </c>
      <c r="M443" s="22">
        <f>ROUND(ROUND(L443,2)*ROUND(G443,3),2)</f>
        <v>0</v>
      </c>
      <c r="N443" s="25" t="s">
        <v>56</v>
      </c>
      <c r="O443">
        <f>(M443*21)/100</f>
        <v>0</v>
      </c>
      <c r="P443" t="s">
        <v>28</v>
      </c>
    </row>
    <row r="444" spans="1:16" ht="12.75" customHeight="1" x14ac:dyDescent="0.2">
      <c r="A444" s="28" t="s">
        <v>57</v>
      </c>
      <c r="E444" s="29" t="s">
        <v>5</v>
      </c>
    </row>
    <row r="445" spans="1:16" ht="12.75" customHeight="1" x14ac:dyDescent="0.2">
      <c r="A445" s="28" t="s">
        <v>58</v>
      </c>
      <c r="E445" s="30" t="s">
        <v>5</v>
      </c>
    </row>
    <row r="446" spans="1:16" ht="12.75" customHeight="1" x14ac:dyDescent="0.2">
      <c r="E446" s="29" t="s">
        <v>1031</v>
      </c>
    </row>
    <row r="447" spans="1:16" ht="12.75" customHeight="1" x14ac:dyDescent="0.2">
      <c r="A447" t="s">
        <v>52</v>
      </c>
      <c r="B447" s="5" t="s">
        <v>495</v>
      </c>
      <c r="C447" s="5" t="s">
        <v>1386</v>
      </c>
      <c r="D447" t="s">
        <v>5</v>
      </c>
      <c r="E447" s="24" t="s">
        <v>1387</v>
      </c>
      <c r="F447" s="25" t="s">
        <v>55</v>
      </c>
      <c r="G447" s="26">
        <v>6</v>
      </c>
      <c r="H447" s="25">
        <v>0</v>
      </c>
      <c r="I447" s="25">
        <f>ROUND(G447*H447,6)</f>
        <v>0</v>
      </c>
      <c r="L447" s="27">
        <v>0</v>
      </c>
      <c r="M447" s="22">
        <f>ROUND(ROUND(L447,2)*ROUND(G447,3),2)</f>
        <v>0</v>
      </c>
      <c r="N447" s="25" t="s">
        <v>56</v>
      </c>
      <c r="O447">
        <f>(M447*21)/100</f>
        <v>0</v>
      </c>
      <c r="P447" t="s">
        <v>28</v>
      </c>
    </row>
    <row r="448" spans="1:16" ht="12.75" customHeight="1" x14ac:dyDescent="0.2">
      <c r="A448" s="28" t="s">
        <v>57</v>
      </c>
      <c r="E448" s="29" t="s">
        <v>5</v>
      </c>
    </row>
    <row r="449" spans="1:16" ht="12.75" customHeight="1" x14ac:dyDescent="0.2">
      <c r="A449" s="28" t="s">
        <v>58</v>
      </c>
      <c r="E449" s="30" t="s">
        <v>5</v>
      </c>
    </row>
    <row r="450" spans="1:16" ht="12.75" customHeight="1" x14ac:dyDescent="0.2">
      <c r="E450" s="29" t="s">
        <v>1031</v>
      </c>
    </row>
    <row r="451" spans="1:16" ht="12.75" customHeight="1" x14ac:dyDescent="0.2">
      <c r="A451" t="s">
        <v>52</v>
      </c>
      <c r="B451" s="5" t="s">
        <v>496</v>
      </c>
      <c r="C451" s="5" t="s">
        <v>1388</v>
      </c>
      <c r="D451" t="s">
        <v>5</v>
      </c>
      <c r="E451" s="24" t="s">
        <v>1389</v>
      </c>
      <c r="F451" s="25" t="s">
        <v>55</v>
      </c>
      <c r="G451" s="26">
        <v>42</v>
      </c>
      <c r="H451" s="25">
        <v>0</v>
      </c>
      <c r="I451" s="25">
        <f>ROUND(G451*H451,6)</f>
        <v>0</v>
      </c>
      <c r="L451" s="27">
        <v>0</v>
      </c>
      <c r="M451" s="22">
        <f>ROUND(ROUND(L451,2)*ROUND(G451,3),2)</f>
        <v>0</v>
      </c>
      <c r="N451" s="25" t="s">
        <v>56</v>
      </c>
      <c r="O451">
        <f>(M451*21)/100</f>
        <v>0</v>
      </c>
      <c r="P451" t="s">
        <v>28</v>
      </c>
    </row>
    <row r="452" spans="1:16" ht="12.75" customHeight="1" x14ac:dyDescent="0.2">
      <c r="A452" s="28" t="s">
        <v>57</v>
      </c>
      <c r="E452" s="29" t="s">
        <v>5</v>
      </c>
    </row>
    <row r="453" spans="1:16" ht="12.75" customHeight="1" x14ac:dyDescent="0.2">
      <c r="A453" s="28" t="s">
        <v>58</v>
      </c>
      <c r="E453" s="30" t="s">
        <v>5</v>
      </c>
    </row>
    <row r="454" spans="1:16" ht="12.75" customHeight="1" x14ac:dyDescent="0.2">
      <c r="E454" s="29" t="s">
        <v>1031</v>
      </c>
    </row>
    <row r="455" spans="1:16" ht="12.75" customHeight="1" x14ac:dyDescent="0.2">
      <c r="A455" t="s">
        <v>52</v>
      </c>
      <c r="B455" s="5" t="s">
        <v>497</v>
      </c>
      <c r="C455" s="5" t="s">
        <v>1390</v>
      </c>
      <c r="D455" t="s">
        <v>5</v>
      </c>
      <c r="E455" s="24" t="s">
        <v>1391</v>
      </c>
      <c r="F455" s="25" t="s">
        <v>55</v>
      </c>
      <c r="G455" s="26">
        <v>13</v>
      </c>
      <c r="H455" s="25">
        <v>0</v>
      </c>
      <c r="I455" s="25">
        <f>ROUND(G455*H455,6)</f>
        <v>0</v>
      </c>
      <c r="L455" s="27">
        <v>0</v>
      </c>
      <c r="M455" s="22">
        <f>ROUND(ROUND(L455,2)*ROUND(G455,3),2)</f>
        <v>0</v>
      </c>
      <c r="N455" s="25" t="s">
        <v>56</v>
      </c>
      <c r="O455">
        <f>(M455*21)/100</f>
        <v>0</v>
      </c>
      <c r="P455" t="s">
        <v>28</v>
      </c>
    </row>
    <row r="456" spans="1:16" ht="12.75" customHeight="1" x14ac:dyDescent="0.2">
      <c r="A456" s="28" t="s">
        <v>57</v>
      </c>
      <c r="E456" s="29" t="s">
        <v>5</v>
      </c>
    </row>
    <row r="457" spans="1:16" ht="12.75" customHeight="1" x14ac:dyDescent="0.2">
      <c r="A457" s="28" t="s">
        <v>58</v>
      </c>
      <c r="E457" s="30" t="s">
        <v>5</v>
      </c>
    </row>
    <row r="458" spans="1:16" ht="12.75" customHeight="1" x14ac:dyDescent="0.2">
      <c r="E458" s="29" t="s">
        <v>1031</v>
      </c>
    </row>
    <row r="459" spans="1:16" ht="12.75" customHeight="1" x14ac:dyDescent="0.2">
      <c r="A459" t="s">
        <v>52</v>
      </c>
      <c r="B459" s="5" t="s">
        <v>498</v>
      </c>
      <c r="C459" s="5" t="s">
        <v>1392</v>
      </c>
      <c r="D459" t="s">
        <v>5</v>
      </c>
      <c r="E459" s="24" t="s">
        <v>1393</v>
      </c>
      <c r="F459" s="25" t="s">
        <v>55</v>
      </c>
      <c r="G459" s="26">
        <v>13</v>
      </c>
      <c r="H459" s="25">
        <v>0</v>
      </c>
      <c r="I459" s="25">
        <f>ROUND(G459*H459,6)</f>
        <v>0</v>
      </c>
      <c r="L459" s="27">
        <v>0</v>
      </c>
      <c r="M459" s="22">
        <f>ROUND(ROUND(L459,2)*ROUND(G459,3),2)</f>
        <v>0</v>
      </c>
      <c r="N459" s="25" t="s">
        <v>56</v>
      </c>
      <c r="O459">
        <f>(M459*21)/100</f>
        <v>0</v>
      </c>
      <c r="P459" t="s">
        <v>28</v>
      </c>
    </row>
    <row r="460" spans="1:16" ht="12.75" customHeight="1" x14ac:dyDescent="0.2">
      <c r="A460" s="28" t="s">
        <v>57</v>
      </c>
      <c r="E460" s="29" t="s">
        <v>5</v>
      </c>
    </row>
    <row r="461" spans="1:16" ht="12.75" customHeight="1" x14ac:dyDescent="0.2">
      <c r="A461" s="28" t="s">
        <v>58</v>
      </c>
      <c r="E461" s="30" t="s">
        <v>5</v>
      </c>
    </row>
    <row r="462" spans="1:16" ht="12.75" customHeight="1" x14ac:dyDescent="0.2">
      <c r="E462" s="29" t="s">
        <v>1031</v>
      </c>
    </row>
    <row r="463" spans="1:16" ht="12.75" customHeight="1" x14ac:dyDescent="0.2">
      <c r="A463" t="s">
        <v>52</v>
      </c>
      <c r="B463" s="5" t="s">
        <v>501</v>
      </c>
      <c r="C463" s="5" t="s">
        <v>1394</v>
      </c>
      <c r="D463" t="s">
        <v>5</v>
      </c>
      <c r="E463" s="24" t="s">
        <v>1395</v>
      </c>
      <c r="F463" s="25" t="s">
        <v>55</v>
      </c>
      <c r="G463" s="26">
        <v>6</v>
      </c>
      <c r="H463" s="25">
        <v>0</v>
      </c>
      <c r="I463" s="25">
        <f>ROUND(G463*H463,6)</f>
        <v>0</v>
      </c>
      <c r="L463" s="27">
        <v>0</v>
      </c>
      <c r="M463" s="22">
        <f>ROUND(ROUND(L463,2)*ROUND(G463,3),2)</f>
        <v>0</v>
      </c>
      <c r="N463" s="25" t="s">
        <v>56</v>
      </c>
      <c r="O463">
        <f>(M463*21)/100</f>
        <v>0</v>
      </c>
      <c r="P463" t="s">
        <v>28</v>
      </c>
    </row>
    <row r="464" spans="1:16" ht="12.75" customHeight="1" x14ac:dyDescent="0.2">
      <c r="A464" s="28" t="s">
        <v>57</v>
      </c>
      <c r="E464" s="29" t="s">
        <v>5</v>
      </c>
    </row>
    <row r="465" spans="1:16" ht="12.75" customHeight="1" x14ac:dyDescent="0.2">
      <c r="A465" s="28" t="s">
        <v>58</v>
      </c>
      <c r="E465" s="30" t="s">
        <v>5</v>
      </c>
    </row>
    <row r="466" spans="1:16" ht="12.75" customHeight="1" x14ac:dyDescent="0.2">
      <c r="E466" s="29" t="s">
        <v>1031</v>
      </c>
    </row>
    <row r="467" spans="1:16" ht="12.75" customHeight="1" x14ac:dyDescent="0.2">
      <c r="A467" t="s">
        <v>52</v>
      </c>
      <c r="B467" s="5" t="s">
        <v>502</v>
      </c>
      <c r="C467" s="5" t="s">
        <v>1396</v>
      </c>
      <c r="D467" t="s">
        <v>5</v>
      </c>
      <c r="E467" s="24" t="s">
        <v>1397</v>
      </c>
      <c r="F467" s="25" t="s">
        <v>55</v>
      </c>
      <c r="G467" s="26">
        <v>6</v>
      </c>
      <c r="H467" s="25">
        <v>0</v>
      </c>
      <c r="I467" s="25">
        <f>ROUND(G467*H467,6)</f>
        <v>0</v>
      </c>
      <c r="L467" s="27">
        <v>0</v>
      </c>
      <c r="M467" s="22">
        <f>ROUND(ROUND(L467,2)*ROUND(G467,3),2)</f>
        <v>0</v>
      </c>
      <c r="N467" s="25" t="s">
        <v>56</v>
      </c>
      <c r="O467">
        <f>(M467*21)/100</f>
        <v>0</v>
      </c>
      <c r="P467" t="s">
        <v>28</v>
      </c>
    </row>
    <row r="468" spans="1:16" ht="12.75" customHeight="1" x14ac:dyDescent="0.2">
      <c r="A468" s="28" t="s">
        <v>57</v>
      </c>
      <c r="E468" s="29" t="s">
        <v>5</v>
      </c>
    </row>
    <row r="469" spans="1:16" ht="12.75" customHeight="1" x14ac:dyDescent="0.2">
      <c r="A469" s="28" t="s">
        <v>58</v>
      </c>
      <c r="E469" s="30" t="s">
        <v>5</v>
      </c>
    </row>
    <row r="470" spans="1:16" ht="12.75" customHeight="1" x14ac:dyDescent="0.2">
      <c r="E470" s="29" t="s">
        <v>1031</v>
      </c>
    </row>
    <row r="471" spans="1:16" ht="12.75" customHeight="1" x14ac:dyDescent="0.2">
      <c r="A471" t="s">
        <v>52</v>
      </c>
      <c r="B471" s="5" t="s">
        <v>505</v>
      </c>
      <c r="C471" s="5" t="s">
        <v>1177</v>
      </c>
      <c r="D471" t="s">
        <v>5</v>
      </c>
      <c r="E471" s="24" t="s">
        <v>1178</v>
      </c>
      <c r="F471" s="25" t="s">
        <v>55</v>
      </c>
      <c r="G471" s="26">
        <v>9</v>
      </c>
      <c r="H471" s="25">
        <v>0</v>
      </c>
      <c r="I471" s="25">
        <f>ROUND(G471*H471,6)</f>
        <v>0</v>
      </c>
      <c r="L471" s="27">
        <v>0</v>
      </c>
      <c r="M471" s="22">
        <f>ROUND(ROUND(L471,2)*ROUND(G471,3),2)</f>
        <v>0</v>
      </c>
      <c r="N471" s="25" t="s">
        <v>56</v>
      </c>
      <c r="O471">
        <f>(M471*21)/100</f>
        <v>0</v>
      </c>
      <c r="P471" t="s">
        <v>28</v>
      </c>
    </row>
    <row r="472" spans="1:16" ht="12.75" customHeight="1" x14ac:dyDescent="0.2">
      <c r="A472" s="28" t="s">
        <v>57</v>
      </c>
      <c r="E472" s="29" t="s">
        <v>5</v>
      </c>
    </row>
    <row r="473" spans="1:16" ht="12.75" customHeight="1" x14ac:dyDescent="0.2">
      <c r="A473" s="28" t="s">
        <v>58</v>
      </c>
      <c r="E473" s="30" t="s">
        <v>5</v>
      </c>
    </row>
    <row r="474" spans="1:16" ht="12.75" customHeight="1" x14ac:dyDescent="0.2">
      <c r="E474" s="29" t="s">
        <v>1031</v>
      </c>
    </row>
    <row r="475" spans="1:16" ht="12.75" customHeight="1" x14ac:dyDescent="0.2">
      <c r="A475" t="s">
        <v>52</v>
      </c>
      <c r="B475" s="5" t="s">
        <v>508</v>
      </c>
      <c r="C475" s="5" t="s">
        <v>1181</v>
      </c>
      <c r="D475" t="s">
        <v>5</v>
      </c>
      <c r="E475" s="24" t="s">
        <v>1182</v>
      </c>
      <c r="F475" s="25" t="s">
        <v>55</v>
      </c>
      <c r="G475" s="26">
        <v>45</v>
      </c>
      <c r="H475" s="25">
        <v>0</v>
      </c>
      <c r="I475" s="25">
        <f>ROUND(G475*H475,6)</f>
        <v>0</v>
      </c>
      <c r="L475" s="27">
        <v>0</v>
      </c>
      <c r="M475" s="22">
        <f>ROUND(ROUND(L475,2)*ROUND(G475,3),2)</f>
        <v>0</v>
      </c>
      <c r="N475" s="25" t="s">
        <v>56</v>
      </c>
      <c r="O475">
        <f>(M475*21)/100</f>
        <v>0</v>
      </c>
      <c r="P475" t="s">
        <v>28</v>
      </c>
    </row>
    <row r="476" spans="1:16" ht="12.75" customHeight="1" x14ac:dyDescent="0.2">
      <c r="A476" s="28" t="s">
        <v>57</v>
      </c>
      <c r="E476" s="29" t="s">
        <v>5</v>
      </c>
    </row>
    <row r="477" spans="1:16" ht="12.75" customHeight="1" x14ac:dyDescent="0.2">
      <c r="A477" s="28" t="s">
        <v>58</v>
      </c>
      <c r="E477" s="30" t="s">
        <v>5</v>
      </c>
    </row>
    <row r="478" spans="1:16" ht="12.75" customHeight="1" x14ac:dyDescent="0.2">
      <c r="E478" s="29" t="s">
        <v>59</v>
      </c>
    </row>
    <row r="479" spans="1:16" ht="12.75" customHeight="1" x14ac:dyDescent="0.2">
      <c r="A479" t="s">
        <v>52</v>
      </c>
      <c r="B479" s="5" t="s">
        <v>509</v>
      </c>
      <c r="C479" s="5" t="s">
        <v>1398</v>
      </c>
      <c r="D479" t="s">
        <v>5</v>
      </c>
      <c r="E479" s="24" t="s">
        <v>1399</v>
      </c>
      <c r="F479" s="25" t="s">
        <v>55</v>
      </c>
      <c r="G479" s="26">
        <v>40</v>
      </c>
      <c r="H479" s="25">
        <v>0</v>
      </c>
      <c r="I479" s="25">
        <f>ROUND(G479*H479,6)</f>
        <v>0</v>
      </c>
      <c r="L479" s="27">
        <v>0</v>
      </c>
      <c r="M479" s="22">
        <f>ROUND(ROUND(L479,2)*ROUND(G479,3),2)</f>
        <v>0</v>
      </c>
      <c r="N479" s="25" t="s">
        <v>56</v>
      </c>
      <c r="O479">
        <f>(M479*21)/100</f>
        <v>0</v>
      </c>
      <c r="P479" t="s">
        <v>28</v>
      </c>
    </row>
    <row r="480" spans="1:16" ht="12.75" customHeight="1" x14ac:dyDescent="0.2">
      <c r="A480" s="28" t="s">
        <v>57</v>
      </c>
      <c r="E480" s="29" t="s">
        <v>5</v>
      </c>
    </row>
    <row r="481" spans="1:16" ht="12.75" customHeight="1" x14ac:dyDescent="0.2">
      <c r="A481" s="28" t="s">
        <v>58</v>
      </c>
      <c r="E481" s="30" t="s">
        <v>5</v>
      </c>
    </row>
    <row r="482" spans="1:16" ht="12.75" customHeight="1" x14ac:dyDescent="0.2">
      <c r="E482" s="29" t="s">
        <v>1031</v>
      </c>
    </row>
    <row r="483" spans="1:16" ht="12.75" customHeight="1" x14ac:dyDescent="0.2">
      <c r="A483" t="s">
        <v>52</v>
      </c>
      <c r="B483" s="5" t="s">
        <v>510</v>
      </c>
      <c r="C483" s="5" t="s">
        <v>1183</v>
      </c>
      <c r="D483" t="s">
        <v>5</v>
      </c>
      <c r="E483" s="24" t="s">
        <v>1184</v>
      </c>
      <c r="F483" s="25" t="s">
        <v>55</v>
      </c>
      <c r="G483" s="26">
        <v>309</v>
      </c>
      <c r="H483" s="25">
        <v>0</v>
      </c>
      <c r="I483" s="25">
        <f>ROUND(G483*H483,6)</f>
        <v>0</v>
      </c>
      <c r="L483" s="27">
        <v>0</v>
      </c>
      <c r="M483" s="22">
        <f>ROUND(ROUND(L483,2)*ROUND(G483,3),2)</f>
        <v>0</v>
      </c>
      <c r="N483" s="25" t="s">
        <v>56</v>
      </c>
      <c r="O483">
        <f>(M483*21)/100</f>
        <v>0</v>
      </c>
      <c r="P483" t="s">
        <v>28</v>
      </c>
    </row>
    <row r="484" spans="1:16" ht="12.75" customHeight="1" x14ac:dyDescent="0.2">
      <c r="A484" s="28" t="s">
        <v>57</v>
      </c>
      <c r="E484" s="29" t="s">
        <v>5</v>
      </c>
    </row>
    <row r="485" spans="1:16" ht="12.75" customHeight="1" x14ac:dyDescent="0.2">
      <c r="A485" s="28" t="s">
        <v>58</v>
      </c>
      <c r="E485" s="30" t="s">
        <v>5</v>
      </c>
    </row>
    <row r="486" spans="1:16" ht="12.75" customHeight="1" x14ac:dyDescent="0.2">
      <c r="E486" s="29" t="s">
        <v>1031</v>
      </c>
    </row>
    <row r="487" spans="1:16" ht="12.75" customHeight="1" x14ac:dyDescent="0.2">
      <c r="A487" t="s">
        <v>52</v>
      </c>
      <c r="B487" s="5" t="s">
        <v>511</v>
      </c>
      <c r="C487" s="5" t="s">
        <v>1185</v>
      </c>
      <c r="D487" t="s">
        <v>5</v>
      </c>
      <c r="E487" s="24" t="s">
        <v>1186</v>
      </c>
      <c r="F487" s="25" t="s">
        <v>55</v>
      </c>
      <c r="G487" s="26">
        <v>145</v>
      </c>
      <c r="H487" s="25">
        <v>0</v>
      </c>
      <c r="I487" s="25">
        <f>ROUND(G487*H487,6)</f>
        <v>0</v>
      </c>
      <c r="L487" s="27">
        <v>0</v>
      </c>
      <c r="M487" s="22">
        <f>ROUND(ROUND(L487,2)*ROUND(G487,3),2)</f>
        <v>0</v>
      </c>
      <c r="N487" s="25" t="s">
        <v>56</v>
      </c>
      <c r="O487">
        <f>(M487*21)/100</f>
        <v>0</v>
      </c>
      <c r="P487" t="s">
        <v>28</v>
      </c>
    </row>
    <row r="488" spans="1:16" ht="12.75" customHeight="1" x14ac:dyDescent="0.2">
      <c r="A488" s="28" t="s">
        <v>57</v>
      </c>
      <c r="E488" s="29" t="s">
        <v>5</v>
      </c>
    </row>
    <row r="489" spans="1:16" ht="12.75" customHeight="1" x14ac:dyDescent="0.2">
      <c r="A489" s="28" t="s">
        <v>58</v>
      </c>
      <c r="E489" s="30" t="s">
        <v>5</v>
      </c>
    </row>
    <row r="490" spans="1:16" ht="12.75" customHeight="1" x14ac:dyDescent="0.2">
      <c r="E490" s="29" t="s">
        <v>1031</v>
      </c>
    </row>
    <row r="491" spans="1:16" ht="12.75" customHeight="1" x14ac:dyDescent="0.2">
      <c r="A491" t="s">
        <v>52</v>
      </c>
      <c r="B491" s="5" t="s">
        <v>512</v>
      </c>
      <c r="C491" s="5" t="s">
        <v>1187</v>
      </c>
      <c r="D491" t="s">
        <v>5</v>
      </c>
      <c r="E491" s="24" t="s">
        <v>1188</v>
      </c>
      <c r="F491" s="25" t="s">
        <v>1102</v>
      </c>
      <c r="G491" s="26">
        <v>145</v>
      </c>
      <c r="H491" s="25">
        <v>0</v>
      </c>
      <c r="I491" s="25">
        <f>ROUND(G491*H491,6)</f>
        <v>0</v>
      </c>
      <c r="L491" s="27">
        <v>0</v>
      </c>
      <c r="M491" s="22">
        <f>ROUND(ROUND(L491,2)*ROUND(G491,3),2)</f>
        <v>0</v>
      </c>
      <c r="N491" s="25" t="s">
        <v>56</v>
      </c>
      <c r="O491">
        <f>(M491*21)/100</f>
        <v>0</v>
      </c>
      <c r="P491" t="s">
        <v>28</v>
      </c>
    </row>
    <row r="492" spans="1:16" ht="12.75" customHeight="1" x14ac:dyDescent="0.2">
      <c r="A492" s="28" t="s">
        <v>57</v>
      </c>
      <c r="E492" s="29" t="s">
        <v>5</v>
      </c>
    </row>
    <row r="493" spans="1:16" ht="12.75" customHeight="1" x14ac:dyDescent="0.2">
      <c r="A493" s="28" t="s">
        <v>58</v>
      </c>
      <c r="E493" s="30" t="s">
        <v>5</v>
      </c>
    </row>
    <row r="494" spans="1:16" ht="12.75" customHeight="1" x14ac:dyDescent="0.2">
      <c r="E494" s="29" t="s">
        <v>1031</v>
      </c>
    </row>
    <row r="495" spans="1:16" ht="12.75" customHeight="1" x14ac:dyDescent="0.2">
      <c r="A495" t="s">
        <v>52</v>
      </c>
      <c r="B495" s="5" t="s">
        <v>513</v>
      </c>
      <c r="C495" s="5" t="s">
        <v>1197</v>
      </c>
      <c r="D495" t="s">
        <v>5</v>
      </c>
      <c r="E495" s="24" t="s">
        <v>1198</v>
      </c>
      <c r="F495" s="25" t="s">
        <v>1196</v>
      </c>
      <c r="G495" s="26">
        <v>1728</v>
      </c>
      <c r="H495" s="25">
        <v>0</v>
      </c>
      <c r="I495" s="25">
        <f>ROUND(G495*H495,6)</f>
        <v>0</v>
      </c>
      <c r="L495" s="27">
        <v>0</v>
      </c>
      <c r="M495" s="22">
        <f>ROUND(ROUND(L495,2)*ROUND(G495,3),2)</f>
        <v>0</v>
      </c>
      <c r="N495" s="25" t="s">
        <v>56</v>
      </c>
      <c r="O495">
        <f>(M495*21)/100</f>
        <v>0</v>
      </c>
      <c r="P495" t="s">
        <v>28</v>
      </c>
    </row>
    <row r="496" spans="1:16" ht="12.75" customHeight="1" x14ac:dyDescent="0.2">
      <c r="A496" s="28" t="s">
        <v>57</v>
      </c>
      <c r="E496" s="29" t="s">
        <v>5</v>
      </c>
    </row>
    <row r="497" spans="1:16" ht="12.75" customHeight="1" x14ac:dyDescent="0.2">
      <c r="A497" s="28" t="s">
        <v>58</v>
      </c>
      <c r="E497" s="30" t="s">
        <v>5</v>
      </c>
    </row>
    <row r="498" spans="1:16" ht="12.75" customHeight="1" x14ac:dyDescent="0.2">
      <c r="E498" s="29" t="s">
        <v>1031</v>
      </c>
    </row>
    <row r="499" spans="1:16" ht="12.75" customHeight="1" x14ac:dyDescent="0.2">
      <c r="A499" t="s">
        <v>52</v>
      </c>
      <c r="B499" s="5" t="s">
        <v>514</v>
      </c>
      <c r="C499" s="5" t="s">
        <v>1199</v>
      </c>
      <c r="D499" t="s">
        <v>5</v>
      </c>
      <c r="E499" s="24" t="s">
        <v>1200</v>
      </c>
      <c r="F499" s="25" t="s">
        <v>55</v>
      </c>
      <c r="G499" s="26">
        <v>1128</v>
      </c>
      <c r="H499" s="25">
        <v>0</v>
      </c>
      <c r="I499" s="25">
        <f>ROUND(G499*H499,6)</f>
        <v>0</v>
      </c>
      <c r="L499" s="27">
        <v>0</v>
      </c>
      <c r="M499" s="22">
        <f>ROUND(ROUND(L499,2)*ROUND(G499,3),2)</f>
        <v>0</v>
      </c>
      <c r="N499" s="25" t="s">
        <v>56</v>
      </c>
      <c r="O499">
        <f>(M499*21)/100</f>
        <v>0</v>
      </c>
      <c r="P499" t="s">
        <v>28</v>
      </c>
    </row>
    <row r="500" spans="1:16" ht="12.75" customHeight="1" x14ac:dyDescent="0.2">
      <c r="A500" s="28" t="s">
        <v>57</v>
      </c>
      <c r="E500" s="29" t="s">
        <v>5</v>
      </c>
    </row>
    <row r="501" spans="1:16" ht="12.75" customHeight="1" x14ac:dyDescent="0.2">
      <c r="A501" s="28" t="s">
        <v>58</v>
      </c>
      <c r="E501" s="30" t="s">
        <v>5</v>
      </c>
    </row>
    <row r="502" spans="1:16" ht="12.75" customHeight="1" x14ac:dyDescent="0.2">
      <c r="E502" s="29" t="s">
        <v>1031</v>
      </c>
    </row>
    <row r="503" spans="1:16" ht="12.75" customHeight="1" x14ac:dyDescent="0.2">
      <c r="A503" t="s">
        <v>52</v>
      </c>
      <c r="B503" s="5" t="s">
        <v>580</v>
      </c>
      <c r="C503" s="5" t="s">
        <v>1201</v>
      </c>
      <c r="D503" t="s">
        <v>5</v>
      </c>
      <c r="E503" s="24" t="s">
        <v>1202</v>
      </c>
      <c r="F503" s="25" t="s">
        <v>55</v>
      </c>
      <c r="G503" s="26">
        <v>1128</v>
      </c>
      <c r="H503" s="25">
        <v>0</v>
      </c>
      <c r="I503" s="25">
        <f>ROUND(G503*H503,6)</f>
        <v>0</v>
      </c>
      <c r="L503" s="27">
        <v>0</v>
      </c>
      <c r="M503" s="22">
        <f>ROUND(ROUND(L503,2)*ROUND(G503,3),2)</f>
        <v>0</v>
      </c>
      <c r="N503" s="25" t="s">
        <v>56</v>
      </c>
      <c r="O503">
        <f>(M503*21)/100</f>
        <v>0</v>
      </c>
      <c r="P503" t="s">
        <v>28</v>
      </c>
    </row>
    <row r="504" spans="1:16" ht="12.75" customHeight="1" x14ac:dyDescent="0.2">
      <c r="A504" s="28" t="s">
        <v>57</v>
      </c>
      <c r="E504" s="29" t="s">
        <v>5</v>
      </c>
    </row>
    <row r="505" spans="1:16" ht="12.75" customHeight="1" x14ac:dyDescent="0.2">
      <c r="A505" s="28" t="s">
        <v>58</v>
      </c>
      <c r="E505" s="30" t="s">
        <v>5</v>
      </c>
    </row>
    <row r="506" spans="1:16" ht="12.75" customHeight="1" x14ac:dyDescent="0.2">
      <c r="E506" s="29" t="s">
        <v>1031</v>
      </c>
    </row>
    <row r="507" spans="1:16" ht="12.75" customHeight="1" x14ac:dyDescent="0.2">
      <c r="A507" t="s">
        <v>52</v>
      </c>
      <c r="B507" s="5" t="s">
        <v>581</v>
      </c>
      <c r="C507" s="5" t="s">
        <v>1205</v>
      </c>
      <c r="D507" t="s">
        <v>5</v>
      </c>
      <c r="E507" s="24" t="s">
        <v>1206</v>
      </c>
      <c r="F507" s="25" t="s">
        <v>55</v>
      </c>
      <c r="G507" s="26">
        <v>564</v>
      </c>
      <c r="H507" s="25">
        <v>0</v>
      </c>
      <c r="I507" s="25">
        <f>ROUND(G507*H507,6)</f>
        <v>0</v>
      </c>
      <c r="L507" s="27">
        <v>0</v>
      </c>
      <c r="M507" s="22">
        <f>ROUND(ROUND(L507,2)*ROUND(G507,3),2)</f>
        <v>0</v>
      </c>
      <c r="N507" s="25" t="s">
        <v>56</v>
      </c>
      <c r="O507">
        <f>(M507*21)/100</f>
        <v>0</v>
      </c>
      <c r="P507" t="s">
        <v>28</v>
      </c>
    </row>
    <row r="508" spans="1:16" ht="12.75" customHeight="1" x14ac:dyDescent="0.2">
      <c r="A508" s="28" t="s">
        <v>57</v>
      </c>
      <c r="E508" s="29" t="s">
        <v>5</v>
      </c>
    </row>
    <row r="509" spans="1:16" ht="12.75" customHeight="1" x14ac:dyDescent="0.2">
      <c r="A509" s="28" t="s">
        <v>58</v>
      </c>
      <c r="E509" s="30" t="s">
        <v>5</v>
      </c>
    </row>
    <row r="510" spans="1:16" ht="12.75" customHeight="1" x14ac:dyDescent="0.2">
      <c r="E510" s="29" t="s">
        <v>1031</v>
      </c>
    </row>
    <row r="511" spans="1:16" ht="12.75" customHeight="1" x14ac:dyDescent="0.2">
      <c r="A511" t="s">
        <v>52</v>
      </c>
      <c r="B511" s="5" t="s">
        <v>582</v>
      </c>
      <c r="C511" s="5" t="s">
        <v>1207</v>
      </c>
      <c r="D511" t="s">
        <v>5</v>
      </c>
      <c r="E511" s="24" t="s">
        <v>1208</v>
      </c>
      <c r="F511" s="25" t="s">
        <v>55</v>
      </c>
      <c r="G511" s="26">
        <v>564</v>
      </c>
      <c r="H511" s="25">
        <v>0</v>
      </c>
      <c r="I511" s="25">
        <f>ROUND(G511*H511,6)</f>
        <v>0</v>
      </c>
      <c r="L511" s="27">
        <v>0</v>
      </c>
      <c r="M511" s="22">
        <f>ROUND(ROUND(L511,2)*ROUND(G511,3),2)</f>
        <v>0</v>
      </c>
      <c r="N511" s="25" t="s">
        <v>56</v>
      </c>
      <c r="O511">
        <f>(M511*21)/100</f>
        <v>0</v>
      </c>
      <c r="P511" t="s">
        <v>28</v>
      </c>
    </row>
    <row r="512" spans="1:16" ht="12.75" customHeight="1" x14ac:dyDescent="0.2">
      <c r="A512" s="28" t="s">
        <v>57</v>
      </c>
      <c r="E512" s="29" t="s">
        <v>5</v>
      </c>
    </row>
    <row r="513" spans="1:16" ht="12.75" customHeight="1" x14ac:dyDescent="0.2">
      <c r="A513" s="28" t="s">
        <v>58</v>
      </c>
      <c r="E513" s="30" t="s">
        <v>5</v>
      </c>
    </row>
    <row r="514" spans="1:16" ht="12.75" customHeight="1" x14ac:dyDescent="0.2">
      <c r="E514" s="29" t="s">
        <v>1031</v>
      </c>
    </row>
    <row r="515" spans="1:16" ht="12.75" customHeight="1" x14ac:dyDescent="0.2">
      <c r="A515" t="s">
        <v>52</v>
      </c>
      <c r="B515" s="5" t="s">
        <v>583</v>
      </c>
      <c r="C515" s="5" t="s">
        <v>1400</v>
      </c>
      <c r="D515" t="s">
        <v>5</v>
      </c>
      <c r="E515" s="24" t="s">
        <v>1401</v>
      </c>
      <c r="F515" s="25" t="s">
        <v>55</v>
      </c>
      <c r="G515" s="26">
        <v>3</v>
      </c>
      <c r="H515" s="25">
        <v>0</v>
      </c>
      <c r="I515" s="25">
        <f>ROUND(G515*H515,6)</f>
        <v>0</v>
      </c>
      <c r="L515" s="27">
        <v>0</v>
      </c>
      <c r="M515" s="22">
        <f>ROUND(ROUND(L515,2)*ROUND(G515,3),2)</f>
        <v>0</v>
      </c>
      <c r="N515" s="25" t="s">
        <v>56</v>
      </c>
      <c r="O515">
        <f>(M515*21)/100</f>
        <v>0</v>
      </c>
      <c r="P515" t="s">
        <v>28</v>
      </c>
    </row>
    <row r="516" spans="1:16" ht="12.75" customHeight="1" x14ac:dyDescent="0.2">
      <c r="A516" s="28" t="s">
        <v>57</v>
      </c>
      <c r="E516" s="29" t="s">
        <v>5</v>
      </c>
    </row>
    <row r="517" spans="1:16" ht="12.75" customHeight="1" x14ac:dyDescent="0.2">
      <c r="A517" s="28" t="s">
        <v>58</v>
      </c>
      <c r="E517" s="30" t="s">
        <v>5</v>
      </c>
    </row>
    <row r="518" spans="1:16" ht="12.75" customHeight="1" x14ac:dyDescent="0.2">
      <c r="E518" s="29" t="s">
        <v>1031</v>
      </c>
    </row>
    <row r="519" spans="1:16" ht="12.75" customHeight="1" x14ac:dyDescent="0.2">
      <c r="A519" t="s">
        <v>52</v>
      </c>
      <c r="B519" s="5" t="s">
        <v>584</v>
      </c>
      <c r="C519" s="5" t="s">
        <v>1402</v>
      </c>
      <c r="D519" t="s">
        <v>5</v>
      </c>
      <c r="E519" s="24" t="s">
        <v>1403</v>
      </c>
      <c r="F519" s="25" t="s">
        <v>55</v>
      </c>
      <c r="G519" s="26">
        <v>3</v>
      </c>
      <c r="H519" s="25">
        <v>0</v>
      </c>
      <c r="I519" s="25">
        <f>ROUND(G519*H519,6)</f>
        <v>0</v>
      </c>
      <c r="L519" s="27">
        <v>0</v>
      </c>
      <c r="M519" s="22">
        <f>ROUND(ROUND(L519,2)*ROUND(G519,3),2)</f>
        <v>0</v>
      </c>
      <c r="N519" s="25" t="s">
        <v>56</v>
      </c>
      <c r="O519">
        <f>(M519*21)/100</f>
        <v>0</v>
      </c>
      <c r="P519" t="s">
        <v>28</v>
      </c>
    </row>
    <row r="520" spans="1:16" ht="12.75" customHeight="1" x14ac:dyDescent="0.2">
      <c r="A520" s="28" t="s">
        <v>57</v>
      </c>
      <c r="E520" s="29" t="s">
        <v>5</v>
      </c>
    </row>
    <row r="521" spans="1:16" ht="12.75" customHeight="1" x14ac:dyDescent="0.2">
      <c r="A521" s="28" t="s">
        <v>58</v>
      </c>
      <c r="E521" s="30" t="s">
        <v>5</v>
      </c>
    </row>
    <row r="522" spans="1:16" ht="12.75" customHeight="1" x14ac:dyDescent="0.2">
      <c r="E522" s="29" t="s">
        <v>1031</v>
      </c>
    </row>
    <row r="523" spans="1:16" ht="12.75" customHeight="1" x14ac:dyDescent="0.2">
      <c r="A523" t="s">
        <v>52</v>
      </c>
      <c r="B523" s="5" t="s">
        <v>585</v>
      </c>
      <c r="C523" s="5" t="s">
        <v>1404</v>
      </c>
      <c r="D523" t="s">
        <v>5</v>
      </c>
      <c r="E523" s="24" t="s">
        <v>1405</v>
      </c>
      <c r="F523" s="25" t="s">
        <v>55</v>
      </c>
      <c r="G523" s="26">
        <v>150</v>
      </c>
      <c r="H523" s="25">
        <v>0</v>
      </c>
      <c r="I523" s="25">
        <f>ROUND(G523*H523,6)</f>
        <v>0</v>
      </c>
      <c r="L523" s="27">
        <v>0</v>
      </c>
      <c r="M523" s="22">
        <f>ROUND(ROUND(L523,2)*ROUND(G523,3),2)</f>
        <v>0</v>
      </c>
      <c r="N523" s="25" t="s">
        <v>56</v>
      </c>
      <c r="O523">
        <f>(M523*21)/100</f>
        <v>0</v>
      </c>
      <c r="P523" t="s">
        <v>28</v>
      </c>
    </row>
    <row r="524" spans="1:16" ht="12.75" customHeight="1" x14ac:dyDescent="0.2">
      <c r="A524" s="28" t="s">
        <v>57</v>
      </c>
      <c r="E524" s="29" t="s">
        <v>5</v>
      </c>
    </row>
    <row r="525" spans="1:16" ht="12.75" customHeight="1" x14ac:dyDescent="0.2">
      <c r="A525" s="28" t="s">
        <v>58</v>
      </c>
      <c r="E525" s="30" t="s">
        <v>5</v>
      </c>
    </row>
    <row r="526" spans="1:16" ht="12.75" customHeight="1" x14ac:dyDescent="0.2">
      <c r="E526" s="29" t="s">
        <v>1031</v>
      </c>
    </row>
    <row r="527" spans="1:16" ht="12.75" customHeight="1" x14ac:dyDescent="0.2">
      <c r="A527" t="s">
        <v>52</v>
      </c>
      <c r="B527" s="5" t="s">
        <v>586</v>
      </c>
      <c r="C527" s="5" t="s">
        <v>1406</v>
      </c>
      <c r="D527" t="s">
        <v>5</v>
      </c>
      <c r="E527" s="24" t="s">
        <v>1407</v>
      </c>
      <c r="F527" s="25" t="s">
        <v>55</v>
      </c>
      <c r="G527" s="26">
        <v>150</v>
      </c>
      <c r="H527" s="25">
        <v>0</v>
      </c>
      <c r="I527" s="25">
        <f>ROUND(G527*H527,6)</f>
        <v>0</v>
      </c>
      <c r="L527" s="27">
        <v>0</v>
      </c>
      <c r="M527" s="22">
        <f>ROUND(ROUND(L527,2)*ROUND(G527,3),2)</f>
        <v>0</v>
      </c>
      <c r="N527" s="25" t="s">
        <v>56</v>
      </c>
      <c r="O527">
        <f>(M527*21)/100</f>
        <v>0</v>
      </c>
      <c r="P527" t="s">
        <v>28</v>
      </c>
    </row>
    <row r="528" spans="1:16" ht="12.75" customHeight="1" x14ac:dyDescent="0.2">
      <c r="A528" s="28" t="s">
        <v>57</v>
      </c>
      <c r="E528" s="29" t="s">
        <v>5</v>
      </c>
    </row>
    <row r="529" spans="1:16" ht="12.75" customHeight="1" x14ac:dyDescent="0.2">
      <c r="A529" s="28" t="s">
        <v>58</v>
      </c>
      <c r="E529" s="30" t="s">
        <v>5</v>
      </c>
    </row>
    <row r="530" spans="1:16" ht="12.75" customHeight="1" x14ac:dyDescent="0.2">
      <c r="E530" s="29" t="s">
        <v>1031</v>
      </c>
    </row>
    <row r="531" spans="1:16" ht="12.75" customHeight="1" x14ac:dyDescent="0.2">
      <c r="A531" t="s">
        <v>52</v>
      </c>
      <c r="B531" s="5" t="s">
        <v>587</v>
      </c>
      <c r="C531" s="5" t="s">
        <v>223</v>
      </c>
      <c r="D531" t="s">
        <v>5</v>
      </c>
      <c r="E531" s="24" t="s">
        <v>224</v>
      </c>
      <c r="F531" s="25" t="s">
        <v>225</v>
      </c>
      <c r="G531" s="26">
        <v>200</v>
      </c>
      <c r="H531" s="25">
        <v>0</v>
      </c>
      <c r="I531" s="25">
        <f>ROUND(G531*H531,6)</f>
        <v>0</v>
      </c>
      <c r="L531" s="27">
        <v>0</v>
      </c>
      <c r="M531" s="22">
        <f>ROUND(ROUND(L531,2)*ROUND(G531,3),2)</f>
        <v>0</v>
      </c>
      <c r="N531" s="25" t="s">
        <v>56</v>
      </c>
      <c r="O531">
        <f>(M531*21)/100</f>
        <v>0</v>
      </c>
      <c r="P531" t="s">
        <v>28</v>
      </c>
    </row>
    <row r="532" spans="1:16" ht="12.75" customHeight="1" x14ac:dyDescent="0.2">
      <c r="A532" s="28" t="s">
        <v>57</v>
      </c>
      <c r="E532" s="29" t="s">
        <v>5</v>
      </c>
    </row>
    <row r="533" spans="1:16" ht="12.75" customHeight="1" x14ac:dyDescent="0.2">
      <c r="A533" s="28" t="s">
        <v>58</v>
      </c>
      <c r="E533" s="30" t="s">
        <v>5</v>
      </c>
    </row>
    <row r="534" spans="1:16" ht="12.75" customHeight="1" x14ac:dyDescent="0.2">
      <c r="E534" s="29" t="s">
        <v>1031</v>
      </c>
    </row>
    <row r="535" spans="1:16" ht="12.75" customHeight="1" x14ac:dyDescent="0.2">
      <c r="A535" t="s">
        <v>52</v>
      </c>
      <c r="B535" s="5" t="s">
        <v>588</v>
      </c>
      <c r="C535" s="5" t="s">
        <v>1217</v>
      </c>
      <c r="D535" t="s">
        <v>5</v>
      </c>
      <c r="E535" s="24" t="s">
        <v>1218</v>
      </c>
      <c r="F535" s="25" t="s">
        <v>126</v>
      </c>
      <c r="G535" s="26">
        <v>90920</v>
      </c>
      <c r="H535" s="25">
        <v>0</v>
      </c>
      <c r="I535" s="25">
        <f>ROUND(G535*H535,6)</f>
        <v>0</v>
      </c>
      <c r="L535" s="27">
        <v>0</v>
      </c>
      <c r="M535" s="22">
        <f>ROUND(ROUND(L535,2)*ROUND(G535,3),2)</f>
        <v>0</v>
      </c>
      <c r="N535" s="25" t="s">
        <v>56</v>
      </c>
      <c r="O535">
        <f>(M535*21)/100</f>
        <v>0</v>
      </c>
      <c r="P535" t="s">
        <v>28</v>
      </c>
    </row>
    <row r="536" spans="1:16" ht="12.75" customHeight="1" x14ac:dyDescent="0.2">
      <c r="A536" s="28" t="s">
        <v>57</v>
      </c>
      <c r="E536" s="29" t="s">
        <v>5</v>
      </c>
    </row>
    <row r="537" spans="1:16" ht="12.75" customHeight="1" x14ac:dyDescent="0.2">
      <c r="A537" s="28" t="s">
        <v>58</v>
      </c>
      <c r="E537" s="30" t="s">
        <v>5</v>
      </c>
    </row>
    <row r="538" spans="1:16" ht="12.75" customHeight="1" x14ac:dyDescent="0.2">
      <c r="E538" s="29" t="s">
        <v>59</v>
      </c>
    </row>
    <row r="539" spans="1:16" ht="12.75" customHeight="1" x14ac:dyDescent="0.2">
      <c r="A539" t="s">
        <v>49</v>
      </c>
      <c r="C539" s="6" t="s">
        <v>64</v>
      </c>
      <c r="E539" s="23" t="s">
        <v>1408</v>
      </c>
      <c r="J539" s="22">
        <f>0</f>
        <v>0</v>
      </c>
      <c r="K539" s="22">
        <f>0</f>
        <v>0</v>
      </c>
      <c r="L539" s="22">
        <f>0+L540+L544+L548+L552+L556+L560+L564+L568+L572+L576+L580+L584+L588+L592+L596+L600+L604+L608+L612+L616+L620+L624+L628+L632+L636+L640+L644+L648+L652+L656+L660+L664+L668+L672+L676+L680+L684+L688</f>
        <v>0</v>
      </c>
      <c r="M539" s="22">
        <f>0+M540+M544+M548+M552+M556+M560+M564+M568+M572+M576+M580+M584+M588+M592+M596+M600+M604+M608+M612+M616+M620+M624+M628+M632+M636+M640+M644+M648+M652+M656+M660+M664+M668+M672+M676+M680+M684+M688</f>
        <v>0</v>
      </c>
    </row>
    <row r="540" spans="1:16" ht="12.75" customHeight="1" x14ac:dyDescent="0.2">
      <c r="A540" t="s">
        <v>52</v>
      </c>
      <c r="B540" s="5" t="s">
        <v>589</v>
      </c>
      <c r="C540" s="5" t="s">
        <v>1026</v>
      </c>
      <c r="D540" t="s">
        <v>5</v>
      </c>
      <c r="E540" s="24" t="s">
        <v>1027</v>
      </c>
      <c r="F540" s="25" t="s">
        <v>686</v>
      </c>
      <c r="G540" s="26">
        <v>0.8</v>
      </c>
      <c r="H540" s="25">
        <v>0</v>
      </c>
      <c r="I540" s="25">
        <f>ROUND(G540*H540,6)</f>
        <v>0</v>
      </c>
      <c r="L540" s="27">
        <v>0</v>
      </c>
      <c r="M540" s="22">
        <f>ROUND(ROUND(L540,2)*ROUND(G540,3),2)</f>
        <v>0</v>
      </c>
      <c r="N540" s="25" t="s">
        <v>56</v>
      </c>
      <c r="O540">
        <f>(M540*21)/100</f>
        <v>0</v>
      </c>
      <c r="P540" t="s">
        <v>28</v>
      </c>
    </row>
    <row r="541" spans="1:16" ht="12.75" customHeight="1" x14ac:dyDescent="0.2">
      <c r="A541" s="28" t="s">
        <v>57</v>
      </c>
      <c r="E541" s="29" t="s">
        <v>5</v>
      </c>
    </row>
    <row r="542" spans="1:16" ht="12.75" customHeight="1" x14ac:dyDescent="0.2">
      <c r="A542" s="28" t="s">
        <v>58</v>
      </c>
      <c r="E542" s="30" t="s">
        <v>5</v>
      </c>
    </row>
    <row r="543" spans="1:16" ht="12.75" customHeight="1" x14ac:dyDescent="0.2">
      <c r="E543" s="29" t="s">
        <v>59</v>
      </c>
    </row>
    <row r="544" spans="1:16" ht="12.75" customHeight="1" x14ac:dyDescent="0.2">
      <c r="A544" t="s">
        <v>52</v>
      </c>
      <c r="B544" s="5" t="s">
        <v>590</v>
      </c>
      <c r="C544" s="5" t="s">
        <v>119</v>
      </c>
      <c r="D544" t="s">
        <v>5</v>
      </c>
      <c r="E544" s="24" t="s">
        <v>120</v>
      </c>
      <c r="F544" s="25" t="s">
        <v>55</v>
      </c>
      <c r="G544" s="26">
        <v>10</v>
      </c>
      <c r="H544" s="25">
        <v>0</v>
      </c>
      <c r="I544" s="25">
        <f>ROUND(G544*H544,6)</f>
        <v>0</v>
      </c>
      <c r="L544" s="27">
        <v>0</v>
      </c>
      <c r="M544" s="22">
        <f>ROUND(ROUND(L544,2)*ROUND(G544,3),2)</f>
        <v>0</v>
      </c>
      <c r="N544" s="25" t="s">
        <v>56</v>
      </c>
      <c r="O544">
        <f>(M544*21)/100</f>
        <v>0</v>
      </c>
      <c r="P544" t="s">
        <v>28</v>
      </c>
    </row>
    <row r="545" spans="1:16" ht="12.75" customHeight="1" x14ac:dyDescent="0.2">
      <c r="A545" s="28" t="s">
        <v>57</v>
      </c>
      <c r="E545" s="29" t="s">
        <v>5</v>
      </c>
    </row>
    <row r="546" spans="1:16" ht="12.75" customHeight="1" x14ac:dyDescent="0.2">
      <c r="A546" s="28" t="s">
        <v>58</v>
      </c>
      <c r="E546" s="30" t="s">
        <v>5</v>
      </c>
    </row>
    <row r="547" spans="1:16" ht="12.75" customHeight="1" x14ac:dyDescent="0.2">
      <c r="E547" s="29" t="s">
        <v>59</v>
      </c>
    </row>
    <row r="548" spans="1:16" ht="12.75" customHeight="1" x14ac:dyDescent="0.2">
      <c r="A548" t="s">
        <v>52</v>
      </c>
      <c r="B548" s="5" t="s">
        <v>591</v>
      </c>
      <c r="C548" s="5" t="s">
        <v>1028</v>
      </c>
      <c r="D548" t="s">
        <v>5</v>
      </c>
      <c r="E548" s="24" t="s">
        <v>1029</v>
      </c>
      <c r="F548" s="25" t="s">
        <v>271</v>
      </c>
      <c r="G548" s="26">
        <v>33</v>
      </c>
      <c r="H548" s="25">
        <v>0</v>
      </c>
      <c r="I548" s="25">
        <f>ROUND(G548*H548,6)</f>
        <v>0</v>
      </c>
      <c r="L548" s="27">
        <v>0</v>
      </c>
      <c r="M548" s="22">
        <f>ROUND(ROUND(L548,2)*ROUND(G548,3),2)</f>
        <v>0</v>
      </c>
      <c r="N548" s="25" t="s">
        <v>56</v>
      </c>
      <c r="O548">
        <f>(M548*21)/100</f>
        <v>0</v>
      </c>
      <c r="P548" t="s">
        <v>28</v>
      </c>
    </row>
    <row r="549" spans="1:16" ht="12.75" customHeight="1" x14ac:dyDescent="0.2">
      <c r="A549" s="28" t="s">
        <v>57</v>
      </c>
      <c r="E549" s="29" t="s">
        <v>5</v>
      </c>
    </row>
    <row r="550" spans="1:16" ht="12.75" customHeight="1" x14ac:dyDescent="0.2">
      <c r="A550" s="28" t="s">
        <v>58</v>
      </c>
      <c r="E550" s="30" t="s">
        <v>1409</v>
      </c>
    </row>
    <row r="551" spans="1:16" ht="12.75" customHeight="1" x14ac:dyDescent="0.2">
      <c r="E551" s="29" t="s">
        <v>1031</v>
      </c>
    </row>
    <row r="552" spans="1:16" ht="12.75" customHeight="1" x14ac:dyDescent="0.2">
      <c r="A552" t="s">
        <v>52</v>
      </c>
      <c r="B552" s="5" t="s">
        <v>592</v>
      </c>
      <c r="C552" s="5" t="s">
        <v>1032</v>
      </c>
      <c r="D552" t="s">
        <v>5</v>
      </c>
      <c r="E552" s="24" t="s">
        <v>1033</v>
      </c>
      <c r="F552" s="25" t="s">
        <v>271</v>
      </c>
      <c r="G552" s="26">
        <v>259.93</v>
      </c>
      <c r="H552" s="25">
        <v>0</v>
      </c>
      <c r="I552" s="25">
        <f>ROUND(G552*H552,6)</f>
        <v>0</v>
      </c>
      <c r="L552" s="27">
        <v>0</v>
      </c>
      <c r="M552" s="22">
        <f>ROUND(ROUND(L552,2)*ROUND(G552,3),2)</f>
        <v>0</v>
      </c>
      <c r="N552" s="25" t="s">
        <v>56</v>
      </c>
      <c r="O552">
        <f>(M552*21)/100</f>
        <v>0</v>
      </c>
      <c r="P552" t="s">
        <v>28</v>
      </c>
    </row>
    <row r="553" spans="1:16" ht="12.75" customHeight="1" x14ac:dyDescent="0.2">
      <c r="A553" s="28" t="s">
        <v>57</v>
      </c>
      <c r="E553" s="29" t="s">
        <v>5</v>
      </c>
    </row>
    <row r="554" spans="1:16" ht="12.75" customHeight="1" x14ac:dyDescent="0.2">
      <c r="A554" s="28" t="s">
        <v>58</v>
      </c>
      <c r="E554" s="30" t="s">
        <v>1410</v>
      </c>
    </row>
    <row r="555" spans="1:16" ht="12.75" customHeight="1" x14ac:dyDescent="0.2">
      <c r="E555" s="29" t="s">
        <v>1031</v>
      </c>
    </row>
    <row r="556" spans="1:16" ht="12.75" customHeight="1" x14ac:dyDescent="0.2">
      <c r="A556" t="s">
        <v>52</v>
      </c>
      <c r="B556" s="5" t="s">
        <v>593</v>
      </c>
      <c r="C556" s="5" t="s">
        <v>274</v>
      </c>
      <c r="D556" t="s">
        <v>5</v>
      </c>
      <c r="E556" s="24" t="s">
        <v>275</v>
      </c>
      <c r="F556" s="25" t="s">
        <v>271</v>
      </c>
      <c r="G556" s="26">
        <v>236.67</v>
      </c>
      <c r="H556" s="25">
        <v>0</v>
      </c>
      <c r="I556" s="25">
        <f>ROUND(G556*H556,6)</f>
        <v>0</v>
      </c>
      <c r="L556" s="27">
        <v>0</v>
      </c>
      <c r="M556" s="22">
        <f>ROUND(ROUND(L556,2)*ROUND(G556,3),2)</f>
        <v>0</v>
      </c>
      <c r="N556" s="25" t="s">
        <v>56</v>
      </c>
      <c r="O556">
        <f>(M556*21)/100</f>
        <v>0</v>
      </c>
      <c r="P556" t="s">
        <v>28</v>
      </c>
    </row>
    <row r="557" spans="1:16" ht="12.75" customHeight="1" x14ac:dyDescent="0.2">
      <c r="A557" s="28" t="s">
        <v>57</v>
      </c>
      <c r="E557" s="29" t="s">
        <v>5</v>
      </c>
    </row>
    <row r="558" spans="1:16" ht="12.75" customHeight="1" x14ac:dyDescent="0.2">
      <c r="A558" s="28" t="s">
        <v>58</v>
      </c>
      <c r="E558" s="30" t="s">
        <v>5</v>
      </c>
    </row>
    <row r="559" spans="1:16" ht="12.75" customHeight="1" x14ac:dyDescent="0.2">
      <c r="E559" s="29" t="s">
        <v>1031</v>
      </c>
    </row>
    <row r="560" spans="1:16" ht="12.75" customHeight="1" x14ac:dyDescent="0.2">
      <c r="A560" t="s">
        <v>52</v>
      </c>
      <c r="B560" s="5" t="s">
        <v>741</v>
      </c>
      <c r="C560" s="5" t="s">
        <v>632</v>
      </c>
      <c r="D560" t="s">
        <v>5</v>
      </c>
      <c r="E560" s="24" t="s">
        <v>633</v>
      </c>
      <c r="F560" s="25" t="s">
        <v>126</v>
      </c>
      <c r="G560" s="26">
        <v>20</v>
      </c>
      <c r="H560" s="25">
        <v>0</v>
      </c>
      <c r="I560" s="25">
        <f>ROUND(G560*H560,6)</f>
        <v>0</v>
      </c>
      <c r="L560" s="27">
        <v>0</v>
      </c>
      <c r="M560" s="22">
        <f>ROUND(ROUND(L560,2)*ROUND(G560,3),2)</f>
        <v>0</v>
      </c>
      <c r="N560" s="25" t="s">
        <v>56</v>
      </c>
      <c r="O560">
        <f>(M560*21)/100</f>
        <v>0</v>
      </c>
      <c r="P560" t="s">
        <v>28</v>
      </c>
    </row>
    <row r="561" spans="1:16" ht="12.75" customHeight="1" x14ac:dyDescent="0.2">
      <c r="A561" s="28" t="s">
        <v>57</v>
      </c>
      <c r="E561" s="29" t="s">
        <v>5</v>
      </c>
    </row>
    <row r="562" spans="1:16" ht="12.75" customHeight="1" x14ac:dyDescent="0.2">
      <c r="A562" s="28" t="s">
        <v>58</v>
      </c>
      <c r="E562" s="30" t="s">
        <v>5</v>
      </c>
    </row>
    <row r="563" spans="1:16" ht="12.75" customHeight="1" x14ac:dyDescent="0.2">
      <c r="E563" s="29" t="s">
        <v>1031</v>
      </c>
    </row>
    <row r="564" spans="1:16" ht="12.75" customHeight="1" x14ac:dyDescent="0.2">
      <c r="A564" t="s">
        <v>52</v>
      </c>
      <c r="B564" s="5" t="s">
        <v>742</v>
      </c>
      <c r="C564" s="5" t="s">
        <v>608</v>
      </c>
      <c r="D564" t="s">
        <v>5</v>
      </c>
      <c r="E564" s="24" t="s">
        <v>609</v>
      </c>
      <c r="F564" s="25" t="s">
        <v>126</v>
      </c>
      <c r="G564" s="26">
        <v>750</v>
      </c>
      <c r="H564" s="25">
        <v>0</v>
      </c>
      <c r="I564" s="25">
        <f>ROUND(G564*H564,6)</f>
        <v>0</v>
      </c>
      <c r="L564" s="27">
        <v>0</v>
      </c>
      <c r="M564" s="22">
        <f>ROUND(ROUND(L564,2)*ROUND(G564,3),2)</f>
        <v>0</v>
      </c>
      <c r="N564" s="25" t="s">
        <v>56</v>
      </c>
      <c r="O564">
        <f>(M564*21)/100</f>
        <v>0</v>
      </c>
      <c r="P564" t="s">
        <v>28</v>
      </c>
    </row>
    <row r="565" spans="1:16" ht="12.75" customHeight="1" x14ac:dyDescent="0.2">
      <c r="A565" s="28" t="s">
        <v>57</v>
      </c>
      <c r="E565" s="29" t="s">
        <v>5</v>
      </c>
    </row>
    <row r="566" spans="1:16" ht="12.75" customHeight="1" x14ac:dyDescent="0.2">
      <c r="A566" s="28" t="s">
        <v>58</v>
      </c>
      <c r="E566" s="30" t="s">
        <v>5</v>
      </c>
    </row>
    <row r="567" spans="1:16" ht="12.75" customHeight="1" x14ac:dyDescent="0.2">
      <c r="E567" s="29" t="s">
        <v>1031</v>
      </c>
    </row>
    <row r="568" spans="1:16" ht="12.75" customHeight="1" x14ac:dyDescent="0.2">
      <c r="A568" t="s">
        <v>52</v>
      </c>
      <c r="B568" s="5" t="s">
        <v>743</v>
      </c>
      <c r="C568" s="5" t="s">
        <v>610</v>
      </c>
      <c r="D568" t="s">
        <v>5</v>
      </c>
      <c r="E568" s="24" t="s">
        <v>611</v>
      </c>
      <c r="F568" s="25" t="s">
        <v>126</v>
      </c>
      <c r="G568" s="26">
        <v>750</v>
      </c>
      <c r="H568" s="25">
        <v>0</v>
      </c>
      <c r="I568" s="25">
        <f>ROUND(G568*H568,6)</f>
        <v>0</v>
      </c>
      <c r="L568" s="27">
        <v>0</v>
      </c>
      <c r="M568" s="22">
        <f>ROUND(ROUND(L568,2)*ROUND(G568,3),2)</f>
        <v>0</v>
      </c>
      <c r="N568" s="25" t="s">
        <v>56</v>
      </c>
      <c r="O568">
        <f>(M568*21)/100</f>
        <v>0</v>
      </c>
      <c r="P568" t="s">
        <v>28</v>
      </c>
    </row>
    <row r="569" spans="1:16" ht="12.75" customHeight="1" x14ac:dyDescent="0.2">
      <c r="A569" s="28" t="s">
        <v>57</v>
      </c>
      <c r="E569" s="29" t="s">
        <v>5</v>
      </c>
    </row>
    <row r="570" spans="1:16" ht="12.75" customHeight="1" x14ac:dyDescent="0.2">
      <c r="A570" s="28" t="s">
        <v>58</v>
      </c>
      <c r="E570" s="30" t="s">
        <v>5</v>
      </c>
    </row>
    <row r="571" spans="1:16" ht="12.75" customHeight="1" x14ac:dyDescent="0.2">
      <c r="E571" s="29" t="s">
        <v>59</v>
      </c>
    </row>
    <row r="572" spans="1:16" ht="12.75" customHeight="1" x14ac:dyDescent="0.2">
      <c r="A572" t="s">
        <v>52</v>
      </c>
      <c r="B572" s="5" t="s">
        <v>744</v>
      </c>
      <c r="C572" s="5" t="s">
        <v>642</v>
      </c>
      <c r="D572" t="s">
        <v>5</v>
      </c>
      <c r="E572" s="24" t="s">
        <v>643</v>
      </c>
      <c r="F572" s="25" t="s">
        <v>126</v>
      </c>
      <c r="G572" s="26">
        <v>20</v>
      </c>
      <c r="H572" s="25">
        <v>0</v>
      </c>
      <c r="I572" s="25">
        <f>ROUND(G572*H572,6)</f>
        <v>0</v>
      </c>
      <c r="L572" s="27">
        <v>0</v>
      </c>
      <c r="M572" s="22">
        <f>ROUND(ROUND(L572,2)*ROUND(G572,3),2)</f>
        <v>0</v>
      </c>
      <c r="N572" s="25" t="s">
        <v>56</v>
      </c>
      <c r="O572">
        <f>(M572*21)/100</f>
        <v>0</v>
      </c>
      <c r="P572" t="s">
        <v>28</v>
      </c>
    </row>
    <row r="573" spans="1:16" ht="12.75" customHeight="1" x14ac:dyDescent="0.2">
      <c r="A573" s="28" t="s">
        <v>57</v>
      </c>
      <c r="E573" s="29" t="s">
        <v>5</v>
      </c>
    </row>
    <row r="574" spans="1:16" ht="12.75" customHeight="1" x14ac:dyDescent="0.2">
      <c r="A574" s="28" t="s">
        <v>58</v>
      </c>
      <c r="E574" s="30" t="s">
        <v>5</v>
      </c>
    </row>
    <row r="575" spans="1:16" ht="12.75" customHeight="1" x14ac:dyDescent="0.2">
      <c r="E575" s="29" t="s">
        <v>1031</v>
      </c>
    </row>
    <row r="576" spans="1:16" ht="12.75" customHeight="1" x14ac:dyDescent="0.2">
      <c r="A576" t="s">
        <v>52</v>
      </c>
      <c r="B576" s="5" t="s">
        <v>745</v>
      </c>
      <c r="C576" s="5" t="s">
        <v>1039</v>
      </c>
      <c r="D576" t="s">
        <v>5</v>
      </c>
      <c r="E576" s="24" t="s">
        <v>1040</v>
      </c>
      <c r="F576" s="25" t="s">
        <v>126</v>
      </c>
      <c r="G576" s="26">
        <v>750</v>
      </c>
      <c r="H576" s="25">
        <v>0</v>
      </c>
      <c r="I576" s="25">
        <f>ROUND(G576*H576,6)</f>
        <v>0</v>
      </c>
      <c r="L576" s="27">
        <v>0</v>
      </c>
      <c r="M576" s="22">
        <f>ROUND(ROUND(L576,2)*ROUND(G576,3),2)</f>
        <v>0</v>
      </c>
      <c r="N576" s="25" t="s">
        <v>56</v>
      </c>
      <c r="O576">
        <f>(M576*21)/100</f>
        <v>0</v>
      </c>
      <c r="P576" t="s">
        <v>28</v>
      </c>
    </row>
    <row r="577" spans="1:16" ht="12.75" customHeight="1" x14ac:dyDescent="0.2">
      <c r="A577" s="28" t="s">
        <v>57</v>
      </c>
      <c r="E577" s="29" t="s">
        <v>5</v>
      </c>
    </row>
    <row r="578" spans="1:16" ht="12.75" customHeight="1" x14ac:dyDescent="0.2">
      <c r="A578" s="28" t="s">
        <v>58</v>
      </c>
      <c r="E578" s="30" t="s">
        <v>5</v>
      </c>
    </row>
    <row r="579" spans="1:16" ht="12.75" customHeight="1" x14ac:dyDescent="0.2">
      <c r="E579" s="29" t="s">
        <v>1031</v>
      </c>
    </row>
    <row r="580" spans="1:16" ht="12.75" customHeight="1" x14ac:dyDescent="0.2">
      <c r="A580" t="s">
        <v>52</v>
      </c>
      <c r="B580" s="5" t="s">
        <v>746</v>
      </c>
      <c r="C580" s="5" t="s">
        <v>1252</v>
      </c>
      <c r="D580" t="s">
        <v>5</v>
      </c>
      <c r="E580" s="24" t="s">
        <v>1253</v>
      </c>
      <c r="F580" s="25" t="s">
        <v>126</v>
      </c>
      <c r="G580" s="26">
        <v>60</v>
      </c>
      <c r="H580" s="25">
        <v>0</v>
      </c>
      <c r="I580" s="25">
        <f>ROUND(G580*H580,6)</f>
        <v>0</v>
      </c>
      <c r="L580" s="27">
        <v>0</v>
      </c>
      <c r="M580" s="22">
        <f>ROUND(ROUND(L580,2)*ROUND(G580,3),2)</f>
        <v>0</v>
      </c>
      <c r="N580" s="25" t="s">
        <v>56</v>
      </c>
      <c r="O580">
        <f>(M580*21)/100</f>
        <v>0</v>
      </c>
      <c r="P580" t="s">
        <v>28</v>
      </c>
    </row>
    <row r="581" spans="1:16" ht="12.75" customHeight="1" x14ac:dyDescent="0.2">
      <c r="A581" s="28" t="s">
        <v>57</v>
      </c>
      <c r="E581" s="29" t="s">
        <v>5</v>
      </c>
    </row>
    <row r="582" spans="1:16" ht="12.75" customHeight="1" x14ac:dyDescent="0.2">
      <c r="A582" s="28" t="s">
        <v>58</v>
      </c>
      <c r="E582" s="30" t="s">
        <v>5</v>
      </c>
    </row>
    <row r="583" spans="1:16" ht="12.75" customHeight="1" x14ac:dyDescent="0.2">
      <c r="E583" s="29" t="s">
        <v>59</v>
      </c>
    </row>
    <row r="584" spans="1:16" ht="12.75" customHeight="1" x14ac:dyDescent="0.2">
      <c r="A584" t="s">
        <v>52</v>
      </c>
      <c r="B584" s="5" t="s">
        <v>747</v>
      </c>
      <c r="C584" s="5" t="s">
        <v>650</v>
      </c>
      <c r="D584" t="s">
        <v>5</v>
      </c>
      <c r="E584" s="24" t="s">
        <v>651</v>
      </c>
      <c r="F584" s="25" t="s">
        <v>55</v>
      </c>
      <c r="G584" s="26">
        <v>2</v>
      </c>
      <c r="H584" s="25">
        <v>0</v>
      </c>
      <c r="I584" s="25">
        <f>ROUND(G584*H584,6)</f>
        <v>0</v>
      </c>
      <c r="L584" s="27">
        <v>0</v>
      </c>
      <c r="M584" s="22">
        <f>ROUND(ROUND(L584,2)*ROUND(G584,3),2)</f>
        <v>0</v>
      </c>
      <c r="N584" s="25" t="s">
        <v>56</v>
      </c>
      <c r="O584">
        <f>(M584*21)/100</f>
        <v>0</v>
      </c>
      <c r="P584" t="s">
        <v>28</v>
      </c>
    </row>
    <row r="585" spans="1:16" ht="12.75" customHeight="1" x14ac:dyDescent="0.2">
      <c r="A585" s="28" t="s">
        <v>57</v>
      </c>
      <c r="E585" s="29" t="s">
        <v>5</v>
      </c>
    </row>
    <row r="586" spans="1:16" ht="12.75" customHeight="1" x14ac:dyDescent="0.2">
      <c r="A586" s="28" t="s">
        <v>58</v>
      </c>
      <c r="E586" s="30" t="s">
        <v>5</v>
      </c>
    </row>
    <row r="587" spans="1:16" ht="12.75" customHeight="1" x14ac:dyDescent="0.2">
      <c r="E587" s="29" t="s">
        <v>1031</v>
      </c>
    </row>
    <row r="588" spans="1:16" ht="12.75" customHeight="1" x14ac:dyDescent="0.2">
      <c r="A588" t="s">
        <v>52</v>
      </c>
      <c r="B588" s="5" t="s">
        <v>748</v>
      </c>
      <c r="C588" s="5" t="s">
        <v>656</v>
      </c>
      <c r="D588" t="s">
        <v>5</v>
      </c>
      <c r="E588" s="24" t="s">
        <v>657</v>
      </c>
      <c r="F588" s="25" t="s">
        <v>55</v>
      </c>
      <c r="G588" s="26">
        <v>10</v>
      </c>
      <c r="H588" s="25">
        <v>0</v>
      </c>
      <c r="I588" s="25">
        <f>ROUND(G588*H588,6)</f>
        <v>0</v>
      </c>
      <c r="L588" s="27">
        <v>0</v>
      </c>
      <c r="M588" s="22">
        <f>ROUND(ROUND(L588,2)*ROUND(G588,3),2)</f>
        <v>0</v>
      </c>
      <c r="N588" s="25" t="s">
        <v>56</v>
      </c>
      <c r="O588">
        <f>(M588*21)/100</f>
        <v>0</v>
      </c>
      <c r="P588" t="s">
        <v>28</v>
      </c>
    </row>
    <row r="589" spans="1:16" ht="12.75" customHeight="1" x14ac:dyDescent="0.2">
      <c r="A589" s="28" t="s">
        <v>57</v>
      </c>
      <c r="E589" s="29" t="s">
        <v>5</v>
      </c>
    </row>
    <row r="590" spans="1:16" ht="12.75" customHeight="1" x14ac:dyDescent="0.2">
      <c r="A590" s="28" t="s">
        <v>58</v>
      </c>
      <c r="E590" s="30" t="s">
        <v>5</v>
      </c>
    </row>
    <row r="591" spans="1:16" ht="12.75" customHeight="1" x14ac:dyDescent="0.2">
      <c r="E591" s="29" t="s">
        <v>1031</v>
      </c>
    </row>
    <row r="592" spans="1:16" ht="12.75" customHeight="1" x14ac:dyDescent="0.2">
      <c r="A592" t="s">
        <v>52</v>
      </c>
      <c r="B592" s="5" t="s">
        <v>749</v>
      </c>
      <c r="C592" s="5" t="s">
        <v>1043</v>
      </c>
      <c r="D592" t="s">
        <v>5</v>
      </c>
      <c r="E592" s="24" t="s">
        <v>1044</v>
      </c>
      <c r="F592" s="25" t="s">
        <v>55</v>
      </c>
      <c r="G592" s="26">
        <v>4</v>
      </c>
      <c r="H592" s="25">
        <v>0</v>
      </c>
      <c r="I592" s="25">
        <f>ROUND(G592*H592,6)</f>
        <v>0</v>
      </c>
      <c r="L592" s="27">
        <v>0</v>
      </c>
      <c r="M592" s="22">
        <f>ROUND(ROUND(L592,2)*ROUND(G592,3),2)</f>
        <v>0</v>
      </c>
      <c r="N592" s="25" t="s">
        <v>56</v>
      </c>
      <c r="O592">
        <f>(M592*21)/100</f>
        <v>0</v>
      </c>
      <c r="P592" t="s">
        <v>28</v>
      </c>
    </row>
    <row r="593" spans="1:16" ht="12.75" customHeight="1" x14ac:dyDescent="0.2">
      <c r="A593" s="28" t="s">
        <v>57</v>
      </c>
      <c r="E593" s="29" t="s">
        <v>5</v>
      </c>
    </row>
    <row r="594" spans="1:16" ht="12.75" customHeight="1" x14ac:dyDescent="0.2">
      <c r="A594" s="28" t="s">
        <v>58</v>
      </c>
      <c r="E594" s="30" t="s">
        <v>5</v>
      </c>
    </row>
    <row r="595" spans="1:16" ht="12.75" customHeight="1" x14ac:dyDescent="0.2">
      <c r="E595" s="29" t="s">
        <v>1031</v>
      </c>
    </row>
    <row r="596" spans="1:16" ht="12.75" customHeight="1" x14ac:dyDescent="0.2">
      <c r="A596" t="s">
        <v>52</v>
      </c>
      <c r="B596" s="5" t="s">
        <v>750</v>
      </c>
      <c r="C596" s="5" t="s">
        <v>636</v>
      </c>
      <c r="D596" t="s">
        <v>5</v>
      </c>
      <c r="E596" s="24" t="s">
        <v>637</v>
      </c>
      <c r="F596" s="25" t="s">
        <v>55</v>
      </c>
      <c r="G596" s="26">
        <v>8</v>
      </c>
      <c r="H596" s="25">
        <v>0</v>
      </c>
      <c r="I596" s="25">
        <f>ROUND(G596*H596,6)</f>
        <v>0</v>
      </c>
      <c r="L596" s="27">
        <v>0</v>
      </c>
      <c r="M596" s="22">
        <f>ROUND(ROUND(L596,2)*ROUND(G596,3),2)</f>
        <v>0</v>
      </c>
      <c r="N596" s="25" t="s">
        <v>56</v>
      </c>
      <c r="O596">
        <f>(M596*21)/100</f>
        <v>0</v>
      </c>
      <c r="P596" t="s">
        <v>28</v>
      </c>
    </row>
    <row r="597" spans="1:16" ht="12.75" customHeight="1" x14ac:dyDescent="0.2">
      <c r="A597" s="28" t="s">
        <v>57</v>
      </c>
      <c r="E597" s="29" t="s">
        <v>5</v>
      </c>
    </row>
    <row r="598" spans="1:16" ht="12.75" customHeight="1" x14ac:dyDescent="0.2">
      <c r="A598" s="28" t="s">
        <v>58</v>
      </c>
      <c r="E598" s="30" t="s">
        <v>5</v>
      </c>
    </row>
    <row r="599" spans="1:16" ht="12.75" customHeight="1" x14ac:dyDescent="0.2">
      <c r="E599" s="29" t="s">
        <v>1031</v>
      </c>
    </row>
    <row r="600" spans="1:16" ht="12.75" customHeight="1" x14ac:dyDescent="0.2">
      <c r="A600" t="s">
        <v>52</v>
      </c>
      <c r="B600" s="5" t="s">
        <v>751</v>
      </c>
      <c r="C600" s="5" t="s">
        <v>638</v>
      </c>
      <c r="D600" t="s">
        <v>5</v>
      </c>
      <c r="E600" s="24" t="s">
        <v>639</v>
      </c>
      <c r="F600" s="25" t="s">
        <v>55</v>
      </c>
      <c r="G600" s="26">
        <v>2</v>
      </c>
      <c r="H600" s="25">
        <v>0</v>
      </c>
      <c r="I600" s="25">
        <f>ROUND(G600*H600,6)</f>
        <v>0</v>
      </c>
      <c r="L600" s="27">
        <v>0</v>
      </c>
      <c r="M600" s="22">
        <f>ROUND(ROUND(L600,2)*ROUND(G600,3),2)</f>
        <v>0</v>
      </c>
      <c r="N600" s="25" t="s">
        <v>56</v>
      </c>
      <c r="O600">
        <f>(M600*21)/100</f>
        <v>0</v>
      </c>
      <c r="P600" t="s">
        <v>28</v>
      </c>
    </row>
    <row r="601" spans="1:16" ht="12.75" customHeight="1" x14ac:dyDescent="0.2">
      <c r="A601" s="28" t="s">
        <v>57</v>
      </c>
      <c r="E601" s="29" t="s">
        <v>5</v>
      </c>
    </row>
    <row r="602" spans="1:16" ht="12.75" customHeight="1" x14ac:dyDescent="0.2">
      <c r="A602" s="28" t="s">
        <v>58</v>
      </c>
      <c r="E602" s="30" t="s">
        <v>5</v>
      </c>
    </row>
    <row r="603" spans="1:16" ht="12.75" customHeight="1" x14ac:dyDescent="0.2">
      <c r="E603" s="29" t="s">
        <v>1031</v>
      </c>
    </row>
    <row r="604" spans="1:16" ht="12.75" customHeight="1" x14ac:dyDescent="0.2">
      <c r="A604" t="s">
        <v>52</v>
      </c>
      <c r="B604" s="5" t="s">
        <v>752</v>
      </c>
      <c r="C604" s="5" t="s">
        <v>530</v>
      </c>
      <c r="D604" t="s">
        <v>5</v>
      </c>
      <c r="E604" s="24" t="s">
        <v>531</v>
      </c>
      <c r="F604" s="25" t="s">
        <v>126</v>
      </c>
      <c r="G604" s="26">
        <v>80</v>
      </c>
      <c r="H604" s="25">
        <v>0</v>
      </c>
      <c r="I604" s="25">
        <f>ROUND(G604*H604,6)</f>
        <v>0</v>
      </c>
      <c r="L604" s="27">
        <v>0</v>
      </c>
      <c r="M604" s="22">
        <f>ROUND(ROUND(L604,2)*ROUND(G604,3),2)</f>
        <v>0</v>
      </c>
      <c r="N604" s="25" t="s">
        <v>56</v>
      </c>
      <c r="O604">
        <f>(M604*21)/100</f>
        <v>0</v>
      </c>
      <c r="P604" t="s">
        <v>28</v>
      </c>
    </row>
    <row r="605" spans="1:16" ht="12.75" customHeight="1" x14ac:dyDescent="0.2">
      <c r="A605" s="28" t="s">
        <v>57</v>
      </c>
      <c r="E605" s="29" t="s">
        <v>5</v>
      </c>
    </row>
    <row r="606" spans="1:16" ht="12.75" customHeight="1" x14ac:dyDescent="0.2">
      <c r="A606" s="28" t="s">
        <v>58</v>
      </c>
      <c r="E606" s="30" t="s">
        <v>5</v>
      </c>
    </row>
    <row r="607" spans="1:16" ht="12.75" customHeight="1" x14ac:dyDescent="0.2">
      <c r="E607" s="29" t="s">
        <v>1031</v>
      </c>
    </row>
    <row r="608" spans="1:16" ht="12.75" customHeight="1" x14ac:dyDescent="0.2">
      <c r="A608" t="s">
        <v>52</v>
      </c>
      <c r="B608" s="5" t="s">
        <v>753</v>
      </c>
      <c r="C608" s="5" t="s">
        <v>1045</v>
      </c>
      <c r="D608" t="s">
        <v>5</v>
      </c>
      <c r="E608" s="24" t="s">
        <v>1046</v>
      </c>
      <c r="F608" s="25" t="s">
        <v>1047</v>
      </c>
      <c r="G608" s="26">
        <v>770.4</v>
      </c>
      <c r="H608" s="25">
        <v>0</v>
      </c>
      <c r="I608" s="25">
        <f>ROUND(G608*H608,6)</f>
        <v>0</v>
      </c>
      <c r="L608" s="27">
        <v>0</v>
      </c>
      <c r="M608" s="22">
        <f>ROUND(ROUND(L608,2)*ROUND(G608,3),2)</f>
        <v>0</v>
      </c>
      <c r="N608" s="25" t="s">
        <v>56</v>
      </c>
      <c r="O608">
        <f>(M608*21)/100</f>
        <v>0</v>
      </c>
      <c r="P608" t="s">
        <v>28</v>
      </c>
    </row>
    <row r="609" spans="1:16" ht="12.75" customHeight="1" x14ac:dyDescent="0.2">
      <c r="A609" s="28" t="s">
        <v>57</v>
      </c>
      <c r="E609" s="29" t="s">
        <v>5</v>
      </c>
    </row>
    <row r="610" spans="1:16" ht="12.75" customHeight="1" x14ac:dyDescent="0.2">
      <c r="A610" s="28" t="s">
        <v>58</v>
      </c>
      <c r="E610" s="30" t="s">
        <v>5</v>
      </c>
    </row>
    <row r="611" spans="1:16" ht="12.75" customHeight="1" x14ac:dyDescent="0.2">
      <c r="E611" s="29" t="s">
        <v>1031</v>
      </c>
    </row>
    <row r="612" spans="1:16" ht="12.75" customHeight="1" x14ac:dyDescent="0.2">
      <c r="A612" t="s">
        <v>52</v>
      </c>
      <c r="B612" s="5" t="s">
        <v>754</v>
      </c>
      <c r="C612" s="5" t="s">
        <v>1048</v>
      </c>
      <c r="D612" t="s">
        <v>5</v>
      </c>
      <c r="E612" s="24" t="s">
        <v>1049</v>
      </c>
      <c r="F612" s="25" t="s">
        <v>686</v>
      </c>
      <c r="G612" s="26">
        <v>0.8</v>
      </c>
      <c r="H612" s="25">
        <v>0</v>
      </c>
      <c r="I612" s="25">
        <f>ROUND(G612*H612,6)</f>
        <v>0</v>
      </c>
      <c r="L612" s="27">
        <v>0</v>
      </c>
      <c r="M612" s="22">
        <f>ROUND(ROUND(L612,2)*ROUND(G612,3),2)</f>
        <v>0</v>
      </c>
      <c r="N612" s="25" t="s">
        <v>56</v>
      </c>
      <c r="O612">
        <f>(M612*21)/100</f>
        <v>0</v>
      </c>
      <c r="P612" t="s">
        <v>28</v>
      </c>
    </row>
    <row r="613" spans="1:16" ht="12.75" customHeight="1" x14ac:dyDescent="0.2">
      <c r="A613" s="28" t="s">
        <v>57</v>
      </c>
      <c r="E613" s="29" t="s">
        <v>5</v>
      </c>
    </row>
    <row r="614" spans="1:16" ht="12.75" customHeight="1" x14ac:dyDescent="0.2">
      <c r="A614" s="28" t="s">
        <v>58</v>
      </c>
      <c r="E614" s="30" t="s">
        <v>5</v>
      </c>
    </row>
    <row r="615" spans="1:16" ht="12.75" customHeight="1" x14ac:dyDescent="0.2">
      <c r="E615" s="29" t="s">
        <v>59</v>
      </c>
    </row>
    <row r="616" spans="1:16" ht="12.75" customHeight="1" x14ac:dyDescent="0.2">
      <c r="A616" t="s">
        <v>52</v>
      </c>
      <c r="B616" s="5" t="s">
        <v>757</v>
      </c>
      <c r="C616" s="5" t="s">
        <v>1274</v>
      </c>
      <c r="D616" t="s">
        <v>5</v>
      </c>
      <c r="E616" s="24" t="s">
        <v>1275</v>
      </c>
      <c r="F616" s="25" t="s">
        <v>1053</v>
      </c>
      <c r="G616" s="26">
        <v>9</v>
      </c>
      <c r="H616" s="25">
        <v>0</v>
      </c>
      <c r="I616" s="25">
        <f>ROUND(G616*H616,6)</f>
        <v>0</v>
      </c>
      <c r="L616" s="27">
        <v>0</v>
      </c>
      <c r="M616" s="22">
        <f>ROUND(ROUND(L616,2)*ROUND(G616,3),2)</f>
        <v>0</v>
      </c>
      <c r="N616" s="25" t="s">
        <v>56</v>
      </c>
      <c r="O616">
        <f>(M616*21)/100</f>
        <v>0</v>
      </c>
      <c r="P616" t="s">
        <v>28</v>
      </c>
    </row>
    <row r="617" spans="1:16" ht="12.75" customHeight="1" x14ac:dyDescent="0.2">
      <c r="A617" s="28" t="s">
        <v>57</v>
      </c>
      <c r="E617" s="29" t="s">
        <v>5</v>
      </c>
    </row>
    <row r="618" spans="1:16" ht="12.75" customHeight="1" x14ac:dyDescent="0.2">
      <c r="A618" s="28" t="s">
        <v>58</v>
      </c>
      <c r="E618" s="30" t="s">
        <v>5</v>
      </c>
    </row>
    <row r="619" spans="1:16" ht="12.75" customHeight="1" x14ac:dyDescent="0.2">
      <c r="E619" s="29" t="s">
        <v>1031</v>
      </c>
    </row>
    <row r="620" spans="1:16" ht="12.75" customHeight="1" x14ac:dyDescent="0.2">
      <c r="A620" t="s">
        <v>52</v>
      </c>
      <c r="B620" s="5" t="s">
        <v>758</v>
      </c>
      <c r="C620" s="5" t="s">
        <v>1062</v>
      </c>
      <c r="D620" t="s">
        <v>5</v>
      </c>
      <c r="E620" s="24" t="s">
        <v>1063</v>
      </c>
      <c r="F620" s="25" t="s">
        <v>126</v>
      </c>
      <c r="G620" s="26">
        <v>900</v>
      </c>
      <c r="H620" s="25">
        <v>0</v>
      </c>
      <c r="I620" s="25">
        <f>ROUND(G620*H620,6)</f>
        <v>0</v>
      </c>
      <c r="L620" s="27">
        <v>0</v>
      </c>
      <c r="M620" s="22">
        <f>ROUND(ROUND(L620,2)*ROUND(G620,3),2)</f>
        <v>0</v>
      </c>
      <c r="N620" s="25" t="s">
        <v>56</v>
      </c>
      <c r="O620">
        <f>(M620*21)/100</f>
        <v>0</v>
      </c>
      <c r="P620" t="s">
        <v>28</v>
      </c>
    </row>
    <row r="621" spans="1:16" ht="12.75" customHeight="1" x14ac:dyDescent="0.2">
      <c r="A621" s="28" t="s">
        <v>57</v>
      </c>
      <c r="E621" s="29" t="s">
        <v>5</v>
      </c>
    </row>
    <row r="622" spans="1:16" ht="12.75" customHeight="1" x14ac:dyDescent="0.2">
      <c r="A622" s="28" t="s">
        <v>58</v>
      </c>
      <c r="E622" s="30" t="s">
        <v>5</v>
      </c>
    </row>
    <row r="623" spans="1:16" ht="12.75" customHeight="1" x14ac:dyDescent="0.2">
      <c r="E623" s="29" t="s">
        <v>1031</v>
      </c>
    </row>
    <row r="624" spans="1:16" ht="12.75" customHeight="1" x14ac:dyDescent="0.2">
      <c r="A624" t="s">
        <v>52</v>
      </c>
      <c r="B624" s="5" t="s">
        <v>759</v>
      </c>
      <c r="C624" s="5" t="s">
        <v>252</v>
      </c>
      <c r="D624" t="s">
        <v>5</v>
      </c>
      <c r="E624" s="24" t="s">
        <v>253</v>
      </c>
      <c r="F624" s="25" t="s">
        <v>126</v>
      </c>
      <c r="G624" s="26">
        <v>1800</v>
      </c>
      <c r="H624" s="25">
        <v>0</v>
      </c>
      <c r="I624" s="25">
        <f>ROUND(G624*H624,6)</f>
        <v>0</v>
      </c>
      <c r="L624" s="27">
        <v>0</v>
      </c>
      <c r="M624" s="22">
        <f>ROUND(ROUND(L624,2)*ROUND(G624,3),2)</f>
        <v>0</v>
      </c>
      <c r="N624" s="25" t="s">
        <v>56</v>
      </c>
      <c r="O624">
        <f>(M624*21)/100</f>
        <v>0</v>
      </c>
      <c r="P624" t="s">
        <v>28</v>
      </c>
    </row>
    <row r="625" spans="1:16" ht="12.75" customHeight="1" x14ac:dyDescent="0.2">
      <c r="A625" s="28" t="s">
        <v>57</v>
      </c>
      <c r="E625" s="29" t="s">
        <v>5</v>
      </c>
    </row>
    <row r="626" spans="1:16" ht="12.75" customHeight="1" x14ac:dyDescent="0.2">
      <c r="A626" s="28" t="s">
        <v>58</v>
      </c>
      <c r="E626" s="30" t="s">
        <v>5</v>
      </c>
    </row>
    <row r="627" spans="1:16" ht="12.75" customHeight="1" x14ac:dyDescent="0.2">
      <c r="E627" s="29" t="s">
        <v>1031</v>
      </c>
    </row>
    <row r="628" spans="1:16" ht="12.75" customHeight="1" x14ac:dyDescent="0.2">
      <c r="A628" t="s">
        <v>52</v>
      </c>
      <c r="B628" s="5" t="s">
        <v>763</v>
      </c>
      <c r="C628" s="5" t="s">
        <v>1090</v>
      </c>
      <c r="D628" t="s">
        <v>5</v>
      </c>
      <c r="E628" s="24" t="s">
        <v>1091</v>
      </c>
      <c r="F628" s="25" t="s">
        <v>126</v>
      </c>
      <c r="G628" s="26">
        <v>1800</v>
      </c>
      <c r="H628" s="25">
        <v>0</v>
      </c>
      <c r="I628" s="25">
        <f>ROUND(G628*H628,6)</f>
        <v>0</v>
      </c>
      <c r="L628" s="27">
        <v>0</v>
      </c>
      <c r="M628" s="22">
        <f>ROUND(ROUND(L628,2)*ROUND(G628,3),2)</f>
        <v>0</v>
      </c>
      <c r="N628" s="25" t="s">
        <v>56</v>
      </c>
      <c r="O628">
        <f>(M628*21)/100</f>
        <v>0</v>
      </c>
      <c r="P628" t="s">
        <v>28</v>
      </c>
    </row>
    <row r="629" spans="1:16" ht="12.75" customHeight="1" x14ac:dyDescent="0.2">
      <c r="A629" s="28" t="s">
        <v>57</v>
      </c>
      <c r="E629" s="29" t="s">
        <v>5</v>
      </c>
    </row>
    <row r="630" spans="1:16" ht="12.75" customHeight="1" x14ac:dyDescent="0.2">
      <c r="A630" s="28" t="s">
        <v>58</v>
      </c>
      <c r="E630" s="30" t="s">
        <v>5</v>
      </c>
    </row>
    <row r="631" spans="1:16" ht="12.75" customHeight="1" x14ac:dyDescent="0.2">
      <c r="E631" s="29" t="s">
        <v>1031</v>
      </c>
    </row>
    <row r="632" spans="1:16" ht="12.75" customHeight="1" x14ac:dyDescent="0.2">
      <c r="A632" t="s">
        <v>52</v>
      </c>
      <c r="B632" s="5" t="s">
        <v>766</v>
      </c>
      <c r="C632" s="5" t="s">
        <v>1100</v>
      </c>
      <c r="D632" t="s">
        <v>5</v>
      </c>
      <c r="E632" s="24" t="s">
        <v>1101</v>
      </c>
      <c r="F632" s="25" t="s">
        <v>1102</v>
      </c>
      <c r="G632" s="26">
        <v>2</v>
      </c>
      <c r="H632" s="25">
        <v>0</v>
      </c>
      <c r="I632" s="25">
        <f>ROUND(G632*H632,6)</f>
        <v>0</v>
      </c>
      <c r="L632" s="27">
        <v>0</v>
      </c>
      <c r="M632" s="22">
        <f>ROUND(ROUND(L632,2)*ROUND(G632,3),2)</f>
        <v>0</v>
      </c>
      <c r="N632" s="25" t="s">
        <v>56</v>
      </c>
      <c r="O632">
        <f>(M632*21)/100</f>
        <v>0</v>
      </c>
      <c r="P632" t="s">
        <v>28</v>
      </c>
    </row>
    <row r="633" spans="1:16" ht="12.75" customHeight="1" x14ac:dyDescent="0.2">
      <c r="A633" s="28" t="s">
        <v>57</v>
      </c>
      <c r="E633" s="29" t="s">
        <v>5</v>
      </c>
    </row>
    <row r="634" spans="1:16" ht="12.75" customHeight="1" x14ac:dyDescent="0.2">
      <c r="A634" s="28" t="s">
        <v>58</v>
      </c>
      <c r="E634" s="30" t="s">
        <v>5</v>
      </c>
    </row>
    <row r="635" spans="1:16" ht="12.75" customHeight="1" x14ac:dyDescent="0.2">
      <c r="E635" s="29" t="s">
        <v>1031</v>
      </c>
    </row>
    <row r="636" spans="1:16" ht="12.75" customHeight="1" x14ac:dyDescent="0.2">
      <c r="A636" t="s">
        <v>52</v>
      </c>
      <c r="B636" s="5" t="s">
        <v>767</v>
      </c>
      <c r="C636" s="5" t="s">
        <v>1103</v>
      </c>
      <c r="D636" t="s">
        <v>5</v>
      </c>
      <c r="E636" s="24" t="s">
        <v>1104</v>
      </c>
      <c r="F636" s="25" t="s">
        <v>126</v>
      </c>
      <c r="G636" s="26">
        <v>1800</v>
      </c>
      <c r="H636" s="25">
        <v>0</v>
      </c>
      <c r="I636" s="25">
        <f>ROUND(G636*H636,6)</f>
        <v>0</v>
      </c>
      <c r="L636" s="27">
        <v>0</v>
      </c>
      <c r="M636" s="22">
        <f>ROUND(ROUND(L636,2)*ROUND(G636,3),2)</f>
        <v>0</v>
      </c>
      <c r="N636" s="25" t="s">
        <v>56</v>
      </c>
      <c r="O636">
        <f>(M636*21)/100</f>
        <v>0</v>
      </c>
      <c r="P636" t="s">
        <v>28</v>
      </c>
    </row>
    <row r="637" spans="1:16" ht="12.75" customHeight="1" x14ac:dyDescent="0.2">
      <c r="A637" s="28" t="s">
        <v>57</v>
      </c>
      <c r="E637" s="29" t="s">
        <v>5</v>
      </c>
    </row>
    <row r="638" spans="1:16" ht="12.75" customHeight="1" x14ac:dyDescent="0.2">
      <c r="A638" s="28" t="s">
        <v>58</v>
      </c>
      <c r="E638" s="30" t="s">
        <v>5</v>
      </c>
    </row>
    <row r="639" spans="1:16" ht="12.75" customHeight="1" x14ac:dyDescent="0.2">
      <c r="E639" s="29" t="s">
        <v>1031</v>
      </c>
    </row>
    <row r="640" spans="1:16" ht="12.75" customHeight="1" x14ac:dyDescent="0.2">
      <c r="A640" t="s">
        <v>52</v>
      </c>
      <c r="B640" s="5" t="s">
        <v>768</v>
      </c>
      <c r="C640" s="5" t="s">
        <v>1105</v>
      </c>
      <c r="D640" t="s">
        <v>5</v>
      </c>
      <c r="E640" s="24" t="s">
        <v>1106</v>
      </c>
      <c r="F640" s="25" t="s">
        <v>55</v>
      </c>
      <c r="G640" s="26">
        <v>6</v>
      </c>
      <c r="H640" s="25">
        <v>0</v>
      </c>
      <c r="I640" s="25">
        <f>ROUND(G640*H640,6)</f>
        <v>0</v>
      </c>
      <c r="L640" s="27">
        <v>0</v>
      </c>
      <c r="M640" s="22">
        <f>ROUND(ROUND(L640,2)*ROUND(G640,3),2)</f>
        <v>0</v>
      </c>
      <c r="N640" s="25" t="s">
        <v>56</v>
      </c>
      <c r="O640">
        <f>(M640*21)/100</f>
        <v>0</v>
      </c>
      <c r="P640" t="s">
        <v>28</v>
      </c>
    </row>
    <row r="641" spans="1:16" ht="12.75" customHeight="1" x14ac:dyDescent="0.2">
      <c r="A641" s="28" t="s">
        <v>57</v>
      </c>
      <c r="E641" s="29" t="s">
        <v>5</v>
      </c>
    </row>
    <row r="642" spans="1:16" ht="12.75" customHeight="1" x14ac:dyDescent="0.2">
      <c r="A642" s="28" t="s">
        <v>58</v>
      </c>
      <c r="E642" s="30" t="s">
        <v>5</v>
      </c>
    </row>
    <row r="643" spans="1:16" ht="12.75" customHeight="1" x14ac:dyDescent="0.2">
      <c r="E643" s="29" t="s">
        <v>1031</v>
      </c>
    </row>
    <row r="644" spans="1:16" ht="12.75" customHeight="1" x14ac:dyDescent="0.2">
      <c r="A644" t="s">
        <v>52</v>
      </c>
      <c r="B644" s="5" t="s">
        <v>769</v>
      </c>
      <c r="C644" s="5" t="s">
        <v>255</v>
      </c>
      <c r="D644" t="s">
        <v>5</v>
      </c>
      <c r="E644" s="24" t="s">
        <v>256</v>
      </c>
      <c r="F644" s="25" t="s">
        <v>55</v>
      </c>
      <c r="G644" s="26">
        <v>2</v>
      </c>
      <c r="H644" s="25">
        <v>0</v>
      </c>
      <c r="I644" s="25">
        <f>ROUND(G644*H644,6)</f>
        <v>0</v>
      </c>
      <c r="L644" s="27">
        <v>0</v>
      </c>
      <c r="M644" s="22">
        <f>ROUND(ROUND(L644,2)*ROUND(G644,3),2)</f>
        <v>0</v>
      </c>
      <c r="N644" s="25" t="s">
        <v>56</v>
      </c>
      <c r="O644">
        <f>(M644*21)/100</f>
        <v>0</v>
      </c>
      <c r="P644" t="s">
        <v>28</v>
      </c>
    </row>
    <row r="645" spans="1:16" ht="12.75" customHeight="1" x14ac:dyDescent="0.2">
      <c r="A645" s="28" t="s">
        <v>57</v>
      </c>
      <c r="E645" s="29" t="s">
        <v>5</v>
      </c>
    </row>
    <row r="646" spans="1:16" ht="12.75" customHeight="1" x14ac:dyDescent="0.2">
      <c r="A646" s="28" t="s">
        <v>58</v>
      </c>
      <c r="E646" s="30" t="s">
        <v>5</v>
      </c>
    </row>
    <row r="647" spans="1:16" ht="12.75" customHeight="1" x14ac:dyDescent="0.2">
      <c r="E647" s="29" t="s">
        <v>1031</v>
      </c>
    </row>
    <row r="648" spans="1:16" ht="12.75" customHeight="1" x14ac:dyDescent="0.2">
      <c r="A648" t="s">
        <v>52</v>
      </c>
      <c r="B648" s="5" t="s">
        <v>770</v>
      </c>
      <c r="C648" s="5" t="s">
        <v>1115</v>
      </c>
      <c r="D648" t="s">
        <v>5</v>
      </c>
      <c r="E648" s="24" t="s">
        <v>1116</v>
      </c>
      <c r="F648" s="25" t="s">
        <v>55</v>
      </c>
      <c r="G648" s="26">
        <v>4</v>
      </c>
      <c r="H648" s="25">
        <v>0</v>
      </c>
      <c r="I648" s="25">
        <f>ROUND(G648*H648,6)</f>
        <v>0</v>
      </c>
      <c r="L648" s="27">
        <v>0</v>
      </c>
      <c r="M648" s="22">
        <f>ROUND(ROUND(L648,2)*ROUND(G648,3),2)</f>
        <v>0</v>
      </c>
      <c r="N648" s="25" t="s">
        <v>56</v>
      </c>
      <c r="O648">
        <f>(M648*21)/100</f>
        <v>0</v>
      </c>
      <c r="P648" t="s">
        <v>28</v>
      </c>
    </row>
    <row r="649" spans="1:16" ht="12.75" customHeight="1" x14ac:dyDescent="0.2">
      <c r="A649" s="28" t="s">
        <v>57</v>
      </c>
      <c r="E649" s="29" t="s">
        <v>5</v>
      </c>
    </row>
    <row r="650" spans="1:16" ht="12.75" customHeight="1" x14ac:dyDescent="0.2">
      <c r="A650" s="28" t="s">
        <v>58</v>
      </c>
      <c r="E650" s="30" t="s">
        <v>5</v>
      </c>
    </row>
    <row r="651" spans="1:16" ht="12.75" customHeight="1" x14ac:dyDescent="0.2">
      <c r="E651" s="29" t="s">
        <v>1031</v>
      </c>
    </row>
    <row r="652" spans="1:16" ht="12.75" customHeight="1" x14ac:dyDescent="0.2">
      <c r="A652" t="s">
        <v>52</v>
      </c>
      <c r="B652" s="5" t="s">
        <v>773</v>
      </c>
      <c r="C652" s="5" t="s">
        <v>1119</v>
      </c>
      <c r="D652" t="s">
        <v>5</v>
      </c>
      <c r="E652" s="24" t="s">
        <v>1120</v>
      </c>
      <c r="F652" s="25" t="s">
        <v>55</v>
      </c>
      <c r="G652" s="26">
        <v>2</v>
      </c>
      <c r="H652" s="25">
        <v>0</v>
      </c>
      <c r="I652" s="25">
        <f>ROUND(G652*H652,6)</f>
        <v>0</v>
      </c>
      <c r="L652" s="27">
        <v>0</v>
      </c>
      <c r="M652" s="22">
        <f>ROUND(ROUND(L652,2)*ROUND(G652,3),2)</f>
        <v>0</v>
      </c>
      <c r="N652" s="25" t="s">
        <v>56</v>
      </c>
      <c r="O652">
        <f>(M652*21)/100</f>
        <v>0</v>
      </c>
      <c r="P652" t="s">
        <v>28</v>
      </c>
    </row>
    <row r="653" spans="1:16" ht="12.75" customHeight="1" x14ac:dyDescent="0.2">
      <c r="A653" s="28" t="s">
        <v>57</v>
      </c>
      <c r="E653" s="29" t="s">
        <v>5</v>
      </c>
    </row>
    <row r="654" spans="1:16" ht="12.75" customHeight="1" x14ac:dyDescent="0.2">
      <c r="A654" s="28" t="s">
        <v>58</v>
      </c>
      <c r="E654" s="30" t="s">
        <v>5</v>
      </c>
    </row>
    <row r="655" spans="1:16" ht="12.75" customHeight="1" x14ac:dyDescent="0.2">
      <c r="E655" s="29" t="s">
        <v>1031</v>
      </c>
    </row>
    <row r="656" spans="1:16" ht="12.75" customHeight="1" x14ac:dyDescent="0.2">
      <c r="A656" t="s">
        <v>52</v>
      </c>
      <c r="B656" s="5" t="s">
        <v>774</v>
      </c>
      <c r="C656" s="5" t="s">
        <v>1362</v>
      </c>
      <c r="D656" t="s">
        <v>5</v>
      </c>
      <c r="E656" s="24" t="s">
        <v>1363</v>
      </c>
      <c r="F656" s="25" t="s">
        <v>55</v>
      </c>
      <c r="G656" s="26">
        <v>1</v>
      </c>
      <c r="H656" s="25">
        <v>0</v>
      </c>
      <c r="I656" s="25">
        <f>ROUND(G656*H656,6)</f>
        <v>0</v>
      </c>
      <c r="L656" s="27">
        <v>0</v>
      </c>
      <c r="M656" s="22">
        <f>ROUND(ROUND(L656,2)*ROUND(G656,3),2)</f>
        <v>0</v>
      </c>
      <c r="N656" s="25" t="s">
        <v>56</v>
      </c>
      <c r="O656">
        <f>(M656*21)/100</f>
        <v>0</v>
      </c>
      <c r="P656" t="s">
        <v>28</v>
      </c>
    </row>
    <row r="657" spans="1:16" ht="12.75" customHeight="1" x14ac:dyDescent="0.2">
      <c r="A657" s="28" t="s">
        <v>57</v>
      </c>
      <c r="E657" s="29" t="s">
        <v>5</v>
      </c>
    </row>
    <row r="658" spans="1:16" ht="12.75" customHeight="1" x14ac:dyDescent="0.2">
      <c r="A658" s="28" t="s">
        <v>58</v>
      </c>
      <c r="E658" s="30" t="s">
        <v>5</v>
      </c>
    </row>
    <row r="659" spans="1:16" ht="12.75" customHeight="1" x14ac:dyDescent="0.2">
      <c r="E659" s="29" t="s">
        <v>1031</v>
      </c>
    </row>
    <row r="660" spans="1:16" ht="12.75" customHeight="1" x14ac:dyDescent="0.2">
      <c r="A660" t="s">
        <v>52</v>
      </c>
      <c r="B660" s="5" t="s">
        <v>775</v>
      </c>
      <c r="C660" s="5" t="s">
        <v>1384</v>
      </c>
      <c r="D660" t="s">
        <v>5</v>
      </c>
      <c r="E660" s="24" t="s">
        <v>1385</v>
      </c>
      <c r="F660" s="25" t="s">
        <v>55</v>
      </c>
      <c r="G660" s="26">
        <v>1</v>
      </c>
      <c r="H660" s="25">
        <v>0</v>
      </c>
      <c r="I660" s="25">
        <f>ROUND(G660*H660,6)</f>
        <v>0</v>
      </c>
      <c r="L660" s="27">
        <v>0</v>
      </c>
      <c r="M660" s="22">
        <f>ROUND(ROUND(L660,2)*ROUND(G660,3),2)</f>
        <v>0</v>
      </c>
      <c r="N660" s="25" t="s">
        <v>56</v>
      </c>
      <c r="O660">
        <f>(M660*21)/100</f>
        <v>0</v>
      </c>
      <c r="P660" t="s">
        <v>28</v>
      </c>
    </row>
    <row r="661" spans="1:16" ht="12.75" customHeight="1" x14ac:dyDescent="0.2">
      <c r="A661" s="28" t="s">
        <v>57</v>
      </c>
      <c r="E661" s="29" t="s">
        <v>5</v>
      </c>
    </row>
    <row r="662" spans="1:16" ht="12.75" customHeight="1" x14ac:dyDescent="0.2">
      <c r="A662" s="28" t="s">
        <v>58</v>
      </c>
      <c r="E662" s="30" t="s">
        <v>5</v>
      </c>
    </row>
    <row r="663" spans="1:16" ht="12.75" customHeight="1" x14ac:dyDescent="0.2">
      <c r="E663" s="29" t="s">
        <v>1031</v>
      </c>
    </row>
    <row r="664" spans="1:16" ht="12.75" customHeight="1" x14ac:dyDescent="0.2">
      <c r="A664" t="s">
        <v>52</v>
      </c>
      <c r="B664" s="5" t="s">
        <v>778</v>
      </c>
      <c r="C664" s="5" t="s">
        <v>1388</v>
      </c>
      <c r="D664" t="s">
        <v>5</v>
      </c>
      <c r="E664" s="24" t="s">
        <v>1389</v>
      </c>
      <c r="F664" s="25" t="s">
        <v>55</v>
      </c>
      <c r="G664" s="26">
        <v>1</v>
      </c>
      <c r="H664" s="25">
        <v>0</v>
      </c>
      <c r="I664" s="25">
        <f>ROUND(G664*H664,6)</f>
        <v>0</v>
      </c>
      <c r="L664" s="27">
        <v>0</v>
      </c>
      <c r="M664" s="22">
        <f>ROUND(ROUND(L664,2)*ROUND(G664,3),2)</f>
        <v>0</v>
      </c>
      <c r="N664" s="25" t="s">
        <v>56</v>
      </c>
      <c r="O664">
        <f>(M664*21)/100</f>
        <v>0</v>
      </c>
      <c r="P664" t="s">
        <v>28</v>
      </c>
    </row>
    <row r="665" spans="1:16" ht="12.75" customHeight="1" x14ac:dyDescent="0.2">
      <c r="A665" s="28" t="s">
        <v>57</v>
      </c>
      <c r="E665" s="29" t="s">
        <v>5</v>
      </c>
    </row>
    <row r="666" spans="1:16" ht="12.75" customHeight="1" x14ac:dyDescent="0.2">
      <c r="A666" s="28" t="s">
        <v>58</v>
      </c>
      <c r="E666" s="30" t="s">
        <v>5</v>
      </c>
    </row>
    <row r="667" spans="1:16" ht="12.75" customHeight="1" x14ac:dyDescent="0.2">
      <c r="E667" s="29" t="s">
        <v>1031</v>
      </c>
    </row>
    <row r="668" spans="1:16" ht="12.75" customHeight="1" x14ac:dyDescent="0.2">
      <c r="A668" t="s">
        <v>52</v>
      </c>
      <c r="B668" s="5" t="s">
        <v>781</v>
      </c>
      <c r="C668" s="5" t="s">
        <v>1398</v>
      </c>
      <c r="D668" t="s">
        <v>5</v>
      </c>
      <c r="E668" s="24" t="s">
        <v>1399</v>
      </c>
      <c r="F668" s="25" t="s">
        <v>55</v>
      </c>
      <c r="G668" s="26">
        <v>2</v>
      </c>
      <c r="H668" s="25">
        <v>0</v>
      </c>
      <c r="I668" s="25">
        <f>ROUND(G668*H668,6)</f>
        <v>0</v>
      </c>
      <c r="L668" s="27">
        <v>0</v>
      </c>
      <c r="M668" s="22">
        <f>ROUND(ROUND(L668,2)*ROUND(G668,3),2)</f>
        <v>0</v>
      </c>
      <c r="N668" s="25" t="s">
        <v>56</v>
      </c>
      <c r="O668">
        <f>(M668*21)/100</f>
        <v>0</v>
      </c>
      <c r="P668" t="s">
        <v>28</v>
      </c>
    </row>
    <row r="669" spans="1:16" ht="12.75" customHeight="1" x14ac:dyDescent="0.2">
      <c r="A669" s="28" t="s">
        <v>57</v>
      </c>
      <c r="E669" s="29" t="s">
        <v>5</v>
      </c>
    </row>
    <row r="670" spans="1:16" ht="12.75" customHeight="1" x14ac:dyDescent="0.2">
      <c r="A670" s="28" t="s">
        <v>58</v>
      </c>
      <c r="E670" s="30" t="s">
        <v>5</v>
      </c>
    </row>
    <row r="671" spans="1:16" ht="12.75" customHeight="1" x14ac:dyDescent="0.2">
      <c r="E671" s="29" t="s">
        <v>1031</v>
      </c>
    </row>
    <row r="672" spans="1:16" ht="12.75" customHeight="1" x14ac:dyDescent="0.2">
      <c r="A672" t="s">
        <v>52</v>
      </c>
      <c r="B672" s="5" t="s">
        <v>782</v>
      </c>
      <c r="C672" s="5" t="s">
        <v>1183</v>
      </c>
      <c r="D672" t="s">
        <v>5</v>
      </c>
      <c r="E672" s="24" t="s">
        <v>1184</v>
      </c>
      <c r="F672" s="25" t="s">
        <v>55</v>
      </c>
      <c r="G672" s="26">
        <v>20</v>
      </c>
      <c r="H672" s="25">
        <v>0</v>
      </c>
      <c r="I672" s="25">
        <f>ROUND(G672*H672,6)</f>
        <v>0</v>
      </c>
      <c r="L672" s="27">
        <v>0</v>
      </c>
      <c r="M672" s="22">
        <f>ROUND(ROUND(L672,2)*ROUND(G672,3),2)</f>
        <v>0</v>
      </c>
      <c r="N672" s="25" t="s">
        <v>56</v>
      </c>
      <c r="O672">
        <f>(M672*21)/100</f>
        <v>0</v>
      </c>
      <c r="P672" t="s">
        <v>28</v>
      </c>
    </row>
    <row r="673" spans="1:16" ht="12.75" customHeight="1" x14ac:dyDescent="0.2">
      <c r="A673" s="28" t="s">
        <v>57</v>
      </c>
      <c r="E673" s="29" t="s">
        <v>5</v>
      </c>
    </row>
    <row r="674" spans="1:16" ht="12.75" customHeight="1" x14ac:dyDescent="0.2">
      <c r="A674" s="28" t="s">
        <v>58</v>
      </c>
      <c r="E674" s="30" t="s">
        <v>5</v>
      </c>
    </row>
    <row r="675" spans="1:16" ht="12.75" customHeight="1" x14ac:dyDescent="0.2">
      <c r="E675" s="29" t="s">
        <v>1031</v>
      </c>
    </row>
    <row r="676" spans="1:16" ht="12.75" customHeight="1" x14ac:dyDescent="0.2">
      <c r="A676" t="s">
        <v>52</v>
      </c>
      <c r="B676" s="5" t="s">
        <v>783</v>
      </c>
      <c r="C676" s="5" t="s">
        <v>1185</v>
      </c>
      <c r="D676" t="s">
        <v>5</v>
      </c>
      <c r="E676" s="24" t="s">
        <v>1186</v>
      </c>
      <c r="F676" s="25" t="s">
        <v>55</v>
      </c>
      <c r="G676" s="26">
        <v>10</v>
      </c>
      <c r="H676" s="25">
        <v>0</v>
      </c>
      <c r="I676" s="25">
        <f>ROUND(G676*H676,6)</f>
        <v>0</v>
      </c>
      <c r="L676" s="27">
        <v>0</v>
      </c>
      <c r="M676" s="22">
        <f>ROUND(ROUND(L676,2)*ROUND(G676,3),2)</f>
        <v>0</v>
      </c>
      <c r="N676" s="25" t="s">
        <v>56</v>
      </c>
      <c r="O676">
        <f>(M676*21)/100</f>
        <v>0</v>
      </c>
      <c r="P676" t="s">
        <v>28</v>
      </c>
    </row>
    <row r="677" spans="1:16" ht="12.75" customHeight="1" x14ac:dyDescent="0.2">
      <c r="A677" s="28" t="s">
        <v>57</v>
      </c>
      <c r="E677" s="29" t="s">
        <v>5</v>
      </c>
    </row>
    <row r="678" spans="1:16" ht="12.75" customHeight="1" x14ac:dyDescent="0.2">
      <c r="A678" s="28" t="s">
        <v>58</v>
      </c>
      <c r="E678" s="30" t="s">
        <v>5</v>
      </c>
    </row>
    <row r="679" spans="1:16" ht="12.75" customHeight="1" x14ac:dyDescent="0.2">
      <c r="E679" s="29" t="s">
        <v>1031</v>
      </c>
    </row>
    <row r="680" spans="1:16" ht="12.75" customHeight="1" x14ac:dyDescent="0.2">
      <c r="A680" t="s">
        <v>52</v>
      </c>
      <c r="B680" s="5" t="s">
        <v>784</v>
      </c>
      <c r="C680" s="5" t="s">
        <v>1187</v>
      </c>
      <c r="D680" t="s">
        <v>5</v>
      </c>
      <c r="E680" s="24" t="s">
        <v>1188</v>
      </c>
      <c r="F680" s="25" t="s">
        <v>1102</v>
      </c>
      <c r="G680" s="26">
        <v>10</v>
      </c>
      <c r="H680" s="25">
        <v>0</v>
      </c>
      <c r="I680" s="25">
        <f>ROUND(G680*H680,6)</f>
        <v>0</v>
      </c>
      <c r="L680" s="27">
        <v>0</v>
      </c>
      <c r="M680" s="22">
        <f>ROUND(ROUND(L680,2)*ROUND(G680,3),2)</f>
        <v>0</v>
      </c>
      <c r="N680" s="25" t="s">
        <v>56</v>
      </c>
      <c r="O680">
        <f>(M680*21)/100</f>
        <v>0</v>
      </c>
      <c r="P680" t="s">
        <v>28</v>
      </c>
    </row>
    <row r="681" spans="1:16" ht="12.75" customHeight="1" x14ac:dyDescent="0.2">
      <c r="A681" s="28" t="s">
        <v>57</v>
      </c>
      <c r="E681" s="29" t="s">
        <v>5</v>
      </c>
    </row>
    <row r="682" spans="1:16" ht="12.75" customHeight="1" x14ac:dyDescent="0.2">
      <c r="A682" s="28" t="s">
        <v>58</v>
      </c>
      <c r="E682" s="30" t="s">
        <v>5</v>
      </c>
    </row>
    <row r="683" spans="1:16" ht="12.75" customHeight="1" x14ac:dyDescent="0.2">
      <c r="E683" s="29" t="s">
        <v>1031</v>
      </c>
    </row>
    <row r="684" spans="1:16" ht="12.75" customHeight="1" x14ac:dyDescent="0.2">
      <c r="A684" t="s">
        <v>52</v>
      </c>
      <c r="B684" s="5" t="s">
        <v>785</v>
      </c>
      <c r="C684" s="5" t="s">
        <v>223</v>
      </c>
      <c r="D684" t="s">
        <v>5</v>
      </c>
      <c r="E684" s="24" t="s">
        <v>224</v>
      </c>
      <c r="F684" s="25" t="s">
        <v>225</v>
      </c>
      <c r="G684" s="26">
        <v>16</v>
      </c>
      <c r="H684" s="25">
        <v>0</v>
      </c>
      <c r="I684" s="25">
        <f>ROUND(G684*H684,6)</f>
        <v>0</v>
      </c>
      <c r="L684" s="27">
        <v>0</v>
      </c>
      <c r="M684" s="22">
        <f>ROUND(ROUND(L684,2)*ROUND(G684,3),2)</f>
        <v>0</v>
      </c>
      <c r="N684" s="25" t="s">
        <v>56</v>
      </c>
      <c r="O684">
        <f>(M684*21)/100</f>
        <v>0</v>
      </c>
      <c r="P684" t="s">
        <v>28</v>
      </c>
    </row>
    <row r="685" spans="1:16" ht="12.75" customHeight="1" x14ac:dyDescent="0.2">
      <c r="A685" s="28" t="s">
        <v>57</v>
      </c>
      <c r="E685" s="29" t="s">
        <v>5</v>
      </c>
    </row>
    <row r="686" spans="1:16" ht="12.75" customHeight="1" x14ac:dyDescent="0.2">
      <c r="A686" s="28" t="s">
        <v>58</v>
      </c>
      <c r="E686" s="30" t="s">
        <v>5</v>
      </c>
    </row>
    <row r="687" spans="1:16" ht="12.75" customHeight="1" x14ac:dyDescent="0.2">
      <c r="E687" s="29" t="s">
        <v>1031</v>
      </c>
    </row>
    <row r="688" spans="1:16" ht="12.75" customHeight="1" x14ac:dyDescent="0.2">
      <c r="A688" t="s">
        <v>52</v>
      </c>
      <c r="B688" s="5" t="s">
        <v>786</v>
      </c>
      <c r="C688" s="5" t="s">
        <v>1217</v>
      </c>
      <c r="D688" t="s">
        <v>5</v>
      </c>
      <c r="E688" s="24" t="s">
        <v>1218</v>
      </c>
      <c r="F688" s="25" t="s">
        <v>126</v>
      </c>
      <c r="G688" s="26">
        <v>3200</v>
      </c>
      <c r="H688" s="25">
        <v>0</v>
      </c>
      <c r="I688" s="25">
        <f>ROUND(G688*H688,6)</f>
        <v>0</v>
      </c>
      <c r="L688" s="27">
        <v>0</v>
      </c>
      <c r="M688" s="22">
        <f>ROUND(ROUND(L688,2)*ROUND(G688,3),2)</f>
        <v>0</v>
      </c>
      <c r="N688" s="25" t="s">
        <v>56</v>
      </c>
      <c r="O688">
        <f>(M688*21)/100</f>
        <v>0</v>
      </c>
      <c r="P688" t="s">
        <v>28</v>
      </c>
    </row>
    <row r="689" spans="1:16" ht="12.75" customHeight="1" x14ac:dyDescent="0.2">
      <c r="A689" s="28" t="s">
        <v>57</v>
      </c>
      <c r="E689" s="29" t="s">
        <v>5</v>
      </c>
    </row>
    <row r="690" spans="1:16" ht="12.75" customHeight="1" x14ac:dyDescent="0.2">
      <c r="A690" s="28" t="s">
        <v>58</v>
      </c>
      <c r="E690" s="30" t="s">
        <v>5</v>
      </c>
    </row>
    <row r="691" spans="1:16" ht="12.75" customHeight="1" x14ac:dyDescent="0.2">
      <c r="E691" s="29" t="s">
        <v>59</v>
      </c>
    </row>
    <row r="692" spans="1:16" ht="12.75" customHeight="1" x14ac:dyDescent="0.2">
      <c r="A692" t="s">
        <v>49</v>
      </c>
      <c r="C692" s="6" t="s">
        <v>1219</v>
      </c>
      <c r="E692" s="23" t="s">
        <v>1220</v>
      </c>
      <c r="J692" s="22">
        <f>0</f>
        <v>0</v>
      </c>
      <c r="K692" s="22">
        <f>0</f>
        <v>0</v>
      </c>
      <c r="L692" s="22">
        <f>0+L693+L697</f>
        <v>0</v>
      </c>
      <c r="M692" s="22">
        <f>0+M693+M697</f>
        <v>0</v>
      </c>
    </row>
    <row r="693" spans="1:16" ht="12.75" customHeight="1" x14ac:dyDescent="0.2">
      <c r="A693" t="s">
        <v>52</v>
      </c>
      <c r="B693" s="5" t="s">
        <v>50</v>
      </c>
      <c r="C693" s="5" t="s">
        <v>1221</v>
      </c>
      <c r="D693" t="s">
        <v>5</v>
      </c>
      <c r="E693" s="24" t="s">
        <v>1222</v>
      </c>
      <c r="F693" s="25" t="s">
        <v>1223</v>
      </c>
      <c r="G693" s="26">
        <v>1464.95</v>
      </c>
      <c r="H693" s="25">
        <v>1</v>
      </c>
      <c r="I693" s="25">
        <f>ROUND(G693*H693,6)</f>
        <v>1464.95</v>
      </c>
      <c r="L693" s="27">
        <v>0</v>
      </c>
      <c r="M693" s="22">
        <f>ROUND(ROUND(L693,2)*ROUND(G693,3),2)</f>
        <v>0</v>
      </c>
      <c r="N693" s="25" t="s">
        <v>1224</v>
      </c>
      <c r="O693">
        <f>(M693*21)/100</f>
        <v>0</v>
      </c>
      <c r="P693" t="s">
        <v>28</v>
      </c>
    </row>
    <row r="694" spans="1:16" ht="12.75" customHeight="1" x14ac:dyDescent="0.2">
      <c r="A694" s="28" t="s">
        <v>57</v>
      </c>
      <c r="E694" s="29" t="s">
        <v>5</v>
      </c>
    </row>
    <row r="695" spans="1:16" ht="12.75" customHeight="1" x14ac:dyDescent="0.2">
      <c r="A695" s="28" t="s">
        <v>58</v>
      </c>
      <c r="E695" s="30" t="s">
        <v>1411</v>
      </c>
    </row>
    <row r="696" spans="1:16" ht="89.25" customHeight="1" x14ac:dyDescent="0.2">
      <c r="E696" s="29" t="s">
        <v>1227</v>
      </c>
    </row>
    <row r="697" spans="1:16" ht="12.75" customHeight="1" x14ac:dyDescent="0.2">
      <c r="A697" t="s">
        <v>52</v>
      </c>
      <c r="B697" s="5" t="s">
        <v>28</v>
      </c>
      <c r="C697" s="5" t="s">
        <v>1412</v>
      </c>
      <c r="D697" t="s">
        <v>5</v>
      </c>
      <c r="E697" s="24" t="s">
        <v>1413</v>
      </c>
      <c r="F697" s="25" t="s">
        <v>1223</v>
      </c>
      <c r="G697" s="26">
        <v>35.700000000000003</v>
      </c>
      <c r="H697" s="25">
        <v>1</v>
      </c>
      <c r="I697" s="25">
        <f>ROUND(G697*H697,6)</f>
        <v>35.700000000000003</v>
      </c>
      <c r="L697" s="27">
        <v>0</v>
      </c>
      <c r="M697" s="22">
        <f>ROUND(ROUND(L697,2)*ROUND(G697,3),2)</f>
        <v>0</v>
      </c>
      <c r="N697" s="25" t="s">
        <v>1224</v>
      </c>
      <c r="O697">
        <f>(M697*21)/100</f>
        <v>0</v>
      </c>
      <c r="P697" t="s">
        <v>28</v>
      </c>
    </row>
    <row r="698" spans="1:16" ht="12.75" customHeight="1" x14ac:dyDescent="0.2">
      <c r="A698" s="28" t="s">
        <v>57</v>
      </c>
      <c r="E698" s="29" t="s">
        <v>1414</v>
      </c>
    </row>
    <row r="699" spans="1:16" ht="12.75" customHeight="1" x14ac:dyDescent="0.2">
      <c r="A699" s="28" t="s">
        <v>58</v>
      </c>
      <c r="E699" s="30" t="s">
        <v>1415</v>
      </c>
    </row>
    <row r="700" spans="1:16" ht="89.25" customHeight="1" x14ac:dyDescent="0.2">
      <c r="E700"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COUNTIFS(L8:L244,"=0",A8:A244,"P")+COUNTIFS(L8:L244,"",A8:A244,"P")+SUM(Q8:Q244)</f>
        <v>59</v>
      </c>
    </row>
    <row r="8" spans="1:20" ht="12.75" customHeight="1" x14ac:dyDescent="0.2">
      <c r="A8" t="s">
        <v>46</v>
      </c>
      <c r="C8" s="19" t="s">
        <v>1418</v>
      </c>
      <c r="E8" s="21" t="s">
        <v>1419</v>
      </c>
      <c r="J8" s="20">
        <f>0+J9+J46+J243</f>
        <v>0</v>
      </c>
      <c r="K8" s="20">
        <f>0+K9+K46+K243</f>
        <v>0</v>
      </c>
      <c r="L8" s="20">
        <f>0+L9+L46+L243</f>
        <v>0</v>
      </c>
      <c r="M8" s="20">
        <f>0+M9+M46+M243</f>
        <v>0</v>
      </c>
    </row>
    <row r="9" spans="1:20" ht="12.75" customHeight="1" x14ac:dyDescent="0.2">
      <c r="A9" t="s">
        <v>49</v>
      </c>
      <c r="C9" s="6" t="s">
        <v>50</v>
      </c>
      <c r="E9" s="23" t="s">
        <v>1025</v>
      </c>
      <c r="J9" s="22">
        <f>0</f>
        <v>0</v>
      </c>
      <c r="K9" s="22">
        <f>0</f>
        <v>0</v>
      </c>
      <c r="L9" s="22">
        <f>0+L10+L14+L18+L22+L26+L30+L34+L38+L42</f>
        <v>0</v>
      </c>
      <c r="M9" s="22">
        <f>0+M10+M14+M18+M22+M26+M30+M34+M38+M42</f>
        <v>0</v>
      </c>
    </row>
    <row r="10" spans="1:20" ht="12.75" customHeight="1" x14ac:dyDescent="0.2">
      <c r="A10" t="s">
        <v>52</v>
      </c>
      <c r="B10" s="5" t="s">
        <v>28</v>
      </c>
      <c r="C10" s="5" t="s">
        <v>1026</v>
      </c>
      <c r="D10" t="s">
        <v>5</v>
      </c>
      <c r="E10" s="24" t="s">
        <v>1027</v>
      </c>
      <c r="F10" s="25" t="s">
        <v>686</v>
      </c>
      <c r="G10" s="26">
        <v>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1420</v>
      </c>
    </row>
    <row r="13" spans="1:20" ht="12.75" customHeight="1" x14ac:dyDescent="0.2">
      <c r="E13" s="29" t="s">
        <v>59</v>
      </c>
    </row>
    <row r="14" spans="1:20" ht="12.75" customHeight="1" x14ac:dyDescent="0.2">
      <c r="A14" t="s">
        <v>52</v>
      </c>
      <c r="B14" s="5" t="s">
        <v>26</v>
      </c>
      <c r="C14" s="5" t="s">
        <v>119</v>
      </c>
      <c r="D14" t="s">
        <v>5</v>
      </c>
      <c r="E14" s="24" t="s">
        <v>120</v>
      </c>
      <c r="F14" s="25" t="s">
        <v>55</v>
      </c>
      <c r="G14" s="26">
        <v>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1421</v>
      </c>
    </row>
    <row r="17" spans="1:16" ht="12.75" customHeight="1" x14ac:dyDescent="0.2">
      <c r="E17" s="29" t="s">
        <v>59</v>
      </c>
    </row>
    <row r="18" spans="1:16" ht="12.75" customHeight="1" x14ac:dyDescent="0.2">
      <c r="A18" t="s">
        <v>52</v>
      </c>
      <c r="B18" s="5" t="s">
        <v>64</v>
      </c>
      <c r="C18" s="5" t="s">
        <v>1028</v>
      </c>
      <c r="D18" t="s">
        <v>5</v>
      </c>
      <c r="E18" s="24" t="s">
        <v>1029</v>
      </c>
      <c r="F18" s="25" t="s">
        <v>271</v>
      </c>
      <c r="G18" s="26">
        <v>17.600000000000001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1422</v>
      </c>
    </row>
    <row r="21" spans="1:16" ht="12.75" customHeight="1" x14ac:dyDescent="0.2">
      <c r="E21" s="29" t="s">
        <v>1031</v>
      </c>
    </row>
    <row r="22" spans="1:16" ht="12.75" customHeight="1" x14ac:dyDescent="0.2">
      <c r="A22" t="s">
        <v>52</v>
      </c>
      <c r="B22" s="5" t="s">
        <v>67</v>
      </c>
      <c r="C22" s="5" t="s">
        <v>274</v>
      </c>
      <c r="D22" t="s">
        <v>5</v>
      </c>
      <c r="E22" s="24" t="s">
        <v>275</v>
      </c>
      <c r="F22" s="25" t="s">
        <v>271</v>
      </c>
      <c r="G22" s="26">
        <v>14.4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1423</v>
      </c>
    </row>
    <row r="25" spans="1:16" ht="12.75" customHeight="1" x14ac:dyDescent="0.2">
      <c r="E25" s="29" t="s">
        <v>1031</v>
      </c>
    </row>
    <row r="26" spans="1:16" ht="12.75" customHeight="1" x14ac:dyDescent="0.2">
      <c r="A26" t="s">
        <v>52</v>
      </c>
      <c r="B26" s="5" t="s">
        <v>27</v>
      </c>
      <c r="C26" s="5" t="s">
        <v>1043</v>
      </c>
      <c r="D26" t="s">
        <v>5</v>
      </c>
      <c r="E26" s="24" t="s">
        <v>1044</v>
      </c>
      <c r="F26" s="25" t="s">
        <v>55</v>
      </c>
      <c r="G26" s="26">
        <v>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1424</v>
      </c>
    </row>
    <row r="29" spans="1:16" ht="12.75" customHeight="1" x14ac:dyDescent="0.2">
      <c r="E29" s="29" t="s">
        <v>1031</v>
      </c>
    </row>
    <row r="30" spans="1:16" ht="12.75" customHeight="1" x14ac:dyDescent="0.2">
      <c r="A30" t="s">
        <v>52</v>
      </c>
      <c r="B30" s="5" t="s">
        <v>72</v>
      </c>
      <c r="C30" s="5" t="s">
        <v>636</v>
      </c>
      <c r="D30" t="s">
        <v>5</v>
      </c>
      <c r="E30" s="24" t="s">
        <v>637</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1031</v>
      </c>
    </row>
    <row r="34" spans="1:16" ht="12.75" customHeight="1" x14ac:dyDescent="0.2">
      <c r="A34" t="s">
        <v>52</v>
      </c>
      <c r="B34" s="5" t="s">
        <v>75</v>
      </c>
      <c r="C34" s="5" t="s">
        <v>638</v>
      </c>
      <c r="D34" t="s">
        <v>5</v>
      </c>
      <c r="E34" s="24" t="s">
        <v>639</v>
      </c>
      <c r="F34" s="25" t="s">
        <v>55</v>
      </c>
      <c r="G34" s="26">
        <v>3</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1426</v>
      </c>
    </row>
    <row r="37" spans="1:16" ht="12.75" customHeight="1" x14ac:dyDescent="0.2">
      <c r="E37" s="29" t="s">
        <v>1031</v>
      </c>
    </row>
    <row r="38" spans="1:16" ht="12.75" customHeight="1" x14ac:dyDescent="0.2">
      <c r="A38" t="s">
        <v>52</v>
      </c>
      <c r="B38" s="5" t="s">
        <v>78</v>
      </c>
      <c r="C38" s="5" t="s">
        <v>1045</v>
      </c>
      <c r="D38" t="s">
        <v>5</v>
      </c>
      <c r="E38" s="24" t="s">
        <v>1046</v>
      </c>
      <c r="F38" s="25" t="s">
        <v>1047</v>
      </c>
      <c r="G38" s="26">
        <v>46.4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1427</v>
      </c>
    </row>
    <row r="41" spans="1:16" ht="12.75" customHeight="1" x14ac:dyDescent="0.2">
      <c r="E41" s="29" t="s">
        <v>1031</v>
      </c>
    </row>
    <row r="42" spans="1:16" ht="12.75" customHeight="1" x14ac:dyDescent="0.2">
      <c r="A42" t="s">
        <v>52</v>
      </c>
      <c r="B42" s="5" t="s">
        <v>81</v>
      </c>
      <c r="C42" s="5" t="s">
        <v>1048</v>
      </c>
      <c r="D42" t="s">
        <v>5</v>
      </c>
      <c r="E42" s="24" t="s">
        <v>1049</v>
      </c>
      <c r="F42" s="25" t="s">
        <v>686</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49</v>
      </c>
      <c r="C46" s="6" t="s">
        <v>28</v>
      </c>
      <c r="E46" s="23" t="s">
        <v>1050</v>
      </c>
      <c r="J46" s="22">
        <f>0</f>
        <v>0</v>
      </c>
      <c r="K46" s="22">
        <f>0</f>
        <v>0</v>
      </c>
      <c r="L46" s="22">
        <f>0+L47+L51+L55+L59+L63+L67+L71+L75+L79+L83+L87+L91+L95+L99+L103+L107+L111+L115+L119+L123+L127+L131+L135+L139+L143+L147+L151+L155+L159+L163+L167+L171+L175+L179+L183+L187+L191+L195+L199+L203+L207+L211+L215+L219+L223+L227+L231+L235+L239</f>
        <v>0</v>
      </c>
      <c r="M46" s="22">
        <f>0+M47+M51+M55+M59+M63+M67+M71+M75+M79+M83+M87+M91+M95+M99+M103+M107+M111+M115+M119+M123+M127+M131+M135+M139+M143+M147+M151+M155+M159+M163+M167+M171+M175+M179+M183+M187+M191+M195+M199+M203+M207+M211+M215+M219+M223+M227+M231+M235+M239</f>
        <v>0</v>
      </c>
    </row>
    <row r="47" spans="1:16" ht="12.75" customHeight="1" x14ac:dyDescent="0.2">
      <c r="A47" t="s">
        <v>52</v>
      </c>
      <c r="B47" s="5" t="s">
        <v>84</v>
      </c>
      <c r="C47" s="5" t="s">
        <v>1283</v>
      </c>
      <c r="D47" t="s">
        <v>5</v>
      </c>
      <c r="E47" s="24" t="s">
        <v>1284</v>
      </c>
      <c r="F47" s="25" t="s">
        <v>250</v>
      </c>
      <c r="G47" s="26">
        <v>219.24</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1429</v>
      </c>
    </row>
    <row r="50" spans="1:16" ht="12.75" customHeight="1" x14ac:dyDescent="0.2">
      <c r="E50" s="29" t="s">
        <v>1031</v>
      </c>
    </row>
    <row r="51" spans="1:16" ht="12.75" customHeight="1" x14ac:dyDescent="0.2">
      <c r="A51" t="s">
        <v>52</v>
      </c>
      <c r="B51" s="5" t="s">
        <v>87</v>
      </c>
      <c r="C51" s="5" t="s">
        <v>1080</v>
      </c>
      <c r="D51" t="s">
        <v>5</v>
      </c>
      <c r="E51" s="24" t="s">
        <v>1081</v>
      </c>
      <c r="F51" s="25" t="s">
        <v>126</v>
      </c>
      <c r="G51" s="26">
        <v>7592</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1430</v>
      </c>
    </row>
    <row r="54" spans="1:16" ht="12.75" customHeight="1" x14ac:dyDescent="0.2">
      <c r="E54" s="29" t="s">
        <v>1031</v>
      </c>
    </row>
    <row r="55" spans="1:16" ht="12.75" customHeight="1" x14ac:dyDescent="0.2">
      <c r="A55" t="s">
        <v>52</v>
      </c>
      <c r="B55" s="5" t="s">
        <v>90</v>
      </c>
      <c r="C55" s="5" t="s">
        <v>1082</v>
      </c>
      <c r="D55" t="s">
        <v>5</v>
      </c>
      <c r="E55" s="24" t="s">
        <v>1083</v>
      </c>
      <c r="F55" s="25" t="s">
        <v>126</v>
      </c>
      <c r="G55" s="26">
        <v>5895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1431</v>
      </c>
    </row>
    <row r="58" spans="1:16" ht="12.75" customHeight="1" x14ac:dyDescent="0.2">
      <c r="E58" s="29" t="s">
        <v>1031</v>
      </c>
    </row>
    <row r="59" spans="1:16" ht="12.75" customHeight="1" x14ac:dyDescent="0.2">
      <c r="A59" t="s">
        <v>52</v>
      </c>
      <c r="B59" s="5" t="s">
        <v>93</v>
      </c>
      <c r="C59" s="5" t="s">
        <v>1432</v>
      </c>
      <c r="D59" t="s">
        <v>5</v>
      </c>
      <c r="E59" s="24" t="s">
        <v>1433</v>
      </c>
      <c r="F59" s="25" t="s">
        <v>250</v>
      </c>
      <c r="G59" s="26">
        <v>66.239999999999995</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1434</v>
      </c>
    </row>
    <row r="62" spans="1:16" ht="12.75" customHeight="1" x14ac:dyDescent="0.2">
      <c r="E62" s="29" t="s">
        <v>59</v>
      </c>
    </row>
    <row r="63" spans="1:16" ht="12.75" customHeight="1" x14ac:dyDescent="0.2">
      <c r="A63" t="s">
        <v>52</v>
      </c>
      <c r="B63" s="5" t="s">
        <v>95</v>
      </c>
      <c r="C63" s="5" t="s">
        <v>1435</v>
      </c>
      <c r="D63" t="s">
        <v>5</v>
      </c>
      <c r="E63" s="24" t="s">
        <v>1436</v>
      </c>
      <c r="F63" s="25" t="s">
        <v>126</v>
      </c>
      <c r="G63" s="26">
        <v>1840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1437</v>
      </c>
    </row>
    <row r="66" spans="1:16" ht="12.75" customHeight="1" x14ac:dyDescent="0.2">
      <c r="E66" s="29" t="s">
        <v>59</v>
      </c>
    </row>
    <row r="67" spans="1:16" ht="12.75" customHeight="1" x14ac:dyDescent="0.2">
      <c r="A67" t="s">
        <v>52</v>
      </c>
      <c r="B67" s="5" t="s">
        <v>97</v>
      </c>
      <c r="C67" s="5" t="s">
        <v>1438</v>
      </c>
      <c r="D67" t="s">
        <v>5</v>
      </c>
      <c r="E67" s="24" t="s">
        <v>1439</v>
      </c>
      <c r="F67" s="25" t="s">
        <v>126</v>
      </c>
      <c r="G67" s="26">
        <v>1840</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1437</v>
      </c>
    </row>
    <row r="70" spans="1:16" ht="12.75" customHeight="1" x14ac:dyDescent="0.2">
      <c r="E70" s="29" t="s">
        <v>59</v>
      </c>
    </row>
    <row r="71" spans="1:16" ht="12.75" customHeight="1" x14ac:dyDescent="0.2">
      <c r="A71" t="s">
        <v>52</v>
      </c>
      <c r="B71" s="5" t="s">
        <v>99</v>
      </c>
      <c r="C71" s="5" t="s">
        <v>1084</v>
      </c>
      <c r="D71" t="s">
        <v>5</v>
      </c>
      <c r="E71" s="24" t="s">
        <v>1085</v>
      </c>
      <c r="F71" s="25" t="s">
        <v>55</v>
      </c>
      <c r="G71" s="26">
        <v>3</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1426</v>
      </c>
    </row>
    <row r="74" spans="1:16" ht="12.75" customHeight="1" x14ac:dyDescent="0.2">
      <c r="E74" s="29" t="s">
        <v>1031</v>
      </c>
    </row>
    <row r="75" spans="1:16" ht="12.75" customHeight="1" x14ac:dyDescent="0.2">
      <c r="A75" t="s">
        <v>52</v>
      </c>
      <c r="B75" s="5" t="s">
        <v>101</v>
      </c>
      <c r="C75" s="5" t="s">
        <v>1086</v>
      </c>
      <c r="D75" t="s">
        <v>5</v>
      </c>
      <c r="E75" s="24" t="s">
        <v>1087</v>
      </c>
      <c r="F75" s="25" t="s">
        <v>55</v>
      </c>
      <c r="G75" s="26">
        <v>3</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1426</v>
      </c>
    </row>
    <row r="78" spans="1:16" ht="12.75" customHeight="1" x14ac:dyDescent="0.2">
      <c r="E78" s="29" t="s">
        <v>1031</v>
      </c>
    </row>
    <row r="79" spans="1:16" ht="12.75" customHeight="1" x14ac:dyDescent="0.2">
      <c r="A79" t="s">
        <v>52</v>
      </c>
      <c r="B79" s="5" t="s">
        <v>104</v>
      </c>
      <c r="C79" s="5" t="s">
        <v>1088</v>
      </c>
      <c r="D79" t="s">
        <v>5</v>
      </c>
      <c r="E79" s="24" t="s">
        <v>1089</v>
      </c>
      <c r="F79" s="25" t="s">
        <v>126</v>
      </c>
      <c r="G79" s="26">
        <v>70</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1440</v>
      </c>
    </row>
    <row r="82" spans="1:16" ht="12.75" customHeight="1" x14ac:dyDescent="0.2">
      <c r="E82" s="29" t="s">
        <v>1031</v>
      </c>
    </row>
    <row r="83" spans="1:16" ht="12.75" customHeight="1" x14ac:dyDescent="0.2">
      <c r="A83" t="s">
        <v>52</v>
      </c>
      <c r="B83" s="5" t="s">
        <v>107</v>
      </c>
      <c r="C83" s="5" t="s">
        <v>252</v>
      </c>
      <c r="D83" t="s">
        <v>5</v>
      </c>
      <c r="E83" s="24" t="s">
        <v>253</v>
      </c>
      <c r="F83" s="25" t="s">
        <v>126</v>
      </c>
      <c r="G83" s="26">
        <v>580</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1441</v>
      </c>
    </row>
    <row r="86" spans="1:16" ht="12.75" customHeight="1" x14ac:dyDescent="0.2">
      <c r="E86" s="29" t="s">
        <v>1031</v>
      </c>
    </row>
    <row r="87" spans="1:16" ht="12.75" customHeight="1" x14ac:dyDescent="0.2">
      <c r="A87" t="s">
        <v>52</v>
      </c>
      <c r="B87" s="5" t="s">
        <v>110</v>
      </c>
      <c r="C87" s="5" t="s">
        <v>1090</v>
      </c>
      <c r="D87" t="s">
        <v>5</v>
      </c>
      <c r="E87" s="24" t="s">
        <v>1091</v>
      </c>
      <c r="F87" s="25" t="s">
        <v>126</v>
      </c>
      <c r="G87" s="26">
        <v>990</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1442</v>
      </c>
    </row>
    <row r="90" spans="1:16" ht="12.75" customHeight="1" x14ac:dyDescent="0.2">
      <c r="E90" s="29" t="s">
        <v>1031</v>
      </c>
    </row>
    <row r="91" spans="1:16" ht="12.75" customHeight="1" x14ac:dyDescent="0.2">
      <c r="A91" t="s">
        <v>52</v>
      </c>
      <c r="B91" s="5" t="s">
        <v>158</v>
      </c>
      <c r="C91" s="5" t="s">
        <v>1092</v>
      </c>
      <c r="D91" t="s">
        <v>5</v>
      </c>
      <c r="E91" s="24" t="s">
        <v>1093</v>
      </c>
      <c r="F91" s="25" t="s">
        <v>126</v>
      </c>
      <c r="G91" s="26">
        <v>990</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1442</v>
      </c>
    </row>
    <row r="94" spans="1:16" ht="12.75" customHeight="1" x14ac:dyDescent="0.2">
      <c r="E94" s="29" t="s">
        <v>1031</v>
      </c>
    </row>
    <row r="95" spans="1:16" ht="12.75" customHeight="1" x14ac:dyDescent="0.2">
      <c r="A95" t="s">
        <v>52</v>
      </c>
      <c r="B95" s="5" t="s">
        <v>161</v>
      </c>
      <c r="C95" s="5" t="s">
        <v>1094</v>
      </c>
      <c r="D95" t="s">
        <v>5</v>
      </c>
      <c r="E95" s="24" t="s">
        <v>1095</v>
      </c>
      <c r="F95" s="25" t="s">
        <v>55</v>
      </c>
      <c r="G95" s="26">
        <v>100</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1443</v>
      </c>
    </row>
    <row r="98" spans="1:16" ht="12.75" customHeight="1" x14ac:dyDescent="0.2">
      <c r="E98" s="29" t="s">
        <v>59</v>
      </c>
    </row>
    <row r="99" spans="1:16" ht="12.75" customHeight="1" x14ac:dyDescent="0.2">
      <c r="A99" t="s">
        <v>52</v>
      </c>
      <c r="B99" s="5" t="s">
        <v>162</v>
      </c>
      <c r="C99" s="5" t="s">
        <v>1096</v>
      </c>
      <c r="D99" t="s">
        <v>5</v>
      </c>
      <c r="E99" s="24" t="s">
        <v>1097</v>
      </c>
      <c r="F99" s="25" t="s">
        <v>55</v>
      </c>
      <c r="G99" s="26">
        <v>100</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1443</v>
      </c>
    </row>
    <row r="102" spans="1:16" ht="12.75" customHeight="1" x14ac:dyDescent="0.2">
      <c r="E102" s="29" t="s">
        <v>59</v>
      </c>
    </row>
    <row r="103" spans="1:16" ht="12.75" customHeight="1" x14ac:dyDescent="0.2">
      <c r="A103" t="s">
        <v>52</v>
      </c>
      <c r="B103" s="5" t="s">
        <v>163</v>
      </c>
      <c r="C103" s="5" t="s">
        <v>1098</v>
      </c>
      <c r="D103" t="s">
        <v>5</v>
      </c>
      <c r="E103" s="24" t="s">
        <v>1099</v>
      </c>
      <c r="F103" s="25" t="s">
        <v>55</v>
      </c>
      <c r="G103" s="26">
        <v>100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1443</v>
      </c>
    </row>
    <row r="106" spans="1:16" ht="12.75" customHeight="1" x14ac:dyDescent="0.2">
      <c r="E106" s="29" t="s">
        <v>59</v>
      </c>
    </row>
    <row r="107" spans="1:16" ht="12.75" customHeight="1" x14ac:dyDescent="0.2">
      <c r="A107" t="s">
        <v>52</v>
      </c>
      <c r="B107" s="5" t="s">
        <v>164</v>
      </c>
      <c r="C107" s="5" t="s">
        <v>1100</v>
      </c>
      <c r="D107" t="s">
        <v>5</v>
      </c>
      <c r="E107" s="24" t="s">
        <v>1101</v>
      </c>
      <c r="F107" s="25" t="s">
        <v>1102</v>
      </c>
      <c r="G107" s="26">
        <v>12</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1444</v>
      </c>
    </row>
    <row r="110" spans="1:16" ht="12.75" customHeight="1" x14ac:dyDescent="0.2">
      <c r="E110" s="29" t="s">
        <v>1031</v>
      </c>
    </row>
    <row r="111" spans="1:16" ht="12.75" customHeight="1" x14ac:dyDescent="0.2">
      <c r="A111" t="s">
        <v>52</v>
      </c>
      <c r="B111" s="5" t="s">
        <v>165</v>
      </c>
      <c r="C111" s="5" t="s">
        <v>1103</v>
      </c>
      <c r="D111" t="s">
        <v>5</v>
      </c>
      <c r="E111" s="24" t="s">
        <v>1104</v>
      </c>
      <c r="F111" s="25" t="s">
        <v>126</v>
      </c>
      <c r="G111" s="26">
        <v>990</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1442</v>
      </c>
    </row>
    <row r="114" spans="1:16" ht="12.75" customHeight="1" x14ac:dyDescent="0.2">
      <c r="E114" s="29" t="s">
        <v>1031</v>
      </c>
    </row>
    <row r="115" spans="1:16" ht="12.75" customHeight="1" x14ac:dyDescent="0.2">
      <c r="A115" t="s">
        <v>52</v>
      </c>
      <c r="B115" s="5" t="s">
        <v>168</v>
      </c>
      <c r="C115" s="5" t="s">
        <v>1105</v>
      </c>
      <c r="D115" t="s">
        <v>5</v>
      </c>
      <c r="E115" s="24" t="s">
        <v>1106</v>
      </c>
      <c r="F115" s="25" t="s">
        <v>55</v>
      </c>
      <c r="G115" s="26">
        <v>16</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1445</v>
      </c>
    </row>
    <row r="118" spans="1:16" ht="12.75" customHeight="1" x14ac:dyDescent="0.2">
      <c r="E118" s="29" t="s">
        <v>1031</v>
      </c>
    </row>
    <row r="119" spans="1:16" ht="12.75" customHeight="1" x14ac:dyDescent="0.2">
      <c r="A119" t="s">
        <v>52</v>
      </c>
      <c r="B119" s="5" t="s">
        <v>171</v>
      </c>
      <c r="C119" s="5" t="s">
        <v>1107</v>
      </c>
      <c r="D119" t="s">
        <v>5</v>
      </c>
      <c r="E119" s="24" t="s">
        <v>1108</v>
      </c>
      <c r="F119" s="25" t="s">
        <v>55</v>
      </c>
      <c r="G119" s="26">
        <v>2</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1428</v>
      </c>
    </row>
    <row r="122" spans="1:16" ht="12.75" customHeight="1" x14ac:dyDescent="0.2">
      <c r="E122" s="29" t="s">
        <v>1031</v>
      </c>
    </row>
    <row r="123" spans="1:16" ht="12.75" customHeight="1" x14ac:dyDescent="0.2">
      <c r="A123" t="s">
        <v>52</v>
      </c>
      <c r="B123" s="5" t="s">
        <v>174</v>
      </c>
      <c r="C123" s="5" t="s">
        <v>255</v>
      </c>
      <c r="D123" t="s">
        <v>5</v>
      </c>
      <c r="E123" s="24" t="s">
        <v>256</v>
      </c>
      <c r="F123" s="25" t="s">
        <v>55</v>
      </c>
      <c r="G123" s="26">
        <v>32</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1446</v>
      </c>
    </row>
    <row r="126" spans="1:16" ht="12.75" customHeight="1" x14ac:dyDescent="0.2">
      <c r="E126" s="29" t="s">
        <v>1031</v>
      </c>
    </row>
    <row r="127" spans="1:16" ht="12.75" customHeight="1" x14ac:dyDescent="0.2">
      <c r="A127" t="s">
        <v>52</v>
      </c>
      <c r="B127" s="5" t="s">
        <v>177</v>
      </c>
      <c r="C127" s="5" t="s">
        <v>1107</v>
      </c>
      <c r="D127" t="s">
        <v>50</v>
      </c>
      <c r="E127" s="24" t="s">
        <v>1108</v>
      </c>
      <c r="F127" s="25" t="s">
        <v>55</v>
      </c>
      <c r="G127" s="26">
        <v>2</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1428</v>
      </c>
    </row>
    <row r="130" spans="1:16" ht="12.75" customHeight="1" x14ac:dyDescent="0.2">
      <c r="E130" s="29" t="s">
        <v>1031</v>
      </c>
    </row>
    <row r="131" spans="1:16" ht="12.75" customHeight="1" x14ac:dyDescent="0.2">
      <c r="A131" t="s">
        <v>52</v>
      </c>
      <c r="B131" s="5" t="s">
        <v>180</v>
      </c>
      <c r="C131" s="5" t="s">
        <v>1109</v>
      </c>
      <c r="D131" t="s">
        <v>5</v>
      </c>
      <c r="E131" s="24" t="s">
        <v>1110</v>
      </c>
      <c r="F131" s="25" t="s">
        <v>55</v>
      </c>
      <c r="G131" s="26">
        <v>4</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1424</v>
      </c>
    </row>
    <row r="134" spans="1:16" ht="12.75" customHeight="1" x14ac:dyDescent="0.2">
      <c r="E134" s="29" t="s">
        <v>59</v>
      </c>
    </row>
    <row r="135" spans="1:16" ht="12.75" customHeight="1" x14ac:dyDescent="0.2">
      <c r="A135" t="s">
        <v>52</v>
      </c>
      <c r="B135" s="5" t="s">
        <v>183</v>
      </c>
      <c r="C135" s="5" t="s">
        <v>1111</v>
      </c>
      <c r="D135" t="s">
        <v>5</v>
      </c>
      <c r="E135" s="24" t="s">
        <v>1112</v>
      </c>
      <c r="F135" s="25" t="s">
        <v>55</v>
      </c>
      <c r="G135" s="26">
        <v>2</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1428</v>
      </c>
    </row>
    <row r="138" spans="1:16" ht="12.75" customHeight="1" x14ac:dyDescent="0.2">
      <c r="E138" s="29" t="s">
        <v>59</v>
      </c>
    </row>
    <row r="139" spans="1:16" ht="12.75" customHeight="1" x14ac:dyDescent="0.2">
      <c r="A139" t="s">
        <v>52</v>
      </c>
      <c r="B139" s="5" t="s">
        <v>186</v>
      </c>
      <c r="C139" s="5" t="s">
        <v>1115</v>
      </c>
      <c r="D139" t="s">
        <v>5</v>
      </c>
      <c r="E139" s="24" t="s">
        <v>1116</v>
      </c>
      <c r="F139" s="25" t="s">
        <v>55</v>
      </c>
      <c r="G139" s="26">
        <v>3</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1426</v>
      </c>
    </row>
    <row r="142" spans="1:16" ht="12.75" customHeight="1" x14ac:dyDescent="0.2">
      <c r="E142" s="29" t="s">
        <v>1031</v>
      </c>
    </row>
    <row r="143" spans="1:16" ht="12.75" customHeight="1" x14ac:dyDescent="0.2">
      <c r="A143" t="s">
        <v>52</v>
      </c>
      <c r="B143" s="5" t="s">
        <v>189</v>
      </c>
      <c r="C143" s="5" t="s">
        <v>1117</v>
      </c>
      <c r="D143" t="s">
        <v>5</v>
      </c>
      <c r="E143" s="24" t="s">
        <v>1118</v>
      </c>
      <c r="F143" s="25" t="s">
        <v>55</v>
      </c>
      <c r="G143" s="26">
        <v>3</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1426</v>
      </c>
    </row>
    <row r="146" spans="1:16" ht="12.75" customHeight="1" x14ac:dyDescent="0.2">
      <c r="E146" s="29" t="s">
        <v>1031</v>
      </c>
    </row>
    <row r="147" spans="1:16" ht="12.75" customHeight="1" x14ac:dyDescent="0.2">
      <c r="A147" t="s">
        <v>52</v>
      </c>
      <c r="B147" s="5" t="s">
        <v>192</v>
      </c>
      <c r="C147" s="5" t="s">
        <v>1121</v>
      </c>
      <c r="D147" t="s">
        <v>5</v>
      </c>
      <c r="E147" s="24" t="s">
        <v>1122</v>
      </c>
      <c r="F147" s="25" t="s">
        <v>55</v>
      </c>
      <c r="G147" s="26">
        <v>1</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1425</v>
      </c>
    </row>
    <row r="150" spans="1:16" ht="12.75" customHeight="1" x14ac:dyDescent="0.2">
      <c r="E150" s="29" t="s">
        <v>1031</v>
      </c>
    </row>
    <row r="151" spans="1:16" ht="12.75" customHeight="1" x14ac:dyDescent="0.2">
      <c r="A151" t="s">
        <v>52</v>
      </c>
      <c r="B151" s="5" t="s">
        <v>195</v>
      </c>
      <c r="C151" s="5" t="s">
        <v>1123</v>
      </c>
      <c r="D151" t="s">
        <v>5</v>
      </c>
      <c r="E151" s="24" t="s">
        <v>1124</v>
      </c>
      <c r="F151" s="25" t="s">
        <v>55</v>
      </c>
      <c r="G151" s="26">
        <v>1</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1425</v>
      </c>
    </row>
    <row r="154" spans="1:16" ht="12.75" customHeight="1" x14ac:dyDescent="0.2">
      <c r="E154" s="29" t="s">
        <v>1031</v>
      </c>
    </row>
    <row r="155" spans="1:16" ht="12.75" customHeight="1" x14ac:dyDescent="0.2">
      <c r="A155" t="s">
        <v>52</v>
      </c>
      <c r="B155" s="5" t="s">
        <v>198</v>
      </c>
      <c r="C155" s="5" t="s">
        <v>1125</v>
      </c>
      <c r="D155" t="s">
        <v>5</v>
      </c>
      <c r="E155" s="24" t="s">
        <v>1126</v>
      </c>
      <c r="F155" s="25" t="s">
        <v>55</v>
      </c>
      <c r="G155" s="26">
        <v>3</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1426</v>
      </c>
    </row>
    <row r="158" spans="1:16" ht="12.75" customHeight="1" x14ac:dyDescent="0.2">
      <c r="E158" s="29" t="s">
        <v>1031</v>
      </c>
    </row>
    <row r="159" spans="1:16" ht="12.75" customHeight="1" x14ac:dyDescent="0.2">
      <c r="A159" t="s">
        <v>52</v>
      </c>
      <c r="B159" s="5" t="s">
        <v>201</v>
      </c>
      <c r="C159" s="5" t="s">
        <v>1127</v>
      </c>
      <c r="D159" t="s">
        <v>5</v>
      </c>
      <c r="E159" s="24" t="s">
        <v>1128</v>
      </c>
      <c r="F159" s="25" t="s">
        <v>55</v>
      </c>
      <c r="G159" s="26">
        <v>3</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1426</v>
      </c>
    </row>
    <row r="162" spans="1:16" ht="12.75" customHeight="1" x14ac:dyDescent="0.2">
      <c r="E162" s="29" t="s">
        <v>1031</v>
      </c>
    </row>
    <row r="163" spans="1:16" ht="12.75" customHeight="1" x14ac:dyDescent="0.2">
      <c r="A163" t="s">
        <v>52</v>
      </c>
      <c r="B163" s="5" t="s">
        <v>204</v>
      </c>
      <c r="C163" s="5" t="s">
        <v>1314</v>
      </c>
      <c r="D163" t="s">
        <v>5</v>
      </c>
      <c r="E163" s="24" t="s">
        <v>1315</v>
      </c>
      <c r="F163" s="25" t="s">
        <v>55</v>
      </c>
      <c r="G163" s="26">
        <v>1</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1425</v>
      </c>
    </row>
    <row r="166" spans="1:16" ht="12.75" customHeight="1" x14ac:dyDescent="0.2">
      <c r="E166" s="29" t="s">
        <v>1031</v>
      </c>
    </row>
    <row r="167" spans="1:16" ht="12.75" customHeight="1" x14ac:dyDescent="0.2">
      <c r="A167" t="s">
        <v>52</v>
      </c>
      <c r="B167" s="5" t="s">
        <v>207</v>
      </c>
      <c r="C167" s="5" t="s">
        <v>1129</v>
      </c>
      <c r="D167" t="s">
        <v>5</v>
      </c>
      <c r="E167" s="24" t="s">
        <v>1130</v>
      </c>
      <c r="F167" s="25" t="s">
        <v>55</v>
      </c>
      <c r="G167" s="26">
        <v>1</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1425</v>
      </c>
    </row>
    <row r="170" spans="1:16" ht="12.75" customHeight="1" x14ac:dyDescent="0.2">
      <c r="E170" s="29" t="s">
        <v>1031</v>
      </c>
    </row>
    <row r="171" spans="1:16" ht="12.75" customHeight="1" x14ac:dyDescent="0.2">
      <c r="A171" t="s">
        <v>52</v>
      </c>
      <c r="B171" s="5" t="s">
        <v>210</v>
      </c>
      <c r="C171" s="5" t="s">
        <v>1380</v>
      </c>
      <c r="D171" t="s">
        <v>5</v>
      </c>
      <c r="E171" s="24" t="s">
        <v>1381</v>
      </c>
      <c r="F171" s="25" t="s">
        <v>55</v>
      </c>
      <c r="G171" s="26">
        <v>3</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1426</v>
      </c>
    </row>
    <row r="174" spans="1:16" ht="12.75" customHeight="1" x14ac:dyDescent="0.2">
      <c r="E174" s="29" t="s">
        <v>1031</v>
      </c>
    </row>
    <row r="175" spans="1:16" ht="12.75" customHeight="1" x14ac:dyDescent="0.2">
      <c r="A175" t="s">
        <v>52</v>
      </c>
      <c r="B175" s="5" t="s">
        <v>213</v>
      </c>
      <c r="C175" s="5" t="s">
        <v>1145</v>
      </c>
      <c r="D175" t="s">
        <v>5</v>
      </c>
      <c r="E175" s="24" t="s">
        <v>1146</v>
      </c>
      <c r="F175" s="25" t="s">
        <v>55</v>
      </c>
      <c r="G175" s="26">
        <v>3</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1426</v>
      </c>
    </row>
    <row r="178" spans="1:16" ht="12.75" customHeight="1" x14ac:dyDescent="0.2">
      <c r="E178" s="29" t="s">
        <v>1031</v>
      </c>
    </row>
    <row r="179" spans="1:16" ht="12.75" customHeight="1" x14ac:dyDescent="0.2">
      <c r="A179" t="s">
        <v>52</v>
      </c>
      <c r="B179" s="5" t="s">
        <v>216</v>
      </c>
      <c r="C179" s="5" t="s">
        <v>1147</v>
      </c>
      <c r="D179" t="s">
        <v>5</v>
      </c>
      <c r="E179" s="24" t="s">
        <v>1382</v>
      </c>
      <c r="F179" s="25" t="s">
        <v>55</v>
      </c>
      <c r="G179" s="26">
        <v>3</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1426</v>
      </c>
    </row>
    <row r="182" spans="1:16" ht="12.75" customHeight="1" x14ac:dyDescent="0.2">
      <c r="E182" s="29" t="s">
        <v>1031</v>
      </c>
    </row>
    <row r="183" spans="1:16" ht="12.75" customHeight="1" x14ac:dyDescent="0.2">
      <c r="A183" t="s">
        <v>52</v>
      </c>
      <c r="B183" s="5" t="s">
        <v>219</v>
      </c>
      <c r="C183" s="5" t="s">
        <v>1149</v>
      </c>
      <c r="D183" t="s">
        <v>5</v>
      </c>
      <c r="E183" s="24" t="s">
        <v>1150</v>
      </c>
      <c r="F183" s="25" t="s">
        <v>55</v>
      </c>
      <c r="G183" s="26">
        <v>3</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1426</v>
      </c>
    </row>
    <row r="186" spans="1:16" ht="12.75" customHeight="1" x14ac:dyDescent="0.2">
      <c r="E186" s="29" t="s">
        <v>59</v>
      </c>
    </row>
    <row r="187" spans="1:16" ht="12.75" customHeight="1" x14ac:dyDescent="0.2">
      <c r="A187" t="s">
        <v>52</v>
      </c>
      <c r="B187" s="5" t="s">
        <v>222</v>
      </c>
      <c r="C187" s="5" t="s">
        <v>1151</v>
      </c>
      <c r="D187" t="s">
        <v>5</v>
      </c>
      <c r="E187" s="24" t="s">
        <v>1383</v>
      </c>
      <c r="F187" s="25" t="s">
        <v>55</v>
      </c>
      <c r="G187" s="26">
        <v>3</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1426</v>
      </c>
    </row>
    <row r="190" spans="1:16" ht="12.75" customHeight="1" x14ac:dyDescent="0.2">
      <c r="E190" s="29" t="s">
        <v>1031</v>
      </c>
    </row>
    <row r="191" spans="1:16" ht="12.75" customHeight="1" x14ac:dyDescent="0.2">
      <c r="A191" t="s">
        <v>52</v>
      </c>
      <c r="B191" s="5" t="s">
        <v>226</v>
      </c>
      <c r="C191" s="5" t="s">
        <v>1153</v>
      </c>
      <c r="D191" t="s">
        <v>5</v>
      </c>
      <c r="E191" s="24" t="s">
        <v>1154</v>
      </c>
      <c r="F191" s="25" t="s">
        <v>55</v>
      </c>
      <c r="G191" s="26">
        <v>3</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1426</v>
      </c>
    </row>
    <row r="194" spans="1:16" ht="12.75" customHeight="1" x14ac:dyDescent="0.2">
      <c r="E194" s="29" t="s">
        <v>59</v>
      </c>
    </row>
    <row r="195" spans="1:16" ht="12.75" customHeight="1" x14ac:dyDescent="0.2">
      <c r="A195" t="s">
        <v>52</v>
      </c>
      <c r="B195" s="5" t="s">
        <v>229</v>
      </c>
      <c r="C195" s="5" t="s">
        <v>1177</v>
      </c>
      <c r="D195" t="s">
        <v>5</v>
      </c>
      <c r="E195" s="24" t="s">
        <v>1178</v>
      </c>
      <c r="F195" s="25" t="s">
        <v>55</v>
      </c>
      <c r="G195" s="26">
        <v>4</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1424</v>
      </c>
    </row>
    <row r="198" spans="1:16" ht="12.75" customHeight="1" x14ac:dyDescent="0.2">
      <c r="E198" s="29" t="s">
        <v>1031</v>
      </c>
    </row>
    <row r="199" spans="1:16" ht="12.75" customHeight="1" x14ac:dyDescent="0.2">
      <c r="A199" t="s">
        <v>52</v>
      </c>
      <c r="B199" s="5" t="s">
        <v>232</v>
      </c>
      <c r="C199" s="5" t="s">
        <v>1179</v>
      </c>
      <c r="D199" t="s">
        <v>5</v>
      </c>
      <c r="E199" s="24" t="s">
        <v>1180</v>
      </c>
      <c r="F199" s="25" t="s">
        <v>55</v>
      </c>
      <c r="G199" s="26">
        <v>4</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1424</v>
      </c>
    </row>
    <row r="202" spans="1:16" ht="12.75" customHeight="1" x14ac:dyDescent="0.2">
      <c r="E202" s="29" t="s">
        <v>1031</v>
      </c>
    </row>
    <row r="203" spans="1:16" ht="12.75" customHeight="1" x14ac:dyDescent="0.2">
      <c r="A203" t="s">
        <v>52</v>
      </c>
      <c r="B203" s="5" t="s">
        <v>235</v>
      </c>
      <c r="C203" s="5" t="s">
        <v>1194</v>
      </c>
      <c r="D203" t="s">
        <v>5</v>
      </c>
      <c r="E203" s="24" t="s">
        <v>1195</v>
      </c>
      <c r="F203" s="25" t="s">
        <v>1196</v>
      </c>
      <c r="G203" s="26">
        <v>144</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1447</v>
      </c>
    </row>
    <row r="206" spans="1:16" ht="12.75" customHeight="1" x14ac:dyDescent="0.2">
      <c r="E206" s="29" t="s">
        <v>59</v>
      </c>
    </row>
    <row r="207" spans="1:16" ht="12.75" customHeight="1" x14ac:dyDescent="0.2">
      <c r="A207" t="s">
        <v>52</v>
      </c>
      <c r="B207" s="5" t="s">
        <v>238</v>
      </c>
      <c r="C207" s="5" t="s">
        <v>1197</v>
      </c>
      <c r="D207" t="s">
        <v>5</v>
      </c>
      <c r="E207" s="24" t="s">
        <v>1198</v>
      </c>
      <c r="F207" s="25" t="s">
        <v>1196</v>
      </c>
      <c r="G207" s="26">
        <v>108</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1448</v>
      </c>
    </row>
    <row r="210" spans="1:16" ht="12.75" customHeight="1" x14ac:dyDescent="0.2">
      <c r="E210" s="29" t="s">
        <v>1031</v>
      </c>
    </row>
    <row r="211" spans="1:16" ht="12.75" customHeight="1" x14ac:dyDescent="0.2">
      <c r="A211" t="s">
        <v>52</v>
      </c>
      <c r="B211" s="5" t="s">
        <v>241</v>
      </c>
      <c r="C211" s="5" t="s">
        <v>1199</v>
      </c>
      <c r="D211" t="s">
        <v>5</v>
      </c>
      <c r="E211" s="24" t="s">
        <v>1200</v>
      </c>
      <c r="F211" s="25" t="s">
        <v>55</v>
      </c>
      <c r="G211" s="26">
        <v>84</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1449</v>
      </c>
    </row>
    <row r="214" spans="1:16" ht="12.75" customHeight="1" x14ac:dyDescent="0.2">
      <c r="E214" s="29" t="s">
        <v>1031</v>
      </c>
    </row>
    <row r="215" spans="1:16" ht="12.75" customHeight="1" x14ac:dyDescent="0.2">
      <c r="A215" t="s">
        <v>52</v>
      </c>
      <c r="B215" s="5" t="s">
        <v>244</v>
      </c>
      <c r="C215" s="5" t="s">
        <v>1201</v>
      </c>
      <c r="D215" t="s">
        <v>5</v>
      </c>
      <c r="E215" s="24" t="s">
        <v>1202</v>
      </c>
      <c r="F215" s="25" t="s">
        <v>55</v>
      </c>
      <c r="G215" s="26">
        <v>84</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1449</v>
      </c>
    </row>
    <row r="218" spans="1:16" ht="12.75" customHeight="1" x14ac:dyDescent="0.2">
      <c r="E218" s="29" t="s">
        <v>1031</v>
      </c>
    </row>
    <row r="219" spans="1:16" ht="12.75" customHeight="1" x14ac:dyDescent="0.2">
      <c r="A219" t="s">
        <v>52</v>
      </c>
      <c r="B219" s="5" t="s">
        <v>247</v>
      </c>
      <c r="C219" s="5" t="s">
        <v>1203</v>
      </c>
      <c r="D219" t="s">
        <v>5</v>
      </c>
      <c r="E219" s="24" t="s">
        <v>1204</v>
      </c>
      <c r="F219" s="25" t="s">
        <v>55</v>
      </c>
      <c r="G219" s="26">
        <v>84</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1449</v>
      </c>
    </row>
    <row r="222" spans="1:16" ht="12.75" customHeight="1" x14ac:dyDescent="0.2">
      <c r="E222" s="29" t="s">
        <v>1031</v>
      </c>
    </row>
    <row r="223" spans="1:16" ht="12.75" customHeight="1" x14ac:dyDescent="0.2">
      <c r="A223" t="s">
        <v>52</v>
      </c>
      <c r="B223" s="5" t="s">
        <v>251</v>
      </c>
      <c r="C223" s="5" t="s">
        <v>1205</v>
      </c>
      <c r="D223" t="s">
        <v>5</v>
      </c>
      <c r="E223" s="24" t="s">
        <v>1206</v>
      </c>
      <c r="F223" s="25" t="s">
        <v>55</v>
      </c>
      <c r="G223" s="26">
        <v>42</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1450</v>
      </c>
    </row>
    <row r="226" spans="1:16" ht="12.75" customHeight="1" x14ac:dyDescent="0.2">
      <c r="E226" s="29" t="s">
        <v>1031</v>
      </c>
    </row>
    <row r="227" spans="1:16" ht="12.75" customHeight="1" x14ac:dyDescent="0.2">
      <c r="A227" t="s">
        <v>52</v>
      </c>
      <c r="B227" s="5" t="s">
        <v>254</v>
      </c>
      <c r="C227" s="5" t="s">
        <v>1207</v>
      </c>
      <c r="D227" t="s">
        <v>5</v>
      </c>
      <c r="E227" s="24" t="s">
        <v>1208</v>
      </c>
      <c r="F227" s="25" t="s">
        <v>55</v>
      </c>
      <c r="G227" s="26">
        <v>42</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1450</v>
      </c>
    </row>
    <row r="230" spans="1:16" ht="12.75" customHeight="1" x14ac:dyDescent="0.2">
      <c r="E230" s="29" t="s">
        <v>1031</v>
      </c>
    </row>
    <row r="231" spans="1:16" ht="12.75" customHeight="1" x14ac:dyDescent="0.2">
      <c r="A231" t="s">
        <v>52</v>
      </c>
      <c r="B231" s="5" t="s">
        <v>257</v>
      </c>
      <c r="C231" s="5" t="s">
        <v>1209</v>
      </c>
      <c r="D231" t="s">
        <v>5</v>
      </c>
      <c r="E231" s="24" t="s">
        <v>1210</v>
      </c>
      <c r="F231" s="25" t="s">
        <v>55</v>
      </c>
      <c r="G231" s="26">
        <v>42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1450</v>
      </c>
    </row>
    <row r="234" spans="1:16" ht="12.75" customHeight="1" x14ac:dyDescent="0.2">
      <c r="E234" s="29" t="s">
        <v>1031</v>
      </c>
    </row>
    <row r="235" spans="1:16" ht="12.75" customHeight="1" x14ac:dyDescent="0.2">
      <c r="A235" t="s">
        <v>52</v>
      </c>
      <c r="B235" s="5" t="s">
        <v>260</v>
      </c>
      <c r="C235" s="5" t="s">
        <v>223</v>
      </c>
      <c r="D235" t="s">
        <v>5</v>
      </c>
      <c r="E235" s="24" t="s">
        <v>224</v>
      </c>
      <c r="F235" s="25" t="s">
        <v>225</v>
      </c>
      <c r="G235" s="26">
        <v>80</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1451</v>
      </c>
    </row>
    <row r="238" spans="1:16" ht="12.75" customHeight="1" x14ac:dyDescent="0.2">
      <c r="E238" s="29" t="s">
        <v>1031</v>
      </c>
    </row>
    <row r="239" spans="1:16" ht="12.75" customHeight="1" x14ac:dyDescent="0.2">
      <c r="A239" t="s">
        <v>52</v>
      </c>
      <c r="B239" s="5" t="s">
        <v>369</v>
      </c>
      <c r="C239" s="5" t="s">
        <v>1217</v>
      </c>
      <c r="D239" t="s">
        <v>5</v>
      </c>
      <c r="E239" s="24" t="s">
        <v>1218</v>
      </c>
      <c r="F239" s="25" t="s">
        <v>126</v>
      </c>
      <c r="G239" s="26">
        <v>8000</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1452</v>
      </c>
    </row>
    <row r="242" spans="1:16" ht="12.75" customHeight="1" x14ac:dyDescent="0.2">
      <c r="E242" s="29" t="s">
        <v>59</v>
      </c>
    </row>
    <row r="243" spans="1:16" ht="12.75" customHeight="1" x14ac:dyDescent="0.2">
      <c r="A243" t="s">
        <v>49</v>
      </c>
      <c r="C243" s="6" t="s">
        <v>1219</v>
      </c>
      <c r="E243" s="23" t="s">
        <v>1220</v>
      </c>
      <c r="J243" s="22">
        <f>0</f>
        <v>0</v>
      </c>
      <c r="K243" s="22">
        <f>0</f>
        <v>0</v>
      </c>
      <c r="L243" s="22">
        <f>0+L244</f>
        <v>0</v>
      </c>
      <c r="M243" s="22">
        <f>0+M244</f>
        <v>0</v>
      </c>
    </row>
    <row r="244" spans="1:16" ht="12.75" customHeight="1" x14ac:dyDescent="0.2">
      <c r="A244" t="s">
        <v>52</v>
      </c>
      <c r="B244" s="5" t="s">
        <v>50</v>
      </c>
      <c r="C244" s="5" t="s">
        <v>1221</v>
      </c>
      <c r="D244" t="s">
        <v>5</v>
      </c>
      <c r="E244" s="24" t="s">
        <v>1222</v>
      </c>
      <c r="F244" s="25" t="s">
        <v>1223</v>
      </c>
      <c r="G244" s="26">
        <v>2.9</v>
      </c>
      <c r="H244" s="25">
        <v>1</v>
      </c>
      <c r="I244" s="25">
        <f>ROUND(G244*H244,6)</f>
        <v>2.9</v>
      </c>
      <c r="L244" s="27">
        <v>0</v>
      </c>
      <c r="M244" s="22">
        <f>ROUND(ROUND(L244,2)*ROUND(G244,3),2)</f>
        <v>0</v>
      </c>
      <c r="N244" s="25" t="s">
        <v>1224</v>
      </c>
      <c r="O244">
        <f>(M244*21)/100</f>
        <v>0</v>
      </c>
      <c r="P244" t="s">
        <v>28</v>
      </c>
    </row>
    <row r="245" spans="1:16" ht="12.75" customHeight="1" x14ac:dyDescent="0.2">
      <c r="A245" s="28" t="s">
        <v>57</v>
      </c>
      <c r="E245" s="29" t="s">
        <v>5</v>
      </c>
    </row>
    <row r="246" spans="1:16" ht="12.75" customHeight="1" x14ac:dyDescent="0.2">
      <c r="A246" s="28" t="s">
        <v>58</v>
      </c>
      <c r="E246" s="30" t="s">
        <v>1453</v>
      </c>
    </row>
    <row r="247" spans="1:16" ht="89.25" customHeight="1" x14ac:dyDescent="0.2">
      <c r="E247"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COUNTIFS(L8:L1003,"=0",A8:A1003,"P")+COUNTIFS(L8:L1003,"",A8:A1003,"P")+SUM(Q8:Q1003)</f>
        <v>247</v>
      </c>
    </row>
    <row r="8" spans="1:20" ht="12.75" customHeight="1" x14ac:dyDescent="0.2">
      <c r="A8" t="s">
        <v>46</v>
      </c>
      <c r="C8" s="19" t="s">
        <v>1456</v>
      </c>
      <c r="E8" s="21" t="s">
        <v>1457</v>
      </c>
      <c r="J8" s="20">
        <f>0+J9+J190+J335+J440+J545+J642+J743+J876+J893+J946</f>
        <v>0</v>
      </c>
      <c r="K8" s="20">
        <f>0+K9+K190+K335+K440+K545+K642+K743+K876+K893+K946</f>
        <v>0</v>
      </c>
      <c r="L8" s="20">
        <f>0+L9+L190+L335+L440+L545+L642+L743+L876+L893+L946</f>
        <v>0</v>
      </c>
      <c r="M8" s="20">
        <f>0+M9+M190+M335+M440+M545+M642+M743+M876+M893+M946</f>
        <v>0</v>
      </c>
    </row>
    <row r="9" spans="1:20" ht="12.75" customHeight="1" x14ac:dyDescent="0.2">
      <c r="A9" t="s">
        <v>49</v>
      </c>
      <c r="C9" s="6" t="s">
        <v>50</v>
      </c>
      <c r="E9" s="23" t="s">
        <v>1458</v>
      </c>
      <c r="J9" s="22">
        <f>0</f>
        <v>0</v>
      </c>
      <c r="K9" s="22">
        <f>0</f>
        <v>0</v>
      </c>
      <c r="L9" s="22">
        <f>0+L10+L14+L18+L22+L26+L30+L34+L38+L42+L46+L50+L54+L58+L62+L66+L70+L74+L78+L82+L86+L90+L94+L98+L102+L106+L110+L114+L118+L122+L126+L130+L134+L138+L142+L146+L150+L154+L158+L162+L166+L170+L174+L178+L182+L186</f>
        <v>0</v>
      </c>
      <c r="M9" s="22">
        <f>0+M10+M14+M18+M22+M26+M30+M34+M38+M42+M46+M50+M54+M58+M62+M66+M70+M74+M78+M82+M86+M90+M94+M98+M102+M106+M110+M114+M118+M122+M126+M130+M134+M138+M142+M146+M150+M154+M158+M162+M166+M170+M174+M178+M182+M186</f>
        <v>0</v>
      </c>
    </row>
    <row r="10" spans="1:20" ht="12.75" customHeight="1" x14ac:dyDescent="0.2">
      <c r="A10" t="s">
        <v>52</v>
      </c>
      <c r="B10" s="5" t="s">
        <v>50</v>
      </c>
      <c r="C10" s="5" t="s">
        <v>1295</v>
      </c>
      <c r="D10" t="s">
        <v>5</v>
      </c>
      <c r="E10" s="24" t="s">
        <v>1459</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1031</v>
      </c>
    </row>
    <row r="14" spans="1:20" ht="12.75" customHeight="1" x14ac:dyDescent="0.2">
      <c r="A14" t="s">
        <v>52</v>
      </c>
      <c r="B14" s="5" t="s">
        <v>28</v>
      </c>
      <c r="C14" s="5" t="s">
        <v>1297</v>
      </c>
      <c r="D14" t="s">
        <v>5</v>
      </c>
      <c r="E14" s="24" t="s">
        <v>1460</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1031</v>
      </c>
    </row>
    <row r="18" spans="1:16" ht="12.75" customHeight="1" x14ac:dyDescent="0.2">
      <c r="A18" t="s">
        <v>52</v>
      </c>
      <c r="B18" s="5" t="s">
        <v>26</v>
      </c>
      <c r="C18" s="5" t="s">
        <v>1461</v>
      </c>
      <c r="D18" t="s">
        <v>5</v>
      </c>
      <c r="E18" s="24" t="s">
        <v>1462</v>
      </c>
      <c r="F18" s="25" t="s">
        <v>55</v>
      </c>
      <c r="G18" s="26">
        <v>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1426</v>
      </c>
    </row>
    <row r="21" spans="1:16" ht="12.75" customHeight="1" x14ac:dyDescent="0.2">
      <c r="E21" s="29" t="s">
        <v>1031</v>
      </c>
    </row>
    <row r="22" spans="1:16" ht="12.75" customHeight="1" x14ac:dyDescent="0.2">
      <c r="A22" t="s">
        <v>52</v>
      </c>
      <c r="B22" s="5" t="s">
        <v>64</v>
      </c>
      <c r="C22" s="5" t="s">
        <v>1463</v>
      </c>
      <c r="D22" t="s">
        <v>5</v>
      </c>
      <c r="E22" s="24" t="s">
        <v>1464</v>
      </c>
      <c r="F22" s="25" t="s">
        <v>55</v>
      </c>
      <c r="G22" s="26">
        <v>3</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1426</v>
      </c>
    </row>
    <row r="25" spans="1:16" ht="12.75" customHeight="1" x14ac:dyDescent="0.2">
      <c r="E25" s="29" t="s">
        <v>1031</v>
      </c>
    </row>
    <row r="26" spans="1:16" ht="12.75" customHeight="1" x14ac:dyDescent="0.2">
      <c r="A26" t="s">
        <v>52</v>
      </c>
      <c r="B26" s="5" t="s">
        <v>67</v>
      </c>
      <c r="C26" s="5" t="s">
        <v>1465</v>
      </c>
      <c r="D26" t="s">
        <v>5</v>
      </c>
      <c r="E26" s="24" t="s">
        <v>1466</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1031</v>
      </c>
    </row>
    <row r="30" spans="1:16" ht="12.75" customHeight="1" x14ac:dyDescent="0.2">
      <c r="A30" t="s">
        <v>52</v>
      </c>
      <c r="B30" s="5" t="s">
        <v>27</v>
      </c>
      <c r="C30" s="5" t="s">
        <v>1467</v>
      </c>
      <c r="D30" t="s">
        <v>5</v>
      </c>
      <c r="E30" s="24" t="s">
        <v>1468</v>
      </c>
      <c r="F30" s="25" t="s">
        <v>126</v>
      </c>
      <c r="G30" s="26">
        <v>10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1469</v>
      </c>
    </row>
    <row r="33" spans="1:16" ht="12.75" customHeight="1" x14ac:dyDescent="0.2">
      <c r="E33" s="29" t="s">
        <v>1031</v>
      </c>
    </row>
    <row r="34" spans="1:16" ht="12.75" customHeight="1" x14ac:dyDescent="0.2">
      <c r="A34" t="s">
        <v>52</v>
      </c>
      <c r="B34" s="5" t="s">
        <v>72</v>
      </c>
      <c r="C34" s="5" t="s">
        <v>1470</v>
      </c>
      <c r="D34" t="s">
        <v>5</v>
      </c>
      <c r="E34" s="24" t="s">
        <v>1471</v>
      </c>
      <c r="F34" s="25" t="s">
        <v>126</v>
      </c>
      <c r="G34" s="26">
        <v>10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1469</v>
      </c>
    </row>
    <row r="37" spans="1:16" ht="12.75" customHeight="1" x14ac:dyDescent="0.2">
      <c r="E37" s="29" t="s">
        <v>1031</v>
      </c>
    </row>
    <row r="38" spans="1:16" ht="12.75" customHeight="1" x14ac:dyDescent="0.2">
      <c r="A38" t="s">
        <v>52</v>
      </c>
      <c r="B38" s="5" t="s">
        <v>75</v>
      </c>
      <c r="C38" s="5" t="s">
        <v>1472</v>
      </c>
      <c r="D38" t="s">
        <v>5</v>
      </c>
      <c r="E38" s="24" t="s">
        <v>1473</v>
      </c>
      <c r="F38" s="25" t="s">
        <v>55</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1031</v>
      </c>
    </row>
    <row r="42" spans="1:16" ht="12.75" customHeight="1" x14ac:dyDescent="0.2">
      <c r="A42" t="s">
        <v>52</v>
      </c>
      <c r="B42" s="5" t="s">
        <v>78</v>
      </c>
      <c r="C42" s="5" t="s">
        <v>1474</v>
      </c>
      <c r="D42" t="s">
        <v>5</v>
      </c>
      <c r="E42" s="24" t="s">
        <v>1475</v>
      </c>
      <c r="F42" s="25" t="s">
        <v>55</v>
      </c>
      <c r="G42" s="26">
        <v>4</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1424</v>
      </c>
    </row>
    <row r="45" spans="1:16" ht="12.75" customHeight="1" x14ac:dyDescent="0.2">
      <c r="E45" s="29" t="s">
        <v>1031</v>
      </c>
    </row>
    <row r="46" spans="1:16" ht="12.75" customHeight="1" x14ac:dyDescent="0.2">
      <c r="A46" t="s">
        <v>52</v>
      </c>
      <c r="B46" s="5" t="s">
        <v>81</v>
      </c>
      <c r="C46" s="5" t="s">
        <v>1476</v>
      </c>
      <c r="D46" t="s">
        <v>5</v>
      </c>
      <c r="E46" s="24" t="s">
        <v>1477</v>
      </c>
      <c r="F46" s="25" t="s">
        <v>55</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1478</v>
      </c>
    </row>
    <row r="48" spans="1:16" ht="12.75" customHeight="1" x14ac:dyDescent="0.2">
      <c r="A48" s="28" t="s">
        <v>58</v>
      </c>
      <c r="E48" s="30" t="s">
        <v>1428</v>
      </c>
    </row>
    <row r="49" spans="1:16" ht="12.75" customHeight="1" x14ac:dyDescent="0.2">
      <c r="E49" s="29" t="s">
        <v>1031</v>
      </c>
    </row>
    <row r="50" spans="1:16" ht="12.75" customHeight="1" x14ac:dyDescent="0.2">
      <c r="A50" t="s">
        <v>52</v>
      </c>
      <c r="B50" s="5" t="s">
        <v>84</v>
      </c>
      <c r="C50" s="5" t="s">
        <v>1479</v>
      </c>
      <c r="D50" t="s">
        <v>5</v>
      </c>
      <c r="E50" s="24" t="s">
        <v>1480</v>
      </c>
      <c r="F50" s="25" t="s">
        <v>55</v>
      </c>
      <c r="G50" s="26">
        <v>2</v>
      </c>
      <c r="H50" s="25">
        <v>0</v>
      </c>
      <c r="I50" s="25">
        <f>ROUND(G50*H50,6)</f>
        <v>0</v>
      </c>
      <c r="L50" s="27">
        <v>0</v>
      </c>
      <c r="M50" s="22">
        <f>ROUND(ROUND(L50,2)*ROUND(G50,3),2)</f>
        <v>0</v>
      </c>
      <c r="N50" s="25" t="s">
        <v>56</v>
      </c>
      <c r="O50">
        <f>(M50*21)/100</f>
        <v>0</v>
      </c>
      <c r="P50" t="s">
        <v>28</v>
      </c>
    </row>
    <row r="51" spans="1:16" ht="12.75" customHeight="1" x14ac:dyDescent="0.2">
      <c r="A51" s="28" t="s">
        <v>57</v>
      </c>
      <c r="E51" s="29" t="s">
        <v>1478</v>
      </c>
    </row>
    <row r="52" spans="1:16" ht="12.75" customHeight="1" x14ac:dyDescent="0.2">
      <c r="A52" s="28" t="s">
        <v>58</v>
      </c>
      <c r="E52" s="30" t="s">
        <v>1428</v>
      </c>
    </row>
    <row r="53" spans="1:16" ht="12.75" customHeight="1" x14ac:dyDescent="0.2">
      <c r="E53" s="29" t="s">
        <v>1031</v>
      </c>
    </row>
    <row r="54" spans="1:16" ht="12.75" customHeight="1" x14ac:dyDescent="0.2">
      <c r="A54" t="s">
        <v>52</v>
      </c>
      <c r="B54" s="5" t="s">
        <v>87</v>
      </c>
      <c r="C54" s="5" t="s">
        <v>1481</v>
      </c>
      <c r="D54" t="s">
        <v>5</v>
      </c>
      <c r="E54" s="24" t="s">
        <v>1482</v>
      </c>
      <c r="F54" s="25" t="s">
        <v>55</v>
      </c>
      <c r="G54" s="26">
        <v>2</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1428</v>
      </c>
    </row>
    <row r="57" spans="1:16" ht="12.75" customHeight="1" x14ac:dyDescent="0.2">
      <c r="E57" s="29" t="s">
        <v>1031</v>
      </c>
    </row>
    <row r="58" spans="1:16" ht="12.75" customHeight="1" x14ac:dyDescent="0.2">
      <c r="A58" t="s">
        <v>52</v>
      </c>
      <c r="B58" s="5" t="s">
        <v>90</v>
      </c>
      <c r="C58" s="5" t="s">
        <v>1483</v>
      </c>
      <c r="D58" t="s">
        <v>5</v>
      </c>
      <c r="E58" s="24" t="s">
        <v>1484</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1031</v>
      </c>
    </row>
    <row r="62" spans="1:16" ht="12.75" customHeight="1" x14ac:dyDescent="0.2">
      <c r="A62" t="s">
        <v>52</v>
      </c>
      <c r="B62" s="5" t="s">
        <v>93</v>
      </c>
      <c r="C62" s="5" t="s">
        <v>1485</v>
      </c>
      <c r="D62" t="s">
        <v>5</v>
      </c>
      <c r="E62" s="24" t="s">
        <v>1486</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1031</v>
      </c>
    </row>
    <row r="66" spans="1:16" ht="12.75" customHeight="1" x14ac:dyDescent="0.2">
      <c r="A66" t="s">
        <v>52</v>
      </c>
      <c r="B66" s="5" t="s">
        <v>95</v>
      </c>
      <c r="C66" s="5" t="s">
        <v>1487</v>
      </c>
      <c r="D66" t="s">
        <v>5</v>
      </c>
      <c r="E66" s="24" t="s">
        <v>1488</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1031</v>
      </c>
    </row>
    <row r="70" spans="1:16" ht="12.75" customHeight="1" x14ac:dyDescent="0.2">
      <c r="A70" t="s">
        <v>52</v>
      </c>
      <c r="B70" s="5" t="s">
        <v>97</v>
      </c>
      <c r="C70" s="5" t="s">
        <v>1489</v>
      </c>
      <c r="D70" t="s">
        <v>5</v>
      </c>
      <c r="E70" s="24" t="s">
        <v>1490</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1031</v>
      </c>
    </row>
    <row r="74" spans="1:16" ht="12.75" customHeight="1" x14ac:dyDescent="0.2">
      <c r="A74" t="s">
        <v>52</v>
      </c>
      <c r="B74" s="5" t="s">
        <v>99</v>
      </c>
      <c r="C74" s="5" t="s">
        <v>1491</v>
      </c>
      <c r="D74" t="s">
        <v>5</v>
      </c>
      <c r="E74" s="24" t="s">
        <v>1492</v>
      </c>
      <c r="F74" s="25" t="s">
        <v>55</v>
      </c>
      <c r="G74" s="26">
        <v>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1428</v>
      </c>
    </row>
    <row r="77" spans="1:16" ht="12.75" customHeight="1" x14ac:dyDescent="0.2">
      <c r="E77" s="29" t="s">
        <v>1031</v>
      </c>
    </row>
    <row r="78" spans="1:16" ht="12.75" customHeight="1" x14ac:dyDescent="0.2">
      <c r="A78" t="s">
        <v>52</v>
      </c>
      <c r="B78" s="5" t="s">
        <v>101</v>
      </c>
      <c r="C78" s="5" t="s">
        <v>1493</v>
      </c>
      <c r="D78" t="s">
        <v>5</v>
      </c>
      <c r="E78" s="24" t="s">
        <v>1494</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1495</v>
      </c>
    </row>
    <row r="80" spans="1:16" ht="12.75" customHeight="1" x14ac:dyDescent="0.2">
      <c r="A80" s="28" t="s">
        <v>58</v>
      </c>
      <c r="E80" s="30" t="s">
        <v>1425</v>
      </c>
    </row>
    <row r="81" spans="1:16" ht="12.75" customHeight="1" x14ac:dyDescent="0.2">
      <c r="E81" s="29" t="s">
        <v>1031</v>
      </c>
    </row>
    <row r="82" spans="1:16" ht="12.75" customHeight="1" x14ac:dyDescent="0.2">
      <c r="A82" t="s">
        <v>52</v>
      </c>
      <c r="B82" s="5" t="s">
        <v>104</v>
      </c>
      <c r="C82" s="5" t="s">
        <v>1496</v>
      </c>
      <c r="D82" t="s">
        <v>5</v>
      </c>
      <c r="E82" s="24" t="s">
        <v>1497</v>
      </c>
      <c r="F82" s="25" t="s">
        <v>55</v>
      </c>
      <c r="G82" s="26">
        <v>3</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1426</v>
      </c>
    </row>
    <row r="85" spans="1:16" ht="12.75" customHeight="1" x14ac:dyDescent="0.2">
      <c r="E85" s="29" t="s">
        <v>1031</v>
      </c>
    </row>
    <row r="86" spans="1:16" ht="12.75" customHeight="1" x14ac:dyDescent="0.2">
      <c r="A86" t="s">
        <v>52</v>
      </c>
      <c r="B86" s="5" t="s">
        <v>107</v>
      </c>
      <c r="C86" s="5" t="s">
        <v>1498</v>
      </c>
      <c r="D86" t="s">
        <v>5</v>
      </c>
      <c r="E86" s="24" t="s">
        <v>1499</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1031</v>
      </c>
    </row>
    <row r="90" spans="1:16" ht="12.75" customHeight="1" x14ac:dyDescent="0.2">
      <c r="A90" t="s">
        <v>52</v>
      </c>
      <c r="B90" s="5" t="s">
        <v>110</v>
      </c>
      <c r="C90" s="5" t="s">
        <v>1500</v>
      </c>
      <c r="D90" t="s">
        <v>5</v>
      </c>
      <c r="E90" s="24" t="s">
        <v>1501</v>
      </c>
      <c r="F90" s="25" t="s">
        <v>55</v>
      </c>
      <c r="G90" s="26">
        <v>3</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1426</v>
      </c>
    </row>
    <row r="93" spans="1:16" ht="12.75" customHeight="1" x14ac:dyDescent="0.2">
      <c r="E93" s="29" t="s">
        <v>1031</v>
      </c>
    </row>
    <row r="94" spans="1:16" ht="12.75" customHeight="1" x14ac:dyDescent="0.2">
      <c r="A94" t="s">
        <v>52</v>
      </c>
      <c r="B94" s="5" t="s">
        <v>158</v>
      </c>
      <c r="C94" s="5" t="s">
        <v>1491</v>
      </c>
      <c r="D94" t="s">
        <v>50</v>
      </c>
      <c r="E94" s="24" t="s">
        <v>1502</v>
      </c>
      <c r="F94" s="25" t="s">
        <v>55</v>
      </c>
      <c r="G94" s="26">
        <v>12</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1444</v>
      </c>
    </row>
    <row r="97" spans="1:16" ht="12.75" customHeight="1" x14ac:dyDescent="0.2">
      <c r="E97" s="29" t="s">
        <v>1031</v>
      </c>
    </row>
    <row r="98" spans="1:16" ht="12.75" customHeight="1" x14ac:dyDescent="0.2">
      <c r="A98" t="s">
        <v>52</v>
      </c>
      <c r="B98" s="5" t="s">
        <v>161</v>
      </c>
      <c r="C98" s="5" t="s">
        <v>1503</v>
      </c>
      <c r="D98" t="s">
        <v>5</v>
      </c>
      <c r="E98" s="24" t="s">
        <v>1504</v>
      </c>
      <c r="F98" s="25" t="s">
        <v>55</v>
      </c>
      <c r="G98" s="26">
        <v>12</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1444</v>
      </c>
    </row>
    <row r="101" spans="1:16" ht="12.75" customHeight="1" x14ac:dyDescent="0.2">
      <c r="E101" s="29" t="s">
        <v>1031</v>
      </c>
    </row>
    <row r="102" spans="1:16" ht="12.75" customHeight="1" x14ac:dyDescent="0.2">
      <c r="A102" t="s">
        <v>52</v>
      </c>
      <c r="B102" s="5" t="s">
        <v>162</v>
      </c>
      <c r="C102" s="5" t="s">
        <v>1505</v>
      </c>
      <c r="D102" t="s">
        <v>5</v>
      </c>
      <c r="E102" s="24" t="s">
        <v>1506</v>
      </c>
      <c r="F102" s="25" t="s">
        <v>55</v>
      </c>
      <c r="G102" s="26">
        <v>1</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1425</v>
      </c>
    </row>
    <row r="105" spans="1:16" ht="12.75" customHeight="1" x14ac:dyDescent="0.2">
      <c r="E105" s="29" t="s">
        <v>1031</v>
      </c>
    </row>
    <row r="106" spans="1:16" ht="12.75" customHeight="1" x14ac:dyDescent="0.2">
      <c r="A106" t="s">
        <v>52</v>
      </c>
      <c r="B106" s="5" t="s">
        <v>163</v>
      </c>
      <c r="C106" s="5" t="s">
        <v>1507</v>
      </c>
      <c r="D106" t="s">
        <v>5</v>
      </c>
      <c r="E106" s="24" t="s">
        <v>1508</v>
      </c>
      <c r="F106" s="25" t="s">
        <v>55</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1425</v>
      </c>
    </row>
    <row r="109" spans="1:16" ht="12.75" customHeight="1" x14ac:dyDescent="0.2">
      <c r="E109" s="29" t="s">
        <v>1031</v>
      </c>
    </row>
    <row r="110" spans="1:16" ht="12.75" customHeight="1" x14ac:dyDescent="0.2">
      <c r="A110" t="s">
        <v>52</v>
      </c>
      <c r="B110" s="5" t="s">
        <v>164</v>
      </c>
      <c r="C110" s="5" t="s">
        <v>1509</v>
      </c>
      <c r="D110" t="s">
        <v>5</v>
      </c>
      <c r="E110" s="24" t="s">
        <v>1510</v>
      </c>
      <c r="F110" s="25" t="s">
        <v>55</v>
      </c>
      <c r="G110" s="26">
        <v>1</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1425</v>
      </c>
    </row>
    <row r="113" spans="1:16" ht="12.75" customHeight="1" x14ac:dyDescent="0.2">
      <c r="E113" s="29" t="s">
        <v>1031</v>
      </c>
    </row>
    <row r="114" spans="1:16" ht="12.75" customHeight="1" x14ac:dyDescent="0.2">
      <c r="A114" t="s">
        <v>52</v>
      </c>
      <c r="B114" s="5" t="s">
        <v>165</v>
      </c>
      <c r="C114" s="5" t="s">
        <v>1511</v>
      </c>
      <c r="D114" t="s">
        <v>5</v>
      </c>
      <c r="E114" s="24" t="s">
        <v>1512</v>
      </c>
      <c r="F114" s="25" t="s">
        <v>55</v>
      </c>
      <c r="G114" s="26">
        <v>26</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1513</v>
      </c>
    </row>
    <row r="117" spans="1:16" ht="12.75" customHeight="1" x14ac:dyDescent="0.2">
      <c r="E117" s="29" t="s">
        <v>1031</v>
      </c>
    </row>
    <row r="118" spans="1:16" ht="12.75" customHeight="1" x14ac:dyDescent="0.2">
      <c r="A118" t="s">
        <v>52</v>
      </c>
      <c r="B118" s="5" t="s">
        <v>168</v>
      </c>
      <c r="C118" s="5" t="s">
        <v>1514</v>
      </c>
      <c r="D118" t="s">
        <v>5</v>
      </c>
      <c r="E118" s="24" t="s">
        <v>1515</v>
      </c>
      <c r="F118" s="25" t="s">
        <v>55</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1428</v>
      </c>
    </row>
    <row r="121" spans="1:16" ht="12.75" customHeight="1" x14ac:dyDescent="0.2">
      <c r="E121" s="29" t="s">
        <v>1031</v>
      </c>
    </row>
    <row r="122" spans="1:16" ht="12.75" customHeight="1" x14ac:dyDescent="0.2">
      <c r="A122" t="s">
        <v>52</v>
      </c>
      <c r="B122" s="5" t="s">
        <v>171</v>
      </c>
      <c r="C122" s="5" t="s">
        <v>1500</v>
      </c>
      <c r="D122" t="s">
        <v>50</v>
      </c>
      <c r="E122" s="24" t="s">
        <v>1516</v>
      </c>
      <c r="F122" s="25" t="s">
        <v>55</v>
      </c>
      <c r="G122" s="26">
        <v>28</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1517</v>
      </c>
    </row>
    <row r="125" spans="1:16" ht="12.75" customHeight="1" x14ac:dyDescent="0.2">
      <c r="E125" s="29" t="s">
        <v>1031</v>
      </c>
    </row>
    <row r="126" spans="1:16" ht="12.75" customHeight="1" x14ac:dyDescent="0.2">
      <c r="A126" t="s">
        <v>52</v>
      </c>
      <c r="B126" s="5" t="s">
        <v>174</v>
      </c>
      <c r="C126" s="5" t="s">
        <v>1518</v>
      </c>
      <c r="D126" t="s">
        <v>5</v>
      </c>
      <c r="E126" s="24" t="s">
        <v>1519</v>
      </c>
      <c r="F126" s="25" t="s">
        <v>55</v>
      </c>
      <c r="G126" s="26">
        <v>56</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1520</v>
      </c>
    </row>
    <row r="129" spans="1:16" ht="12.75" customHeight="1" x14ac:dyDescent="0.2">
      <c r="E129" s="29" t="s">
        <v>1031</v>
      </c>
    </row>
    <row r="130" spans="1:16" ht="12.75" customHeight="1" x14ac:dyDescent="0.2">
      <c r="A130" t="s">
        <v>52</v>
      </c>
      <c r="B130" s="5" t="s">
        <v>177</v>
      </c>
      <c r="C130" s="5" t="s">
        <v>1521</v>
      </c>
      <c r="D130" t="s">
        <v>5</v>
      </c>
      <c r="E130" s="24" t="s">
        <v>1522</v>
      </c>
      <c r="F130" s="25" t="s">
        <v>55</v>
      </c>
      <c r="G130" s="26">
        <v>76</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1523</v>
      </c>
    </row>
    <row r="133" spans="1:16" ht="12.75" customHeight="1" x14ac:dyDescent="0.2">
      <c r="E133" s="29" t="s">
        <v>1031</v>
      </c>
    </row>
    <row r="134" spans="1:16" ht="12.75" customHeight="1" x14ac:dyDescent="0.2">
      <c r="A134" t="s">
        <v>52</v>
      </c>
      <c r="B134" s="5" t="s">
        <v>180</v>
      </c>
      <c r="C134" s="5" t="s">
        <v>1207</v>
      </c>
      <c r="D134" t="s">
        <v>5</v>
      </c>
      <c r="E134" s="24" t="s">
        <v>1208</v>
      </c>
      <c r="F134" s="25" t="s">
        <v>55</v>
      </c>
      <c r="G134" s="26">
        <v>76</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1523</v>
      </c>
    </row>
    <row r="137" spans="1:16" ht="12.75" customHeight="1" x14ac:dyDescent="0.2">
      <c r="E137" s="29" t="s">
        <v>1031</v>
      </c>
    </row>
    <row r="138" spans="1:16" ht="12.75" customHeight="1" x14ac:dyDescent="0.2">
      <c r="A138" t="s">
        <v>52</v>
      </c>
      <c r="B138" s="5" t="s">
        <v>183</v>
      </c>
      <c r="C138" s="5" t="s">
        <v>1524</v>
      </c>
      <c r="D138" t="s">
        <v>5</v>
      </c>
      <c r="E138" s="24" t="s">
        <v>1525</v>
      </c>
      <c r="F138" s="25" t="s">
        <v>123</v>
      </c>
      <c r="G138" s="26">
        <v>0.8</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1526</v>
      </c>
    </row>
    <row r="141" spans="1:16" ht="12.75" customHeight="1" x14ac:dyDescent="0.2">
      <c r="E141" s="29" t="s">
        <v>1031</v>
      </c>
    </row>
    <row r="142" spans="1:16" ht="12.75" customHeight="1" x14ac:dyDescent="0.2">
      <c r="A142" t="s">
        <v>52</v>
      </c>
      <c r="B142" s="5" t="s">
        <v>186</v>
      </c>
      <c r="C142" s="5" t="s">
        <v>1338</v>
      </c>
      <c r="D142" t="s">
        <v>5</v>
      </c>
      <c r="E142" s="24" t="s">
        <v>1339</v>
      </c>
      <c r="F142" s="25" t="s">
        <v>55</v>
      </c>
      <c r="G142" s="26">
        <v>1</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1527</v>
      </c>
    </row>
    <row r="144" spans="1:16" ht="12.75" customHeight="1" x14ac:dyDescent="0.2">
      <c r="A144" s="28" t="s">
        <v>58</v>
      </c>
      <c r="E144" s="30" t="s">
        <v>1425</v>
      </c>
    </row>
    <row r="145" spans="1:16" ht="12.75" customHeight="1" x14ac:dyDescent="0.2">
      <c r="E145" s="29" t="s">
        <v>1031</v>
      </c>
    </row>
    <row r="146" spans="1:16" ht="12.75" customHeight="1" x14ac:dyDescent="0.2">
      <c r="A146" t="s">
        <v>52</v>
      </c>
      <c r="B146" s="5" t="s">
        <v>189</v>
      </c>
      <c r="C146" s="5" t="s">
        <v>1295</v>
      </c>
      <c r="D146" t="s">
        <v>50</v>
      </c>
      <c r="E146" s="24" t="s">
        <v>1459</v>
      </c>
      <c r="F146" s="25" t="s">
        <v>55</v>
      </c>
      <c r="G146" s="26">
        <v>2</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1428</v>
      </c>
    </row>
    <row r="149" spans="1:16" ht="12.75" customHeight="1" x14ac:dyDescent="0.2">
      <c r="E149" s="29" t="s">
        <v>1031</v>
      </c>
    </row>
    <row r="150" spans="1:16" ht="12.75" customHeight="1" x14ac:dyDescent="0.2">
      <c r="A150" t="s">
        <v>52</v>
      </c>
      <c r="B150" s="5" t="s">
        <v>192</v>
      </c>
      <c r="C150" s="5" t="s">
        <v>1528</v>
      </c>
      <c r="D150" t="s">
        <v>5</v>
      </c>
      <c r="E150" s="24" t="s">
        <v>1529</v>
      </c>
      <c r="F150" s="25" t="s">
        <v>1530</v>
      </c>
      <c r="G150" s="26">
        <v>0.4</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1531</v>
      </c>
    </row>
    <row r="153" spans="1:16" ht="12.75" customHeight="1" x14ac:dyDescent="0.2">
      <c r="E153" s="29" t="s">
        <v>1031</v>
      </c>
    </row>
    <row r="154" spans="1:16" ht="12.75" customHeight="1" x14ac:dyDescent="0.2">
      <c r="A154" t="s">
        <v>52</v>
      </c>
      <c r="B154" s="5" t="s">
        <v>195</v>
      </c>
      <c r="C154" s="5" t="s">
        <v>1532</v>
      </c>
      <c r="D154" t="s">
        <v>5</v>
      </c>
      <c r="E154" s="24" t="s">
        <v>1533</v>
      </c>
      <c r="F154" s="25" t="s">
        <v>1530</v>
      </c>
      <c r="G154" s="26">
        <v>0.4</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1531</v>
      </c>
    </row>
    <row r="157" spans="1:16" ht="12.75" customHeight="1" x14ac:dyDescent="0.2">
      <c r="E157" s="29" t="s">
        <v>1031</v>
      </c>
    </row>
    <row r="158" spans="1:16" ht="12.75" customHeight="1" x14ac:dyDescent="0.2">
      <c r="A158" t="s">
        <v>52</v>
      </c>
      <c r="B158" s="5" t="s">
        <v>198</v>
      </c>
      <c r="C158" s="5" t="s">
        <v>1534</v>
      </c>
      <c r="D158" t="s">
        <v>5</v>
      </c>
      <c r="E158" s="24" t="s">
        <v>1535</v>
      </c>
      <c r="F158" s="25" t="s">
        <v>1530</v>
      </c>
      <c r="G158" s="26">
        <v>0.8</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1526</v>
      </c>
    </row>
    <row r="161" spans="1:16" ht="12.75" customHeight="1" x14ac:dyDescent="0.2">
      <c r="E161" s="29" t="s">
        <v>1031</v>
      </c>
    </row>
    <row r="162" spans="1:16" ht="12.75" customHeight="1" x14ac:dyDescent="0.2">
      <c r="A162" t="s">
        <v>52</v>
      </c>
      <c r="B162" s="5" t="s">
        <v>201</v>
      </c>
      <c r="C162" s="5" t="s">
        <v>1536</v>
      </c>
      <c r="D162" t="s">
        <v>5</v>
      </c>
      <c r="E162" s="24" t="s">
        <v>1537</v>
      </c>
      <c r="F162" s="25" t="s">
        <v>55</v>
      </c>
      <c r="G162" s="26">
        <v>15</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1538</v>
      </c>
    </row>
    <row r="165" spans="1:16" ht="12.75" customHeight="1" x14ac:dyDescent="0.2">
      <c r="E165" s="29" t="s">
        <v>1031</v>
      </c>
    </row>
    <row r="166" spans="1:16" ht="12.75" customHeight="1" x14ac:dyDescent="0.2">
      <c r="A166" t="s">
        <v>52</v>
      </c>
      <c r="B166" s="5" t="s">
        <v>204</v>
      </c>
      <c r="C166" s="5" t="s">
        <v>1539</v>
      </c>
      <c r="D166" t="s">
        <v>5</v>
      </c>
      <c r="E166" s="24" t="s">
        <v>1540</v>
      </c>
      <c r="F166" s="25" t="s">
        <v>55</v>
      </c>
      <c r="G166" s="26">
        <v>8</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1541</v>
      </c>
    </row>
    <row r="169" spans="1:16" ht="12.75" customHeight="1" x14ac:dyDescent="0.2">
      <c r="E169" s="29" t="s">
        <v>1031</v>
      </c>
    </row>
    <row r="170" spans="1:16" ht="12.75" customHeight="1" x14ac:dyDescent="0.2">
      <c r="A170" t="s">
        <v>52</v>
      </c>
      <c r="B170" s="5" t="s">
        <v>207</v>
      </c>
      <c r="C170" s="5" t="s">
        <v>1542</v>
      </c>
      <c r="D170" t="s">
        <v>5</v>
      </c>
      <c r="E170" s="24" t="s">
        <v>1543</v>
      </c>
      <c r="F170" s="25" t="s">
        <v>55</v>
      </c>
      <c r="G170" s="26">
        <v>3</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1426</v>
      </c>
    </row>
    <row r="173" spans="1:16" ht="12.75" customHeight="1" x14ac:dyDescent="0.2">
      <c r="E173" s="29" t="s">
        <v>1031</v>
      </c>
    </row>
    <row r="174" spans="1:16" ht="12.75" customHeight="1" x14ac:dyDescent="0.2">
      <c r="A174" t="s">
        <v>52</v>
      </c>
      <c r="B174" s="5" t="s">
        <v>210</v>
      </c>
      <c r="C174" s="5" t="s">
        <v>1544</v>
      </c>
      <c r="D174" t="s">
        <v>5</v>
      </c>
      <c r="E174" s="24" t="s">
        <v>1545</v>
      </c>
      <c r="F174" s="25" t="s">
        <v>126</v>
      </c>
      <c r="G174" s="26">
        <v>50</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1546</v>
      </c>
    </row>
    <row r="177" spans="1:16" ht="12.75" customHeight="1" x14ac:dyDescent="0.2">
      <c r="E177" s="29" t="s">
        <v>1031</v>
      </c>
    </row>
    <row r="178" spans="1:16" ht="12.75" customHeight="1" x14ac:dyDescent="0.2">
      <c r="A178" t="s">
        <v>52</v>
      </c>
      <c r="B178" s="5" t="s">
        <v>213</v>
      </c>
      <c r="C178" s="5" t="s">
        <v>1547</v>
      </c>
      <c r="D178" t="s">
        <v>5</v>
      </c>
      <c r="E178" s="24" t="s">
        <v>1548</v>
      </c>
      <c r="F178" s="25" t="s">
        <v>126</v>
      </c>
      <c r="G178" s="26">
        <v>100</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1443</v>
      </c>
    </row>
    <row r="181" spans="1:16" ht="12.75" customHeight="1" x14ac:dyDescent="0.2">
      <c r="E181" s="29" t="s">
        <v>1031</v>
      </c>
    </row>
    <row r="182" spans="1:16" ht="12.75" customHeight="1" x14ac:dyDescent="0.2">
      <c r="A182" t="s">
        <v>52</v>
      </c>
      <c r="B182" s="5" t="s">
        <v>216</v>
      </c>
      <c r="C182" s="5" t="s">
        <v>1549</v>
      </c>
      <c r="D182" t="s">
        <v>5</v>
      </c>
      <c r="E182" s="24" t="s">
        <v>1550</v>
      </c>
      <c r="F182" s="25" t="s">
        <v>55</v>
      </c>
      <c r="G182" s="26">
        <v>26</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1513</v>
      </c>
    </row>
    <row r="185" spans="1:16" ht="12.75" customHeight="1" x14ac:dyDescent="0.2">
      <c r="E185" s="29" t="s">
        <v>59</v>
      </c>
    </row>
    <row r="186" spans="1:16" ht="12.75" customHeight="1" x14ac:dyDescent="0.2">
      <c r="A186" t="s">
        <v>52</v>
      </c>
      <c r="B186" s="5" t="s">
        <v>219</v>
      </c>
      <c r="C186" s="5" t="s">
        <v>1551</v>
      </c>
      <c r="D186" t="s">
        <v>5</v>
      </c>
      <c r="E186" s="24" t="s">
        <v>1552</v>
      </c>
      <c r="F186" s="25" t="s">
        <v>55</v>
      </c>
      <c r="G186" s="26">
        <v>26</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1513</v>
      </c>
    </row>
    <row r="189" spans="1:16" ht="12.75" customHeight="1" x14ac:dyDescent="0.2">
      <c r="E189" s="29" t="s">
        <v>59</v>
      </c>
    </row>
    <row r="190" spans="1:16" ht="12.75" customHeight="1" x14ac:dyDescent="0.2">
      <c r="A190" t="s">
        <v>49</v>
      </c>
      <c r="C190" s="6" t="s">
        <v>81</v>
      </c>
      <c r="E190" s="23" t="s">
        <v>1553</v>
      </c>
      <c r="J190" s="22">
        <f>0</f>
        <v>0</v>
      </c>
      <c r="K190" s="22">
        <f>0</f>
        <v>0</v>
      </c>
      <c r="L190" s="22">
        <f>0+L191+L195+L199+L203+L207+L211+L215+L219+L223+L227+L231+L235+L239+L243+L247+L251+L255+L259+L263+L267+L271+L275+L279+L283+L287+L291+L295+L299+L303+L307+L311+L315+L319+L323+L327+L331</f>
        <v>0</v>
      </c>
      <c r="M190" s="22">
        <f>0+M191+M195+M199+M203+M207+M211+M215+M219+M223+M227+M231+M235+M239+M243+M247+M251+M255+M259+M263+M267+M271+M275+M279+M283+M287+M291+M295+M299+M303+M307+M311+M315+M319+M323+M327+M331</f>
        <v>0</v>
      </c>
    </row>
    <row r="191" spans="1:16" ht="12.75" customHeight="1" x14ac:dyDescent="0.2">
      <c r="A191" t="s">
        <v>52</v>
      </c>
      <c r="B191" s="5" t="s">
        <v>856</v>
      </c>
      <c r="C191" s="5" t="s">
        <v>1554</v>
      </c>
      <c r="D191" t="s">
        <v>5</v>
      </c>
      <c r="E191" s="24" t="s">
        <v>1555</v>
      </c>
      <c r="F191" s="25" t="s">
        <v>55</v>
      </c>
      <c r="G191" s="26">
        <v>1</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1425</v>
      </c>
    </row>
    <row r="194" spans="1:16" ht="12.75" customHeight="1" x14ac:dyDescent="0.2">
      <c r="E194" s="29" t="s">
        <v>1031</v>
      </c>
    </row>
    <row r="195" spans="1:16" ht="12.75" customHeight="1" x14ac:dyDescent="0.2">
      <c r="A195" t="s">
        <v>52</v>
      </c>
      <c r="B195" s="5" t="s">
        <v>859</v>
      </c>
      <c r="C195" s="5" t="s">
        <v>1505</v>
      </c>
      <c r="D195" t="s">
        <v>5</v>
      </c>
      <c r="E195" s="24" t="s">
        <v>1506</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1031</v>
      </c>
    </row>
    <row r="199" spans="1:16" ht="12.75" customHeight="1" x14ac:dyDescent="0.2">
      <c r="A199" t="s">
        <v>52</v>
      </c>
      <c r="B199" s="5" t="s">
        <v>862</v>
      </c>
      <c r="C199" s="5" t="s">
        <v>1507</v>
      </c>
      <c r="D199" t="s">
        <v>5</v>
      </c>
      <c r="E199" s="24" t="s">
        <v>1508</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1031</v>
      </c>
    </row>
    <row r="203" spans="1:16" ht="12.75" customHeight="1" x14ac:dyDescent="0.2">
      <c r="A203" t="s">
        <v>52</v>
      </c>
      <c r="B203" s="5" t="s">
        <v>865</v>
      </c>
      <c r="C203" s="5" t="s">
        <v>1556</v>
      </c>
      <c r="D203" t="s">
        <v>5</v>
      </c>
      <c r="E203" s="24" t="s">
        <v>1557</v>
      </c>
      <c r="F203" s="25" t="s">
        <v>55</v>
      </c>
      <c r="G203" s="26">
        <v>1</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1558</v>
      </c>
    </row>
    <row r="205" spans="1:16" ht="12.75" customHeight="1" x14ac:dyDescent="0.2">
      <c r="A205" s="28" t="s">
        <v>58</v>
      </c>
      <c r="E205" s="30" t="s">
        <v>1425</v>
      </c>
    </row>
    <row r="206" spans="1:16" ht="12.75" customHeight="1" x14ac:dyDescent="0.2">
      <c r="E206" s="29" t="s">
        <v>1031</v>
      </c>
    </row>
    <row r="207" spans="1:16" ht="12.75" customHeight="1" x14ac:dyDescent="0.2">
      <c r="A207" t="s">
        <v>52</v>
      </c>
      <c r="B207" s="5" t="s">
        <v>868</v>
      </c>
      <c r="C207" s="5" t="s">
        <v>1491</v>
      </c>
      <c r="D207" t="s">
        <v>5</v>
      </c>
      <c r="E207" s="24" t="s">
        <v>1492</v>
      </c>
      <c r="F207" s="25" t="s">
        <v>55</v>
      </c>
      <c r="G207" s="26">
        <v>1</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1559</v>
      </c>
    </row>
    <row r="209" spans="1:16" ht="12.75" customHeight="1" x14ac:dyDescent="0.2">
      <c r="A209" s="28" t="s">
        <v>58</v>
      </c>
      <c r="E209" s="30" t="s">
        <v>1425</v>
      </c>
    </row>
    <row r="210" spans="1:16" ht="12.75" customHeight="1" x14ac:dyDescent="0.2">
      <c r="E210" s="29" t="s">
        <v>1031</v>
      </c>
    </row>
    <row r="211" spans="1:16" ht="12.75" customHeight="1" x14ac:dyDescent="0.2">
      <c r="A211" t="s">
        <v>52</v>
      </c>
      <c r="B211" s="5" t="s">
        <v>869</v>
      </c>
      <c r="C211" s="5" t="s">
        <v>1491</v>
      </c>
      <c r="D211" t="s">
        <v>50</v>
      </c>
      <c r="E211" s="24" t="s">
        <v>1560</v>
      </c>
      <c r="F211" s="25" t="s">
        <v>55</v>
      </c>
      <c r="G211" s="26">
        <v>1</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1561</v>
      </c>
    </row>
    <row r="213" spans="1:16" ht="12.75" customHeight="1" x14ac:dyDescent="0.2">
      <c r="A213" s="28" t="s">
        <v>58</v>
      </c>
      <c r="E213" s="30" t="s">
        <v>1425</v>
      </c>
    </row>
    <row r="214" spans="1:16" ht="12.75" customHeight="1" x14ac:dyDescent="0.2">
      <c r="E214" s="29" t="s">
        <v>1031</v>
      </c>
    </row>
    <row r="215" spans="1:16" ht="12.75" customHeight="1" x14ac:dyDescent="0.2">
      <c r="A215" t="s">
        <v>52</v>
      </c>
      <c r="B215" s="5" t="s">
        <v>870</v>
      </c>
      <c r="C215" s="5" t="s">
        <v>1562</v>
      </c>
      <c r="D215" t="s">
        <v>5</v>
      </c>
      <c r="E215" s="24" t="s">
        <v>1563</v>
      </c>
      <c r="F215" s="25" t="s">
        <v>55</v>
      </c>
      <c r="G215" s="26">
        <v>1</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1564</v>
      </c>
    </row>
    <row r="217" spans="1:16" ht="12.75" customHeight="1" x14ac:dyDescent="0.2">
      <c r="A217" s="28" t="s">
        <v>58</v>
      </c>
      <c r="E217" s="30" t="s">
        <v>1425</v>
      </c>
    </row>
    <row r="218" spans="1:16" ht="12.75" customHeight="1" x14ac:dyDescent="0.2">
      <c r="E218" s="29" t="s">
        <v>1031</v>
      </c>
    </row>
    <row r="219" spans="1:16" ht="12.75" customHeight="1" x14ac:dyDescent="0.2">
      <c r="A219" t="s">
        <v>52</v>
      </c>
      <c r="B219" s="5" t="s">
        <v>871</v>
      </c>
      <c r="C219" s="5" t="s">
        <v>1503</v>
      </c>
      <c r="D219" t="s">
        <v>5</v>
      </c>
      <c r="E219" s="24" t="s">
        <v>1504</v>
      </c>
      <c r="F219" s="25" t="s">
        <v>55</v>
      </c>
      <c r="G219" s="26">
        <v>2</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1428</v>
      </c>
    </row>
    <row r="222" spans="1:16" ht="12.75" customHeight="1" x14ac:dyDescent="0.2">
      <c r="E222" s="29" t="s">
        <v>1031</v>
      </c>
    </row>
    <row r="223" spans="1:16" ht="12.75" customHeight="1" x14ac:dyDescent="0.2">
      <c r="A223" t="s">
        <v>52</v>
      </c>
      <c r="B223" s="5" t="s">
        <v>874</v>
      </c>
      <c r="C223" s="5" t="s">
        <v>1521</v>
      </c>
      <c r="D223" t="s">
        <v>5</v>
      </c>
      <c r="E223" s="24" t="s">
        <v>1522</v>
      </c>
      <c r="F223" s="25" t="s">
        <v>55</v>
      </c>
      <c r="G223" s="26">
        <v>4</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1424</v>
      </c>
    </row>
    <row r="226" spans="1:16" ht="12.75" customHeight="1" x14ac:dyDescent="0.2">
      <c r="E226" s="29" t="s">
        <v>1031</v>
      </c>
    </row>
    <row r="227" spans="1:16" ht="12.75" customHeight="1" x14ac:dyDescent="0.2">
      <c r="A227" t="s">
        <v>52</v>
      </c>
      <c r="B227" s="5" t="s">
        <v>875</v>
      </c>
      <c r="C227" s="5" t="s">
        <v>1207</v>
      </c>
      <c r="D227" t="s">
        <v>5</v>
      </c>
      <c r="E227" s="24" t="s">
        <v>1208</v>
      </c>
      <c r="F227" s="25" t="s">
        <v>55</v>
      </c>
      <c r="G227" s="26">
        <v>4</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1424</v>
      </c>
    </row>
    <row r="230" spans="1:16" ht="12.75" customHeight="1" x14ac:dyDescent="0.2">
      <c r="E230" s="29" t="s">
        <v>1031</v>
      </c>
    </row>
    <row r="231" spans="1:16" ht="12.75" customHeight="1" x14ac:dyDescent="0.2">
      <c r="A231" t="s">
        <v>52</v>
      </c>
      <c r="B231" s="5" t="s">
        <v>878</v>
      </c>
      <c r="C231" s="5" t="s">
        <v>1524</v>
      </c>
      <c r="D231" t="s">
        <v>5</v>
      </c>
      <c r="E231" s="24" t="s">
        <v>1525</v>
      </c>
      <c r="F231" s="25" t="s">
        <v>123</v>
      </c>
      <c r="G231" s="26">
        <v>0.8</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1526</v>
      </c>
    </row>
    <row r="234" spans="1:16" ht="12.75" customHeight="1" x14ac:dyDescent="0.2">
      <c r="E234" s="29" t="s">
        <v>1031</v>
      </c>
    </row>
    <row r="235" spans="1:16" ht="12.75" customHeight="1" x14ac:dyDescent="0.2">
      <c r="A235" t="s">
        <v>52</v>
      </c>
      <c r="B235" s="5" t="s">
        <v>881</v>
      </c>
      <c r="C235" s="5" t="s">
        <v>1565</v>
      </c>
      <c r="D235" t="s">
        <v>5</v>
      </c>
      <c r="E235" s="24" t="s">
        <v>1566</v>
      </c>
      <c r="F235" s="25" t="s">
        <v>123</v>
      </c>
      <c r="G235" s="26">
        <v>0.8</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1526</v>
      </c>
    </row>
    <row r="238" spans="1:16" ht="12.75" customHeight="1" x14ac:dyDescent="0.2">
      <c r="E238" s="29" t="s">
        <v>1031</v>
      </c>
    </row>
    <row r="239" spans="1:16" ht="12.75" customHeight="1" x14ac:dyDescent="0.2">
      <c r="A239" t="s">
        <v>52</v>
      </c>
      <c r="B239" s="5" t="s">
        <v>882</v>
      </c>
      <c r="C239" s="5" t="s">
        <v>1567</v>
      </c>
      <c r="D239" t="s">
        <v>5</v>
      </c>
      <c r="E239" s="24" t="s">
        <v>1568</v>
      </c>
      <c r="F239" s="25" t="s">
        <v>1530</v>
      </c>
      <c r="G239" s="26">
        <v>0.4</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1531</v>
      </c>
    </row>
    <row r="242" spans="1:16" ht="12.75" customHeight="1" x14ac:dyDescent="0.2">
      <c r="E242" s="29" t="s">
        <v>1031</v>
      </c>
    </row>
    <row r="243" spans="1:16" ht="12.75" customHeight="1" x14ac:dyDescent="0.2">
      <c r="A243" t="s">
        <v>52</v>
      </c>
      <c r="B243" s="5" t="s">
        <v>885</v>
      </c>
      <c r="C243" s="5" t="s">
        <v>1569</v>
      </c>
      <c r="D243" t="s">
        <v>5</v>
      </c>
      <c r="E243" s="24" t="s">
        <v>1570</v>
      </c>
      <c r="F243" s="25" t="s">
        <v>1530</v>
      </c>
      <c r="G243" s="26">
        <v>0.4</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1531</v>
      </c>
    </row>
    <row r="246" spans="1:16" ht="12.75" customHeight="1" x14ac:dyDescent="0.2">
      <c r="E246" s="29" t="s">
        <v>1031</v>
      </c>
    </row>
    <row r="247" spans="1:16" ht="12.75" customHeight="1" x14ac:dyDescent="0.2">
      <c r="A247" t="s">
        <v>52</v>
      </c>
      <c r="B247" s="5" t="s">
        <v>886</v>
      </c>
      <c r="C247" s="5" t="s">
        <v>1524</v>
      </c>
      <c r="D247" t="s">
        <v>50</v>
      </c>
      <c r="E247" s="24" t="s">
        <v>1525</v>
      </c>
      <c r="F247" s="25" t="s">
        <v>123</v>
      </c>
      <c r="G247" s="26">
        <v>0.5</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1571</v>
      </c>
    </row>
    <row r="250" spans="1:16" ht="12.75" customHeight="1" x14ac:dyDescent="0.2">
      <c r="E250" s="29" t="s">
        <v>1031</v>
      </c>
    </row>
    <row r="251" spans="1:16" ht="12.75" customHeight="1" x14ac:dyDescent="0.2">
      <c r="A251" t="s">
        <v>52</v>
      </c>
      <c r="B251" s="5" t="s">
        <v>889</v>
      </c>
      <c r="C251" s="5" t="s">
        <v>1565</v>
      </c>
      <c r="D251" t="s">
        <v>50</v>
      </c>
      <c r="E251" s="24" t="s">
        <v>1566</v>
      </c>
      <c r="F251" s="25" t="s">
        <v>123</v>
      </c>
      <c r="G251" s="26">
        <v>0.5</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1571</v>
      </c>
    </row>
    <row r="254" spans="1:16" ht="12.75" customHeight="1" x14ac:dyDescent="0.2">
      <c r="E254" s="29" t="s">
        <v>1031</v>
      </c>
    </row>
    <row r="255" spans="1:16" ht="12.75" customHeight="1" x14ac:dyDescent="0.2">
      <c r="A255" t="s">
        <v>52</v>
      </c>
      <c r="B255" s="5" t="s">
        <v>892</v>
      </c>
      <c r="C255" s="5" t="s">
        <v>1567</v>
      </c>
      <c r="D255" t="s">
        <v>50</v>
      </c>
      <c r="E255" s="24" t="s">
        <v>1568</v>
      </c>
      <c r="F255" s="25" t="s">
        <v>1530</v>
      </c>
      <c r="G255" s="26">
        <v>0.2</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1572</v>
      </c>
    </row>
    <row r="258" spans="1:16" ht="12.75" customHeight="1" x14ac:dyDescent="0.2">
      <c r="E258" s="29" t="s">
        <v>1031</v>
      </c>
    </row>
    <row r="259" spans="1:16" ht="12.75" customHeight="1" x14ac:dyDescent="0.2">
      <c r="A259" t="s">
        <v>52</v>
      </c>
      <c r="B259" s="5" t="s">
        <v>893</v>
      </c>
      <c r="C259" s="5" t="s">
        <v>1569</v>
      </c>
      <c r="D259" t="s">
        <v>50</v>
      </c>
      <c r="E259" s="24" t="s">
        <v>1570</v>
      </c>
      <c r="F259" s="25" t="s">
        <v>1530</v>
      </c>
      <c r="G259" s="26">
        <v>0.2</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1572</v>
      </c>
    </row>
    <row r="262" spans="1:16" ht="12.75" customHeight="1" x14ac:dyDescent="0.2">
      <c r="E262" s="29" t="s">
        <v>1031</v>
      </c>
    </row>
    <row r="263" spans="1:16" ht="12.75" customHeight="1" x14ac:dyDescent="0.2">
      <c r="A263" t="s">
        <v>52</v>
      </c>
      <c r="B263" s="5" t="s">
        <v>896</v>
      </c>
      <c r="C263" s="5" t="s">
        <v>1539</v>
      </c>
      <c r="D263" t="s">
        <v>5</v>
      </c>
      <c r="E263" s="24" t="s">
        <v>1540</v>
      </c>
      <c r="F263" s="25" t="s">
        <v>55</v>
      </c>
      <c r="G263" s="26">
        <v>8</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1541</v>
      </c>
    </row>
    <row r="266" spans="1:16" ht="12.75" customHeight="1" x14ac:dyDescent="0.2">
      <c r="E266" s="29" t="s">
        <v>1031</v>
      </c>
    </row>
    <row r="267" spans="1:16" ht="12.75" customHeight="1" x14ac:dyDescent="0.2">
      <c r="A267" t="s">
        <v>52</v>
      </c>
      <c r="B267" s="5" t="s">
        <v>897</v>
      </c>
      <c r="C267" s="5" t="s">
        <v>1536</v>
      </c>
      <c r="D267" t="s">
        <v>5</v>
      </c>
      <c r="E267" s="24" t="s">
        <v>1537</v>
      </c>
      <c r="F267" s="25" t="s">
        <v>55</v>
      </c>
      <c r="G267" s="26">
        <v>11</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1573</v>
      </c>
    </row>
    <row r="270" spans="1:16" ht="12.75" customHeight="1" x14ac:dyDescent="0.2">
      <c r="E270" s="29" t="s">
        <v>1031</v>
      </c>
    </row>
    <row r="271" spans="1:16" ht="12.75" customHeight="1" x14ac:dyDescent="0.2">
      <c r="A271" t="s">
        <v>52</v>
      </c>
      <c r="B271" s="5" t="s">
        <v>898</v>
      </c>
      <c r="C271" s="5" t="s">
        <v>1539</v>
      </c>
      <c r="D271" t="s">
        <v>50</v>
      </c>
      <c r="E271" s="24" t="s">
        <v>1540</v>
      </c>
      <c r="F271" s="25" t="s">
        <v>55</v>
      </c>
      <c r="G271" s="26">
        <v>1</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1425</v>
      </c>
    </row>
    <row r="274" spans="1:16" ht="12.75" customHeight="1" x14ac:dyDescent="0.2">
      <c r="E274" s="29" t="s">
        <v>1031</v>
      </c>
    </row>
    <row r="275" spans="1:16" ht="12.75" customHeight="1" x14ac:dyDescent="0.2">
      <c r="A275" t="s">
        <v>52</v>
      </c>
      <c r="B275" s="5" t="s">
        <v>899</v>
      </c>
      <c r="C275" s="5" t="s">
        <v>1574</v>
      </c>
      <c r="D275" t="s">
        <v>5</v>
      </c>
      <c r="E275" s="24" t="s">
        <v>1575</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1031</v>
      </c>
    </row>
    <row r="279" spans="1:16" ht="12.75" customHeight="1" x14ac:dyDescent="0.2">
      <c r="A279" t="s">
        <v>52</v>
      </c>
      <c r="B279" s="5" t="s">
        <v>900</v>
      </c>
      <c r="C279" s="5" t="s">
        <v>1293</v>
      </c>
      <c r="D279" t="s">
        <v>5</v>
      </c>
      <c r="E279" s="24" t="s">
        <v>1576</v>
      </c>
      <c r="F279" s="25" t="s">
        <v>55</v>
      </c>
      <c r="G279" s="26">
        <v>1</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1425</v>
      </c>
    </row>
    <row r="282" spans="1:16" ht="12.75" customHeight="1" x14ac:dyDescent="0.2">
      <c r="E282" s="29" t="s">
        <v>1031</v>
      </c>
    </row>
    <row r="283" spans="1:16" ht="12.75" customHeight="1" x14ac:dyDescent="0.2">
      <c r="A283" t="s">
        <v>52</v>
      </c>
      <c r="B283" s="5" t="s">
        <v>901</v>
      </c>
      <c r="C283" s="5" t="s">
        <v>1567</v>
      </c>
      <c r="D283" t="s">
        <v>28</v>
      </c>
      <c r="E283" s="24" t="s">
        <v>1568</v>
      </c>
      <c r="F283" s="25" t="s">
        <v>1530</v>
      </c>
      <c r="G283" s="26">
        <v>0.4</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1531</v>
      </c>
    </row>
    <row r="286" spans="1:16" ht="12.75" customHeight="1" x14ac:dyDescent="0.2">
      <c r="E286" s="29" t="s">
        <v>1031</v>
      </c>
    </row>
    <row r="287" spans="1:16" ht="12.75" customHeight="1" x14ac:dyDescent="0.2">
      <c r="A287" t="s">
        <v>52</v>
      </c>
      <c r="B287" s="5" t="s">
        <v>902</v>
      </c>
      <c r="C287" s="5" t="s">
        <v>1205</v>
      </c>
      <c r="D287" t="s">
        <v>5</v>
      </c>
      <c r="E287" s="24" t="s">
        <v>1206</v>
      </c>
      <c r="F287" s="25" t="s">
        <v>55</v>
      </c>
      <c r="G287" s="26">
        <v>4</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1424</v>
      </c>
    </row>
    <row r="290" spans="1:16" ht="12.75" customHeight="1" x14ac:dyDescent="0.2">
      <c r="E290" s="29" t="s">
        <v>1031</v>
      </c>
    </row>
    <row r="291" spans="1:16" ht="12.75" customHeight="1" x14ac:dyDescent="0.2">
      <c r="A291" t="s">
        <v>52</v>
      </c>
      <c r="B291" s="5" t="s">
        <v>903</v>
      </c>
      <c r="C291" s="5" t="s">
        <v>1207</v>
      </c>
      <c r="D291" t="s">
        <v>50</v>
      </c>
      <c r="E291" s="24" t="s">
        <v>1208</v>
      </c>
      <c r="F291" s="25" t="s">
        <v>55</v>
      </c>
      <c r="G291" s="26">
        <v>4</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1424</v>
      </c>
    </row>
    <row r="294" spans="1:16" ht="12.75" customHeight="1" x14ac:dyDescent="0.2">
      <c r="E294" s="29" t="s">
        <v>1031</v>
      </c>
    </row>
    <row r="295" spans="1:16" ht="12.75" customHeight="1" x14ac:dyDescent="0.2">
      <c r="A295" t="s">
        <v>52</v>
      </c>
      <c r="B295" s="5" t="s">
        <v>906</v>
      </c>
      <c r="C295" s="5" t="s">
        <v>1500</v>
      </c>
      <c r="D295" t="s">
        <v>5</v>
      </c>
      <c r="E295" s="24" t="s">
        <v>1501</v>
      </c>
      <c r="F295" s="25" t="s">
        <v>55</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1031</v>
      </c>
    </row>
    <row r="299" spans="1:16" ht="12.75" customHeight="1" x14ac:dyDescent="0.2">
      <c r="A299" t="s">
        <v>52</v>
      </c>
      <c r="B299" s="5" t="s">
        <v>909</v>
      </c>
      <c r="C299" s="5" t="s">
        <v>1514</v>
      </c>
      <c r="D299" t="s">
        <v>5</v>
      </c>
      <c r="E299" s="24" t="s">
        <v>1577</v>
      </c>
      <c r="F299" s="25" t="s">
        <v>55</v>
      </c>
      <c r="G299" s="26">
        <v>1</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1578</v>
      </c>
    </row>
    <row r="301" spans="1:16" ht="12.75" customHeight="1" x14ac:dyDescent="0.2">
      <c r="A301" s="28" t="s">
        <v>58</v>
      </c>
      <c r="E301" s="30" t="s">
        <v>1425</v>
      </c>
    </row>
    <row r="302" spans="1:16" ht="12.75" customHeight="1" x14ac:dyDescent="0.2">
      <c r="E302" s="29" t="s">
        <v>1031</v>
      </c>
    </row>
    <row r="303" spans="1:16" ht="12.75" customHeight="1" x14ac:dyDescent="0.2">
      <c r="A303" t="s">
        <v>52</v>
      </c>
      <c r="B303" s="5" t="s">
        <v>912</v>
      </c>
      <c r="C303" s="5" t="s">
        <v>1539</v>
      </c>
      <c r="D303" t="s">
        <v>28</v>
      </c>
      <c r="E303" s="24" t="s">
        <v>1540</v>
      </c>
      <c r="F303" s="25" t="s">
        <v>55</v>
      </c>
      <c r="G303" s="26">
        <v>1</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1425</v>
      </c>
    </row>
    <row r="306" spans="1:16" ht="12.75" customHeight="1" x14ac:dyDescent="0.2">
      <c r="E306" s="29" t="s">
        <v>1031</v>
      </c>
    </row>
    <row r="307" spans="1:16" ht="12.75" customHeight="1" x14ac:dyDescent="0.2">
      <c r="A307" t="s">
        <v>52</v>
      </c>
      <c r="B307" s="5" t="s">
        <v>915</v>
      </c>
      <c r="C307" s="5" t="s">
        <v>1491</v>
      </c>
      <c r="D307" t="s">
        <v>28</v>
      </c>
      <c r="E307" s="24" t="s">
        <v>1502</v>
      </c>
      <c r="F307" s="25" t="s">
        <v>55</v>
      </c>
      <c r="G307" s="26">
        <v>2</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1428</v>
      </c>
    </row>
    <row r="310" spans="1:16" ht="12.75" customHeight="1" x14ac:dyDescent="0.2">
      <c r="E310" s="29" t="s">
        <v>1031</v>
      </c>
    </row>
    <row r="311" spans="1:16" ht="12.75" customHeight="1" x14ac:dyDescent="0.2">
      <c r="A311" t="s">
        <v>52</v>
      </c>
      <c r="B311" s="5" t="s">
        <v>918</v>
      </c>
      <c r="C311" s="5" t="s">
        <v>1503</v>
      </c>
      <c r="D311" t="s">
        <v>50</v>
      </c>
      <c r="E311" s="24" t="s">
        <v>1504</v>
      </c>
      <c r="F311" s="25" t="s">
        <v>55</v>
      </c>
      <c r="G311" s="26">
        <v>2</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1428</v>
      </c>
    </row>
    <row r="314" spans="1:16" ht="12.75" customHeight="1" x14ac:dyDescent="0.2">
      <c r="E314" s="29" t="s">
        <v>1031</v>
      </c>
    </row>
    <row r="315" spans="1:16" ht="12.75" customHeight="1" x14ac:dyDescent="0.2">
      <c r="A315" t="s">
        <v>52</v>
      </c>
      <c r="B315" s="5" t="s">
        <v>919</v>
      </c>
      <c r="C315" s="5" t="s">
        <v>1476</v>
      </c>
      <c r="D315" t="s">
        <v>5</v>
      </c>
      <c r="E315" s="24" t="s">
        <v>1477</v>
      </c>
      <c r="F315" s="25" t="s">
        <v>55</v>
      </c>
      <c r="G315" s="26">
        <v>1</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1425</v>
      </c>
    </row>
    <row r="318" spans="1:16" ht="12.75" customHeight="1" x14ac:dyDescent="0.2">
      <c r="E318" s="29" t="s">
        <v>1031</v>
      </c>
    </row>
    <row r="319" spans="1:16" ht="12.75" customHeight="1" x14ac:dyDescent="0.2">
      <c r="A319" t="s">
        <v>52</v>
      </c>
      <c r="B319" s="5" t="s">
        <v>920</v>
      </c>
      <c r="C319" s="5" t="s">
        <v>1481</v>
      </c>
      <c r="D319" t="s">
        <v>5</v>
      </c>
      <c r="E319" s="24" t="s">
        <v>1482</v>
      </c>
      <c r="F319" s="25" t="s">
        <v>55</v>
      </c>
      <c r="G319" s="26">
        <v>1</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1425</v>
      </c>
    </row>
    <row r="322" spans="1:16" ht="12.75" customHeight="1" x14ac:dyDescent="0.2">
      <c r="E322" s="29" t="s">
        <v>1031</v>
      </c>
    </row>
    <row r="323" spans="1:16" ht="12.75" customHeight="1" x14ac:dyDescent="0.2">
      <c r="A323" t="s">
        <v>52</v>
      </c>
      <c r="B323" s="5" t="s">
        <v>921</v>
      </c>
      <c r="C323" s="5" t="s">
        <v>1567</v>
      </c>
      <c r="D323" t="s">
        <v>26</v>
      </c>
      <c r="E323" s="24" t="s">
        <v>1568</v>
      </c>
      <c r="F323" s="25" t="s">
        <v>1530</v>
      </c>
      <c r="G323" s="26">
        <v>0.4</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1531</v>
      </c>
    </row>
    <row r="326" spans="1:16" ht="12.75" customHeight="1" x14ac:dyDescent="0.2">
      <c r="E326" s="29" t="s">
        <v>1031</v>
      </c>
    </row>
    <row r="327" spans="1:16" ht="12.75" customHeight="1" x14ac:dyDescent="0.2">
      <c r="A327" t="s">
        <v>52</v>
      </c>
      <c r="B327" s="5" t="s">
        <v>922</v>
      </c>
      <c r="C327" s="5" t="s">
        <v>1534</v>
      </c>
      <c r="D327" t="s">
        <v>5</v>
      </c>
      <c r="E327" s="24" t="s">
        <v>1535</v>
      </c>
      <c r="F327" s="25" t="s">
        <v>1530</v>
      </c>
      <c r="G327" s="26">
        <v>1</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1425</v>
      </c>
    </row>
    <row r="330" spans="1:16" ht="12.75" customHeight="1" x14ac:dyDescent="0.2">
      <c r="E330" s="29" t="s">
        <v>1031</v>
      </c>
    </row>
    <row r="331" spans="1:16" ht="12.75" customHeight="1" x14ac:dyDescent="0.2">
      <c r="A331" t="s">
        <v>52</v>
      </c>
      <c r="B331" s="5" t="s">
        <v>923</v>
      </c>
      <c r="C331" s="5" t="s">
        <v>1479</v>
      </c>
      <c r="D331" t="s">
        <v>5</v>
      </c>
      <c r="E331" s="24" t="s">
        <v>1579</v>
      </c>
      <c r="F331" s="25" t="s">
        <v>55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1031</v>
      </c>
    </row>
    <row r="335" spans="1:16" ht="12.75" customHeight="1" x14ac:dyDescent="0.2">
      <c r="A335" t="s">
        <v>49</v>
      </c>
      <c r="C335" s="6" t="s">
        <v>28</v>
      </c>
      <c r="E335" s="23" t="s">
        <v>1580</v>
      </c>
      <c r="J335" s="22">
        <f>0</f>
        <v>0</v>
      </c>
      <c r="K335" s="22">
        <f>0</f>
        <v>0</v>
      </c>
      <c r="L335" s="22">
        <f>0+L336+L340+L344+L348+L352+L356+L360+L364+L368+L372+L376+L380+L384+L388+L392+L396+L400+L404+L408+L412+L416+L420+L424+L428+L432+L436</f>
        <v>0</v>
      </c>
      <c r="M335" s="22">
        <f>0+M336+M340+M344+M348+M352+M356+M360+M364+M368+M372+M376+M380+M384+M388+M392+M396+M400+M404+M408+M412+M416+M420+M424+M428+M432+M436</f>
        <v>0</v>
      </c>
    </row>
    <row r="336" spans="1:16" ht="12.75" customHeight="1" x14ac:dyDescent="0.2">
      <c r="A336" t="s">
        <v>52</v>
      </c>
      <c r="B336" s="5" t="s">
        <v>222</v>
      </c>
      <c r="C336" s="5" t="s">
        <v>1483</v>
      </c>
      <c r="D336" t="s">
        <v>5</v>
      </c>
      <c r="E336" s="24" t="s">
        <v>1484</v>
      </c>
      <c r="F336" s="25" t="s">
        <v>55</v>
      </c>
      <c r="G336" s="26">
        <v>1</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1425</v>
      </c>
    </row>
    <row r="339" spans="1:16" ht="12.75" customHeight="1" x14ac:dyDescent="0.2">
      <c r="E339" s="29" t="s">
        <v>1031</v>
      </c>
    </row>
    <row r="340" spans="1:16" ht="12.75" customHeight="1" x14ac:dyDescent="0.2">
      <c r="A340" t="s">
        <v>52</v>
      </c>
      <c r="B340" s="5" t="s">
        <v>226</v>
      </c>
      <c r="C340" s="5" t="s">
        <v>1485</v>
      </c>
      <c r="D340" t="s">
        <v>5</v>
      </c>
      <c r="E340" s="24" t="s">
        <v>1486</v>
      </c>
      <c r="F340" s="25" t="s">
        <v>55</v>
      </c>
      <c r="G340" s="26">
        <v>1</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1425</v>
      </c>
    </row>
    <row r="343" spans="1:16" ht="12.75" customHeight="1" x14ac:dyDescent="0.2">
      <c r="E343" s="29" t="s">
        <v>1031</v>
      </c>
    </row>
    <row r="344" spans="1:16" ht="12.75" customHeight="1" x14ac:dyDescent="0.2">
      <c r="A344" t="s">
        <v>52</v>
      </c>
      <c r="B344" s="5" t="s">
        <v>229</v>
      </c>
      <c r="C344" s="5" t="s">
        <v>1487</v>
      </c>
      <c r="D344" t="s">
        <v>5</v>
      </c>
      <c r="E344" s="24" t="s">
        <v>1488</v>
      </c>
      <c r="F344" s="25" t="s">
        <v>55</v>
      </c>
      <c r="G344" s="26">
        <v>1</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1425</v>
      </c>
    </row>
    <row r="347" spans="1:16" ht="12.75" customHeight="1" x14ac:dyDescent="0.2">
      <c r="E347" s="29" t="s">
        <v>1031</v>
      </c>
    </row>
    <row r="348" spans="1:16" ht="12.75" customHeight="1" x14ac:dyDescent="0.2">
      <c r="A348" t="s">
        <v>52</v>
      </c>
      <c r="B348" s="5" t="s">
        <v>232</v>
      </c>
      <c r="C348" s="5" t="s">
        <v>1491</v>
      </c>
      <c r="D348" t="s">
        <v>5</v>
      </c>
      <c r="E348" s="24" t="s">
        <v>1502</v>
      </c>
      <c r="F348" s="25" t="s">
        <v>55</v>
      </c>
      <c r="G348" s="26">
        <v>2</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1428</v>
      </c>
    </row>
    <row r="351" spans="1:16" ht="12.75" customHeight="1" x14ac:dyDescent="0.2">
      <c r="E351" s="29" t="s">
        <v>1031</v>
      </c>
    </row>
    <row r="352" spans="1:16" ht="12.75" customHeight="1" x14ac:dyDescent="0.2">
      <c r="A352" t="s">
        <v>52</v>
      </c>
      <c r="B352" s="5" t="s">
        <v>235</v>
      </c>
      <c r="C352" s="5" t="s">
        <v>1534</v>
      </c>
      <c r="D352" t="s">
        <v>5</v>
      </c>
      <c r="E352" s="24" t="s">
        <v>1535</v>
      </c>
      <c r="F352" s="25" t="s">
        <v>1530</v>
      </c>
      <c r="G352" s="26">
        <v>0.5</v>
      </c>
      <c r="H352" s="25">
        <v>0</v>
      </c>
      <c r="I352" s="25">
        <f>ROUND(G352*H352,6)</f>
        <v>0</v>
      </c>
      <c r="L352" s="27">
        <v>0</v>
      </c>
      <c r="M352" s="22">
        <f>ROUND(ROUND(L352,2)*ROUND(G352,3),2)</f>
        <v>0</v>
      </c>
      <c r="N352" s="25" t="s">
        <v>56</v>
      </c>
      <c r="O352">
        <f>(M352*21)/100</f>
        <v>0</v>
      </c>
      <c r="P352" t="s">
        <v>28</v>
      </c>
    </row>
    <row r="353" spans="1:16" ht="12.75" customHeight="1" x14ac:dyDescent="0.2">
      <c r="A353" s="28" t="s">
        <v>57</v>
      </c>
      <c r="E353" s="29" t="s">
        <v>5</v>
      </c>
    </row>
    <row r="354" spans="1:16" ht="12.75" customHeight="1" x14ac:dyDescent="0.2">
      <c r="A354" s="28" t="s">
        <v>58</v>
      </c>
      <c r="E354" s="30" t="s">
        <v>1571</v>
      </c>
    </row>
    <row r="355" spans="1:16" ht="12.75" customHeight="1" x14ac:dyDescent="0.2">
      <c r="E355" s="29" t="s">
        <v>1031</v>
      </c>
    </row>
    <row r="356" spans="1:16" ht="12.75" customHeight="1" x14ac:dyDescent="0.2">
      <c r="A356" t="s">
        <v>52</v>
      </c>
      <c r="B356" s="5" t="s">
        <v>238</v>
      </c>
      <c r="C356" s="5" t="s">
        <v>1461</v>
      </c>
      <c r="D356" t="s">
        <v>5</v>
      </c>
      <c r="E356" s="24" t="s">
        <v>1462</v>
      </c>
      <c r="F356" s="25" t="s">
        <v>55</v>
      </c>
      <c r="G356" s="26">
        <v>3</v>
      </c>
      <c r="H356" s="25">
        <v>0</v>
      </c>
      <c r="I356" s="25">
        <f>ROUND(G356*H356,6)</f>
        <v>0</v>
      </c>
      <c r="L356" s="27">
        <v>0</v>
      </c>
      <c r="M356" s="22">
        <f>ROUND(ROUND(L356,2)*ROUND(G356,3),2)</f>
        <v>0</v>
      </c>
      <c r="N356" s="25" t="s">
        <v>56</v>
      </c>
      <c r="O356">
        <f>(M356*21)/100</f>
        <v>0</v>
      </c>
      <c r="P356" t="s">
        <v>28</v>
      </c>
    </row>
    <row r="357" spans="1:16" ht="12.75" customHeight="1" x14ac:dyDescent="0.2">
      <c r="A357" s="28" t="s">
        <v>57</v>
      </c>
      <c r="E357" s="29" t="s">
        <v>5</v>
      </c>
    </row>
    <row r="358" spans="1:16" ht="12.75" customHeight="1" x14ac:dyDescent="0.2">
      <c r="A358" s="28" t="s">
        <v>58</v>
      </c>
      <c r="E358" s="30" t="s">
        <v>1426</v>
      </c>
    </row>
    <row r="359" spans="1:16" ht="12.75" customHeight="1" x14ac:dyDescent="0.2">
      <c r="E359" s="29" t="s">
        <v>1031</v>
      </c>
    </row>
    <row r="360" spans="1:16" ht="12.75" customHeight="1" x14ac:dyDescent="0.2">
      <c r="A360" t="s">
        <v>52</v>
      </c>
      <c r="B360" s="5" t="s">
        <v>241</v>
      </c>
      <c r="C360" s="5" t="s">
        <v>1463</v>
      </c>
      <c r="D360" t="s">
        <v>5</v>
      </c>
      <c r="E360" s="24" t="s">
        <v>1464</v>
      </c>
      <c r="F360" s="25" t="s">
        <v>55</v>
      </c>
      <c r="G360" s="26">
        <v>1</v>
      </c>
      <c r="H360" s="25">
        <v>0</v>
      </c>
      <c r="I360" s="25">
        <f>ROUND(G360*H360,6)</f>
        <v>0</v>
      </c>
      <c r="L360" s="27">
        <v>0</v>
      </c>
      <c r="M360" s="22">
        <f>ROUND(ROUND(L360,2)*ROUND(G360,3),2)</f>
        <v>0</v>
      </c>
      <c r="N360" s="25" t="s">
        <v>56</v>
      </c>
      <c r="O360">
        <f>(M360*21)/100</f>
        <v>0</v>
      </c>
      <c r="P360" t="s">
        <v>28</v>
      </c>
    </row>
    <row r="361" spans="1:16" ht="12.75" customHeight="1" x14ac:dyDescent="0.2">
      <c r="A361" s="28" t="s">
        <v>57</v>
      </c>
      <c r="E361" s="29" t="s">
        <v>5</v>
      </c>
    </row>
    <row r="362" spans="1:16" ht="12.75" customHeight="1" x14ac:dyDescent="0.2">
      <c r="A362" s="28" t="s">
        <v>58</v>
      </c>
      <c r="E362" s="30" t="s">
        <v>1425</v>
      </c>
    </row>
    <row r="363" spans="1:16" ht="12.75" customHeight="1" x14ac:dyDescent="0.2">
      <c r="E363" s="29" t="s">
        <v>1031</v>
      </c>
    </row>
    <row r="364" spans="1:16" ht="12.75" customHeight="1" x14ac:dyDescent="0.2">
      <c r="A364" t="s">
        <v>52</v>
      </c>
      <c r="B364" s="5" t="s">
        <v>244</v>
      </c>
      <c r="C364" s="5" t="s">
        <v>1467</v>
      </c>
      <c r="D364" t="s">
        <v>5</v>
      </c>
      <c r="E364" s="24" t="s">
        <v>1468</v>
      </c>
      <c r="F364" s="25" t="s">
        <v>126</v>
      </c>
      <c r="G364" s="26">
        <v>40</v>
      </c>
      <c r="H364" s="25">
        <v>0</v>
      </c>
      <c r="I364" s="25">
        <f>ROUND(G364*H364,6)</f>
        <v>0</v>
      </c>
      <c r="L364" s="27">
        <v>0</v>
      </c>
      <c r="M364" s="22">
        <f>ROUND(ROUND(L364,2)*ROUND(G364,3),2)</f>
        <v>0</v>
      </c>
      <c r="N364" s="25" t="s">
        <v>56</v>
      </c>
      <c r="O364">
        <f>(M364*21)/100</f>
        <v>0</v>
      </c>
      <c r="P364" t="s">
        <v>28</v>
      </c>
    </row>
    <row r="365" spans="1:16" ht="12.75" customHeight="1" x14ac:dyDescent="0.2">
      <c r="A365" s="28" t="s">
        <v>57</v>
      </c>
      <c r="E365" s="29" t="s">
        <v>5</v>
      </c>
    </row>
    <row r="366" spans="1:16" ht="12.75" customHeight="1" x14ac:dyDescent="0.2">
      <c r="A366" s="28" t="s">
        <v>58</v>
      </c>
      <c r="E366" s="30" t="s">
        <v>1581</v>
      </c>
    </row>
    <row r="367" spans="1:16" ht="12.75" customHeight="1" x14ac:dyDescent="0.2">
      <c r="E367" s="29" t="s">
        <v>1031</v>
      </c>
    </row>
    <row r="368" spans="1:16" ht="12.75" customHeight="1" x14ac:dyDescent="0.2">
      <c r="A368" t="s">
        <v>52</v>
      </c>
      <c r="B368" s="5" t="s">
        <v>247</v>
      </c>
      <c r="C368" s="5" t="s">
        <v>1470</v>
      </c>
      <c r="D368" t="s">
        <v>5</v>
      </c>
      <c r="E368" s="24" t="s">
        <v>1471</v>
      </c>
      <c r="F368" s="25" t="s">
        <v>126</v>
      </c>
      <c r="G368" s="26">
        <v>50</v>
      </c>
      <c r="H368" s="25">
        <v>0</v>
      </c>
      <c r="I368" s="25">
        <f>ROUND(G368*H368,6)</f>
        <v>0</v>
      </c>
      <c r="L368" s="27">
        <v>0</v>
      </c>
      <c r="M368" s="22">
        <f>ROUND(ROUND(L368,2)*ROUND(G368,3),2)</f>
        <v>0</v>
      </c>
      <c r="N368" s="25" t="s">
        <v>56</v>
      </c>
      <c r="O368">
        <f>(M368*21)/100</f>
        <v>0</v>
      </c>
      <c r="P368" t="s">
        <v>28</v>
      </c>
    </row>
    <row r="369" spans="1:16" ht="12.75" customHeight="1" x14ac:dyDescent="0.2">
      <c r="A369" s="28" t="s">
        <v>57</v>
      </c>
      <c r="E369" s="29" t="s">
        <v>5</v>
      </c>
    </row>
    <row r="370" spans="1:16" ht="12.75" customHeight="1" x14ac:dyDescent="0.2">
      <c r="A370" s="28" t="s">
        <v>58</v>
      </c>
      <c r="E370" s="30" t="s">
        <v>1546</v>
      </c>
    </row>
    <row r="371" spans="1:16" ht="12.75" customHeight="1" x14ac:dyDescent="0.2">
      <c r="E371" s="29" t="s">
        <v>1031</v>
      </c>
    </row>
    <row r="372" spans="1:16" ht="12.75" customHeight="1" x14ac:dyDescent="0.2">
      <c r="A372" t="s">
        <v>52</v>
      </c>
      <c r="B372" s="5" t="s">
        <v>251</v>
      </c>
      <c r="C372" s="5" t="s">
        <v>1472</v>
      </c>
      <c r="D372" t="s">
        <v>5</v>
      </c>
      <c r="E372" s="24" t="s">
        <v>1473</v>
      </c>
      <c r="F372" s="25" t="s">
        <v>55</v>
      </c>
      <c r="G372" s="26">
        <v>4</v>
      </c>
      <c r="H372" s="25">
        <v>0</v>
      </c>
      <c r="I372" s="25">
        <f>ROUND(G372*H372,6)</f>
        <v>0</v>
      </c>
      <c r="L372" s="27">
        <v>0</v>
      </c>
      <c r="M372" s="22">
        <f>ROUND(ROUND(L372,2)*ROUND(G372,3),2)</f>
        <v>0</v>
      </c>
      <c r="N372" s="25" t="s">
        <v>56</v>
      </c>
      <c r="O372">
        <f>(M372*21)/100</f>
        <v>0</v>
      </c>
      <c r="P372" t="s">
        <v>28</v>
      </c>
    </row>
    <row r="373" spans="1:16" ht="12.75" customHeight="1" x14ac:dyDescent="0.2">
      <c r="A373" s="28" t="s">
        <v>57</v>
      </c>
      <c r="E373" s="29" t="s">
        <v>5</v>
      </c>
    </row>
    <row r="374" spans="1:16" ht="12.75" customHeight="1" x14ac:dyDescent="0.2">
      <c r="A374" s="28" t="s">
        <v>58</v>
      </c>
      <c r="E374" s="30" t="s">
        <v>1424</v>
      </c>
    </row>
    <row r="375" spans="1:16" ht="12.75" customHeight="1" x14ac:dyDescent="0.2">
      <c r="E375" s="29" t="s">
        <v>1031</v>
      </c>
    </row>
    <row r="376" spans="1:16" ht="12.75" customHeight="1" x14ac:dyDescent="0.2">
      <c r="A376" t="s">
        <v>52</v>
      </c>
      <c r="B376" s="5" t="s">
        <v>254</v>
      </c>
      <c r="C376" s="5" t="s">
        <v>1474</v>
      </c>
      <c r="D376" t="s">
        <v>5</v>
      </c>
      <c r="E376" s="24" t="s">
        <v>1475</v>
      </c>
      <c r="F376" s="25" t="s">
        <v>55</v>
      </c>
      <c r="G376" s="26">
        <v>4</v>
      </c>
      <c r="H376" s="25">
        <v>0</v>
      </c>
      <c r="I376" s="25">
        <f>ROUND(G376*H376,6)</f>
        <v>0</v>
      </c>
      <c r="L376" s="27">
        <v>0</v>
      </c>
      <c r="M376" s="22">
        <f>ROUND(ROUND(L376,2)*ROUND(G376,3),2)</f>
        <v>0</v>
      </c>
      <c r="N376" s="25" t="s">
        <v>56</v>
      </c>
      <c r="O376">
        <f>(M376*21)/100</f>
        <v>0</v>
      </c>
      <c r="P376" t="s">
        <v>28</v>
      </c>
    </row>
    <row r="377" spans="1:16" ht="12.75" customHeight="1" x14ac:dyDescent="0.2">
      <c r="A377" s="28" t="s">
        <v>57</v>
      </c>
      <c r="E377" s="29" t="s">
        <v>5</v>
      </c>
    </row>
    <row r="378" spans="1:16" ht="12.75" customHeight="1" x14ac:dyDescent="0.2">
      <c r="A378" s="28" t="s">
        <v>58</v>
      </c>
      <c r="E378" s="30" t="s">
        <v>1424</v>
      </c>
    </row>
    <row r="379" spans="1:16" ht="12.75" customHeight="1" x14ac:dyDescent="0.2">
      <c r="E379" s="29" t="s">
        <v>1031</v>
      </c>
    </row>
    <row r="380" spans="1:16" ht="12.75" customHeight="1" x14ac:dyDescent="0.2">
      <c r="A380" t="s">
        <v>52</v>
      </c>
      <c r="B380" s="5" t="s">
        <v>257</v>
      </c>
      <c r="C380" s="5" t="s">
        <v>1489</v>
      </c>
      <c r="D380" t="s">
        <v>5</v>
      </c>
      <c r="E380" s="24" t="s">
        <v>1490</v>
      </c>
      <c r="F380" s="25" t="s">
        <v>55</v>
      </c>
      <c r="G380" s="26">
        <v>15</v>
      </c>
      <c r="H380" s="25">
        <v>0</v>
      </c>
      <c r="I380" s="25">
        <f>ROUND(G380*H380,6)</f>
        <v>0</v>
      </c>
      <c r="L380" s="27">
        <v>0</v>
      </c>
      <c r="M380" s="22">
        <f>ROUND(ROUND(L380,2)*ROUND(G380,3),2)</f>
        <v>0</v>
      </c>
      <c r="N380" s="25" t="s">
        <v>56</v>
      </c>
      <c r="O380">
        <f>(M380*21)/100</f>
        <v>0</v>
      </c>
      <c r="P380" t="s">
        <v>28</v>
      </c>
    </row>
    <row r="381" spans="1:16" ht="12.75" customHeight="1" x14ac:dyDescent="0.2">
      <c r="A381" s="28" t="s">
        <v>57</v>
      </c>
      <c r="E381" s="29" t="s">
        <v>5</v>
      </c>
    </row>
    <row r="382" spans="1:16" ht="12.75" customHeight="1" x14ac:dyDescent="0.2">
      <c r="A382" s="28" t="s">
        <v>58</v>
      </c>
      <c r="E382" s="30" t="s">
        <v>1538</v>
      </c>
    </row>
    <row r="383" spans="1:16" ht="12.75" customHeight="1" x14ac:dyDescent="0.2">
      <c r="E383" s="29" t="s">
        <v>1031</v>
      </c>
    </row>
    <row r="384" spans="1:16" ht="12.75" customHeight="1" x14ac:dyDescent="0.2">
      <c r="A384" t="s">
        <v>52</v>
      </c>
      <c r="B384" s="5" t="s">
        <v>260</v>
      </c>
      <c r="C384" s="5" t="s">
        <v>1491</v>
      </c>
      <c r="D384" t="s">
        <v>50</v>
      </c>
      <c r="E384" s="24" t="s">
        <v>1502</v>
      </c>
      <c r="F384" s="25" t="s">
        <v>55</v>
      </c>
      <c r="G384" s="26">
        <v>2</v>
      </c>
      <c r="H384" s="25">
        <v>0</v>
      </c>
      <c r="I384" s="25">
        <f>ROUND(G384*H384,6)</f>
        <v>0</v>
      </c>
      <c r="L384" s="27">
        <v>0</v>
      </c>
      <c r="M384" s="22">
        <f>ROUND(ROUND(L384,2)*ROUND(G384,3),2)</f>
        <v>0</v>
      </c>
      <c r="N384" s="25" t="s">
        <v>56</v>
      </c>
      <c r="O384">
        <f>(M384*21)/100</f>
        <v>0</v>
      </c>
      <c r="P384" t="s">
        <v>28</v>
      </c>
    </row>
    <row r="385" spans="1:16" ht="12.75" customHeight="1" x14ac:dyDescent="0.2">
      <c r="A385" s="28" t="s">
        <v>57</v>
      </c>
      <c r="E385" s="29" t="s">
        <v>5</v>
      </c>
    </row>
    <row r="386" spans="1:16" ht="12.75" customHeight="1" x14ac:dyDescent="0.2">
      <c r="A386" s="28" t="s">
        <v>58</v>
      </c>
      <c r="E386" s="30" t="s">
        <v>1428</v>
      </c>
    </row>
    <row r="387" spans="1:16" ht="12.75" customHeight="1" x14ac:dyDescent="0.2">
      <c r="E387" s="29" t="s">
        <v>1031</v>
      </c>
    </row>
    <row r="388" spans="1:16" ht="12.75" customHeight="1" x14ac:dyDescent="0.2">
      <c r="A388" t="s">
        <v>52</v>
      </c>
      <c r="B388" s="5" t="s">
        <v>369</v>
      </c>
      <c r="C388" s="5" t="s">
        <v>1503</v>
      </c>
      <c r="D388" t="s">
        <v>5</v>
      </c>
      <c r="E388" s="24" t="s">
        <v>1504</v>
      </c>
      <c r="F388" s="25" t="s">
        <v>55</v>
      </c>
      <c r="G388" s="26">
        <v>11</v>
      </c>
      <c r="H388" s="25">
        <v>0</v>
      </c>
      <c r="I388" s="25">
        <f>ROUND(G388*H388,6)</f>
        <v>0</v>
      </c>
      <c r="L388" s="27">
        <v>0</v>
      </c>
      <c r="M388" s="22">
        <f>ROUND(ROUND(L388,2)*ROUND(G388,3),2)</f>
        <v>0</v>
      </c>
      <c r="N388" s="25" t="s">
        <v>56</v>
      </c>
      <c r="O388">
        <f>(M388*21)/100</f>
        <v>0</v>
      </c>
      <c r="P388" t="s">
        <v>28</v>
      </c>
    </row>
    <row r="389" spans="1:16" ht="12.75" customHeight="1" x14ac:dyDescent="0.2">
      <c r="A389" s="28" t="s">
        <v>57</v>
      </c>
      <c r="E389" s="29" t="s">
        <v>5</v>
      </c>
    </row>
    <row r="390" spans="1:16" ht="12.75" customHeight="1" x14ac:dyDescent="0.2">
      <c r="A390" s="28" t="s">
        <v>58</v>
      </c>
      <c r="E390" s="30" t="s">
        <v>1573</v>
      </c>
    </row>
    <row r="391" spans="1:16" ht="12.75" customHeight="1" x14ac:dyDescent="0.2">
      <c r="E391" s="29" t="s">
        <v>1031</v>
      </c>
    </row>
    <row r="392" spans="1:16" ht="12.75" customHeight="1" x14ac:dyDescent="0.2">
      <c r="A392" t="s">
        <v>52</v>
      </c>
      <c r="B392" s="5" t="s">
        <v>370</v>
      </c>
      <c r="C392" s="5" t="s">
        <v>1511</v>
      </c>
      <c r="D392" t="s">
        <v>5</v>
      </c>
      <c r="E392" s="24" t="s">
        <v>1582</v>
      </c>
      <c r="F392" s="25" t="s">
        <v>55</v>
      </c>
      <c r="G392" s="26">
        <v>1</v>
      </c>
      <c r="H392" s="25">
        <v>0</v>
      </c>
      <c r="I392" s="25">
        <f>ROUND(G392*H392,6)</f>
        <v>0</v>
      </c>
      <c r="L392" s="27">
        <v>0</v>
      </c>
      <c r="M392" s="22">
        <f>ROUND(ROUND(L392,2)*ROUND(G392,3),2)</f>
        <v>0</v>
      </c>
      <c r="N392" s="25" t="s">
        <v>56</v>
      </c>
      <c r="O392">
        <f>(M392*21)/100</f>
        <v>0</v>
      </c>
      <c r="P392" t="s">
        <v>28</v>
      </c>
    </row>
    <row r="393" spans="1:16" ht="12.75" customHeight="1" x14ac:dyDescent="0.2">
      <c r="A393" s="28" t="s">
        <v>57</v>
      </c>
      <c r="E393" s="29" t="s">
        <v>5</v>
      </c>
    </row>
    <row r="394" spans="1:16" ht="12.75" customHeight="1" x14ac:dyDescent="0.2">
      <c r="A394" s="28" t="s">
        <v>58</v>
      </c>
      <c r="E394" s="30" t="s">
        <v>1425</v>
      </c>
    </row>
    <row r="395" spans="1:16" ht="12.75" customHeight="1" x14ac:dyDescent="0.2">
      <c r="E395" s="29" t="s">
        <v>1031</v>
      </c>
    </row>
    <row r="396" spans="1:16" ht="12.75" customHeight="1" x14ac:dyDescent="0.2">
      <c r="A396" t="s">
        <v>52</v>
      </c>
      <c r="B396" s="5" t="s">
        <v>371</v>
      </c>
      <c r="C396" s="5" t="s">
        <v>1498</v>
      </c>
      <c r="D396" t="s">
        <v>5</v>
      </c>
      <c r="E396" s="24" t="s">
        <v>1499</v>
      </c>
      <c r="F396" s="25" t="s">
        <v>55</v>
      </c>
      <c r="G396" s="26">
        <v>1</v>
      </c>
      <c r="H396" s="25">
        <v>0</v>
      </c>
      <c r="I396" s="25">
        <f>ROUND(G396*H396,6)</f>
        <v>0</v>
      </c>
      <c r="L396" s="27">
        <v>0</v>
      </c>
      <c r="M396" s="22">
        <f>ROUND(ROUND(L396,2)*ROUND(G396,3),2)</f>
        <v>0</v>
      </c>
      <c r="N396" s="25" t="s">
        <v>56</v>
      </c>
      <c r="O396">
        <f>(M396*21)/100</f>
        <v>0</v>
      </c>
      <c r="P396" t="s">
        <v>28</v>
      </c>
    </row>
    <row r="397" spans="1:16" ht="12.75" customHeight="1" x14ac:dyDescent="0.2">
      <c r="A397" s="28" t="s">
        <v>57</v>
      </c>
      <c r="E397" s="29" t="s">
        <v>5</v>
      </c>
    </row>
    <row r="398" spans="1:16" ht="12.75" customHeight="1" x14ac:dyDescent="0.2">
      <c r="A398" s="28" t="s">
        <v>58</v>
      </c>
      <c r="E398" s="30" t="s">
        <v>1425</v>
      </c>
    </row>
    <row r="399" spans="1:16" ht="12.75" customHeight="1" x14ac:dyDescent="0.2">
      <c r="E399" s="29" t="s">
        <v>1031</v>
      </c>
    </row>
    <row r="400" spans="1:16" ht="12.75" customHeight="1" x14ac:dyDescent="0.2">
      <c r="A400" t="s">
        <v>52</v>
      </c>
      <c r="B400" s="5" t="s">
        <v>372</v>
      </c>
      <c r="C400" s="5" t="s">
        <v>1521</v>
      </c>
      <c r="D400" t="s">
        <v>5</v>
      </c>
      <c r="E400" s="24" t="s">
        <v>1522</v>
      </c>
      <c r="F400" s="25" t="s">
        <v>55</v>
      </c>
      <c r="G400" s="26">
        <v>2</v>
      </c>
      <c r="H400" s="25">
        <v>0</v>
      </c>
      <c r="I400" s="25">
        <f>ROUND(G400*H400,6)</f>
        <v>0</v>
      </c>
      <c r="L400" s="27">
        <v>0</v>
      </c>
      <c r="M400" s="22">
        <f>ROUND(ROUND(L400,2)*ROUND(G400,3),2)</f>
        <v>0</v>
      </c>
      <c r="N400" s="25" t="s">
        <v>56</v>
      </c>
      <c r="O400">
        <f>(M400*21)/100</f>
        <v>0</v>
      </c>
      <c r="P400" t="s">
        <v>28</v>
      </c>
    </row>
    <row r="401" spans="1:16" ht="12.75" customHeight="1" x14ac:dyDescent="0.2">
      <c r="A401" s="28" t="s">
        <v>57</v>
      </c>
      <c r="E401" s="29" t="s">
        <v>5</v>
      </c>
    </row>
    <row r="402" spans="1:16" ht="12.75" customHeight="1" x14ac:dyDescent="0.2">
      <c r="A402" s="28" t="s">
        <v>58</v>
      </c>
      <c r="E402" s="30" t="s">
        <v>1428</v>
      </c>
    </row>
    <row r="403" spans="1:16" ht="12.75" customHeight="1" x14ac:dyDescent="0.2">
      <c r="E403" s="29" t="s">
        <v>1031</v>
      </c>
    </row>
    <row r="404" spans="1:16" ht="12.75" customHeight="1" x14ac:dyDescent="0.2">
      <c r="A404" t="s">
        <v>52</v>
      </c>
      <c r="B404" s="5" t="s">
        <v>375</v>
      </c>
      <c r="C404" s="5" t="s">
        <v>1207</v>
      </c>
      <c r="D404" t="s">
        <v>5</v>
      </c>
      <c r="E404" s="24" t="s">
        <v>1208</v>
      </c>
      <c r="F404" s="25" t="s">
        <v>55</v>
      </c>
      <c r="G404" s="26">
        <v>2</v>
      </c>
      <c r="H404" s="25">
        <v>0</v>
      </c>
      <c r="I404" s="25">
        <f>ROUND(G404*H404,6)</f>
        <v>0</v>
      </c>
      <c r="L404" s="27">
        <v>0</v>
      </c>
      <c r="M404" s="22">
        <f>ROUND(ROUND(L404,2)*ROUND(G404,3),2)</f>
        <v>0</v>
      </c>
      <c r="N404" s="25" t="s">
        <v>56</v>
      </c>
      <c r="O404">
        <f>(M404*21)/100</f>
        <v>0</v>
      </c>
      <c r="P404" t="s">
        <v>28</v>
      </c>
    </row>
    <row r="405" spans="1:16" ht="12.75" customHeight="1" x14ac:dyDescent="0.2">
      <c r="A405" s="28" t="s">
        <v>57</v>
      </c>
      <c r="E405" s="29" t="s">
        <v>5</v>
      </c>
    </row>
    <row r="406" spans="1:16" ht="12.75" customHeight="1" x14ac:dyDescent="0.2">
      <c r="A406" s="28" t="s">
        <v>58</v>
      </c>
      <c r="E406" s="30" t="s">
        <v>1428</v>
      </c>
    </row>
    <row r="407" spans="1:16" ht="12.75" customHeight="1" x14ac:dyDescent="0.2">
      <c r="E407" s="29" t="s">
        <v>1031</v>
      </c>
    </row>
    <row r="408" spans="1:16" ht="12.75" customHeight="1" x14ac:dyDescent="0.2">
      <c r="A408" t="s">
        <v>52</v>
      </c>
      <c r="B408" s="5" t="s">
        <v>377</v>
      </c>
      <c r="C408" s="5" t="s">
        <v>1528</v>
      </c>
      <c r="D408" t="s">
        <v>5</v>
      </c>
      <c r="E408" s="24" t="s">
        <v>1529</v>
      </c>
      <c r="F408" s="25" t="s">
        <v>1530</v>
      </c>
      <c r="G408" s="26">
        <v>0.2</v>
      </c>
      <c r="H408" s="25">
        <v>0</v>
      </c>
      <c r="I408" s="25">
        <f>ROUND(G408*H408,6)</f>
        <v>0</v>
      </c>
      <c r="L408" s="27">
        <v>0</v>
      </c>
      <c r="M408" s="22">
        <f>ROUND(ROUND(L408,2)*ROUND(G408,3),2)</f>
        <v>0</v>
      </c>
      <c r="N408" s="25" t="s">
        <v>56</v>
      </c>
      <c r="O408">
        <f>(M408*21)/100</f>
        <v>0</v>
      </c>
      <c r="P408" t="s">
        <v>28</v>
      </c>
    </row>
    <row r="409" spans="1:16" ht="12.75" customHeight="1" x14ac:dyDescent="0.2">
      <c r="A409" s="28" t="s">
        <v>57</v>
      </c>
      <c r="E409" s="29" t="s">
        <v>5</v>
      </c>
    </row>
    <row r="410" spans="1:16" ht="12.75" customHeight="1" x14ac:dyDescent="0.2">
      <c r="A410" s="28" t="s">
        <v>58</v>
      </c>
      <c r="E410" s="30" t="s">
        <v>1572</v>
      </c>
    </row>
    <row r="411" spans="1:16" ht="12.75" customHeight="1" x14ac:dyDescent="0.2">
      <c r="E411" s="29" t="s">
        <v>1031</v>
      </c>
    </row>
    <row r="412" spans="1:16" ht="12.75" customHeight="1" x14ac:dyDescent="0.2">
      <c r="A412" t="s">
        <v>52</v>
      </c>
      <c r="B412" s="5" t="s">
        <v>380</v>
      </c>
      <c r="C412" s="5" t="s">
        <v>1532</v>
      </c>
      <c r="D412" t="s">
        <v>5</v>
      </c>
      <c r="E412" s="24" t="s">
        <v>1533</v>
      </c>
      <c r="F412" s="25" t="s">
        <v>1530</v>
      </c>
      <c r="G412" s="26">
        <v>0.1</v>
      </c>
      <c r="H412" s="25">
        <v>0</v>
      </c>
      <c r="I412" s="25">
        <f>ROUND(G412*H412,6)</f>
        <v>0</v>
      </c>
      <c r="L412" s="27">
        <v>0</v>
      </c>
      <c r="M412" s="22">
        <f>ROUND(ROUND(L412,2)*ROUND(G412,3),2)</f>
        <v>0</v>
      </c>
      <c r="N412" s="25" t="s">
        <v>56</v>
      </c>
      <c r="O412">
        <f>(M412*21)/100</f>
        <v>0</v>
      </c>
      <c r="P412" t="s">
        <v>28</v>
      </c>
    </row>
    <row r="413" spans="1:16" ht="12.75" customHeight="1" x14ac:dyDescent="0.2">
      <c r="A413" s="28" t="s">
        <v>57</v>
      </c>
      <c r="E413" s="29" t="s">
        <v>5</v>
      </c>
    </row>
    <row r="414" spans="1:16" ht="12.75" customHeight="1" x14ac:dyDescent="0.2">
      <c r="A414" s="28" t="s">
        <v>58</v>
      </c>
      <c r="E414" s="30" t="s">
        <v>1420</v>
      </c>
    </row>
    <row r="415" spans="1:16" ht="12.75" customHeight="1" x14ac:dyDescent="0.2">
      <c r="E415" s="29" t="s">
        <v>1031</v>
      </c>
    </row>
    <row r="416" spans="1:16" ht="12.75" customHeight="1" x14ac:dyDescent="0.2">
      <c r="A416" t="s">
        <v>52</v>
      </c>
      <c r="B416" s="5" t="s">
        <v>381</v>
      </c>
      <c r="C416" s="5" t="s">
        <v>1534</v>
      </c>
      <c r="D416" t="s">
        <v>50</v>
      </c>
      <c r="E416" s="24" t="s">
        <v>1535</v>
      </c>
      <c r="F416" s="25" t="s">
        <v>1530</v>
      </c>
      <c r="G416" s="26">
        <v>0.3</v>
      </c>
      <c r="H416" s="25">
        <v>0</v>
      </c>
      <c r="I416" s="25">
        <f>ROUND(G416*H416,6)</f>
        <v>0</v>
      </c>
      <c r="L416" s="27">
        <v>0</v>
      </c>
      <c r="M416" s="22">
        <f>ROUND(ROUND(L416,2)*ROUND(G416,3),2)</f>
        <v>0</v>
      </c>
      <c r="N416" s="25" t="s">
        <v>56</v>
      </c>
      <c r="O416">
        <f>(M416*21)/100</f>
        <v>0</v>
      </c>
      <c r="P416" t="s">
        <v>28</v>
      </c>
    </row>
    <row r="417" spans="1:16" ht="12.75" customHeight="1" x14ac:dyDescent="0.2">
      <c r="A417" s="28" t="s">
        <v>57</v>
      </c>
      <c r="E417" s="29" t="s">
        <v>5</v>
      </c>
    </row>
    <row r="418" spans="1:16" ht="12.75" customHeight="1" x14ac:dyDescent="0.2">
      <c r="A418" s="28" t="s">
        <v>58</v>
      </c>
      <c r="E418" s="30" t="s">
        <v>1236</v>
      </c>
    </row>
    <row r="419" spans="1:16" ht="12.75" customHeight="1" x14ac:dyDescent="0.2">
      <c r="E419" s="29" t="s">
        <v>1031</v>
      </c>
    </row>
    <row r="420" spans="1:16" ht="12.75" customHeight="1" x14ac:dyDescent="0.2">
      <c r="A420" t="s">
        <v>52</v>
      </c>
      <c r="B420" s="5" t="s">
        <v>382</v>
      </c>
      <c r="C420" s="5" t="s">
        <v>1536</v>
      </c>
      <c r="D420" t="s">
        <v>5</v>
      </c>
      <c r="E420" s="24" t="s">
        <v>1537</v>
      </c>
      <c r="F420" s="25" t="s">
        <v>55</v>
      </c>
      <c r="G420" s="26">
        <v>5</v>
      </c>
      <c r="H420" s="25">
        <v>0</v>
      </c>
      <c r="I420" s="25">
        <f>ROUND(G420*H420,6)</f>
        <v>0</v>
      </c>
      <c r="L420" s="27">
        <v>0</v>
      </c>
      <c r="M420" s="22">
        <f>ROUND(ROUND(L420,2)*ROUND(G420,3),2)</f>
        <v>0</v>
      </c>
      <c r="N420" s="25" t="s">
        <v>56</v>
      </c>
      <c r="O420">
        <f>(M420*21)/100</f>
        <v>0</v>
      </c>
      <c r="P420" t="s">
        <v>28</v>
      </c>
    </row>
    <row r="421" spans="1:16" ht="12.75" customHeight="1" x14ac:dyDescent="0.2">
      <c r="A421" s="28" t="s">
        <v>57</v>
      </c>
      <c r="E421" s="29" t="s">
        <v>5</v>
      </c>
    </row>
    <row r="422" spans="1:16" ht="12.75" customHeight="1" x14ac:dyDescent="0.2">
      <c r="A422" s="28" t="s">
        <v>58</v>
      </c>
      <c r="E422" s="30" t="s">
        <v>1421</v>
      </c>
    </row>
    <row r="423" spans="1:16" ht="12.75" customHeight="1" x14ac:dyDescent="0.2">
      <c r="E423" s="29" t="s">
        <v>1031</v>
      </c>
    </row>
    <row r="424" spans="1:16" ht="12.75" customHeight="1" x14ac:dyDescent="0.2">
      <c r="A424" t="s">
        <v>52</v>
      </c>
      <c r="B424" s="5" t="s">
        <v>383</v>
      </c>
      <c r="C424" s="5" t="s">
        <v>1539</v>
      </c>
      <c r="D424" t="s">
        <v>5</v>
      </c>
      <c r="E424" s="24" t="s">
        <v>1540</v>
      </c>
      <c r="F424" s="25" t="s">
        <v>55</v>
      </c>
      <c r="G424" s="26">
        <v>5</v>
      </c>
      <c r="H424" s="25">
        <v>0</v>
      </c>
      <c r="I424" s="25">
        <f>ROUND(G424*H424,6)</f>
        <v>0</v>
      </c>
      <c r="L424" s="27">
        <v>0</v>
      </c>
      <c r="M424" s="22">
        <f>ROUND(ROUND(L424,2)*ROUND(G424,3),2)</f>
        <v>0</v>
      </c>
      <c r="N424" s="25" t="s">
        <v>56</v>
      </c>
      <c r="O424">
        <f>(M424*21)/100</f>
        <v>0</v>
      </c>
      <c r="P424" t="s">
        <v>28</v>
      </c>
    </row>
    <row r="425" spans="1:16" ht="12.75" customHeight="1" x14ac:dyDescent="0.2">
      <c r="A425" s="28" t="s">
        <v>57</v>
      </c>
      <c r="E425" s="29" t="s">
        <v>5</v>
      </c>
    </row>
    <row r="426" spans="1:16" ht="12.75" customHeight="1" x14ac:dyDescent="0.2">
      <c r="A426" s="28" t="s">
        <v>58</v>
      </c>
      <c r="E426" s="30" t="s">
        <v>1421</v>
      </c>
    </row>
    <row r="427" spans="1:16" ht="12.75" customHeight="1" x14ac:dyDescent="0.2">
      <c r="E427" s="29" t="s">
        <v>1031</v>
      </c>
    </row>
    <row r="428" spans="1:16" ht="12.75" customHeight="1" x14ac:dyDescent="0.2">
      <c r="A428" t="s">
        <v>52</v>
      </c>
      <c r="B428" s="5" t="s">
        <v>386</v>
      </c>
      <c r="C428" s="5" t="s">
        <v>1542</v>
      </c>
      <c r="D428" t="s">
        <v>5</v>
      </c>
      <c r="E428" s="24" t="s">
        <v>1543</v>
      </c>
      <c r="F428" s="25" t="s">
        <v>55</v>
      </c>
      <c r="G428" s="26">
        <v>3</v>
      </c>
      <c r="H428" s="25">
        <v>0</v>
      </c>
      <c r="I428" s="25">
        <f>ROUND(G428*H428,6)</f>
        <v>0</v>
      </c>
      <c r="L428" s="27">
        <v>0</v>
      </c>
      <c r="M428" s="22">
        <f>ROUND(ROUND(L428,2)*ROUND(G428,3),2)</f>
        <v>0</v>
      </c>
      <c r="N428" s="25" t="s">
        <v>56</v>
      </c>
      <c r="O428">
        <f>(M428*21)/100</f>
        <v>0</v>
      </c>
      <c r="P428" t="s">
        <v>28</v>
      </c>
    </row>
    <row r="429" spans="1:16" ht="12.75" customHeight="1" x14ac:dyDescent="0.2">
      <c r="A429" s="28" t="s">
        <v>57</v>
      </c>
      <c r="E429" s="29" t="s">
        <v>5</v>
      </c>
    </row>
    <row r="430" spans="1:16" ht="12.75" customHeight="1" x14ac:dyDescent="0.2">
      <c r="A430" s="28" t="s">
        <v>58</v>
      </c>
      <c r="E430" s="30" t="s">
        <v>1426</v>
      </c>
    </row>
    <row r="431" spans="1:16" ht="12.75" customHeight="1" x14ac:dyDescent="0.2">
      <c r="E431" s="29" t="s">
        <v>1031</v>
      </c>
    </row>
    <row r="432" spans="1:16" ht="12.75" customHeight="1" x14ac:dyDescent="0.2">
      <c r="A432" t="s">
        <v>52</v>
      </c>
      <c r="B432" s="5" t="s">
        <v>389</v>
      </c>
      <c r="C432" s="5" t="s">
        <v>1544</v>
      </c>
      <c r="D432" t="s">
        <v>5</v>
      </c>
      <c r="E432" s="24" t="s">
        <v>1545</v>
      </c>
      <c r="F432" s="25" t="s">
        <v>126</v>
      </c>
      <c r="G432" s="26">
        <v>20</v>
      </c>
      <c r="H432" s="25">
        <v>0</v>
      </c>
      <c r="I432" s="25">
        <f>ROUND(G432*H432,6)</f>
        <v>0</v>
      </c>
      <c r="L432" s="27">
        <v>0</v>
      </c>
      <c r="M432" s="22">
        <f>ROUND(ROUND(L432,2)*ROUND(G432,3),2)</f>
        <v>0</v>
      </c>
      <c r="N432" s="25" t="s">
        <v>56</v>
      </c>
      <c r="O432">
        <f>(M432*21)/100</f>
        <v>0</v>
      </c>
      <c r="P432" t="s">
        <v>28</v>
      </c>
    </row>
    <row r="433" spans="1:16" ht="12.75" customHeight="1" x14ac:dyDescent="0.2">
      <c r="A433" s="28" t="s">
        <v>57</v>
      </c>
      <c r="E433" s="29" t="s">
        <v>5</v>
      </c>
    </row>
    <row r="434" spans="1:16" ht="12.75" customHeight="1" x14ac:dyDescent="0.2">
      <c r="A434" s="28" t="s">
        <v>58</v>
      </c>
      <c r="E434" s="30" t="s">
        <v>1583</v>
      </c>
    </row>
    <row r="435" spans="1:16" ht="12.75" customHeight="1" x14ac:dyDescent="0.2">
      <c r="E435" s="29" t="s">
        <v>1031</v>
      </c>
    </row>
    <row r="436" spans="1:16" ht="12.75" customHeight="1" x14ac:dyDescent="0.2">
      <c r="A436" t="s">
        <v>52</v>
      </c>
      <c r="B436" s="5" t="s">
        <v>392</v>
      </c>
      <c r="C436" s="5" t="s">
        <v>1547</v>
      </c>
      <c r="D436" t="s">
        <v>5</v>
      </c>
      <c r="E436" s="24" t="s">
        <v>1548</v>
      </c>
      <c r="F436" s="25" t="s">
        <v>126</v>
      </c>
      <c r="G436" s="26">
        <v>20</v>
      </c>
      <c r="H436" s="25">
        <v>0</v>
      </c>
      <c r="I436" s="25">
        <f>ROUND(G436*H436,6)</f>
        <v>0</v>
      </c>
      <c r="L436" s="27">
        <v>0</v>
      </c>
      <c r="M436" s="22">
        <f>ROUND(ROUND(L436,2)*ROUND(G436,3),2)</f>
        <v>0</v>
      </c>
      <c r="N436" s="25" t="s">
        <v>56</v>
      </c>
      <c r="O436">
        <f>(M436*21)/100</f>
        <v>0</v>
      </c>
      <c r="P436" t="s">
        <v>28</v>
      </c>
    </row>
    <row r="437" spans="1:16" ht="12.75" customHeight="1" x14ac:dyDescent="0.2">
      <c r="A437" s="28" t="s">
        <v>57</v>
      </c>
      <c r="E437" s="29" t="s">
        <v>5</v>
      </c>
    </row>
    <row r="438" spans="1:16" ht="12.75" customHeight="1" x14ac:dyDescent="0.2">
      <c r="A438" s="28" t="s">
        <v>58</v>
      </c>
      <c r="E438" s="30" t="s">
        <v>1583</v>
      </c>
    </row>
    <row r="439" spans="1:16" ht="12.75" customHeight="1" x14ac:dyDescent="0.2">
      <c r="E439" s="29" t="s">
        <v>1031</v>
      </c>
    </row>
    <row r="440" spans="1:16" ht="12.75" customHeight="1" x14ac:dyDescent="0.2">
      <c r="A440" t="s">
        <v>49</v>
      </c>
      <c r="C440" s="6" t="s">
        <v>26</v>
      </c>
      <c r="E440" s="23" t="s">
        <v>1584</v>
      </c>
      <c r="J440" s="22">
        <f>0</f>
        <v>0</v>
      </c>
      <c r="K440" s="22">
        <f>0</f>
        <v>0</v>
      </c>
      <c r="L440" s="22">
        <f>0+L441+L445+L449+L453+L457+L461+L465+L469+L473+L477+L481+L485+L489+L493+L497+L501+L505+L509+L513+L517+L521+L525+L529+L533+L537+L541</f>
        <v>0</v>
      </c>
      <c r="M440" s="22">
        <f>0+M441+M445+M449+M453+M457+M461+M465+M469+M473+M477+M481+M485+M489+M493+M497+M501+M505+M509+M513+M517+M521+M525+M529+M533+M537+M541</f>
        <v>0</v>
      </c>
    </row>
    <row r="441" spans="1:16" ht="12.75" customHeight="1" x14ac:dyDescent="0.2">
      <c r="A441" t="s">
        <v>52</v>
      </c>
      <c r="B441" s="5" t="s">
        <v>395</v>
      </c>
      <c r="C441" s="5" t="s">
        <v>1528</v>
      </c>
      <c r="D441" t="s">
        <v>5</v>
      </c>
      <c r="E441" s="24" t="s">
        <v>1529</v>
      </c>
      <c r="F441" s="25" t="s">
        <v>1530</v>
      </c>
      <c r="G441" s="26">
        <v>0.5</v>
      </c>
      <c r="H441" s="25">
        <v>0</v>
      </c>
      <c r="I441" s="25">
        <f>ROUND(G441*H441,6)</f>
        <v>0</v>
      </c>
      <c r="L441" s="27">
        <v>0</v>
      </c>
      <c r="M441" s="22">
        <f>ROUND(ROUND(L441,2)*ROUND(G441,3),2)</f>
        <v>0</v>
      </c>
      <c r="N441" s="25" t="s">
        <v>56</v>
      </c>
      <c r="O441">
        <f>(M441*21)/100</f>
        <v>0</v>
      </c>
      <c r="P441" t="s">
        <v>28</v>
      </c>
    </row>
    <row r="442" spans="1:16" ht="12.75" customHeight="1" x14ac:dyDescent="0.2">
      <c r="A442" s="28" t="s">
        <v>57</v>
      </c>
      <c r="E442" s="29" t="s">
        <v>5</v>
      </c>
    </row>
    <row r="443" spans="1:16" ht="12.75" customHeight="1" x14ac:dyDescent="0.2">
      <c r="A443" s="28" t="s">
        <v>58</v>
      </c>
      <c r="E443" s="30" t="s">
        <v>1571</v>
      </c>
    </row>
    <row r="444" spans="1:16" ht="12.75" customHeight="1" x14ac:dyDescent="0.2">
      <c r="E444" s="29" t="s">
        <v>1031</v>
      </c>
    </row>
    <row r="445" spans="1:16" ht="12.75" customHeight="1" x14ac:dyDescent="0.2">
      <c r="A445" t="s">
        <v>52</v>
      </c>
      <c r="B445" s="5" t="s">
        <v>398</v>
      </c>
      <c r="C445" s="5" t="s">
        <v>1534</v>
      </c>
      <c r="D445" t="s">
        <v>5</v>
      </c>
      <c r="E445" s="24" t="s">
        <v>1535</v>
      </c>
      <c r="F445" s="25" t="s">
        <v>1530</v>
      </c>
      <c r="G445" s="26">
        <v>0.5</v>
      </c>
      <c r="H445" s="25">
        <v>0</v>
      </c>
      <c r="I445" s="25">
        <f>ROUND(G445*H445,6)</f>
        <v>0</v>
      </c>
      <c r="L445" s="27">
        <v>0</v>
      </c>
      <c r="M445" s="22">
        <f>ROUND(ROUND(L445,2)*ROUND(G445,3),2)</f>
        <v>0</v>
      </c>
      <c r="N445" s="25" t="s">
        <v>56</v>
      </c>
      <c r="O445">
        <f>(M445*21)/100</f>
        <v>0</v>
      </c>
      <c r="P445" t="s">
        <v>28</v>
      </c>
    </row>
    <row r="446" spans="1:16" ht="12.75" customHeight="1" x14ac:dyDescent="0.2">
      <c r="A446" s="28" t="s">
        <v>57</v>
      </c>
      <c r="E446" s="29" t="s">
        <v>5</v>
      </c>
    </row>
    <row r="447" spans="1:16" ht="12.75" customHeight="1" x14ac:dyDescent="0.2">
      <c r="A447" s="28" t="s">
        <v>58</v>
      </c>
      <c r="E447" s="30" t="s">
        <v>1571</v>
      </c>
    </row>
    <row r="448" spans="1:16" ht="12.75" customHeight="1" x14ac:dyDescent="0.2">
      <c r="E448" s="29" t="s">
        <v>1031</v>
      </c>
    </row>
    <row r="449" spans="1:16" ht="12.75" customHeight="1" x14ac:dyDescent="0.2">
      <c r="A449" t="s">
        <v>52</v>
      </c>
      <c r="B449" s="5" t="s">
        <v>401</v>
      </c>
      <c r="C449" s="5" t="s">
        <v>1556</v>
      </c>
      <c r="D449" t="s">
        <v>5</v>
      </c>
      <c r="E449" s="24" t="s">
        <v>1557</v>
      </c>
      <c r="F449" s="25" t="s">
        <v>55</v>
      </c>
      <c r="G449" s="26">
        <v>1</v>
      </c>
      <c r="H449" s="25">
        <v>0</v>
      </c>
      <c r="I449" s="25">
        <f>ROUND(G449*H449,6)</f>
        <v>0</v>
      </c>
      <c r="L449" s="27">
        <v>0</v>
      </c>
      <c r="M449" s="22">
        <f>ROUND(ROUND(L449,2)*ROUND(G449,3),2)</f>
        <v>0</v>
      </c>
      <c r="N449" s="25" t="s">
        <v>56</v>
      </c>
      <c r="O449">
        <f>(M449*21)/100</f>
        <v>0</v>
      </c>
      <c r="P449" t="s">
        <v>28</v>
      </c>
    </row>
    <row r="450" spans="1:16" ht="12.75" customHeight="1" x14ac:dyDescent="0.2">
      <c r="A450" s="28" t="s">
        <v>57</v>
      </c>
      <c r="E450" s="29" t="s">
        <v>1558</v>
      </c>
    </row>
    <row r="451" spans="1:16" ht="12.75" customHeight="1" x14ac:dyDescent="0.2">
      <c r="A451" s="28" t="s">
        <v>58</v>
      </c>
      <c r="E451" s="30" t="s">
        <v>1425</v>
      </c>
    </row>
    <row r="452" spans="1:16" ht="12.75" customHeight="1" x14ac:dyDescent="0.2">
      <c r="E452" s="29" t="s">
        <v>1031</v>
      </c>
    </row>
    <row r="453" spans="1:16" ht="12.75" customHeight="1" x14ac:dyDescent="0.2">
      <c r="A453" t="s">
        <v>52</v>
      </c>
      <c r="B453" s="5" t="s">
        <v>404</v>
      </c>
      <c r="C453" s="5" t="s">
        <v>1491</v>
      </c>
      <c r="D453" t="s">
        <v>5</v>
      </c>
      <c r="E453" s="24" t="s">
        <v>1492</v>
      </c>
      <c r="F453" s="25" t="s">
        <v>55</v>
      </c>
      <c r="G453" s="26">
        <v>4</v>
      </c>
      <c r="H453" s="25">
        <v>0</v>
      </c>
      <c r="I453" s="25">
        <f>ROUND(G453*H453,6)</f>
        <v>0</v>
      </c>
      <c r="L453" s="27">
        <v>0</v>
      </c>
      <c r="M453" s="22">
        <f>ROUND(ROUND(L453,2)*ROUND(G453,3),2)</f>
        <v>0</v>
      </c>
      <c r="N453" s="25" t="s">
        <v>56</v>
      </c>
      <c r="O453">
        <f>(M453*21)/100</f>
        <v>0</v>
      </c>
      <c r="P453" t="s">
        <v>28</v>
      </c>
    </row>
    <row r="454" spans="1:16" ht="12.75" customHeight="1" x14ac:dyDescent="0.2">
      <c r="A454" s="28" t="s">
        <v>57</v>
      </c>
      <c r="E454" s="29" t="s">
        <v>1559</v>
      </c>
    </row>
    <row r="455" spans="1:16" ht="12.75" customHeight="1" x14ac:dyDescent="0.2">
      <c r="A455" s="28" t="s">
        <v>58</v>
      </c>
      <c r="E455" s="30" t="s">
        <v>1424</v>
      </c>
    </row>
    <row r="456" spans="1:16" ht="12.75" customHeight="1" x14ac:dyDescent="0.2">
      <c r="E456" s="29" t="s">
        <v>1031</v>
      </c>
    </row>
    <row r="457" spans="1:16" ht="12.75" customHeight="1" x14ac:dyDescent="0.2">
      <c r="A457" t="s">
        <v>52</v>
      </c>
      <c r="B457" s="5" t="s">
        <v>407</v>
      </c>
      <c r="C457" s="5" t="s">
        <v>1491</v>
      </c>
      <c r="D457" t="s">
        <v>50</v>
      </c>
      <c r="E457" s="24" t="s">
        <v>1560</v>
      </c>
      <c r="F457" s="25" t="s">
        <v>55</v>
      </c>
      <c r="G457" s="26">
        <v>2</v>
      </c>
      <c r="H457" s="25">
        <v>0</v>
      </c>
      <c r="I457" s="25">
        <f>ROUND(G457*H457,6)</f>
        <v>0</v>
      </c>
      <c r="L457" s="27">
        <v>0</v>
      </c>
      <c r="M457" s="22">
        <f>ROUND(ROUND(L457,2)*ROUND(G457,3),2)</f>
        <v>0</v>
      </c>
      <c r="N457" s="25" t="s">
        <v>56</v>
      </c>
      <c r="O457">
        <f>(M457*21)/100</f>
        <v>0</v>
      </c>
      <c r="P457" t="s">
        <v>28</v>
      </c>
    </row>
    <row r="458" spans="1:16" ht="12.75" customHeight="1" x14ac:dyDescent="0.2">
      <c r="A458" s="28" t="s">
        <v>57</v>
      </c>
      <c r="E458" s="29" t="s">
        <v>1561</v>
      </c>
    </row>
    <row r="459" spans="1:16" ht="12.75" customHeight="1" x14ac:dyDescent="0.2">
      <c r="A459" s="28" t="s">
        <v>58</v>
      </c>
      <c r="E459" s="30" t="s">
        <v>1428</v>
      </c>
    </row>
    <row r="460" spans="1:16" ht="12.75" customHeight="1" x14ac:dyDescent="0.2">
      <c r="E460" s="29" t="s">
        <v>1031</v>
      </c>
    </row>
    <row r="461" spans="1:16" ht="12.75" customHeight="1" x14ac:dyDescent="0.2">
      <c r="A461" t="s">
        <v>52</v>
      </c>
      <c r="B461" s="5" t="s">
        <v>410</v>
      </c>
      <c r="C461" s="5" t="s">
        <v>1562</v>
      </c>
      <c r="D461" t="s">
        <v>5</v>
      </c>
      <c r="E461" s="24" t="s">
        <v>1563</v>
      </c>
      <c r="F461" s="25" t="s">
        <v>55</v>
      </c>
      <c r="G461" s="26">
        <v>1</v>
      </c>
      <c r="H461" s="25">
        <v>0</v>
      </c>
      <c r="I461" s="25">
        <f>ROUND(G461*H461,6)</f>
        <v>0</v>
      </c>
      <c r="L461" s="27">
        <v>0</v>
      </c>
      <c r="M461" s="22">
        <f>ROUND(ROUND(L461,2)*ROUND(G461,3),2)</f>
        <v>0</v>
      </c>
      <c r="N461" s="25" t="s">
        <v>56</v>
      </c>
      <c r="O461">
        <f>(M461*21)/100</f>
        <v>0</v>
      </c>
      <c r="P461" t="s">
        <v>28</v>
      </c>
    </row>
    <row r="462" spans="1:16" ht="12.75" customHeight="1" x14ac:dyDescent="0.2">
      <c r="A462" s="28" t="s">
        <v>57</v>
      </c>
      <c r="E462" s="29" t="s">
        <v>1564</v>
      </c>
    </row>
    <row r="463" spans="1:16" ht="12.75" customHeight="1" x14ac:dyDescent="0.2">
      <c r="A463" s="28" t="s">
        <v>58</v>
      </c>
      <c r="E463" s="30" t="s">
        <v>1425</v>
      </c>
    </row>
    <row r="464" spans="1:16" ht="12.75" customHeight="1" x14ac:dyDescent="0.2">
      <c r="E464" s="29" t="s">
        <v>1031</v>
      </c>
    </row>
    <row r="465" spans="1:16" ht="12.75" customHeight="1" x14ac:dyDescent="0.2">
      <c r="A465" t="s">
        <v>52</v>
      </c>
      <c r="B465" s="5" t="s">
        <v>413</v>
      </c>
      <c r="C465" s="5" t="s">
        <v>1503</v>
      </c>
      <c r="D465" t="s">
        <v>5</v>
      </c>
      <c r="E465" s="24" t="s">
        <v>1504</v>
      </c>
      <c r="F465" s="25" t="s">
        <v>55</v>
      </c>
      <c r="G465" s="26">
        <v>6</v>
      </c>
      <c r="H465" s="25">
        <v>0</v>
      </c>
      <c r="I465" s="25">
        <f>ROUND(G465*H465,6)</f>
        <v>0</v>
      </c>
      <c r="L465" s="27">
        <v>0</v>
      </c>
      <c r="M465" s="22">
        <f>ROUND(ROUND(L465,2)*ROUND(G465,3),2)</f>
        <v>0</v>
      </c>
      <c r="N465" s="25" t="s">
        <v>56</v>
      </c>
      <c r="O465">
        <f>(M465*21)/100</f>
        <v>0</v>
      </c>
      <c r="P465" t="s">
        <v>28</v>
      </c>
    </row>
    <row r="466" spans="1:16" ht="12.75" customHeight="1" x14ac:dyDescent="0.2">
      <c r="A466" s="28" t="s">
        <v>57</v>
      </c>
      <c r="E466" s="29" t="s">
        <v>5</v>
      </c>
    </row>
    <row r="467" spans="1:16" ht="12.75" customHeight="1" x14ac:dyDescent="0.2">
      <c r="A467" s="28" t="s">
        <v>58</v>
      </c>
      <c r="E467" s="30" t="s">
        <v>1585</v>
      </c>
    </row>
    <row r="468" spans="1:16" ht="12.75" customHeight="1" x14ac:dyDescent="0.2">
      <c r="E468" s="29" t="s">
        <v>1031</v>
      </c>
    </row>
    <row r="469" spans="1:16" ht="12.75" customHeight="1" x14ac:dyDescent="0.2">
      <c r="A469" t="s">
        <v>52</v>
      </c>
      <c r="B469" s="5" t="s">
        <v>416</v>
      </c>
      <c r="C469" s="5" t="s">
        <v>1586</v>
      </c>
      <c r="D469" t="s">
        <v>5</v>
      </c>
      <c r="E469" s="24" t="s">
        <v>1587</v>
      </c>
      <c r="F469" s="25" t="s">
        <v>55</v>
      </c>
      <c r="G469" s="26">
        <v>1</v>
      </c>
      <c r="H469" s="25">
        <v>0</v>
      </c>
      <c r="I469" s="25">
        <f>ROUND(G469*H469,6)</f>
        <v>0</v>
      </c>
      <c r="L469" s="27">
        <v>0</v>
      </c>
      <c r="M469" s="22">
        <f>ROUND(ROUND(L469,2)*ROUND(G469,3),2)</f>
        <v>0</v>
      </c>
      <c r="N469" s="25" t="s">
        <v>56</v>
      </c>
      <c r="O469">
        <f>(M469*21)/100</f>
        <v>0</v>
      </c>
      <c r="P469" t="s">
        <v>28</v>
      </c>
    </row>
    <row r="470" spans="1:16" ht="12.75" customHeight="1" x14ac:dyDescent="0.2">
      <c r="A470" s="28" t="s">
        <v>57</v>
      </c>
      <c r="E470" s="29" t="s">
        <v>5</v>
      </c>
    </row>
    <row r="471" spans="1:16" ht="12.75" customHeight="1" x14ac:dyDescent="0.2">
      <c r="A471" s="28" t="s">
        <v>58</v>
      </c>
      <c r="E471" s="30" t="s">
        <v>1425</v>
      </c>
    </row>
    <row r="472" spans="1:16" ht="12.75" customHeight="1" x14ac:dyDescent="0.2">
      <c r="E472" s="29" t="s">
        <v>1031</v>
      </c>
    </row>
    <row r="473" spans="1:16" ht="12.75" customHeight="1" x14ac:dyDescent="0.2">
      <c r="A473" t="s">
        <v>52</v>
      </c>
      <c r="B473" s="5" t="s">
        <v>417</v>
      </c>
      <c r="C473" s="5" t="s">
        <v>1509</v>
      </c>
      <c r="D473" t="s">
        <v>5</v>
      </c>
      <c r="E473" s="24" t="s">
        <v>1510</v>
      </c>
      <c r="F473" s="25" t="s">
        <v>55</v>
      </c>
      <c r="G473" s="26">
        <v>1</v>
      </c>
      <c r="H473" s="25">
        <v>0</v>
      </c>
      <c r="I473" s="25">
        <f>ROUND(G473*H473,6)</f>
        <v>0</v>
      </c>
      <c r="L473" s="27">
        <v>0</v>
      </c>
      <c r="M473" s="22">
        <f>ROUND(ROUND(L473,2)*ROUND(G473,3),2)</f>
        <v>0</v>
      </c>
      <c r="N473" s="25" t="s">
        <v>56</v>
      </c>
      <c r="O473">
        <f>(M473*21)/100</f>
        <v>0</v>
      </c>
      <c r="P473" t="s">
        <v>28</v>
      </c>
    </row>
    <row r="474" spans="1:16" ht="12.75" customHeight="1" x14ac:dyDescent="0.2">
      <c r="A474" s="28" t="s">
        <v>57</v>
      </c>
      <c r="E474" s="29" t="s">
        <v>5</v>
      </c>
    </row>
    <row r="475" spans="1:16" ht="12.75" customHeight="1" x14ac:dyDescent="0.2">
      <c r="A475" s="28" t="s">
        <v>58</v>
      </c>
      <c r="E475" s="30" t="s">
        <v>1425</v>
      </c>
    </row>
    <row r="476" spans="1:16" ht="12.75" customHeight="1" x14ac:dyDescent="0.2">
      <c r="E476" s="29" t="s">
        <v>1031</v>
      </c>
    </row>
    <row r="477" spans="1:16" ht="12.75" customHeight="1" x14ac:dyDescent="0.2">
      <c r="A477" t="s">
        <v>52</v>
      </c>
      <c r="B477" s="5" t="s">
        <v>418</v>
      </c>
      <c r="C477" s="5" t="s">
        <v>1521</v>
      </c>
      <c r="D477" t="s">
        <v>5</v>
      </c>
      <c r="E477" s="24" t="s">
        <v>1522</v>
      </c>
      <c r="F477" s="25" t="s">
        <v>55</v>
      </c>
      <c r="G477" s="26">
        <v>6</v>
      </c>
      <c r="H477" s="25">
        <v>0</v>
      </c>
      <c r="I477" s="25">
        <f>ROUND(G477*H477,6)</f>
        <v>0</v>
      </c>
      <c r="L477" s="27">
        <v>0</v>
      </c>
      <c r="M477" s="22">
        <f>ROUND(ROUND(L477,2)*ROUND(G477,3),2)</f>
        <v>0</v>
      </c>
      <c r="N477" s="25" t="s">
        <v>56</v>
      </c>
      <c r="O477">
        <f>(M477*21)/100</f>
        <v>0</v>
      </c>
      <c r="P477" t="s">
        <v>28</v>
      </c>
    </row>
    <row r="478" spans="1:16" ht="12.75" customHeight="1" x14ac:dyDescent="0.2">
      <c r="A478" s="28" t="s">
        <v>57</v>
      </c>
      <c r="E478" s="29" t="s">
        <v>5</v>
      </c>
    </row>
    <row r="479" spans="1:16" ht="12.75" customHeight="1" x14ac:dyDescent="0.2">
      <c r="A479" s="28" t="s">
        <v>58</v>
      </c>
      <c r="E479" s="30" t="s">
        <v>1585</v>
      </c>
    </row>
    <row r="480" spans="1:16" ht="12.75" customHeight="1" x14ac:dyDescent="0.2">
      <c r="E480" s="29" t="s">
        <v>1031</v>
      </c>
    </row>
    <row r="481" spans="1:16" ht="12.75" customHeight="1" x14ac:dyDescent="0.2">
      <c r="A481" t="s">
        <v>52</v>
      </c>
      <c r="B481" s="5" t="s">
        <v>421</v>
      </c>
      <c r="C481" s="5" t="s">
        <v>1207</v>
      </c>
      <c r="D481" t="s">
        <v>5</v>
      </c>
      <c r="E481" s="24" t="s">
        <v>1208</v>
      </c>
      <c r="F481" s="25" t="s">
        <v>55</v>
      </c>
      <c r="G481" s="26">
        <v>6</v>
      </c>
      <c r="H481" s="25">
        <v>0</v>
      </c>
      <c r="I481" s="25">
        <f>ROUND(G481*H481,6)</f>
        <v>0</v>
      </c>
      <c r="L481" s="27">
        <v>0</v>
      </c>
      <c r="M481" s="22">
        <f>ROUND(ROUND(L481,2)*ROUND(G481,3),2)</f>
        <v>0</v>
      </c>
      <c r="N481" s="25" t="s">
        <v>56</v>
      </c>
      <c r="O481">
        <f>(M481*21)/100</f>
        <v>0</v>
      </c>
      <c r="P481" t="s">
        <v>28</v>
      </c>
    </row>
    <row r="482" spans="1:16" ht="12.75" customHeight="1" x14ac:dyDescent="0.2">
      <c r="A482" s="28" t="s">
        <v>57</v>
      </c>
      <c r="E482" s="29" t="s">
        <v>5</v>
      </c>
    </row>
    <row r="483" spans="1:16" ht="12.75" customHeight="1" x14ac:dyDescent="0.2">
      <c r="A483" s="28" t="s">
        <v>58</v>
      </c>
      <c r="E483" s="30" t="s">
        <v>1585</v>
      </c>
    </row>
    <row r="484" spans="1:16" ht="12.75" customHeight="1" x14ac:dyDescent="0.2">
      <c r="E484" s="29" t="s">
        <v>1031</v>
      </c>
    </row>
    <row r="485" spans="1:16" ht="12.75" customHeight="1" x14ac:dyDescent="0.2">
      <c r="A485" t="s">
        <v>52</v>
      </c>
      <c r="B485" s="5" t="s">
        <v>422</v>
      </c>
      <c r="C485" s="5" t="s">
        <v>1205</v>
      </c>
      <c r="D485" t="s">
        <v>5</v>
      </c>
      <c r="E485" s="24" t="s">
        <v>1206</v>
      </c>
      <c r="F485" s="25" t="s">
        <v>55</v>
      </c>
      <c r="G485" s="26">
        <v>6</v>
      </c>
      <c r="H485" s="25">
        <v>0</v>
      </c>
      <c r="I485" s="25">
        <f>ROUND(G485*H485,6)</f>
        <v>0</v>
      </c>
      <c r="L485" s="27">
        <v>0</v>
      </c>
      <c r="M485" s="22">
        <f>ROUND(ROUND(L485,2)*ROUND(G485,3),2)</f>
        <v>0</v>
      </c>
      <c r="N485" s="25" t="s">
        <v>56</v>
      </c>
      <c r="O485">
        <f>(M485*21)/100</f>
        <v>0</v>
      </c>
      <c r="P485" t="s">
        <v>28</v>
      </c>
    </row>
    <row r="486" spans="1:16" ht="12.75" customHeight="1" x14ac:dyDescent="0.2">
      <c r="A486" s="28" t="s">
        <v>57</v>
      </c>
      <c r="E486" s="29" t="s">
        <v>5</v>
      </c>
    </row>
    <row r="487" spans="1:16" ht="12.75" customHeight="1" x14ac:dyDescent="0.2">
      <c r="A487" s="28" t="s">
        <v>58</v>
      </c>
      <c r="E487" s="30" t="s">
        <v>1585</v>
      </c>
    </row>
    <row r="488" spans="1:16" ht="12.75" customHeight="1" x14ac:dyDescent="0.2">
      <c r="E488" s="29" t="s">
        <v>1031</v>
      </c>
    </row>
    <row r="489" spans="1:16" ht="12.75" customHeight="1" x14ac:dyDescent="0.2">
      <c r="A489" t="s">
        <v>52</v>
      </c>
      <c r="B489" s="5" t="s">
        <v>423</v>
      </c>
      <c r="C489" s="5" t="s">
        <v>1524</v>
      </c>
      <c r="D489" t="s">
        <v>5</v>
      </c>
      <c r="E489" s="24" t="s">
        <v>1525</v>
      </c>
      <c r="F489" s="25" t="s">
        <v>123</v>
      </c>
      <c r="G489" s="26">
        <v>0.8</v>
      </c>
      <c r="H489" s="25">
        <v>0</v>
      </c>
      <c r="I489" s="25">
        <f>ROUND(G489*H489,6)</f>
        <v>0</v>
      </c>
      <c r="L489" s="27">
        <v>0</v>
      </c>
      <c r="M489" s="22">
        <f>ROUND(ROUND(L489,2)*ROUND(G489,3),2)</f>
        <v>0</v>
      </c>
      <c r="N489" s="25" t="s">
        <v>56</v>
      </c>
      <c r="O489">
        <f>(M489*21)/100</f>
        <v>0</v>
      </c>
      <c r="P489" t="s">
        <v>28</v>
      </c>
    </row>
    <row r="490" spans="1:16" ht="12.75" customHeight="1" x14ac:dyDescent="0.2">
      <c r="A490" s="28" t="s">
        <v>57</v>
      </c>
      <c r="E490" s="29" t="s">
        <v>5</v>
      </c>
    </row>
    <row r="491" spans="1:16" ht="12.75" customHeight="1" x14ac:dyDescent="0.2">
      <c r="A491" s="28" t="s">
        <v>58</v>
      </c>
      <c r="E491" s="30" t="s">
        <v>1526</v>
      </c>
    </row>
    <row r="492" spans="1:16" ht="12.75" customHeight="1" x14ac:dyDescent="0.2">
      <c r="E492" s="29" t="s">
        <v>1031</v>
      </c>
    </row>
    <row r="493" spans="1:16" ht="12.75" customHeight="1" x14ac:dyDescent="0.2">
      <c r="A493" t="s">
        <v>52</v>
      </c>
      <c r="B493" s="5" t="s">
        <v>426</v>
      </c>
      <c r="C493" s="5" t="s">
        <v>1565</v>
      </c>
      <c r="D493" t="s">
        <v>5</v>
      </c>
      <c r="E493" s="24" t="s">
        <v>1566</v>
      </c>
      <c r="F493" s="25" t="s">
        <v>123</v>
      </c>
      <c r="G493" s="26">
        <v>0.8</v>
      </c>
      <c r="H493" s="25">
        <v>0</v>
      </c>
      <c r="I493" s="25">
        <f>ROUND(G493*H493,6)</f>
        <v>0</v>
      </c>
      <c r="L493" s="27">
        <v>0</v>
      </c>
      <c r="M493" s="22">
        <f>ROUND(ROUND(L493,2)*ROUND(G493,3),2)</f>
        <v>0</v>
      </c>
      <c r="N493" s="25" t="s">
        <v>56</v>
      </c>
      <c r="O493">
        <f>(M493*21)/100</f>
        <v>0</v>
      </c>
      <c r="P493" t="s">
        <v>28</v>
      </c>
    </row>
    <row r="494" spans="1:16" ht="12.75" customHeight="1" x14ac:dyDescent="0.2">
      <c r="A494" s="28" t="s">
        <v>57</v>
      </c>
      <c r="E494" s="29" t="s">
        <v>5</v>
      </c>
    </row>
    <row r="495" spans="1:16" ht="12.75" customHeight="1" x14ac:dyDescent="0.2">
      <c r="A495" s="28" t="s">
        <v>58</v>
      </c>
      <c r="E495" s="30" t="s">
        <v>1526</v>
      </c>
    </row>
    <row r="496" spans="1:16" ht="12.75" customHeight="1" x14ac:dyDescent="0.2">
      <c r="E496" s="29" t="s">
        <v>1031</v>
      </c>
    </row>
    <row r="497" spans="1:16" ht="12.75" customHeight="1" x14ac:dyDescent="0.2">
      <c r="A497" t="s">
        <v>52</v>
      </c>
      <c r="B497" s="5" t="s">
        <v>429</v>
      </c>
      <c r="C497" s="5" t="s">
        <v>1567</v>
      </c>
      <c r="D497" t="s">
        <v>5</v>
      </c>
      <c r="E497" s="24" t="s">
        <v>1568</v>
      </c>
      <c r="F497" s="25" t="s">
        <v>1530</v>
      </c>
      <c r="G497" s="26">
        <v>0.4</v>
      </c>
      <c r="H497" s="25">
        <v>0</v>
      </c>
      <c r="I497" s="25">
        <f>ROUND(G497*H497,6)</f>
        <v>0</v>
      </c>
      <c r="L497" s="27">
        <v>0</v>
      </c>
      <c r="M497" s="22">
        <f>ROUND(ROUND(L497,2)*ROUND(G497,3),2)</f>
        <v>0</v>
      </c>
      <c r="N497" s="25" t="s">
        <v>56</v>
      </c>
      <c r="O497">
        <f>(M497*21)/100</f>
        <v>0</v>
      </c>
      <c r="P497" t="s">
        <v>28</v>
      </c>
    </row>
    <row r="498" spans="1:16" ht="12.75" customHeight="1" x14ac:dyDescent="0.2">
      <c r="A498" s="28" t="s">
        <v>57</v>
      </c>
      <c r="E498" s="29" t="s">
        <v>5</v>
      </c>
    </row>
    <row r="499" spans="1:16" ht="12.75" customHeight="1" x14ac:dyDescent="0.2">
      <c r="A499" s="28" t="s">
        <v>58</v>
      </c>
      <c r="E499" s="30" t="s">
        <v>1531</v>
      </c>
    </row>
    <row r="500" spans="1:16" ht="12.75" customHeight="1" x14ac:dyDescent="0.2">
      <c r="E500" s="29" t="s">
        <v>1031</v>
      </c>
    </row>
    <row r="501" spans="1:16" ht="12.75" customHeight="1" x14ac:dyDescent="0.2">
      <c r="A501" t="s">
        <v>52</v>
      </c>
      <c r="B501" s="5" t="s">
        <v>432</v>
      </c>
      <c r="C501" s="5" t="s">
        <v>1569</v>
      </c>
      <c r="D501" t="s">
        <v>5</v>
      </c>
      <c r="E501" s="24" t="s">
        <v>1570</v>
      </c>
      <c r="F501" s="25" t="s">
        <v>1530</v>
      </c>
      <c r="G501" s="26">
        <v>0.4</v>
      </c>
      <c r="H501" s="25">
        <v>0</v>
      </c>
      <c r="I501" s="25">
        <f>ROUND(G501*H501,6)</f>
        <v>0</v>
      </c>
      <c r="L501" s="27">
        <v>0</v>
      </c>
      <c r="M501" s="22">
        <f>ROUND(ROUND(L501,2)*ROUND(G501,3),2)</f>
        <v>0</v>
      </c>
      <c r="N501" s="25" t="s">
        <v>56</v>
      </c>
      <c r="O501">
        <f>(M501*21)/100</f>
        <v>0</v>
      </c>
      <c r="P501" t="s">
        <v>28</v>
      </c>
    </row>
    <row r="502" spans="1:16" ht="12.75" customHeight="1" x14ac:dyDescent="0.2">
      <c r="A502" s="28" t="s">
        <v>57</v>
      </c>
      <c r="E502" s="29" t="s">
        <v>5</v>
      </c>
    </row>
    <row r="503" spans="1:16" ht="12.75" customHeight="1" x14ac:dyDescent="0.2">
      <c r="A503" s="28" t="s">
        <v>58</v>
      </c>
      <c r="E503" s="30" t="s">
        <v>1531</v>
      </c>
    </row>
    <row r="504" spans="1:16" ht="12.75" customHeight="1" x14ac:dyDescent="0.2">
      <c r="E504" s="29" t="s">
        <v>1031</v>
      </c>
    </row>
    <row r="505" spans="1:16" ht="12.75" customHeight="1" x14ac:dyDescent="0.2">
      <c r="A505" t="s">
        <v>52</v>
      </c>
      <c r="B505" s="5" t="s">
        <v>435</v>
      </c>
      <c r="C505" s="5" t="s">
        <v>1554</v>
      </c>
      <c r="D505" t="s">
        <v>5</v>
      </c>
      <c r="E505" s="24" t="s">
        <v>1555</v>
      </c>
      <c r="F505" s="25" t="s">
        <v>55</v>
      </c>
      <c r="G505" s="26">
        <v>1</v>
      </c>
      <c r="H505" s="25">
        <v>0</v>
      </c>
      <c r="I505" s="25">
        <f>ROUND(G505*H505,6)</f>
        <v>0</v>
      </c>
      <c r="L505" s="27">
        <v>0</v>
      </c>
      <c r="M505" s="22">
        <f>ROUND(ROUND(L505,2)*ROUND(G505,3),2)</f>
        <v>0</v>
      </c>
      <c r="N505" s="25" t="s">
        <v>56</v>
      </c>
      <c r="O505">
        <f>(M505*21)/100</f>
        <v>0</v>
      </c>
      <c r="P505" t="s">
        <v>28</v>
      </c>
    </row>
    <row r="506" spans="1:16" ht="12.75" customHeight="1" x14ac:dyDescent="0.2">
      <c r="A506" s="28" t="s">
        <v>57</v>
      </c>
      <c r="E506" s="29" t="s">
        <v>5</v>
      </c>
    </row>
    <row r="507" spans="1:16" ht="12.75" customHeight="1" x14ac:dyDescent="0.2">
      <c r="A507" s="28" t="s">
        <v>58</v>
      </c>
      <c r="E507" s="30" t="s">
        <v>1425</v>
      </c>
    </row>
    <row r="508" spans="1:16" ht="12.75" customHeight="1" x14ac:dyDescent="0.2">
      <c r="E508" s="29" t="s">
        <v>1031</v>
      </c>
    </row>
    <row r="509" spans="1:16" ht="12.75" customHeight="1" x14ac:dyDescent="0.2">
      <c r="A509" t="s">
        <v>52</v>
      </c>
      <c r="B509" s="5" t="s">
        <v>438</v>
      </c>
      <c r="C509" s="5" t="s">
        <v>1505</v>
      </c>
      <c r="D509" t="s">
        <v>5</v>
      </c>
      <c r="E509" s="24" t="s">
        <v>1506</v>
      </c>
      <c r="F509" s="25" t="s">
        <v>55</v>
      </c>
      <c r="G509" s="26">
        <v>1</v>
      </c>
      <c r="H509" s="25">
        <v>0</v>
      </c>
      <c r="I509" s="25">
        <f>ROUND(G509*H509,6)</f>
        <v>0</v>
      </c>
      <c r="L509" s="27">
        <v>0</v>
      </c>
      <c r="M509" s="22">
        <f>ROUND(ROUND(L509,2)*ROUND(G509,3),2)</f>
        <v>0</v>
      </c>
      <c r="N509" s="25" t="s">
        <v>56</v>
      </c>
      <c r="O509">
        <f>(M509*21)/100</f>
        <v>0</v>
      </c>
      <c r="P509" t="s">
        <v>28</v>
      </c>
    </row>
    <row r="510" spans="1:16" ht="12.75" customHeight="1" x14ac:dyDescent="0.2">
      <c r="A510" s="28" t="s">
        <v>57</v>
      </c>
      <c r="E510" s="29" t="s">
        <v>5</v>
      </c>
    </row>
    <row r="511" spans="1:16" ht="12.75" customHeight="1" x14ac:dyDescent="0.2">
      <c r="A511" s="28" t="s">
        <v>58</v>
      </c>
      <c r="E511" s="30" t="s">
        <v>1425</v>
      </c>
    </row>
    <row r="512" spans="1:16" ht="12.75" customHeight="1" x14ac:dyDescent="0.2">
      <c r="E512" s="29" t="s">
        <v>1031</v>
      </c>
    </row>
    <row r="513" spans="1:16" ht="12.75" customHeight="1" x14ac:dyDescent="0.2">
      <c r="A513" t="s">
        <v>52</v>
      </c>
      <c r="B513" s="5" t="s">
        <v>441</v>
      </c>
      <c r="C513" s="5" t="s">
        <v>1507</v>
      </c>
      <c r="D513" t="s">
        <v>5</v>
      </c>
      <c r="E513" s="24" t="s">
        <v>1508</v>
      </c>
      <c r="F513" s="25" t="s">
        <v>55</v>
      </c>
      <c r="G513" s="26">
        <v>2</v>
      </c>
      <c r="H513" s="25">
        <v>0</v>
      </c>
      <c r="I513" s="25">
        <f>ROUND(G513*H513,6)</f>
        <v>0</v>
      </c>
      <c r="L513" s="27">
        <v>0</v>
      </c>
      <c r="M513" s="22">
        <f>ROUND(ROUND(L513,2)*ROUND(G513,3),2)</f>
        <v>0</v>
      </c>
      <c r="N513" s="25" t="s">
        <v>56</v>
      </c>
      <c r="O513">
        <f>(M513*21)/100</f>
        <v>0</v>
      </c>
      <c r="P513" t="s">
        <v>28</v>
      </c>
    </row>
    <row r="514" spans="1:16" ht="12.75" customHeight="1" x14ac:dyDescent="0.2">
      <c r="A514" s="28" t="s">
        <v>57</v>
      </c>
      <c r="E514" s="29" t="s">
        <v>5</v>
      </c>
    </row>
    <row r="515" spans="1:16" ht="12.75" customHeight="1" x14ac:dyDescent="0.2">
      <c r="A515" s="28" t="s">
        <v>58</v>
      </c>
      <c r="E515" s="30" t="s">
        <v>1428</v>
      </c>
    </row>
    <row r="516" spans="1:16" ht="12.75" customHeight="1" x14ac:dyDescent="0.2">
      <c r="E516" s="29" t="s">
        <v>1031</v>
      </c>
    </row>
    <row r="517" spans="1:16" ht="12.75" customHeight="1" x14ac:dyDescent="0.2">
      <c r="A517" t="s">
        <v>52</v>
      </c>
      <c r="B517" s="5" t="s">
        <v>444</v>
      </c>
      <c r="C517" s="5" t="s">
        <v>1524</v>
      </c>
      <c r="D517" t="s">
        <v>50</v>
      </c>
      <c r="E517" s="24" t="s">
        <v>1525</v>
      </c>
      <c r="F517" s="25" t="s">
        <v>123</v>
      </c>
      <c r="G517" s="26">
        <v>0.5</v>
      </c>
      <c r="H517" s="25">
        <v>0</v>
      </c>
      <c r="I517" s="25">
        <f>ROUND(G517*H517,6)</f>
        <v>0</v>
      </c>
      <c r="L517" s="27">
        <v>0</v>
      </c>
      <c r="M517" s="22">
        <f>ROUND(ROUND(L517,2)*ROUND(G517,3),2)</f>
        <v>0</v>
      </c>
      <c r="N517" s="25" t="s">
        <v>56</v>
      </c>
      <c r="O517">
        <f>(M517*21)/100</f>
        <v>0</v>
      </c>
      <c r="P517" t="s">
        <v>28</v>
      </c>
    </row>
    <row r="518" spans="1:16" ht="12.75" customHeight="1" x14ac:dyDescent="0.2">
      <c r="A518" s="28" t="s">
        <v>57</v>
      </c>
      <c r="E518" s="29" t="s">
        <v>5</v>
      </c>
    </row>
    <row r="519" spans="1:16" ht="12.75" customHeight="1" x14ac:dyDescent="0.2">
      <c r="A519" s="28" t="s">
        <v>58</v>
      </c>
      <c r="E519" s="30" t="s">
        <v>1571</v>
      </c>
    </row>
    <row r="520" spans="1:16" ht="12.75" customHeight="1" x14ac:dyDescent="0.2">
      <c r="E520" s="29" t="s">
        <v>1031</v>
      </c>
    </row>
    <row r="521" spans="1:16" ht="12.75" customHeight="1" x14ac:dyDescent="0.2">
      <c r="A521" t="s">
        <v>52</v>
      </c>
      <c r="B521" s="5" t="s">
        <v>445</v>
      </c>
      <c r="C521" s="5" t="s">
        <v>1565</v>
      </c>
      <c r="D521" t="s">
        <v>50</v>
      </c>
      <c r="E521" s="24" t="s">
        <v>1566</v>
      </c>
      <c r="F521" s="25" t="s">
        <v>123</v>
      </c>
      <c r="G521" s="26">
        <v>0.5</v>
      </c>
      <c r="H521" s="25">
        <v>0</v>
      </c>
      <c r="I521" s="25">
        <f>ROUND(G521*H521,6)</f>
        <v>0</v>
      </c>
      <c r="L521" s="27">
        <v>0</v>
      </c>
      <c r="M521" s="22">
        <f>ROUND(ROUND(L521,2)*ROUND(G521,3),2)</f>
        <v>0</v>
      </c>
      <c r="N521" s="25" t="s">
        <v>56</v>
      </c>
      <c r="O521">
        <f>(M521*21)/100</f>
        <v>0</v>
      </c>
      <c r="P521" t="s">
        <v>28</v>
      </c>
    </row>
    <row r="522" spans="1:16" ht="12.75" customHeight="1" x14ac:dyDescent="0.2">
      <c r="A522" s="28" t="s">
        <v>57</v>
      </c>
      <c r="E522" s="29" t="s">
        <v>5</v>
      </c>
    </row>
    <row r="523" spans="1:16" ht="12.75" customHeight="1" x14ac:dyDescent="0.2">
      <c r="A523" s="28" t="s">
        <v>58</v>
      </c>
      <c r="E523" s="30" t="s">
        <v>1571</v>
      </c>
    </row>
    <row r="524" spans="1:16" ht="12.75" customHeight="1" x14ac:dyDescent="0.2">
      <c r="E524" s="29" t="s">
        <v>1031</v>
      </c>
    </row>
    <row r="525" spans="1:16" ht="12.75" customHeight="1" x14ac:dyDescent="0.2">
      <c r="A525" t="s">
        <v>52</v>
      </c>
      <c r="B525" s="5" t="s">
        <v>446</v>
      </c>
      <c r="C525" s="5" t="s">
        <v>1567</v>
      </c>
      <c r="D525" t="s">
        <v>50</v>
      </c>
      <c r="E525" s="24" t="s">
        <v>1568</v>
      </c>
      <c r="F525" s="25" t="s">
        <v>1530</v>
      </c>
      <c r="G525" s="26">
        <v>0.2</v>
      </c>
      <c r="H525" s="25">
        <v>0</v>
      </c>
      <c r="I525" s="25">
        <f>ROUND(G525*H525,6)</f>
        <v>0</v>
      </c>
      <c r="L525" s="27">
        <v>0</v>
      </c>
      <c r="M525" s="22">
        <f>ROUND(ROUND(L525,2)*ROUND(G525,3),2)</f>
        <v>0</v>
      </c>
      <c r="N525" s="25" t="s">
        <v>56</v>
      </c>
      <c r="O525">
        <f>(M525*21)/100</f>
        <v>0</v>
      </c>
      <c r="P525" t="s">
        <v>28</v>
      </c>
    </row>
    <row r="526" spans="1:16" ht="12.75" customHeight="1" x14ac:dyDescent="0.2">
      <c r="A526" s="28" t="s">
        <v>57</v>
      </c>
      <c r="E526" s="29" t="s">
        <v>5</v>
      </c>
    </row>
    <row r="527" spans="1:16" ht="12.75" customHeight="1" x14ac:dyDescent="0.2">
      <c r="A527" s="28" t="s">
        <v>58</v>
      </c>
      <c r="E527" s="30" t="s">
        <v>1572</v>
      </c>
    </row>
    <row r="528" spans="1:16" ht="12.75" customHeight="1" x14ac:dyDescent="0.2">
      <c r="E528" s="29" t="s">
        <v>1031</v>
      </c>
    </row>
    <row r="529" spans="1:16" ht="12.75" customHeight="1" x14ac:dyDescent="0.2">
      <c r="A529" t="s">
        <v>52</v>
      </c>
      <c r="B529" s="5" t="s">
        <v>447</v>
      </c>
      <c r="C529" s="5" t="s">
        <v>1569</v>
      </c>
      <c r="D529" t="s">
        <v>50</v>
      </c>
      <c r="E529" s="24" t="s">
        <v>1570</v>
      </c>
      <c r="F529" s="25" t="s">
        <v>1530</v>
      </c>
      <c r="G529" s="26">
        <v>0.2</v>
      </c>
      <c r="H529" s="25">
        <v>0</v>
      </c>
      <c r="I529" s="25">
        <f>ROUND(G529*H529,6)</f>
        <v>0</v>
      </c>
      <c r="L529" s="27">
        <v>0</v>
      </c>
      <c r="M529" s="22">
        <f>ROUND(ROUND(L529,2)*ROUND(G529,3),2)</f>
        <v>0</v>
      </c>
      <c r="N529" s="25" t="s">
        <v>56</v>
      </c>
      <c r="O529">
        <f>(M529*21)/100</f>
        <v>0</v>
      </c>
      <c r="P529" t="s">
        <v>28</v>
      </c>
    </row>
    <row r="530" spans="1:16" ht="12.75" customHeight="1" x14ac:dyDescent="0.2">
      <c r="A530" s="28" t="s">
        <v>57</v>
      </c>
      <c r="E530" s="29" t="s">
        <v>5</v>
      </c>
    </row>
    <row r="531" spans="1:16" ht="12.75" customHeight="1" x14ac:dyDescent="0.2">
      <c r="A531" s="28" t="s">
        <v>58</v>
      </c>
      <c r="E531" s="30" t="s">
        <v>1572</v>
      </c>
    </row>
    <row r="532" spans="1:16" ht="12.75" customHeight="1" x14ac:dyDescent="0.2">
      <c r="E532" s="29" t="s">
        <v>1031</v>
      </c>
    </row>
    <row r="533" spans="1:16" ht="12.75" customHeight="1" x14ac:dyDescent="0.2">
      <c r="A533" t="s">
        <v>52</v>
      </c>
      <c r="B533" s="5" t="s">
        <v>448</v>
      </c>
      <c r="C533" s="5" t="s">
        <v>1539</v>
      </c>
      <c r="D533" t="s">
        <v>5</v>
      </c>
      <c r="E533" s="24" t="s">
        <v>1540</v>
      </c>
      <c r="F533" s="25" t="s">
        <v>55</v>
      </c>
      <c r="G533" s="26">
        <v>8</v>
      </c>
      <c r="H533" s="25">
        <v>0</v>
      </c>
      <c r="I533" s="25">
        <f>ROUND(G533*H533,6)</f>
        <v>0</v>
      </c>
      <c r="L533" s="27">
        <v>0</v>
      </c>
      <c r="M533" s="22">
        <f>ROUND(ROUND(L533,2)*ROUND(G533,3),2)</f>
        <v>0</v>
      </c>
      <c r="N533" s="25" t="s">
        <v>56</v>
      </c>
      <c r="O533">
        <f>(M533*21)/100</f>
        <v>0</v>
      </c>
      <c r="P533" t="s">
        <v>28</v>
      </c>
    </row>
    <row r="534" spans="1:16" ht="12.75" customHeight="1" x14ac:dyDescent="0.2">
      <c r="A534" s="28" t="s">
        <v>57</v>
      </c>
      <c r="E534" s="29" t="s">
        <v>5</v>
      </c>
    </row>
    <row r="535" spans="1:16" ht="12.75" customHeight="1" x14ac:dyDescent="0.2">
      <c r="A535" s="28" t="s">
        <v>58</v>
      </c>
      <c r="E535" s="30" t="s">
        <v>1541</v>
      </c>
    </row>
    <row r="536" spans="1:16" ht="12.75" customHeight="1" x14ac:dyDescent="0.2">
      <c r="E536" s="29" t="s">
        <v>1031</v>
      </c>
    </row>
    <row r="537" spans="1:16" ht="12.75" customHeight="1" x14ac:dyDescent="0.2">
      <c r="A537" t="s">
        <v>52</v>
      </c>
      <c r="B537" s="5" t="s">
        <v>449</v>
      </c>
      <c r="C537" s="5" t="s">
        <v>1536</v>
      </c>
      <c r="D537" t="s">
        <v>5</v>
      </c>
      <c r="E537" s="24" t="s">
        <v>1537</v>
      </c>
      <c r="F537" s="25" t="s">
        <v>55</v>
      </c>
      <c r="G537" s="26">
        <v>11</v>
      </c>
      <c r="H537" s="25">
        <v>0</v>
      </c>
      <c r="I537" s="25">
        <f>ROUND(G537*H537,6)</f>
        <v>0</v>
      </c>
      <c r="L537" s="27">
        <v>0</v>
      </c>
      <c r="M537" s="22">
        <f>ROUND(ROUND(L537,2)*ROUND(G537,3),2)</f>
        <v>0</v>
      </c>
      <c r="N537" s="25" t="s">
        <v>56</v>
      </c>
      <c r="O537">
        <f>(M537*21)/100</f>
        <v>0</v>
      </c>
      <c r="P537" t="s">
        <v>28</v>
      </c>
    </row>
    <row r="538" spans="1:16" ht="12.75" customHeight="1" x14ac:dyDescent="0.2">
      <c r="A538" s="28" t="s">
        <v>57</v>
      </c>
      <c r="E538" s="29" t="s">
        <v>5</v>
      </c>
    </row>
    <row r="539" spans="1:16" ht="12.75" customHeight="1" x14ac:dyDescent="0.2">
      <c r="A539" s="28" t="s">
        <v>58</v>
      </c>
      <c r="E539" s="30" t="s">
        <v>1573</v>
      </c>
    </row>
    <row r="540" spans="1:16" ht="12.75" customHeight="1" x14ac:dyDescent="0.2">
      <c r="E540" s="29" t="s">
        <v>1031</v>
      </c>
    </row>
    <row r="541" spans="1:16" ht="12.75" customHeight="1" x14ac:dyDescent="0.2">
      <c r="A541" t="s">
        <v>52</v>
      </c>
      <c r="B541" s="5" t="s">
        <v>450</v>
      </c>
      <c r="C541" s="5" t="s">
        <v>1539</v>
      </c>
      <c r="D541" t="s">
        <v>50</v>
      </c>
      <c r="E541" s="24" t="s">
        <v>1540</v>
      </c>
      <c r="F541" s="25" t="s">
        <v>55</v>
      </c>
      <c r="G541" s="26">
        <v>1</v>
      </c>
      <c r="H541" s="25">
        <v>0</v>
      </c>
      <c r="I541" s="25">
        <f>ROUND(G541*H541,6)</f>
        <v>0</v>
      </c>
      <c r="L541" s="27">
        <v>0</v>
      </c>
      <c r="M541" s="22">
        <f>ROUND(ROUND(L541,2)*ROUND(G541,3),2)</f>
        <v>0</v>
      </c>
      <c r="N541" s="25" t="s">
        <v>56</v>
      </c>
      <c r="O541">
        <f>(M541*21)/100</f>
        <v>0</v>
      </c>
      <c r="P541" t="s">
        <v>28</v>
      </c>
    </row>
    <row r="542" spans="1:16" ht="12.75" customHeight="1" x14ac:dyDescent="0.2">
      <c r="A542" s="28" t="s">
        <v>57</v>
      </c>
      <c r="E542" s="29" t="s">
        <v>5</v>
      </c>
    </row>
    <row r="543" spans="1:16" ht="12.75" customHeight="1" x14ac:dyDescent="0.2">
      <c r="A543" s="28" t="s">
        <v>58</v>
      </c>
      <c r="E543" s="30" t="s">
        <v>1425</v>
      </c>
    </row>
    <row r="544" spans="1:16" ht="12.75" customHeight="1" x14ac:dyDescent="0.2">
      <c r="E544" s="29" t="s">
        <v>1031</v>
      </c>
    </row>
    <row r="545" spans="1:16" ht="12.75" customHeight="1" x14ac:dyDescent="0.2">
      <c r="A545" t="s">
        <v>49</v>
      </c>
      <c r="C545" s="6" t="s">
        <v>64</v>
      </c>
      <c r="E545" s="23" t="s">
        <v>1588</v>
      </c>
      <c r="J545" s="22">
        <f>0</f>
        <v>0</v>
      </c>
      <c r="K545" s="22">
        <f>0</f>
        <v>0</v>
      </c>
      <c r="L545" s="22">
        <f>0+L546+L550+L554+L558+L562+L566+L570+L574+L578+L582+L586+L590+L594+L598+L602+L606+L610+L614+L618+L622+L626+L630+L634+L638</f>
        <v>0</v>
      </c>
      <c r="M545" s="22">
        <f>0+M546+M550+M554+M558+M562+M566+M570+M574+M578+M582+M586+M590+M594+M598+M602+M606+M610+M614+M618+M622+M626+M630+M634+M638</f>
        <v>0</v>
      </c>
    </row>
    <row r="546" spans="1:16" ht="12.75" customHeight="1" x14ac:dyDescent="0.2">
      <c r="A546" t="s">
        <v>52</v>
      </c>
      <c r="B546" s="5" t="s">
        <v>453</v>
      </c>
      <c r="C546" s="5" t="s">
        <v>1574</v>
      </c>
      <c r="D546" t="s">
        <v>5</v>
      </c>
      <c r="E546" s="24" t="s">
        <v>1575</v>
      </c>
      <c r="F546" s="25" t="s">
        <v>55</v>
      </c>
      <c r="G546" s="26">
        <v>2</v>
      </c>
      <c r="H546" s="25">
        <v>0</v>
      </c>
      <c r="I546" s="25">
        <f>ROUND(G546*H546,6)</f>
        <v>0</v>
      </c>
      <c r="L546" s="27">
        <v>0</v>
      </c>
      <c r="M546" s="22">
        <f>ROUND(ROUND(L546,2)*ROUND(G546,3),2)</f>
        <v>0</v>
      </c>
      <c r="N546" s="25" t="s">
        <v>56</v>
      </c>
      <c r="O546">
        <f>(M546*21)/100</f>
        <v>0</v>
      </c>
      <c r="P546" t="s">
        <v>28</v>
      </c>
    </row>
    <row r="547" spans="1:16" ht="12.75" customHeight="1" x14ac:dyDescent="0.2">
      <c r="A547" s="28" t="s">
        <v>57</v>
      </c>
      <c r="E547" s="29" t="s">
        <v>5</v>
      </c>
    </row>
    <row r="548" spans="1:16" ht="12.75" customHeight="1" x14ac:dyDescent="0.2">
      <c r="A548" s="28" t="s">
        <v>58</v>
      </c>
      <c r="E548" s="30" t="s">
        <v>1428</v>
      </c>
    </row>
    <row r="549" spans="1:16" ht="12.75" customHeight="1" x14ac:dyDescent="0.2">
      <c r="E549" s="29" t="s">
        <v>1031</v>
      </c>
    </row>
    <row r="550" spans="1:16" ht="12.75" customHeight="1" x14ac:dyDescent="0.2">
      <c r="A550" t="s">
        <v>52</v>
      </c>
      <c r="B550" s="5" t="s">
        <v>456</v>
      </c>
      <c r="C550" s="5" t="s">
        <v>1293</v>
      </c>
      <c r="D550" t="s">
        <v>5</v>
      </c>
      <c r="E550" s="24" t="s">
        <v>1576</v>
      </c>
      <c r="F550" s="25" t="s">
        <v>55</v>
      </c>
      <c r="G550" s="26">
        <v>2</v>
      </c>
      <c r="H550" s="25">
        <v>0</v>
      </c>
      <c r="I550" s="25">
        <f>ROUND(G550*H550,6)</f>
        <v>0</v>
      </c>
      <c r="L550" s="27">
        <v>0</v>
      </c>
      <c r="M550" s="22">
        <f>ROUND(ROUND(L550,2)*ROUND(G550,3),2)</f>
        <v>0</v>
      </c>
      <c r="N550" s="25" t="s">
        <v>56</v>
      </c>
      <c r="O550">
        <f>(M550*21)/100</f>
        <v>0</v>
      </c>
      <c r="P550" t="s">
        <v>28</v>
      </c>
    </row>
    <row r="551" spans="1:16" ht="12.75" customHeight="1" x14ac:dyDescent="0.2">
      <c r="A551" s="28" t="s">
        <v>57</v>
      </c>
      <c r="E551" s="29" t="s">
        <v>5</v>
      </c>
    </row>
    <row r="552" spans="1:16" ht="12.75" customHeight="1" x14ac:dyDescent="0.2">
      <c r="A552" s="28" t="s">
        <v>58</v>
      </c>
      <c r="E552" s="30" t="s">
        <v>1428</v>
      </c>
    </row>
    <row r="553" spans="1:16" ht="12.75" customHeight="1" x14ac:dyDescent="0.2">
      <c r="E553" s="29" t="s">
        <v>1031</v>
      </c>
    </row>
    <row r="554" spans="1:16" ht="12.75" customHeight="1" x14ac:dyDescent="0.2">
      <c r="A554" t="s">
        <v>52</v>
      </c>
      <c r="B554" s="5" t="s">
        <v>459</v>
      </c>
      <c r="C554" s="5" t="s">
        <v>1461</v>
      </c>
      <c r="D554" t="s">
        <v>5</v>
      </c>
      <c r="E554" s="24" t="s">
        <v>1462</v>
      </c>
      <c r="F554" s="25" t="s">
        <v>55</v>
      </c>
      <c r="G554" s="26">
        <v>4</v>
      </c>
      <c r="H554" s="25">
        <v>0</v>
      </c>
      <c r="I554" s="25">
        <f>ROUND(G554*H554,6)</f>
        <v>0</v>
      </c>
      <c r="L554" s="27">
        <v>0</v>
      </c>
      <c r="M554" s="22">
        <f>ROUND(ROUND(L554,2)*ROUND(G554,3),2)</f>
        <v>0</v>
      </c>
      <c r="N554" s="25" t="s">
        <v>56</v>
      </c>
      <c r="O554">
        <f>(M554*21)/100</f>
        <v>0</v>
      </c>
      <c r="P554" t="s">
        <v>28</v>
      </c>
    </row>
    <row r="555" spans="1:16" ht="12.75" customHeight="1" x14ac:dyDescent="0.2">
      <c r="A555" s="28" t="s">
        <v>57</v>
      </c>
      <c r="E555" s="29" t="s">
        <v>5</v>
      </c>
    </row>
    <row r="556" spans="1:16" ht="12.75" customHeight="1" x14ac:dyDescent="0.2">
      <c r="A556" s="28" t="s">
        <v>58</v>
      </c>
      <c r="E556" s="30" t="s">
        <v>1424</v>
      </c>
    </row>
    <row r="557" spans="1:16" ht="12.75" customHeight="1" x14ac:dyDescent="0.2">
      <c r="E557" s="29" t="s">
        <v>1031</v>
      </c>
    </row>
    <row r="558" spans="1:16" ht="12.75" customHeight="1" x14ac:dyDescent="0.2">
      <c r="A558" t="s">
        <v>52</v>
      </c>
      <c r="B558" s="5" t="s">
        <v>462</v>
      </c>
      <c r="C558" s="5" t="s">
        <v>1463</v>
      </c>
      <c r="D558" t="s">
        <v>5</v>
      </c>
      <c r="E558" s="24" t="s">
        <v>1464</v>
      </c>
      <c r="F558" s="25" t="s">
        <v>55</v>
      </c>
      <c r="G558" s="26">
        <v>2</v>
      </c>
      <c r="H558" s="25">
        <v>0</v>
      </c>
      <c r="I558" s="25">
        <f>ROUND(G558*H558,6)</f>
        <v>0</v>
      </c>
      <c r="L558" s="27">
        <v>0</v>
      </c>
      <c r="M558" s="22">
        <f>ROUND(ROUND(L558,2)*ROUND(G558,3),2)</f>
        <v>0</v>
      </c>
      <c r="N558" s="25" t="s">
        <v>56</v>
      </c>
      <c r="O558">
        <f>(M558*21)/100</f>
        <v>0</v>
      </c>
      <c r="P558" t="s">
        <v>28</v>
      </c>
    </row>
    <row r="559" spans="1:16" ht="12.75" customHeight="1" x14ac:dyDescent="0.2">
      <c r="A559" s="28" t="s">
        <v>57</v>
      </c>
      <c r="E559" s="29" t="s">
        <v>5</v>
      </c>
    </row>
    <row r="560" spans="1:16" ht="12.75" customHeight="1" x14ac:dyDescent="0.2">
      <c r="A560" s="28" t="s">
        <v>58</v>
      </c>
      <c r="E560" s="30" t="s">
        <v>1428</v>
      </c>
    </row>
    <row r="561" spans="1:16" ht="12.75" customHeight="1" x14ac:dyDescent="0.2">
      <c r="E561" s="29" t="s">
        <v>1031</v>
      </c>
    </row>
    <row r="562" spans="1:16" ht="12.75" customHeight="1" x14ac:dyDescent="0.2">
      <c r="A562" t="s">
        <v>52</v>
      </c>
      <c r="B562" s="5" t="s">
        <v>465</v>
      </c>
      <c r="C562" s="5" t="s">
        <v>1467</v>
      </c>
      <c r="D562" t="s">
        <v>5</v>
      </c>
      <c r="E562" s="24" t="s">
        <v>1468</v>
      </c>
      <c r="F562" s="25" t="s">
        <v>126</v>
      </c>
      <c r="G562" s="26">
        <v>40</v>
      </c>
      <c r="H562" s="25">
        <v>0</v>
      </c>
      <c r="I562" s="25">
        <f>ROUND(G562*H562,6)</f>
        <v>0</v>
      </c>
      <c r="L562" s="27">
        <v>0</v>
      </c>
      <c r="M562" s="22">
        <f>ROUND(ROUND(L562,2)*ROUND(G562,3),2)</f>
        <v>0</v>
      </c>
      <c r="N562" s="25" t="s">
        <v>56</v>
      </c>
      <c r="O562">
        <f>(M562*21)/100</f>
        <v>0</v>
      </c>
      <c r="P562" t="s">
        <v>28</v>
      </c>
    </row>
    <row r="563" spans="1:16" ht="12.75" customHeight="1" x14ac:dyDescent="0.2">
      <c r="A563" s="28" t="s">
        <v>57</v>
      </c>
      <c r="E563" s="29" t="s">
        <v>5</v>
      </c>
    </row>
    <row r="564" spans="1:16" ht="12.75" customHeight="1" x14ac:dyDescent="0.2">
      <c r="A564" s="28" t="s">
        <v>58</v>
      </c>
      <c r="E564" s="30" t="s">
        <v>1581</v>
      </c>
    </row>
    <row r="565" spans="1:16" ht="12.75" customHeight="1" x14ac:dyDescent="0.2">
      <c r="E565" s="29" t="s">
        <v>1031</v>
      </c>
    </row>
    <row r="566" spans="1:16" ht="12.75" customHeight="1" x14ac:dyDescent="0.2">
      <c r="A566" t="s">
        <v>52</v>
      </c>
      <c r="B566" s="5" t="s">
        <v>468</v>
      </c>
      <c r="C566" s="5" t="s">
        <v>1470</v>
      </c>
      <c r="D566" t="s">
        <v>5</v>
      </c>
      <c r="E566" s="24" t="s">
        <v>1471</v>
      </c>
      <c r="F566" s="25" t="s">
        <v>126</v>
      </c>
      <c r="G566" s="26">
        <v>40</v>
      </c>
      <c r="H566" s="25">
        <v>0</v>
      </c>
      <c r="I566" s="25">
        <f>ROUND(G566*H566,6)</f>
        <v>0</v>
      </c>
      <c r="L566" s="27">
        <v>0</v>
      </c>
      <c r="M566" s="22">
        <f>ROUND(ROUND(L566,2)*ROUND(G566,3),2)</f>
        <v>0</v>
      </c>
      <c r="N566" s="25" t="s">
        <v>56</v>
      </c>
      <c r="O566">
        <f>(M566*21)/100</f>
        <v>0</v>
      </c>
      <c r="P566" t="s">
        <v>28</v>
      </c>
    </row>
    <row r="567" spans="1:16" ht="12.75" customHeight="1" x14ac:dyDescent="0.2">
      <c r="A567" s="28" t="s">
        <v>57</v>
      </c>
      <c r="E567" s="29" t="s">
        <v>5</v>
      </c>
    </row>
    <row r="568" spans="1:16" ht="12.75" customHeight="1" x14ac:dyDescent="0.2">
      <c r="A568" s="28" t="s">
        <v>58</v>
      </c>
      <c r="E568" s="30" t="s">
        <v>1581</v>
      </c>
    </row>
    <row r="569" spans="1:16" ht="12.75" customHeight="1" x14ac:dyDescent="0.2">
      <c r="E569" s="29" t="s">
        <v>1031</v>
      </c>
    </row>
    <row r="570" spans="1:16" ht="12.75" customHeight="1" x14ac:dyDescent="0.2">
      <c r="A570" t="s">
        <v>52</v>
      </c>
      <c r="B570" s="5" t="s">
        <v>471</v>
      </c>
      <c r="C570" s="5" t="s">
        <v>1472</v>
      </c>
      <c r="D570" t="s">
        <v>5</v>
      </c>
      <c r="E570" s="24" t="s">
        <v>1473</v>
      </c>
      <c r="F570" s="25" t="s">
        <v>55</v>
      </c>
      <c r="G570" s="26">
        <v>8</v>
      </c>
      <c r="H570" s="25">
        <v>0</v>
      </c>
      <c r="I570" s="25">
        <f>ROUND(G570*H570,6)</f>
        <v>0</v>
      </c>
      <c r="L570" s="27">
        <v>0</v>
      </c>
      <c r="M570" s="22">
        <f>ROUND(ROUND(L570,2)*ROUND(G570,3),2)</f>
        <v>0</v>
      </c>
      <c r="N570" s="25" t="s">
        <v>56</v>
      </c>
      <c r="O570">
        <f>(M570*21)/100</f>
        <v>0</v>
      </c>
      <c r="P570" t="s">
        <v>28</v>
      </c>
    </row>
    <row r="571" spans="1:16" ht="12.75" customHeight="1" x14ac:dyDescent="0.2">
      <c r="A571" s="28" t="s">
        <v>57</v>
      </c>
      <c r="E571" s="29" t="s">
        <v>5</v>
      </c>
    </row>
    <row r="572" spans="1:16" ht="12.75" customHeight="1" x14ac:dyDescent="0.2">
      <c r="A572" s="28" t="s">
        <v>58</v>
      </c>
      <c r="E572" s="30" t="s">
        <v>1541</v>
      </c>
    </row>
    <row r="573" spans="1:16" ht="12.75" customHeight="1" x14ac:dyDescent="0.2">
      <c r="E573" s="29" t="s">
        <v>1031</v>
      </c>
    </row>
    <row r="574" spans="1:16" ht="12.75" customHeight="1" x14ac:dyDescent="0.2">
      <c r="A574" t="s">
        <v>52</v>
      </c>
      <c r="B574" s="5" t="s">
        <v>474</v>
      </c>
      <c r="C574" s="5" t="s">
        <v>1589</v>
      </c>
      <c r="D574" t="s">
        <v>5</v>
      </c>
      <c r="E574" s="24" t="s">
        <v>1590</v>
      </c>
      <c r="F574" s="25" t="s">
        <v>55</v>
      </c>
      <c r="G574" s="26">
        <v>2</v>
      </c>
      <c r="H574" s="25">
        <v>0</v>
      </c>
      <c r="I574" s="25">
        <f>ROUND(G574*H574,6)</f>
        <v>0</v>
      </c>
      <c r="L574" s="27">
        <v>0</v>
      </c>
      <c r="M574" s="22">
        <f>ROUND(ROUND(L574,2)*ROUND(G574,3),2)</f>
        <v>0</v>
      </c>
      <c r="N574" s="25" t="s">
        <v>56</v>
      </c>
      <c r="O574">
        <f>(M574*21)/100</f>
        <v>0</v>
      </c>
      <c r="P574" t="s">
        <v>28</v>
      </c>
    </row>
    <row r="575" spans="1:16" ht="12.75" customHeight="1" x14ac:dyDescent="0.2">
      <c r="A575" s="28" t="s">
        <v>57</v>
      </c>
      <c r="E575" s="29" t="s">
        <v>5</v>
      </c>
    </row>
    <row r="576" spans="1:16" ht="12.75" customHeight="1" x14ac:dyDescent="0.2">
      <c r="A576" s="28" t="s">
        <v>58</v>
      </c>
      <c r="E576" s="30" t="s">
        <v>1428</v>
      </c>
    </row>
    <row r="577" spans="1:16" ht="12.75" customHeight="1" x14ac:dyDescent="0.2">
      <c r="E577" s="29" t="s">
        <v>1031</v>
      </c>
    </row>
    <row r="578" spans="1:16" ht="12.75" customHeight="1" x14ac:dyDescent="0.2">
      <c r="A578" t="s">
        <v>52</v>
      </c>
      <c r="B578" s="5" t="s">
        <v>477</v>
      </c>
      <c r="C578" s="5" t="s">
        <v>1465</v>
      </c>
      <c r="D578" t="s">
        <v>5</v>
      </c>
      <c r="E578" s="24" t="s">
        <v>1466</v>
      </c>
      <c r="F578" s="25" t="s">
        <v>55</v>
      </c>
      <c r="G578" s="26">
        <v>2</v>
      </c>
      <c r="H578" s="25">
        <v>0</v>
      </c>
      <c r="I578" s="25">
        <f>ROUND(G578*H578,6)</f>
        <v>0</v>
      </c>
      <c r="L578" s="27">
        <v>0</v>
      </c>
      <c r="M578" s="22">
        <f>ROUND(ROUND(L578,2)*ROUND(G578,3),2)</f>
        <v>0</v>
      </c>
      <c r="N578" s="25" t="s">
        <v>56</v>
      </c>
      <c r="O578">
        <f>(M578*21)/100</f>
        <v>0</v>
      </c>
      <c r="P578" t="s">
        <v>28</v>
      </c>
    </row>
    <row r="579" spans="1:16" ht="12.75" customHeight="1" x14ac:dyDescent="0.2">
      <c r="A579" s="28" t="s">
        <v>57</v>
      </c>
      <c r="E579" s="29" t="s">
        <v>5</v>
      </c>
    </row>
    <row r="580" spans="1:16" ht="12.75" customHeight="1" x14ac:dyDescent="0.2">
      <c r="A580" s="28" t="s">
        <v>58</v>
      </c>
      <c r="E580" s="30" t="s">
        <v>1428</v>
      </c>
    </row>
    <row r="581" spans="1:16" ht="12.75" customHeight="1" x14ac:dyDescent="0.2">
      <c r="E581" s="29" t="s">
        <v>1031</v>
      </c>
    </row>
    <row r="582" spans="1:16" ht="12.75" customHeight="1" x14ac:dyDescent="0.2">
      <c r="A582" t="s">
        <v>52</v>
      </c>
      <c r="B582" s="5" t="s">
        <v>480</v>
      </c>
      <c r="C582" s="5" t="s">
        <v>1591</v>
      </c>
      <c r="D582" t="s">
        <v>5</v>
      </c>
      <c r="E582" s="24" t="s">
        <v>1592</v>
      </c>
      <c r="F582" s="25" t="s">
        <v>55</v>
      </c>
      <c r="G582" s="26">
        <v>2</v>
      </c>
      <c r="H582" s="25">
        <v>0</v>
      </c>
      <c r="I582" s="25">
        <f>ROUND(G582*H582,6)</f>
        <v>0</v>
      </c>
      <c r="L582" s="27">
        <v>0</v>
      </c>
      <c r="M582" s="22">
        <f>ROUND(ROUND(L582,2)*ROUND(G582,3),2)</f>
        <v>0</v>
      </c>
      <c r="N582" s="25" t="s">
        <v>56</v>
      </c>
      <c r="O582">
        <f>(M582*21)/100</f>
        <v>0</v>
      </c>
      <c r="P582" t="s">
        <v>28</v>
      </c>
    </row>
    <row r="583" spans="1:16" ht="12.75" customHeight="1" x14ac:dyDescent="0.2">
      <c r="A583" s="28" t="s">
        <v>57</v>
      </c>
      <c r="E583" s="29" t="s">
        <v>5</v>
      </c>
    </row>
    <row r="584" spans="1:16" ht="12.75" customHeight="1" x14ac:dyDescent="0.2">
      <c r="A584" s="28" t="s">
        <v>58</v>
      </c>
      <c r="E584" s="30" t="s">
        <v>1428</v>
      </c>
    </row>
    <row r="585" spans="1:16" ht="12.75" customHeight="1" x14ac:dyDescent="0.2">
      <c r="E585" s="29" t="s">
        <v>1031</v>
      </c>
    </row>
    <row r="586" spans="1:16" ht="12.75" customHeight="1" x14ac:dyDescent="0.2">
      <c r="A586" t="s">
        <v>52</v>
      </c>
      <c r="B586" s="5" t="s">
        <v>483</v>
      </c>
      <c r="C586" s="5" t="s">
        <v>1474</v>
      </c>
      <c r="D586" t="s">
        <v>5</v>
      </c>
      <c r="E586" s="24" t="s">
        <v>1475</v>
      </c>
      <c r="F586" s="25" t="s">
        <v>55</v>
      </c>
      <c r="G586" s="26">
        <v>8</v>
      </c>
      <c r="H586" s="25">
        <v>0</v>
      </c>
      <c r="I586" s="25">
        <f>ROUND(G586*H586,6)</f>
        <v>0</v>
      </c>
      <c r="L586" s="27">
        <v>0</v>
      </c>
      <c r="M586" s="22">
        <f>ROUND(ROUND(L586,2)*ROUND(G586,3),2)</f>
        <v>0</v>
      </c>
      <c r="N586" s="25" t="s">
        <v>56</v>
      </c>
      <c r="O586">
        <f>(M586*21)/100</f>
        <v>0</v>
      </c>
      <c r="P586" t="s">
        <v>28</v>
      </c>
    </row>
    <row r="587" spans="1:16" ht="12.75" customHeight="1" x14ac:dyDescent="0.2">
      <c r="A587" s="28" t="s">
        <v>57</v>
      </c>
      <c r="E587" s="29" t="s">
        <v>5</v>
      </c>
    </row>
    <row r="588" spans="1:16" ht="12.75" customHeight="1" x14ac:dyDescent="0.2">
      <c r="A588" s="28" t="s">
        <v>58</v>
      </c>
      <c r="E588" s="30" t="s">
        <v>1541</v>
      </c>
    </row>
    <row r="589" spans="1:16" ht="12.75" customHeight="1" x14ac:dyDescent="0.2">
      <c r="E589" s="29" t="s">
        <v>1031</v>
      </c>
    </row>
    <row r="590" spans="1:16" ht="12.75" customHeight="1" x14ac:dyDescent="0.2">
      <c r="A590" t="s">
        <v>52</v>
      </c>
      <c r="B590" s="5" t="s">
        <v>486</v>
      </c>
      <c r="C590" s="5" t="s">
        <v>1567</v>
      </c>
      <c r="D590" t="s">
        <v>5</v>
      </c>
      <c r="E590" s="24" t="s">
        <v>1568</v>
      </c>
      <c r="F590" s="25" t="s">
        <v>1530</v>
      </c>
      <c r="G590" s="26">
        <v>0.4</v>
      </c>
      <c r="H590" s="25">
        <v>0</v>
      </c>
      <c r="I590" s="25">
        <f>ROUND(G590*H590,6)</f>
        <v>0</v>
      </c>
      <c r="L590" s="27">
        <v>0</v>
      </c>
      <c r="M590" s="22">
        <f>ROUND(ROUND(L590,2)*ROUND(G590,3),2)</f>
        <v>0</v>
      </c>
      <c r="N590" s="25" t="s">
        <v>56</v>
      </c>
      <c r="O590">
        <f>(M590*21)/100</f>
        <v>0</v>
      </c>
      <c r="P590" t="s">
        <v>28</v>
      </c>
    </row>
    <row r="591" spans="1:16" ht="12.75" customHeight="1" x14ac:dyDescent="0.2">
      <c r="A591" s="28" t="s">
        <v>57</v>
      </c>
      <c r="E591" s="29" t="s">
        <v>5</v>
      </c>
    </row>
    <row r="592" spans="1:16" ht="12.75" customHeight="1" x14ac:dyDescent="0.2">
      <c r="A592" s="28" t="s">
        <v>58</v>
      </c>
      <c r="E592" s="30" t="s">
        <v>1531</v>
      </c>
    </row>
    <row r="593" spans="1:16" ht="12.75" customHeight="1" x14ac:dyDescent="0.2">
      <c r="E593" s="29" t="s">
        <v>1031</v>
      </c>
    </row>
    <row r="594" spans="1:16" ht="12.75" customHeight="1" x14ac:dyDescent="0.2">
      <c r="A594" t="s">
        <v>52</v>
      </c>
      <c r="B594" s="5" t="s">
        <v>489</v>
      </c>
      <c r="C594" s="5" t="s">
        <v>1205</v>
      </c>
      <c r="D594" t="s">
        <v>5</v>
      </c>
      <c r="E594" s="24" t="s">
        <v>1206</v>
      </c>
      <c r="F594" s="25" t="s">
        <v>55</v>
      </c>
      <c r="G594" s="26">
        <v>8</v>
      </c>
      <c r="H594" s="25">
        <v>0</v>
      </c>
      <c r="I594" s="25">
        <f>ROUND(G594*H594,6)</f>
        <v>0</v>
      </c>
      <c r="L594" s="27">
        <v>0</v>
      </c>
      <c r="M594" s="22">
        <f>ROUND(ROUND(L594,2)*ROUND(G594,3),2)</f>
        <v>0</v>
      </c>
      <c r="N594" s="25" t="s">
        <v>56</v>
      </c>
      <c r="O594">
        <f>(M594*21)/100</f>
        <v>0</v>
      </c>
      <c r="P594" t="s">
        <v>28</v>
      </c>
    </row>
    <row r="595" spans="1:16" ht="12.75" customHeight="1" x14ac:dyDescent="0.2">
      <c r="A595" s="28" t="s">
        <v>57</v>
      </c>
      <c r="E595" s="29" t="s">
        <v>5</v>
      </c>
    </row>
    <row r="596" spans="1:16" ht="12.75" customHeight="1" x14ac:dyDescent="0.2">
      <c r="A596" s="28" t="s">
        <v>58</v>
      </c>
      <c r="E596" s="30" t="s">
        <v>1541</v>
      </c>
    </row>
    <row r="597" spans="1:16" ht="12.75" customHeight="1" x14ac:dyDescent="0.2">
      <c r="E597" s="29" t="s">
        <v>1031</v>
      </c>
    </row>
    <row r="598" spans="1:16" ht="12.75" customHeight="1" x14ac:dyDescent="0.2">
      <c r="A598" t="s">
        <v>52</v>
      </c>
      <c r="B598" s="5" t="s">
        <v>492</v>
      </c>
      <c r="C598" s="5" t="s">
        <v>1207</v>
      </c>
      <c r="D598" t="s">
        <v>5</v>
      </c>
      <c r="E598" s="24" t="s">
        <v>1208</v>
      </c>
      <c r="F598" s="25" t="s">
        <v>55</v>
      </c>
      <c r="G598" s="26">
        <v>8</v>
      </c>
      <c r="H598" s="25">
        <v>0</v>
      </c>
      <c r="I598" s="25">
        <f>ROUND(G598*H598,6)</f>
        <v>0</v>
      </c>
      <c r="L598" s="27">
        <v>0</v>
      </c>
      <c r="M598" s="22">
        <f>ROUND(ROUND(L598,2)*ROUND(G598,3),2)</f>
        <v>0</v>
      </c>
      <c r="N598" s="25" t="s">
        <v>56</v>
      </c>
      <c r="O598">
        <f>(M598*21)/100</f>
        <v>0</v>
      </c>
      <c r="P598" t="s">
        <v>28</v>
      </c>
    </row>
    <row r="599" spans="1:16" ht="12.75" customHeight="1" x14ac:dyDescent="0.2">
      <c r="A599" s="28" t="s">
        <v>57</v>
      </c>
      <c r="E599" s="29" t="s">
        <v>5</v>
      </c>
    </row>
    <row r="600" spans="1:16" ht="12.75" customHeight="1" x14ac:dyDescent="0.2">
      <c r="A600" s="28" t="s">
        <v>58</v>
      </c>
      <c r="E600" s="30" t="s">
        <v>1541</v>
      </c>
    </row>
    <row r="601" spans="1:16" ht="12.75" customHeight="1" x14ac:dyDescent="0.2">
      <c r="E601" s="29" t="s">
        <v>1031</v>
      </c>
    </row>
    <row r="602" spans="1:16" ht="12.75" customHeight="1" x14ac:dyDescent="0.2">
      <c r="A602" t="s">
        <v>52</v>
      </c>
      <c r="B602" s="5" t="s">
        <v>495</v>
      </c>
      <c r="C602" s="5" t="s">
        <v>1514</v>
      </c>
      <c r="D602" t="s">
        <v>5</v>
      </c>
      <c r="E602" s="24" t="s">
        <v>1577</v>
      </c>
      <c r="F602" s="25" t="s">
        <v>55</v>
      </c>
      <c r="G602" s="26">
        <v>3</v>
      </c>
      <c r="H602" s="25">
        <v>0</v>
      </c>
      <c r="I602" s="25">
        <f>ROUND(G602*H602,6)</f>
        <v>0</v>
      </c>
      <c r="L602" s="27">
        <v>0</v>
      </c>
      <c r="M602" s="22">
        <f>ROUND(ROUND(L602,2)*ROUND(G602,3),2)</f>
        <v>0</v>
      </c>
      <c r="N602" s="25" t="s">
        <v>56</v>
      </c>
      <c r="O602">
        <f>(M602*21)/100</f>
        <v>0</v>
      </c>
      <c r="P602" t="s">
        <v>28</v>
      </c>
    </row>
    <row r="603" spans="1:16" ht="12.75" customHeight="1" x14ac:dyDescent="0.2">
      <c r="A603" s="28" t="s">
        <v>57</v>
      </c>
      <c r="E603" s="29" t="s">
        <v>1593</v>
      </c>
    </row>
    <row r="604" spans="1:16" ht="12.75" customHeight="1" x14ac:dyDescent="0.2">
      <c r="A604" s="28" t="s">
        <v>58</v>
      </c>
      <c r="E604" s="30" t="s">
        <v>1426</v>
      </c>
    </row>
    <row r="605" spans="1:16" ht="12.75" customHeight="1" x14ac:dyDescent="0.2">
      <c r="E605" s="29" t="s">
        <v>1031</v>
      </c>
    </row>
    <row r="606" spans="1:16" ht="12.75" customHeight="1" x14ac:dyDescent="0.2">
      <c r="A606" t="s">
        <v>52</v>
      </c>
      <c r="B606" s="5" t="s">
        <v>496</v>
      </c>
      <c r="C606" s="5" t="s">
        <v>1594</v>
      </c>
      <c r="D606" t="s">
        <v>5</v>
      </c>
      <c r="E606" s="24" t="s">
        <v>1595</v>
      </c>
      <c r="F606" s="25" t="s">
        <v>55</v>
      </c>
      <c r="G606" s="26">
        <v>2</v>
      </c>
      <c r="H606" s="25">
        <v>0</v>
      </c>
      <c r="I606" s="25">
        <f>ROUND(G606*H606,6)</f>
        <v>0</v>
      </c>
      <c r="L606" s="27">
        <v>0</v>
      </c>
      <c r="M606" s="22">
        <f>ROUND(ROUND(L606,2)*ROUND(G606,3),2)</f>
        <v>0</v>
      </c>
      <c r="N606" s="25" t="s">
        <v>56</v>
      </c>
      <c r="O606">
        <f>(M606*21)/100</f>
        <v>0</v>
      </c>
      <c r="P606" t="s">
        <v>28</v>
      </c>
    </row>
    <row r="607" spans="1:16" ht="12.75" customHeight="1" x14ac:dyDescent="0.2">
      <c r="A607" s="28" t="s">
        <v>57</v>
      </c>
      <c r="E607" s="29" t="s">
        <v>5</v>
      </c>
    </row>
    <row r="608" spans="1:16" ht="12.75" customHeight="1" x14ac:dyDescent="0.2">
      <c r="A608" s="28" t="s">
        <v>58</v>
      </c>
      <c r="E608" s="30" t="s">
        <v>1428</v>
      </c>
    </row>
    <row r="609" spans="1:16" ht="12.75" customHeight="1" x14ac:dyDescent="0.2">
      <c r="E609" s="29" t="s">
        <v>1031</v>
      </c>
    </row>
    <row r="610" spans="1:16" ht="12.75" customHeight="1" x14ac:dyDescent="0.2">
      <c r="A610" t="s">
        <v>52</v>
      </c>
      <c r="B610" s="5" t="s">
        <v>497</v>
      </c>
      <c r="C610" s="5" t="s">
        <v>1596</v>
      </c>
      <c r="D610" t="s">
        <v>5</v>
      </c>
      <c r="E610" s="24" t="s">
        <v>1597</v>
      </c>
      <c r="F610" s="25" t="s">
        <v>55</v>
      </c>
      <c r="G610" s="26">
        <v>5</v>
      </c>
      <c r="H610" s="25">
        <v>0</v>
      </c>
      <c r="I610" s="25">
        <f>ROUND(G610*H610,6)</f>
        <v>0</v>
      </c>
      <c r="L610" s="27">
        <v>0</v>
      </c>
      <c r="M610" s="22">
        <f>ROUND(ROUND(L610,2)*ROUND(G610,3),2)</f>
        <v>0</v>
      </c>
      <c r="N610" s="25" t="s">
        <v>56</v>
      </c>
      <c r="O610">
        <f>(M610*21)/100</f>
        <v>0</v>
      </c>
      <c r="P610" t="s">
        <v>28</v>
      </c>
    </row>
    <row r="611" spans="1:16" ht="12.75" customHeight="1" x14ac:dyDescent="0.2">
      <c r="A611" s="28" t="s">
        <v>57</v>
      </c>
      <c r="E611" s="29" t="s">
        <v>5</v>
      </c>
    </row>
    <row r="612" spans="1:16" ht="12.75" customHeight="1" x14ac:dyDescent="0.2">
      <c r="A612" s="28" t="s">
        <v>58</v>
      </c>
      <c r="E612" s="30" t="s">
        <v>1421</v>
      </c>
    </row>
    <row r="613" spans="1:16" ht="12.75" customHeight="1" x14ac:dyDescent="0.2">
      <c r="E613" s="29" t="s">
        <v>1031</v>
      </c>
    </row>
    <row r="614" spans="1:16" ht="12.75" customHeight="1" x14ac:dyDescent="0.2">
      <c r="A614" t="s">
        <v>52</v>
      </c>
      <c r="B614" s="5" t="s">
        <v>498</v>
      </c>
      <c r="C614" s="5" t="s">
        <v>1500</v>
      </c>
      <c r="D614" t="s">
        <v>5</v>
      </c>
      <c r="E614" s="24" t="s">
        <v>1501</v>
      </c>
      <c r="F614" s="25" t="s">
        <v>55</v>
      </c>
      <c r="G614" s="26">
        <v>2</v>
      </c>
      <c r="H614" s="25">
        <v>0</v>
      </c>
      <c r="I614" s="25">
        <f>ROUND(G614*H614,6)</f>
        <v>0</v>
      </c>
      <c r="L614" s="27">
        <v>0</v>
      </c>
      <c r="M614" s="22">
        <f>ROUND(ROUND(L614,2)*ROUND(G614,3),2)</f>
        <v>0</v>
      </c>
      <c r="N614" s="25" t="s">
        <v>56</v>
      </c>
      <c r="O614">
        <f>(M614*21)/100</f>
        <v>0</v>
      </c>
      <c r="P614" t="s">
        <v>28</v>
      </c>
    </row>
    <row r="615" spans="1:16" ht="12.75" customHeight="1" x14ac:dyDescent="0.2">
      <c r="A615" s="28" t="s">
        <v>57</v>
      </c>
      <c r="E615" s="29" t="s">
        <v>5</v>
      </c>
    </row>
    <row r="616" spans="1:16" ht="12.75" customHeight="1" x14ac:dyDescent="0.2">
      <c r="A616" s="28" t="s">
        <v>58</v>
      </c>
      <c r="E616" s="30" t="s">
        <v>1428</v>
      </c>
    </row>
    <row r="617" spans="1:16" ht="12.75" customHeight="1" x14ac:dyDescent="0.2">
      <c r="E617" s="29" t="s">
        <v>1031</v>
      </c>
    </row>
    <row r="618" spans="1:16" ht="12.75" customHeight="1" x14ac:dyDescent="0.2">
      <c r="A618" t="s">
        <v>52</v>
      </c>
      <c r="B618" s="5" t="s">
        <v>501</v>
      </c>
      <c r="C618" s="5" t="s">
        <v>1511</v>
      </c>
      <c r="D618" t="s">
        <v>5</v>
      </c>
      <c r="E618" s="24" t="s">
        <v>1582</v>
      </c>
      <c r="F618" s="25" t="s">
        <v>55</v>
      </c>
      <c r="G618" s="26">
        <v>2</v>
      </c>
      <c r="H618" s="25">
        <v>0</v>
      </c>
      <c r="I618" s="25">
        <f>ROUND(G618*H618,6)</f>
        <v>0</v>
      </c>
      <c r="L618" s="27">
        <v>0</v>
      </c>
      <c r="M618" s="22">
        <f>ROUND(ROUND(L618,2)*ROUND(G618,3),2)</f>
        <v>0</v>
      </c>
      <c r="N618" s="25" t="s">
        <v>56</v>
      </c>
      <c r="O618">
        <f>(M618*21)/100</f>
        <v>0</v>
      </c>
      <c r="P618" t="s">
        <v>28</v>
      </c>
    </row>
    <row r="619" spans="1:16" ht="12.75" customHeight="1" x14ac:dyDescent="0.2">
      <c r="A619" s="28" t="s">
        <v>57</v>
      </c>
      <c r="E619" s="29" t="s">
        <v>5</v>
      </c>
    </row>
    <row r="620" spans="1:16" ht="12.75" customHeight="1" x14ac:dyDescent="0.2">
      <c r="A620" s="28" t="s">
        <v>58</v>
      </c>
      <c r="E620" s="30" t="s">
        <v>1428</v>
      </c>
    </row>
    <row r="621" spans="1:16" ht="12.75" customHeight="1" x14ac:dyDescent="0.2">
      <c r="E621" s="29" t="s">
        <v>1031</v>
      </c>
    </row>
    <row r="622" spans="1:16" ht="12.75" customHeight="1" x14ac:dyDescent="0.2">
      <c r="A622" t="s">
        <v>52</v>
      </c>
      <c r="B622" s="5" t="s">
        <v>502</v>
      </c>
      <c r="C622" s="5" t="s">
        <v>1539</v>
      </c>
      <c r="D622" t="s">
        <v>5</v>
      </c>
      <c r="E622" s="24" t="s">
        <v>1540</v>
      </c>
      <c r="F622" s="25" t="s">
        <v>55</v>
      </c>
      <c r="G622" s="26">
        <v>4</v>
      </c>
      <c r="H622" s="25">
        <v>0</v>
      </c>
      <c r="I622" s="25">
        <f>ROUND(G622*H622,6)</f>
        <v>0</v>
      </c>
      <c r="L622" s="27">
        <v>0</v>
      </c>
      <c r="M622" s="22">
        <f>ROUND(ROUND(L622,2)*ROUND(G622,3),2)</f>
        <v>0</v>
      </c>
      <c r="N622" s="25" t="s">
        <v>56</v>
      </c>
      <c r="O622">
        <f>(M622*21)/100</f>
        <v>0</v>
      </c>
      <c r="P622" t="s">
        <v>28</v>
      </c>
    </row>
    <row r="623" spans="1:16" ht="12.75" customHeight="1" x14ac:dyDescent="0.2">
      <c r="A623" s="28" t="s">
        <v>57</v>
      </c>
      <c r="E623" s="29" t="s">
        <v>5</v>
      </c>
    </row>
    <row r="624" spans="1:16" ht="12.75" customHeight="1" x14ac:dyDescent="0.2">
      <c r="A624" s="28" t="s">
        <v>58</v>
      </c>
      <c r="E624" s="30" t="s">
        <v>1424</v>
      </c>
    </row>
    <row r="625" spans="1:16" ht="12.75" customHeight="1" x14ac:dyDescent="0.2">
      <c r="E625" s="29" t="s">
        <v>1031</v>
      </c>
    </row>
    <row r="626" spans="1:16" ht="12.75" customHeight="1" x14ac:dyDescent="0.2">
      <c r="A626" t="s">
        <v>52</v>
      </c>
      <c r="B626" s="5" t="s">
        <v>505</v>
      </c>
      <c r="C626" s="5" t="s">
        <v>1491</v>
      </c>
      <c r="D626" t="s">
        <v>5</v>
      </c>
      <c r="E626" s="24" t="s">
        <v>1502</v>
      </c>
      <c r="F626" s="25" t="s">
        <v>55</v>
      </c>
      <c r="G626" s="26">
        <v>8</v>
      </c>
      <c r="H626" s="25">
        <v>0</v>
      </c>
      <c r="I626" s="25">
        <f>ROUND(G626*H626,6)</f>
        <v>0</v>
      </c>
      <c r="L626" s="27">
        <v>0</v>
      </c>
      <c r="M626" s="22">
        <f>ROUND(ROUND(L626,2)*ROUND(G626,3),2)</f>
        <v>0</v>
      </c>
      <c r="N626" s="25" t="s">
        <v>56</v>
      </c>
      <c r="O626">
        <f>(M626*21)/100</f>
        <v>0</v>
      </c>
      <c r="P626" t="s">
        <v>28</v>
      </c>
    </row>
    <row r="627" spans="1:16" ht="12.75" customHeight="1" x14ac:dyDescent="0.2">
      <c r="A627" s="28" t="s">
        <v>57</v>
      </c>
      <c r="E627" s="29" t="s">
        <v>5</v>
      </c>
    </row>
    <row r="628" spans="1:16" ht="12.75" customHeight="1" x14ac:dyDescent="0.2">
      <c r="A628" s="28" t="s">
        <v>58</v>
      </c>
      <c r="E628" s="30" t="s">
        <v>1541</v>
      </c>
    </row>
    <row r="629" spans="1:16" ht="12.75" customHeight="1" x14ac:dyDescent="0.2">
      <c r="E629" s="29" t="s">
        <v>1031</v>
      </c>
    </row>
    <row r="630" spans="1:16" ht="12.75" customHeight="1" x14ac:dyDescent="0.2">
      <c r="A630" t="s">
        <v>52</v>
      </c>
      <c r="B630" s="5" t="s">
        <v>508</v>
      </c>
      <c r="C630" s="5" t="s">
        <v>1503</v>
      </c>
      <c r="D630" t="s">
        <v>5</v>
      </c>
      <c r="E630" s="24" t="s">
        <v>1504</v>
      </c>
      <c r="F630" s="25" t="s">
        <v>55</v>
      </c>
      <c r="G630" s="26">
        <v>8</v>
      </c>
      <c r="H630" s="25">
        <v>0</v>
      </c>
      <c r="I630" s="25">
        <f>ROUND(G630*H630,6)</f>
        <v>0</v>
      </c>
      <c r="L630" s="27">
        <v>0</v>
      </c>
      <c r="M630" s="22">
        <f>ROUND(ROUND(L630,2)*ROUND(G630,3),2)</f>
        <v>0</v>
      </c>
      <c r="N630" s="25" t="s">
        <v>56</v>
      </c>
      <c r="O630">
        <f>(M630*21)/100</f>
        <v>0</v>
      </c>
      <c r="P630" t="s">
        <v>28</v>
      </c>
    </row>
    <row r="631" spans="1:16" ht="12.75" customHeight="1" x14ac:dyDescent="0.2">
      <c r="A631" s="28" t="s">
        <v>57</v>
      </c>
      <c r="E631" s="29" t="s">
        <v>5</v>
      </c>
    </row>
    <row r="632" spans="1:16" ht="12.75" customHeight="1" x14ac:dyDescent="0.2">
      <c r="A632" s="28" t="s">
        <v>58</v>
      </c>
      <c r="E632" s="30" t="s">
        <v>1541</v>
      </c>
    </row>
    <row r="633" spans="1:16" ht="12.75" customHeight="1" x14ac:dyDescent="0.2">
      <c r="E633" s="29" t="s">
        <v>1031</v>
      </c>
    </row>
    <row r="634" spans="1:16" ht="12.75" customHeight="1" x14ac:dyDescent="0.2">
      <c r="A634" t="s">
        <v>52</v>
      </c>
      <c r="B634" s="5" t="s">
        <v>509</v>
      </c>
      <c r="C634" s="5" t="s">
        <v>1549</v>
      </c>
      <c r="D634" t="s">
        <v>5</v>
      </c>
      <c r="E634" s="24" t="s">
        <v>1550</v>
      </c>
      <c r="F634" s="25" t="s">
        <v>55</v>
      </c>
      <c r="G634" s="26">
        <v>2</v>
      </c>
      <c r="H634" s="25">
        <v>0</v>
      </c>
      <c r="I634" s="25">
        <f>ROUND(G634*H634,6)</f>
        <v>0</v>
      </c>
      <c r="L634" s="27">
        <v>0</v>
      </c>
      <c r="M634" s="22">
        <f>ROUND(ROUND(L634,2)*ROUND(G634,3),2)</f>
        <v>0</v>
      </c>
      <c r="N634" s="25" t="s">
        <v>56</v>
      </c>
      <c r="O634">
        <f>(M634*21)/100</f>
        <v>0</v>
      </c>
      <c r="P634" t="s">
        <v>28</v>
      </c>
    </row>
    <row r="635" spans="1:16" ht="12.75" customHeight="1" x14ac:dyDescent="0.2">
      <c r="A635" s="28" t="s">
        <v>57</v>
      </c>
      <c r="E635" s="29" t="s">
        <v>5</v>
      </c>
    </row>
    <row r="636" spans="1:16" ht="12.75" customHeight="1" x14ac:dyDescent="0.2">
      <c r="A636" s="28" t="s">
        <v>58</v>
      </c>
      <c r="E636" s="30" t="s">
        <v>1428</v>
      </c>
    </row>
    <row r="637" spans="1:16" ht="12.75" customHeight="1" x14ac:dyDescent="0.2">
      <c r="E637" s="29" t="s">
        <v>59</v>
      </c>
    </row>
    <row r="638" spans="1:16" ht="12.75" customHeight="1" x14ac:dyDescent="0.2">
      <c r="A638" t="s">
        <v>52</v>
      </c>
      <c r="B638" s="5" t="s">
        <v>510</v>
      </c>
      <c r="C638" s="5" t="s">
        <v>1551</v>
      </c>
      <c r="D638" t="s">
        <v>5</v>
      </c>
      <c r="E638" s="24" t="s">
        <v>1552</v>
      </c>
      <c r="F638" s="25" t="s">
        <v>55</v>
      </c>
      <c r="G638" s="26">
        <v>2</v>
      </c>
      <c r="H638" s="25">
        <v>0</v>
      </c>
      <c r="I638" s="25">
        <f>ROUND(G638*H638,6)</f>
        <v>0</v>
      </c>
      <c r="L638" s="27">
        <v>0</v>
      </c>
      <c r="M638" s="22">
        <f>ROUND(ROUND(L638,2)*ROUND(G638,3),2)</f>
        <v>0</v>
      </c>
      <c r="N638" s="25" t="s">
        <v>56</v>
      </c>
      <c r="O638">
        <f>(M638*21)/100</f>
        <v>0</v>
      </c>
      <c r="P638" t="s">
        <v>28</v>
      </c>
    </row>
    <row r="639" spans="1:16" ht="12.75" customHeight="1" x14ac:dyDescent="0.2">
      <c r="A639" s="28" t="s">
        <v>57</v>
      </c>
      <c r="E639" s="29" t="s">
        <v>5</v>
      </c>
    </row>
    <row r="640" spans="1:16" ht="12.75" customHeight="1" x14ac:dyDescent="0.2">
      <c r="A640" s="28" t="s">
        <v>58</v>
      </c>
      <c r="E640" s="30" t="s">
        <v>1428</v>
      </c>
    </row>
    <row r="641" spans="1:16" ht="12.75" customHeight="1" x14ac:dyDescent="0.2">
      <c r="E641" s="29" t="s">
        <v>59</v>
      </c>
    </row>
    <row r="642" spans="1:16" ht="12.75" customHeight="1" x14ac:dyDescent="0.2">
      <c r="A642" t="s">
        <v>49</v>
      </c>
      <c r="C642" s="6" t="s">
        <v>67</v>
      </c>
      <c r="E642" s="23" t="s">
        <v>1598</v>
      </c>
      <c r="J642" s="22">
        <f>0</f>
        <v>0</v>
      </c>
      <c r="K642" s="22">
        <f>0</f>
        <v>0</v>
      </c>
      <c r="L642" s="22">
        <f>0+L643+L647+L651+L655+L659+L663+L667+L671+L675+L679+L683+L687+L691+L695+L699+L703+L707+L711+L715+L719+L723+L727+L731+L735+L739</f>
        <v>0</v>
      </c>
      <c r="M642" s="22">
        <f>0+M643+M647+M651+M655+M659+M663+M667+M671+M675+M679+M683+M687+M691+M695+M699+M703+M707+M711+M715+M719+M723+M727+M731+M735+M739</f>
        <v>0</v>
      </c>
    </row>
    <row r="643" spans="1:16" ht="12.75" customHeight="1" x14ac:dyDescent="0.2">
      <c r="A643" t="s">
        <v>52</v>
      </c>
      <c r="B643" s="5" t="s">
        <v>511</v>
      </c>
      <c r="C643" s="5" t="s">
        <v>1483</v>
      </c>
      <c r="D643" t="s">
        <v>5</v>
      </c>
      <c r="E643" s="24" t="s">
        <v>1484</v>
      </c>
      <c r="F643" s="25" t="s">
        <v>55</v>
      </c>
      <c r="G643" s="26">
        <v>1</v>
      </c>
      <c r="H643" s="25">
        <v>0</v>
      </c>
      <c r="I643" s="25">
        <f>ROUND(G643*H643,6)</f>
        <v>0</v>
      </c>
      <c r="L643" s="27">
        <v>0</v>
      </c>
      <c r="M643" s="22">
        <f>ROUND(ROUND(L643,2)*ROUND(G643,3),2)</f>
        <v>0</v>
      </c>
      <c r="N643" s="25" t="s">
        <v>56</v>
      </c>
      <c r="O643">
        <f>(M643*21)/100</f>
        <v>0</v>
      </c>
      <c r="P643" t="s">
        <v>28</v>
      </c>
    </row>
    <row r="644" spans="1:16" ht="12.75" customHeight="1" x14ac:dyDescent="0.2">
      <c r="A644" s="28" t="s">
        <v>57</v>
      </c>
      <c r="E644" s="29" t="s">
        <v>5</v>
      </c>
    </row>
    <row r="645" spans="1:16" ht="12.75" customHeight="1" x14ac:dyDescent="0.2">
      <c r="A645" s="28" t="s">
        <v>58</v>
      </c>
      <c r="E645" s="30" t="s">
        <v>1425</v>
      </c>
    </row>
    <row r="646" spans="1:16" ht="12.75" customHeight="1" x14ac:dyDescent="0.2">
      <c r="E646" s="29" t="s">
        <v>1031</v>
      </c>
    </row>
    <row r="647" spans="1:16" ht="12.75" customHeight="1" x14ac:dyDescent="0.2">
      <c r="A647" t="s">
        <v>52</v>
      </c>
      <c r="B647" s="5" t="s">
        <v>512</v>
      </c>
      <c r="C647" s="5" t="s">
        <v>1485</v>
      </c>
      <c r="D647" t="s">
        <v>5</v>
      </c>
      <c r="E647" s="24" t="s">
        <v>1486</v>
      </c>
      <c r="F647" s="25" t="s">
        <v>55</v>
      </c>
      <c r="G647" s="26">
        <v>1</v>
      </c>
      <c r="H647" s="25">
        <v>0</v>
      </c>
      <c r="I647" s="25">
        <f>ROUND(G647*H647,6)</f>
        <v>0</v>
      </c>
      <c r="L647" s="27">
        <v>0</v>
      </c>
      <c r="M647" s="22">
        <f>ROUND(ROUND(L647,2)*ROUND(G647,3),2)</f>
        <v>0</v>
      </c>
      <c r="N647" s="25" t="s">
        <v>56</v>
      </c>
      <c r="O647">
        <f>(M647*21)/100</f>
        <v>0</v>
      </c>
      <c r="P647" t="s">
        <v>28</v>
      </c>
    </row>
    <row r="648" spans="1:16" ht="12.75" customHeight="1" x14ac:dyDescent="0.2">
      <c r="A648" s="28" t="s">
        <v>57</v>
      </c>
      <c r="E648" s="29" t="s">
        <v>5</v>
      </c>
    </row>
    <row r="649" spans="1:16" ht="12.75" customHeight="1" x14ac:dyDescent="0.2">
      <c r="A649" s="28" t="s">
        <v>58</v>
      </c>
      <c r="E649" s="30" t="s">
        <v>1425</v>
      </c>
    </row>
    <row r="650" spans="1:16" ht="12.75" customHeight="1" x14ac:dyDescent="0.2">
      <c r="E650" s="29" t="s">
        <v>1031</v>
      </c>
    </row>
    <row r="651" spans="1:16" ht="12.75" customHeight="1" x14ac:dyDescent="0.2">
      <c r="A651" t="s">
        <v>52</v>
      </c>
      <c r="B651" s="5" t="s">
        <v>513</v>
      </c>
      <c r="C651" s="5" t="s">
        <v>1487</v>
      </c>
      <c r="D651" t="s">
        <v>5</v>
      </c>
      <c r="E651" s="24" t="s">
        <v>1488</v>
      </c>
      <c r="F651" s="25" t="s">
        <v>55</v>
      </c>
      <c r="G651" s="26">
        <v>1</v>
      </c>
      <c r="H651" s="25">
        <v>0</v>
      </c>
      <c r="I651" s="25">
        <f>ROUND(G651*H651,6)</f>
        <v>0</v>
      </c>
      <c r="L651" s="27">
        <v>0</v>
      </c>
      <c r="M651" s="22">
        <f>ROUND(ROUND(L651,2)*ROUND(G651,3),2)</f>
        <v>0</v>
      </c>
      <c r="N651" s="25" t="s">
        <v>56</v>
      </c>
      <c r="O651">
        <f>(M651*21)/100</f>
        <v>0</v>
      </c>
      <c r="P651" t="s">
        <v>28</v>
      </c>
    </row>
    <row r="652" spans="1:16" ht="12.75" customHeight="1" x14ac:dyDescent="0.2">
      <c r="A652" s="28" t="s">
        <v>57</v>
      </c>
      <c r="E652" s="29" t="s">
        <v>5</v>
      </c>
    </row>
    <row r="653" spans="1:16" ht="12.75" customHeight="1" x14ac:dyDescent="0.2">
      <c r="A653" s="28" t="s">
        <v>58</v>
      </c>
      <c r="E653" s="30" t="s">
        <v>1425</v>
      </c>
    </row>
    <row r="654" spans="1:16" ht="12.75" customHeight="1" x14ac:dyDescent="0.2">
      <c r="E654" s="29" t="s">
        <v>1031</v>
      </c>
    </row>
    <row r="655" spans="1:16" ht="12.75" customHeight="1" x14ac:dyDescent="0.2">
      <c r="A655" t="s">
        <v>52</v>
      </c>
      <c r="B655" s="5" t="s">
        <v>514</v>
      </c>
      <c r="C655" s="5" t="s">
        <v>1491</v>
      </c>
      <c r="D655" t="s">
        <v>5</v>
      </c>
      <c r="E655" s="24" t="s">
        <v>1502</v>
      </c>
      <c r="F655" s="25" t="s">
        <v>55</v>
      </c>
      <c r="G655" s="26">
        <v>2</v>
      </c>
      <c r="H655" s="25">
        <v>0</v>
      </c>
      <c r="I655" s="25">
        <f>ROUND(G655*H655,6)</f>
        <v>0</v>
      </c>
      <c r="L655" s="27">
        <v>0</v>
      </c>
      <c r="M655" s="22">
        <f>ROUND(ROUND(L655,2)*ROUND(G655,3),2)</f>
        <v>0</v>
      </c>
      <c r="N655" s="25" t="s">
        <v>56</v>
      </c>
      <c r="O655">
        <f>(M655*21)/100</f>
        <v>0</v>
      </c>
      <c r="P655" t="s">
        <v>28</v>
      </c>
    </row>
    <row r="656" spans="1:16" ht="12.75" customHeight="1" x14ac:dyDescent="0.2">
      <c r="A656" s="28" t="s">
        <v>57</v>
      </c>
      <c r="E656" s="29" t="s">
        <v>5</v>
      </c>
    </row>
    <row r="657" spans="1:16" ht="12.75" customHeight="1" x14ac:dyDescent="0.2">
      <c r="A657" s="28" t="s">
        <v>58</v>
      </c>
      <c r="E657" s="30" t="s">
        <v>1428</v>
      </c>
    </row>
    <row r="658" spans="1:16" ht="12.75" customHeight="1" x14ac:dyDescent="0.2">
      <c r="E658" s="29" t="s">
        <v>1031</v>
      </c>
    </row>
    <row r="659" spans="1:16" ht="12.75" customHeight="1" x14ac:dyDescent="0.2">
      <c r="A659" t="s">
        <v>52</v>
      </c>
      <c r="B659" s="5" t="s">
        <v>580</v>
      </c>
      <c r="C659" s="5" t="s">
        <v>1534</v>
      </c>
      <c r="D659" t="s">
        <v>5</v>
      </c>
      <c r="E659" s="24" t="s">
        <v>1535</v>
      </c>
      <c r="F659" s="25" t="s">
        <v>1530</v>
      </c>
      <c r="G659" s="26">
        <v>0.5</v>
      </c>
      <c r="H659" s="25">
        <v>0</v>
      </c>
      <c r="I659" s="25">
        <f>ROUND(G659*H659,6)</f>
        <v>0</v>
      </c>
      <c r="L659" s="27">
        <v>0</v>
      </c>
      <c r="M659" s="22">
        <f>ROUND(ROUND(L659,2)*ROUND(G659,3),2)</f>
        <v>0</v>
      </c>
      <c r="N659" s="25" t="s">
        <v>56</v>
      </c>
      <c r="O659">
        <f>(M659*21)/100</f>
        <v>0</v>
      </c>
      <c r="P659" t="s">
        <v>28</v>
      </c>
    </row>
    <row r="660" spans="1:16" ht="12.75" customHeight="1" x14ac:dyDescent="0.2">
      <c r="A660" s="28" t="s">
        <v>57</v>
      </c>
      <c r="E660" s="29" t="s">
        <v>5</v>
      </c>
    </row>
    <row r="661" spans="1:16" ht="12.75" customHeight="1" x14ac:dyDescent="0.2">
      <c r="A661" s="28" t="s">
        <v>58</v>
      </c>
      <c r="E661" s="30" t="s">
        <v>1571</v>
      </c>
    </row>
    <row r="662" spans="1:16" ht="12.75" customHeight="1" x14ac:dyDescent="0.2">
      <c r="E662" s="29" t="s">
        <v>1031</v>
      </c>
    </row>
    <row r="663" spans="1:16" ht="12.75" customHeight="1" x14ac:dyDescent="0.2">
      <c r="A663" t="s">
        <v>52</v>
      </c>
      <c r="B663" s="5" t="s">
        <v>581</v>
      </c>
      <c r="C663" s="5" t="s">
        <v>1461</v>
      </c>
      <c r="D663" t="s">
        <v>5</v>
      </c>
      <c r="E663" s="24" t="s">
        <v>1462</v>
      </c>
      <c r="F663" s="25" t="s">
        <v>55</v>
      </c>
      <c r="G663" s="26">
        <v>3</v>
      </c>
      <c r="H663" s="25">
        <v>0</v>
      </c>
      <c r="I663" s="25">
        <f>ROUND(G663*H663,6)</f>
        <v>0</v>
      </c>
      <c r="L663" s="27">
        <v>0</v>
      </c>
      <c r="M663" s="22">
        <f>ROUND(ROUND(L663,2)*ROUND(G663,3),2)</f>
        <v>0</v>
      </c>
      <c r="N663" s="25" t="s">
        <v>56</v>
      </c>
      <c r="O663">
        <f>(M663*21)/100</f>
        <v>0</v>
      </c>
      <c r="P663" t="s">
        <v>28</v>
      </c>
    </row>
    <row r="664" spans="1:16" ht="12.75" customHeight="1" x14ac:dyDescent="0.2">
      <c r="A664" s="28" t="s">
        <v>57</v>
      </c>
      <c r="E664" s="29" t="s">
        <v>5</v>
      </c>
    </row>
    <row r="665" spans="1:16" ht="12.75" customHeight="1" x14ac:dyDescent="0.2">
      <c r="A665" s="28" t="s">
        <v>58</v>
      </c>
      <c r="E665" s="30" t="s">
        <v>1426</v>
      </c>
    </row>
    <row r="666" spans="1:16" ht="12.75" customHeight="1" x14ac:dyDescent="0.2">
      <c r="E666" s="29" t="s">
        <v>1031</v>
      </c>
    </row>
    <row r="667" spans="1:16" ht="12.75" customHeight="1" x14ac:dyDescent="0.2">
      <c r="A667" t="s">
        <v>52</v>
      </c>
      <c r="B667" s="5" t="s">
        <v>582</v>
      </c>
      <c r="C667" s="5" t="s">
        <v>1463</v>
      </c>
      <c r="D667" t="s">
        <v>5</v>
      </c>
      <c r="E667" s="24" t="s">
        <v>1464</v>
      </c>
      <c r="F667" s="25" t="s">
        <v>55</v>
      </c>
      <c r="G667" s="26">
        <v>1</v>
      </c>
      <c r="H667" s="25">
        <v>0</v>
      </c>
      <c r="I667" s="25">
        <f>ROUND(G667*H667,6)</f>
        <v>0</v>
      </c>
      <c r="L667" s="27">
        <v>0</v>
      </c>
      <c r="M667" s="22">
        <f>ROUND(ROUND(L667,2)*ROUND(G667,3),2)</f>
        <v>0</v>
      </c>
      <c r="N667" s="25" t="s">
        <v>56</v>
      </c>
      <c r="O667">
        <f>(M667*21)/100</f>
        <v>0</v>
      </c>
      <c r="P667" t="s">
        <v>28</v>
      </c>
    </row>
    <row r="668" spans="1:16" ht="12.75" customHeight="1" x14ac:dyDescent="0.2">
      <c r="A668" s="28" t="s">
        <v>57</v>
      </c>
      <c r="E668" s="29" t="s">
        <v>5</v>
      </c>
    </row>
    <row r="669" spans="1:16" ht="12.75" customHeight="1" x14ac:dyDescent="0.2">
      <c r="A669" s="28" t="s">
        <v>58</v>
      </c>
      <c r="E669" s="30" t="s">
        <v>1425</v>
      </c>
    </row>
    <row r="670" spans="1:16" ht="12.75" customHeight="1" x14ac:dyDescent="0.2">
      <c r="E670" s="29" t="s">
        <v>1031</v>
      </c>
    </row>
    <row r="671" spans="1:16" ht="12.75" customHeight="1" x14ac:dyDescent="0.2">
      <c r="A671" t="s">
        <v>52</v>
      </c>
      <c r="B671" s="5" t="s">
        <v>583</v>
      </c>
      <c r="C671" s="5" t="s">
        <v>1467</v>
      </c>
      <c r="D671" t="s">
        <v>5</v>
      </c>
      <c r="E671" s="24" t="s">
        <v>1468</v>
      </c>
      <c r="F671" s="25" t="s">
        <v>126</v>
      </c>
      <c r="G671" s="26">
        <v>40</v>
      </c>
      <c r="H671" s="25">
        <v>0</v>
      </c>
      <c r="I671" s="25">
        <f>ROUND(G671*H671,6)</f>
        <v>0</v>
      </c>
      <c r="L671" s="27">
        <v>0</v>
      </c>
      <c r="M671" s="22">
        <f>ROUND(ROUND(L671,2)*ROUND(G671,3),2)</f>
        <v>0</v>
      </c>
      <c r="N671" s="25" t="s">
        <v>56</v>
      </c>
      <c r="O671">
        <f>(M671*21)/100</f>
        <v>0</v>
      </c>
      <c r="P671" t="s">
        <v>28</v>
      </c>
    </row>
    <row r="672" spans="1:16" ht="12.75" customHeight="1" x14ac:dyDescent="0.2">
      <c r="A672" s="28" t="s">
        <v>57</v>
      </c>
      <c r="E672" s="29" t="s">
        <v>5</v>
      </c>
    </row>
    <row r="673" spans="1:16" ht="12.75" customHeight="1" x14ac:dyDescent="0.2">
      <c r="A673" s="28" t="s">
        <v>58</v>
      </c>
      <c r="E673" s="30" t="s">
        <v>1581</v>
      </c>
    </row>
    <row r="674" spans="1:16" ht="12.75" customHeight="1" x14ac:dyDescent="0.2">
      <c r="E674" s="29" t="s">
        <v>1031</v>
      </c>
    </row>
    <row r="675" spans="1:16" ht="12.75" customHeight="1" x14ac:dyDescent="0.2">
      <c r="A675" t="s">
        <v>52</v>
      </c>
      <c r="B675" s="5" t="s">
        <v>584</v>
      </c>
      <c r="C675" s="5" t="s">
        <v>1470</v>
      </c>
      <c r="D675" t="s">
        <v>5</v>
      </c>
      <c r="E675" s="24" t="s">
        <v>1471</v>
      </c>
      <c r="F675" s="25" t="s">
        <v>126</v>
      </c>
      <c r="G675" s="26">
        <v>50</v>
      </c>
      <c r="H675" s="25">
        <v>0</v>
      </c>
      <c r="I675" s="25">
        <f>ROUND(G675*H675,6)</f>
        <v>0</v>
      </c>
      <c r="L675" s="27">
        <v>0</v>
      </c>
      <c r="M675" s="22">
        <f>ROUND(ROUND(L675,2)*ROUND(G675,3),2)</f>
        <v>0</v>
      </c>
      <c r="N675" s="25" t="s">
        <v>56</v>
      </c>
      <c r="O675">
        <f>(M675*21)/100</f>
        <v>0</v>
      </c>
      <c r="P675" t="s">
        <v>28</v>
      </c>
    </row>
    <row r="676" spans="1:16" ht="12.75" customHeight="1" x14ac:dyDescent="0.2">
      <c r="A676" s="28" t="s">
        <v>57</v>
      </c>
      <c r="E676" s="29" t="s">
        <v>5</v>
      </c>
    </row>
    <row r="677" spans="1:16" ht="12.75" customHeight="1" x14ac:dyDescent="0.2">
      <c r="A677" s="28" t="s">
        <v>58</v>
      </c>
      <c r="E677" s="30" t="s">
        <v>1546</v>
      </c>
    </row>
    <row r="678" spans="1:16" ht="12.75" customHeight="1" x14ac:dyDescent="0.2">
      <c r="E678" s="29" t="s">
        <v>1031</v>
      </c>
    </row>
    <row r="679" spans="1:16" ht="12.75" customHeight="1" x14ac:dyDescent="0.2">
      <c r="A679" t="s">
        <v>52</v>
      </c>
      <c r="B679" s="5" t="s">
        <v>585</v>
      </c>
      <c r="C679" s="5" t="s">
        <v>1472</v>
      </c>
      <c r="D679" t="s">
        <v>5</v>
      </c>
      <c r="E679" s="24" t="s">
        <v>1473</v>
      </c>
      <c r="F679" s="25" t="s">
        <v>55</v>
      </c>
      <c r="G679" s="26">
        <v>4</v>
      </c>
      <c r="H679" s="25">
        <v>0</v>
      </c>
      <c r="I679" s="25">
        <f>ROUND(G679*H679,6)</f>
        <v>0</v>
      </c>
      <c r="L679" s="27">
        <v>0</v>
      </c>
      <c r="M679" s="22">
        <f>ROUND(ROUND(L679,2)*ROUND(G679,3),2)</f>
        <v>0</v>
      </c>
      <c r="N679" s="25" t="s">
        <v>56</v>
      </c>
      <c r="O679">
        <f>(M679*21)/100</f>
        <v>0</v>
      </c>
      <c r="P679" t="s">
        <v>28</v>
      </c>
    </row>
    <row r="680" spans="1:16" ht="12.75" customHeight="1" x14ac:dyDescent="0.2">
      <c r="A680" s="28" t="s">
        <v>57</v>
      </c>
      <c r="E680" s="29" t="s">
        <v>5</v>
      </c>
    </row>
    <row r="681" spans="1:16" ht="12.75" customHeight="1" x14ac:dyDescent="0.2">
      <c r="A681" s="28" t="s">
        <v>58</v>
      </c>
      <c r="E681" s="30" t="s">
        <v>1424</v>
      </c>
    </row>
    <row r="682" spans="1:16" ht="12.75" customHeight="1" x14ac:dyDescent="0.2">
      <c r="E682" s="29" t="s">
        <v>1031</v>
      </c>
    </row>
    <row r="683" spans="1:16" ht="12.75" customHeight="1" x14ac:dyDescent="0.2">
      <c r="A683" t="s">
        <v>52</v>
      </c>
      <c r="B683" s="5" t="s">
        <v>586</v>
      </c>
      <c r="C683" s="5" t="s">
        <v>1474</v>
      </c>
      <c r="D683" t="s">
        <v>5</v>
      </c>
      <c r="E683" s="24" t="s">
        <v>1475</v>
      </c>
      <c r="F683" s="25" t="s">
        <v>55</v>
      </c>
      <c r="G683" s="26">
        <v>4</v>
      </c>
      <c r="H683" s="25">
        <v>0</v>
      </c>
      <c r="I683" s="25">
        <f>ROUND(G683*H683,6)</f>
        <v>0</v>
      </c>
      <c r="L683" s="27">
        <v>0</v>
      </c>
      <c r="M683" s="22">
        <f>ROUND(ROUND(L683,2)*ROUND(G683,3),2)</f>
        <v>0</v>
      </c>
      <c r="N683" s="25" t="s">
        <v>56</v>
      </c>
      <c r="O683">
        <f>(M683*21)/100</f>
        <v>0</v>
      </c>
      <c r="P683" t="s">
        <v>28</v>
      </c>
    </row>
    <row r="684" spans="1:16" ht="12.75" customHeight="1" x14ac:dyDescent="0.2">
      <c r="A684" s="28" t="s">
        <v>57</v>
      </c>
      <c r="E684" s="29" t="s">
        <v>5</v>
      </c>
    </row>
    <row r="685" spans="1:16" ht="12.75" customHeight="1" x14ac:dyDescent="0.2">
      <c r="A685" s="28" t="s">
        <v>58</v>
      </c>
      <c r="E685" s="30" t="s">
        <v>1424</v>
      </c>
    </row>
    <row r="686" spans="1:16" ht="12.75" customHeight="1" x14ac:dyDescent="0.2">
      <c r="E686" s="29" t="s">
        <v>1031</v>
      </c>
    </row>
    <row r="687" spans="1:16" ht="12.75" customHeight="1" x14ac:dyDescent="0.2">
      <c r="A687" t="s">
        <v>52</v>
      </c>
      <c r="B687" s="5" t="s">
        <v>587</v>
      </c>
      <c r="C687" s="5" t="s">
        <v>1489</v>
      </c>
      <c r="D687" t="s">
        <v>5</v>
      </c>
      <c r="E687" s="24" t="s">
        <v>1490</v>
      </c>
      <c r="F687" s="25" t="s">
        <v>55</v>
      </c>
      <c r="G687" s="26">
        <v>2</v>
      </c>
      <c r="H687" s="25">
        <v>0</v>
      </c>
      <c r="I687" s="25">
        <f>ROUND(G687*H687,6)</f>
        <v>0</v>
      </c>
      <c r="L687" s="27">
        <v>0</v>
      </c>
      <c r="M687" s="22">
        <f>ROUND(ROUND(L687,2)*ROUND(G687,3),2)</f>
        <v>0</v>
      </c>
      <c r="N687" s="25" t="s">
        <v>56</v>
      </c>
      <c r="O687">
        <f>(M687*21)/100</f>
        <v>0</v>
      </c>
      <c r="P687" t="s">
        <v>28</v>
      </c>
    </row>
    <row r="688" spans="1:16" ht="12.75" customHeight="1" x14ac:dyDescent="0.2">
      <c r="A688" s="28" t="s">
        <v>57</v>
      </c>
      <c r="E688" s="29" t="s">
        <v>5</v>
      </c>
    </row>
    <row r="689" spans="1:16" ht="12.75" customHeight="1" x14ac:dyDescent="0.2">
      <c r="A689" s="28" t="s">
        <v>58</v>
      </c>
      <c r="E689" s="30" t="s">
        <v>1428</v>
      </c>
    </row>
    <row r="690" spans="1:16" ht="12.75" customHeight="1" x14ac:dyDescent="0.2">
      <c r="E690" s="29" t="s">
        <v>1031</v>
      </c>
    </row>
    <row r="691" spans="1:16" ht="12.75" customHeight="1" x14ac:dyDescent="0.2">
      <c r="A691" t="s">
        <v>52</v>
      </c>
      <c r="B691" s="5" t="s">
        <v>588</v>
      </c>
      <c r="C691" s="5" t="s">
        <v>1491</v>
      </c>
      <c r="D691" t="s">
        <v>50</v>
      </c>
      <c r="E691" s="24" t="s">
        <v>1502</v>
      </c>
      <c r="F691" s="25" t="s">
        <v>55</v>
      </c>
      <c r="G691" s="26">
        <v>2</v>
      </c>
      <c r="H691" s="25">
        <v>0</v>
      </c>
      <c r="I691" s="25">
        <f>ROUND(G691*H691,6)</f>
        <v>0</v>
      </c>
      <c r="L691" s="27">
        <v>0</v>
      </c>
      <c r="M691" s="22">
        <f>ROUND(ROUND(L691,2)*ROUND(G691,3),2)</f>
        <v>0</v>
      </c>
      <c r="N691" s="25" t="s">
        <v>56</v>
      </c>
      <c r="O691">
        <f>(M691*21)/100</f>
        <v>0</v>
      </c>
      <c r="P691" t="s">
        <v>28</v>
      </c>
    </row>
    <row r="692" spans="1:16" ht="12.75" customHeight="1" x14ac:dyDescent="0.2">
      <c r="A692" s="28" t="s">
        <v>57</v>
      </c>
      <c r="E692" s="29" t="s">
        <v>5</v>
      </c>
    </row>
    <row r="693" spans="1:16" ht="12.75" customHeight="1" x14ac:dyDescent="0.2">
      <c r="A693" s="28" t="s">
        <v>58</v>
      </c>
      <c r="E693" s="30" t="s">
        <v>1428</v>
      </c>
    </row>
    <row r="694" spans="1:16" ht="12.75" customHeight="1" x14ac:dyDescent="0.2">
      <c r="E694" s="29" t="s">
        <v>1031</v>
      </c>
    </row>
    <row r="695" spans="1:16" ht="12.75" customHeight="1" x14ac:dyDescent="0.2">
      <c r="A695" t="s">
        <v>52</v>
      </c>
      <c r="B695" s="5" t="s">
        <v>589</v>
      </c>
      <c r="C695" s="5" t="s">
        <v>1503</v>
      </c>
      <c r="D695" t="s">
        <v>5</v>
      </c>
      <c r="E695" s="24" t="s">
        <v>1504</v>
      </c>
      <c r="F695" s="25" t="s">
        <v>55</v>
      </c>
      <c r="G695" s="26">
        <v>4</v>
      </c>
      <c r="H695" s="25">
        <v>0</v>
      </c>
      <c r="I695" s="25">
        <f>ROUND(G695*H695,6)</f>
        <v>0</v>
      </c>
      <c r="L695" s="27">
        <v>0</v>
      </c>
      <c r="M695" s="22">
        <f>ROUND(ROUND(L695,2)*ROUND(G695,3),2)</f>
        <v>0</v>
      </c>
      <c r="N695" s="25" t="s">
        <v>56</v>
      </c>
      <c r="O695">
        <f>(M695*21)/100</f>
        <v>0</v>
      </c>
      <c r="P695" t="s">
        <v>28</v>
      </c>
    </row>
    <row r="696" spans="1:16" ht="12.75" customHeight="1" x14ac:dyDescent="0.2">
      <c r="A696" s="28" t="s">
        <v>57</v>
      </c>
      <c r="E696" s="29" t="s">
        <v>5</v>
      </c>
    </row>
    <row r="697" spans="1:16" ht="12.75" customHeight="1" x14ac:dyDescent="0.2">
      <c r="A697" s="28" t="s">
        <v>58</v>
      </c>
      <c r="E697" s="30" t="s">
        <v>1424</v>
      </c>
    </row>
    <row r="698" spans="1:16" ht="12.75" customHeight="1" x14ac:dyDescent="0.2">
      <c r="E698" s="29" t="s">
        <v>1031</v>
      </c>
    </row>
    <row r="699" spans="1:16" ht="12.75" customHeight="1" x14ac:dyDescent="0.2">
      <c r="A699" t="s">
        <v>52</v>
      </c>
      <c r="B699" s="5" t="s">
        <v>590</v>
      </c>
      <c r="C699" s="5" t="s">
        <v>1498</v>
      </c>
      <c r="D699" t="s">
        <v>5</v>
      </c>
      <c r="E699" s="24" t="s">
        <v>1499</v>
      </c>
      <c r="F699" s="25" t="s">
        <v>55</v>
      </c>
      <c r="G699" s="26">
        <v>1</v>
      </c>
      <c r="H699" s="25">
        <v>0</v>
      </c>
      <c r="I699" s="25">
        <f>ROUND(G699*H699,6)</f>
        <v>0</v>
      </c>
      <c r="L699" s="27">
        <v>0</v>
      </c>
      <c r="M699" s="22">
        <f>ROUND(ROUND(L699,2)*ROUND(G699,3),2)</f>
        <v>0</v>
      </c>
      <c r="N699" s="25" t="s">
        <v>56</v>
      </c>
      <c r="O699">
        <f>(M699*21)/100</f>
        <v>0</v>
      </c>
      <c r="P699" t="s">
        <v>28</v>
      </c>
    </row>
    <row r="700" spans="1:16" ht="12.75" customHeight="1" x14ac:dyDescent="0.2">
      <c r="A700" s="28" t="s">
        <v>57</v>
      </c>
      <c r="E700" s="29" t="s">
        <v>5</v>
      </c>
    </row>
    <row r="701" spans="1:16" ht="12.75" customHeight="1" x14ac:dyDescent="0.2">
      <c r="A701" s="28" t="s">
        <v>58</v>
      </c>
      <c r="E701" s="30" t="s">
        <v>1425</v>
      </c>
    </row>
    <row r="702" spans="1:16" ht="12.75" customHeight="1" x14ac:dyDescent="0.2">
      <c r="E702" s="29" t="s">
        <v>1031</v>
      </c>
    </row>
    <row r="703" spans="1:16" ht="12.75" customHeight="1" x14ac:dyDescent="0.2">
      <c r="A703" t="s">
        <v>52</v>
      </c>
      <c r="B703" s="5" t="s">
        <v>591</v>
      </c>
      <c r="C703" s="5" t="s">
        <v>1521</v>
      </c>
      <c r="D703" t="s">
        <v>5</v>
      </c>
      <c r="E703" s="24" t="s">
        <v>1522</v>
      </c>
      <c r="F703" s="25" t="s">
        <v>55</v>
      </c>
      <c r="G703" s="26">
        <v>2</v>
      </c>
      <c r="H703" s="25">
        <v>0</v>
      </c>
      <c r="I703" s="25">
        <f>ROUND(G703*H703,6)</f>
        <v>0</v>
      </c>
      <c r="L703" s="27">
        <v>0</v>
      </c>
      <c r="M703" s="22">
        <f>ROUND(ROUND(L703,2)*ROUND(G703,3),2)</f>
        <v>0</v>
      </c>
      <c r="N703" s="25" t="s">
        <v>56</v>
      </c>
      <c r="O703">
        <f>(M703*21)/100</f>
        <v>0</v>
      </c>
      <c r="P703" t="s">
        <v>28</v>
      </c>
    </row>
    <row r="704" spans="1:16" ht="12.75" customHeight="1" x14ac:dyDescent="0.2">
      <c r="A704" s="28" t="s">
        <v>57</v>
      </c>
      <c r="E704" s="29" t="s">
        <v>5</v>
      </c>
    </row>
    <row r="705" spans="1:16" ht="12.75" customHeight="1" x14ac:dyDescent="0.2">
      <c r="A705" s="28" t="s">
        <v>58</v>
      </c>
      <c r="E705" s="30" t="s">
        <v>1428</v>
      </c>
    </row>
    <row r="706" spans="1:16" ht="12.75" customHeight="1" x14ac:dyDescent="0.2">
      <c r="E706" s="29" t="s">
        <v>1031</v>
      </c>
    </row>
    <row r="707" spans="1:16" ht="12.75" customHeight="1" x14ac:dyDescent="0.2">
      <c r="A707" t="s">
        <v>52</v>
      </c>
      <c r="B707" s="5" t="s">
        <v>592</v>
      </c>
      <c r="C707" s="5" t="s">
        <v>1207</v>
      </c>
      <c r="D707" t="s">
        <v>5</v>
      </c>
      <c r="E707" s="24" t="s">
        <v>1208</v>
      </c>
      <c r="F707" s="25" t="s">
        <v>55</v>
      </c>
      <c r="G707" s="26">
        <v>2</v>
      </c>
      <c r="H707" s="25">
        <v>0</v>
      </c>
      <c r="I707" s="25">
        <f>ROUND(G707*H707,6)</f>
        <v>0</v>
      </c>
      <c r="L707" s="27">
        <v>0</v>
      </c>
      <c r="M707" s="22">
        <f>ROUND(ROUND(L707,2)*ROUND(G707,3),2)</f>
        <v>0</v>
      </c>
      <c r="N707" s="25" t="s">
        <v>56</v>
      </c>
      <c r="O707">
        <f>(M707*21)/100</f>
        <v>0</v>
      </c>
      <c r="P707" t="s">
        <v>28</v>
      </c>
    </row>
    <row r="708" spans="1:16" ht="12.75" customHeight="1" x14ac:dyDescent="0.2">
      <c r="A708" s="28" t="s">
        <v>57</v>
      </c>
      <c r="E708" s="29" t="s">
        <v>5</v>
      </c>
    </row>
    <row r="709" spans="1:16" ht="12.75" customHeight="1" x14ac:dyDescent="0.2">
      <c r="A709" s="28" t="s">
        <v>58</v>
      </c>
      <c r="E709" s="30" t="s">
        <v>1428</v>
      </c>
    </row>
    <row r="710" spans="1:16" ht="12.75" customHeight="1" x14ac:dyDescent="0.2">
      <c r="E710" s="29" t="s">
        <v>1031</v>
      </c>
    </row>
    <row r="711" spans="1:16" ht="12.75" customHeight="1" x14ac:dyDescent="0.2">
      <c r="A711" t="s">
        <v>52</v>
      </c>
      <c r="B711" s="5" t="s">
        <v>593</v>
      </c>
      <c r="C711" s="5" t="s">
        <v>1528</v>
      </c>
      <c r="D711" t="s">
        <v>5</v>
      </c>
      <c r="E711" s="24" t="s">
        <v>1529</v>
      </c>
      <c r="F711" s="25" t="s">
        <v>1530</v>
      </c>
      <c r="G711" s="26">
        <v>0.2</v>
      </c>
      <c r="H711" s="25">
        <v>0</v>
      </c>
      <c r="I711" s="25">
        <f>ROUND(G711*H711,6)</f>
        <v>0</v>
      </c>
      <c r="L711" s="27">
        <v>0</v>
      </c>
      <c r="M711" s="22">
        <f>ROUND(ROUND(L711,2)*ROUND(G711,3),2)</f>
        <v>0</v>
      </c>
      <c r="N711" s="25" t="s">
        <v>56</v>
      </c>
      <c r="O711">
        <f>(M711*21)/100</f>
        <v>0</v>
      </c>
      <c r="P711" t="s">
        <v>28</v>
      </c>
    </row>
    <row r="712" spans="1:16" ht="12.75" customHeight="1" x14ac:dyDescent="0.2">
      <c r="A712" s="28" t="s">
        <v>57</v>
      </c>
      <c r="E712" s="29" t="s">
        <v>5</v>
      </c>
    </row>
    <row r="713" spans="1:16" ht="12.75" customHeight="1" x14ac:dyDescent="0.2">
      <c r="A713" s="28" t="s">
        <v>58</v>
      </c>
      <c r="E713" s="30" t="s">
        <v>1572</v>
      </c>
    </row>
    <row r="714" spans="1:16" ht="12.75" customHeight="1" x14ac:dyDescent="0.2">
      <c r="E714" s="29" t="s">
        <v>1031</v>
      </c>
    </row>
    <row r="715" spans="1:16" ht="12.75" customHeight="1" x14ac:dyDescent="0.2">
      <c r="A715" t="s">
        <v>52</v>
      </c>
      <c r="B715" s="5" t="s">
        <v>741</v>
      </c>
      <c r="C715" s="5" t="s">
        <v>1532</v>
      </c>
      <c r="D715" t="s">
        <v>5</v>
      </c>
      <c r="E715" s="24" t="s">
        <v>1533</v>
      </c>
      <c r="F715" s="25" t="s">
        <v>1530</v>
      </c>
      <c r="G715" s="26">
        <v>0.1</v>
      </c>
      <c r="H715" s="25">
        <v>0</v>
      </c>
      <c r="I715" s="25">
        <f>ROUND(G715*H715,6)</f>
        <v>0</v>
      </c>
      <c r="L715" s="27">
        <v>0</v>
      </c>
      <c r="M715" s="22">
        <f>ROUND(ROUND(L715,2)*ROUND(G715,3),2)</f>
        <v>0</v>
      </c>
      <c r="N715" s="25" t="s">
        <v>56</v>
      </c>
      <c r="O715">
        <f>(M715*21)/100</f>
        <v>0</v>
      </c>
      <c r="P715" t="s">
        <v>28</v>
      </c>
    </row>
    <row r="716" spans="1:16" ht="12.75" customHeight="1" x14ac:dyDescent="0.2">
      <c r="A716" s="28" t="s">
        <v>57</v>
      </c>
      <c r="E716" s="29" t="s">
        <v>5</v>
      </c>
    </row>
    <row r="717" spans="1:16" ht="12.75" customHeight="1" x14ac:dyDescent="0.2">
      <c r="A717" s="28" t="s">
        <v>58</v>
      </c>
      <c r="E717" s="30" t="s">
        <v>1420</v>
      </c>
    </row>
    <row r="718" spans="1:16" ht="12.75" customHeight="1" x14ac:dyDescent="0.2">
      <c r="E718" s="29" t="s">
        <v>1031</v>
      </c>
    </row>
    <row r="719" spans="1:16" ht="12.75" customHeight="1" x14ac:dyDescent="0.2">
      <c r="A719" t="s">
        <v>52</v>
      </c>
      <c r="B719" s="5" t="s">
        <v>742</v>
      </c>
      <c r="C719" s="5" t="s">
        <v>1534</v>
      </c>
      <c r="D719" t="s">
        <v>50</v>
      </c>
      <c r="E719" s="24" t="s">
        <v>1535</v>
      </c>
      <c r="F719" s="25" t="s">
        <v>1530</v>
      </c>
      <c r="G719" s="26">
        <v>0.3</v>
      </c>
      <c r="H719" s="25">
        <v>0</v>
      </c>
      <c r="I719" s="25">
        <f>ROUND(G719*H719,6)</f>
        <v>0</v>
      </c>
      <c r="L719" s="27">
        <v>0</v>
      </c>
      <c r="M719" s="22">
        <f>ROUND(ROUND(L719,2)*ROUND(G719,3),2)</f>
        <v>0</v>
      </c>
      <c r="N719" s="25" t="s">
        <v>56</v>
      </c>
      <c r="O719">
        <f>(M719*21)/100</f>
        <v>0</v>
      </c>
      <c r="P719" t="s">
        <v>28</v>
      </c>
    </row>
    <row r="720" spans="1:16" ht="12.75" customHeight="1" x14ac:dyDescent="0.2">
      <c r="A720" s="28" t="s">
        <v>57</v>
      </c>
      <c r="E720" s="29" t="s">
        <v>5</v>
      </c>
    </row>
    <row r="721" spans="1:16" ht="12.75" customHeight="1" x14ac:dyDescent="0.2">
      <c r="A721" s="28" t="s">
        <v>58</v>
      </c>
      <c r="E721" s="30" t="s">
        <v>1236</v>
      </c>
    </row>
    <row r="722" spans="1:16" ht="12.75" customHeight="1" x14ac:dyDescent="0.2">
      <c r="E722" s="29" t="s">
        <v>1031</v>
      </c>
    </row>
    <row r="723" spans="1:16" ht="12.75" customHeight="1" x14ac:dyDescent="0.2">
      <c r="A723" t="s">
        <v>52</v>
      </c>
      <c r="B723" s="5" t="s">
        <v>743</v>
      </c>
      <c r="C723" s="5" t="s">
        <v>1536</v>
      </c>
      <c r="D723" t="s">
        <v>5</v>
      </c>
      <c r="E723" s="24" t="s">
        <v>1537</v>
      </c>
      <c r="F723" s="25" t="s">
        <v>55</v>
      </c>
      <c r="G723" s="26">
        <v>5</v>
      </c>
      <c r="H723" s="25">
        <v>0</v>
      </c>
      <c r="I723" s="25">
        <f>ROUND(G723*H723,6)</f>
        <v>0</v>
      </c>
      <c r="L723" s="27">
        <v>0</v>
      </c>
      <c r="M723" s="22">
        <f>ROUND(ROUND(L723,2)*ROUND(G723,3),2)</f>
        <v>0</v>
      </c>
      <c r="N723" s="25" t="s">
        <v>56</v>
      </c>
      <c r="O723">
        <f>(M723*21)/100</f>
        <v>0</v>
      </c>
      <c r="P723" t="s">
        <v>28</v>
      </c>
    </row>
    <row r="724" spans="1:16" ht="12.75" customHeight="1" x14ac:dyDescent="0.2">
      <c r="A724" s="28" t="s">
        <v>57</v>
      </c>
      <c r="E724" s="29" t="s">
        <v>5</v>
      </c>
    </row>
    <row r="725" spans="1:16" ht="12.75" customHeight="1" x14ac:dyDescent="0.2">
      <c r="A725" s="28" t="s">
        <v>58</v>
      </c>
      <c r="E725" s="30" t="s">
        <v>1421</v>
      </c>
    </row>
    <row r="726" spans="1:16" ht="12.75" customHeight="1" x14ac:dyDescent="0.2">
      <c r="E726" s="29" t="s">
        <v>1031</v>
      </c>
    </row>
    <row r="727" spans="1:16" ht="12.75" customHeight="1" x14ac:dyDescent="0.2">
      <c r="A727" t="s">
        <v>52</v>
      </c>
      <c r="B727" s="5" t="s">
        <v>744</v>
      </c>
      <c r="C727" s="5" t="s">
        <v>1539</v>
      </c>
      <c r="D727" t="s">
        <v>5</v>
      </c>
      <c r="E727" s="24" t="s">
        <v>1540</v>
      </c>
      <c r="F727" s="25" t="s">
        <v>55</v>
      </c>
      <c r="G727" s="26">
        <v>5</v>
      </c>
      <c r="H727" s="25">
        <v>0</v>
      </c>
      <c r="I727" s="25">
        <f>ROUND(G727*H727,6)</f>
        <v>0</v>
      </c>
      <c r="L727" s="27">
        <v>0</v>
      </c>
      <c r="M727" s="22">
        <f>ROUND(ROUND(L727,2)*ROUND(G727,3),2)</f>
        <v>0</v>
      </c>
      <c r="N727" s="25" t="s">
        <v>56</v>
      </c>
      <c r="O727">
        <f>(M727*21)/100</f>
        <v>0</v>
      </c>
      <c r="P727" t="s">
        <v>28</v>
      </c>
    </row>
    <row r="728" spans="1:16" ht="12.75" customHeight="1" x14ac:dyDescent="0.2">
      <c r="A728" s="28" t="s">
        <v>57</v>
      </c>
      <c r="E728" s="29" t="s">
        <v>5</v>
      </c>
    </row>
    <row r="729" spans="1:16" ht="12.75" customHeight="1" x14ac:dyDescent="0.2">
      <c r="A729" s="28" t="s">
        <v>58</v>
      </c>
      <c r="E729" s="30" t="s">
        <v>1421</v>
      </c>
    </row>
    <row r="730" spans="1:16" ht="12.75" customHeight="1" x14ac:dyDescent="0.2">
      <c r="E730" s="29" t="s">
        <v>1031</v>
      </c>
    </row>
    <row r="731" spans="1:16" ht="12.75" customHeight="1" x14ac:dyDescent="0.2">
      <c r="A731" t="s">
        <v>52</v>
      </c>
      <c r="B731" s="5" t="s">
        <v>745</v>
      </c>
      <c r="C731" s="5" t="s">
        <v>1542</v>
      </c>
      <c r="D731" t="s">
        <v>5</v>
      </c>
      <c r="E731" s="24" t="s">
        <v>1543</v>
      </c>
      <c r="F731" s="25" t="s">
        <v>55</v>
      </c>
      <c r="G731" s="26">
        <v>3</v>
      </c>
      <c r="H731" s="25">
        <v>0</v>
      </c>
      <c r="I731" s="25">
        <f>ROUND(G731*H731,6)</f>
        <v>0</v>
      </c>
      <c r="L731" s="27">
        <v>0</v>
      </c>
      <c r="M731" s="22">
        <f>ROUND(ROUND(L731,2)*ROUND(G731,3),2)</f>
        <v>0</v>
      </c>
      <c r="N731" s="25" t="s">
        <v>56</v>
      </c>
      <c r="O731">
        <f>(M731*21)/100</f>
        <v>0</v>
      </c>
      <c r="P731" t="s">
        <v>28</v>
      </c>
    </row>
    <row r="732" spans="1:16" ht="12.75" customHeight="1" x14ac:dyDescent="0.2">
      <c r="A732" s="28" t="s">
        <v>57</v>
      </c>
      <c r="E732" s="29" t="s">
        <v>5</v>
      </c>
    </row>
    <row r="733" spans="1:16" ht="12.75" customHeight="1" x14ac:dyDescent="0.2">
      <c r="A733" s="28" t="s">
        <v>58</v>
      </c>
      <c r="E733" s="30" t="s">
        <v>1426</v>
      </c>
    </row>
    <row r="734" spans="1:16" ht="12.75" customHeight="1" x14ac:dyDescent="0.2">
      <c r="E734" s="29" t="s">
        <v>1031</v>
      </c>
    </row>
    <row r="735" spans="1:16" ht="12.75" customHeight="1" x14ac:dyDescent="0.2">
      <c r="A735" t="s">
        <v>52</v>
      </c>
      <c r="B735" s="5" t="s">
        <v>746</v>
      </c>
      <c r="C735" s="5" t="s">
        <v>1544</v>
      </c>
      <c r="D735" t="s">
        <v>5</v>
      </c>
      <c r="E735" s="24" t="s">
        <v>1545</v>
      </c>
      <c r="F735" s="25" t="s">
        <v>126</v>
      </c>
      <c r="G735" s="26">
        <v>20</v>
      </c>
      <c r="H735" s="25">
        <v>0</v>
      </c>
      <c r="I735" s="25">
        <f>ROUND(G735*H735,6)</f>
        <v>0</v>
      </c>
      <c r="L735" s="27">
        <v>0</v>
      </c>
      <c r="M735" s="22">
        <f>ROUND(ROUND(L735,2)*ROUND(G735,3),2)</f>
        <v>0</v>
      </c>
      <c r="N735" s="25" t="s">
        <v>56</v>
      </c>
      <c r="O735">
        <f>(M735*21)/100</f>
        <v>0</v>
      </c>
      <c r="P735" t="s">
        <v>28</v>
      </c>
    </row>
    <row r="736" spans="1:16" ht="12.75" customHeight="1" x14ac:dyDescent="0.2">
      <c r="A736" s="28" t="s">
        <v>57</v>
      </c>
      <c r="E736" s="29" t="s">
        <v>5</v>
      </c>
    </row>
    <row r="737" spans="1:16" ht="12.75" customHeight="1" x14ac:dyDescent="0.2">
      <c r="A737" s="28" t="s">
        <v>58</v>
      </c>
      <c r="E737" s="30" t="s">
        <v>1583</v>
      </c>
    </row>
    <row r="738" spans="1:16" ht="12.75" customHeight="1" x14ac:dyDescent="0.2">
      <c r="E738" s="29" t="s">
        <v>1031</v>
      </c>
    </row>
    <row r="739" spans="1:16" ht="12.75" customHeight="1" x14ac:dyDescent="0.2">
      <c r="A739" t="s">
        <v>52</v>
      </c>
      <c r="B739" s="5" t="s">
        <v>747</v>
      </c>
      <c r="C739" s="5" t="s">
        <v>1547</v>
      </c>
      <c r="D739" t="s">
        <v>5</v>
      </c>
      <c r="E739" s="24" t="s">
        <v>1548</v>
      </c>
      <c r="F739" s="25" t="s">
        <v>126</v>
      </c>
      <c r="G739" s="26">
        <v>20</v>
      </c>
      <c r="H739" s="25">
        <v>0</v>
      </c>
      <c r="I739" s="25">
        <f>ROUND(G739*H739,6)</f>
        <v>0</v>
      </c>
      <c r="L739" s="27">
        <v>0</v>
      </c>
      <c r="M739" s="22">
        <f>ROUND(ROUND(L739,2)*ROUND(G739,3),2)</f>
        <v>0</v>
      </c>
      <c r="N739" s="25" t="s">
        <v>56</v>
      </c>
      <c r="O739">
        <f>(M739*21)/100</f>
        <v>0</v>
      </c>
      <c r="P739" t="s">
        <v>28</v>
      </c>
    </row>
    <row r="740" spans="1:16" ht="12.75" customHeight="1" x14ac:dyDescent="0.2">
      <c r="A740" s="28" t="s">
        <v>57</v>
      </c>
      <c r="E740" s="29" t="s">
        <v>5</v>
      </c>
    </row>
    <row r="741" spans="1:16" ht="12.75" customHeight="1" x14ac:dyDescent="0.2">
      <c r="A741" s="28" t="s">
        <v>58</v>
      </c>
      <c r="E741" s="30" t="s">
        <v>1583</v>
      </c>
    </row>
    <row r="742" spans="1:16" ht="12.75" customHeight="1" x14ac:dyDescent="0.2">
      <c r="E742" s="29" t="s">
        <v>1031</v>
      </c>
    </row>
    <row r="743" spans="1:16" ht="12.75" customHeight="1" x14ac:dyDescent="0.2">
      <c r="A743" t="s">
        <v>49</v>
      </c>
      <c r="C743" s="6" t="s">
        <v>27</v>
      </c>
      <c r="E743" s="23" t="s">
        <v>1599</v>
      </c>
      <c r="J743" s="22">
        <f>0</f>
        <v>0</v>
      </c>
      <c r="K743" s="22">
        <f>0</f>
        <v>0</v>
      </c>
      <c r="L743" s="22">
        <f>0+L744+L748+L752+L756+L760+L764+L768+L772+L776+L780+L784+L788+L792+L796+L800+L804+L808+L812+L816+L820+L824+L828+L832+L836+L840+L844+L848+L852+L856+L860+L864+L868+L872</f>
        <v>0</v>
      </c>
      <c r="M743" s="22">
        <f>0+M744+M748+M752+M756+M760+M764+M768+M772+M776+M780+M784+M788+M792+M796+M800+M804+M808+M812+M816+M820+M824+M828+M832+M836+M840+M844+M848+M852+M856+M860+M864+M868+M872</f>
        <v>0</v>
      </c>
    </row>
    <row r="744" spans="1:16" ht="12.75" customHeight="1" x14ac:dyDescent="0.2">
      <c r="A744" t="s">
        <v>52</v>
      </c>
      <c r="B744" s="5" t="s">
        <v>748</v>
      </c>
      <c r="C744" s="5" t="s">
        <v>1483</v>
      </c>
      <c r="D744" t="s">
        <v>5</v>
      </c>
      <c r="E744" s="24" t="s">
        <v>1484</v>
      </c>
      <c r="F744" s="25" t="s">
        <v>55</v>
      </c>
      <c r="G744" s="26">
        <v>1</v>
      </c>
      <c r="H744" s="25">
        <v>0</v>
      </c>
      <c r="I744" s="25">
        <f>ROUND(G744*H744,6)</f>
        <v>0</v>
      </c>
      <c r="L744" s="27">
        <v>0</v>
      </c>
      <c r="M744" s="22">
        <f>ROUND(ROUND(L744,2)*ROUND(G744,3),2)</f>
        <v>0</v>
      </c>
      <c r="N744" s="25" t="s">
        <v>56</v>
      </c>
      <c r="O744">
        <f>(M744*21)/100</f>
        <v>0</v>
      </c>
      <c r="P744" t="s">
        <v>28</v>
      </c>
    </row>
    <row r="745" spans="1:16" ht="12.75" customHeight="1" x14ac:dyDescent="0.2">
      <c r="A745" s="28" t="s">
        <v>57</v>
      </c>
      <c r="E745" s="29" t="s">
        <v>5</v>
      </c>
    </row>
    <row r="746" spans="1:16" ht="12.75" customHeight="1" x14ac:dyDescent="0.2">
      <c r="A746" s="28" t="s">
        <v>58</v>
      </c>
      <c r="E746" s="30" t="s">
        <v>1425</v>
      </c>
    </row>
    <row r="747" spans="1:16" ht="12.75" customHeight="1" x14ac:dyDescent="0.2">
      <c r="E747" s="29" t="s">
        <v>1031</v>
      </c>
    </row>
    <row r="748" spans="1:16" ht="12.75" customHeight="1" x14ac:dyDescent="0.2">
      <c r="A748" t="s">
        <v>52</v>
      </c>
      <c r="B748" s="5" t="s">
        <v>749</v>
      </c>
      <c r="C748" s="5" t="s">
        <v>1485</v>
      </c>
      <c r="D748" t="s">
        <v>5</v>
      </c>
      <c r="E748" s="24" t="s">
        <v>1486</v>
      </c>
      <c r="F748" s="25" t="s">
        <v>55</v>
      </c>
      <c r="G748" s="26">
        <v>1</v>
      </c>
      <c r="H748" s="25">
        <v>0</v>
      </c>
      <c r="I748" s="25">
        <f>ROUND(G748*H748,6)</f>
        <v>0</v>
      </c>
      <c r="L748" s="27">
        <v>0</v>
      </c>
      <c r="M748" s="22">
        <f>ROUND(ROUND(L748,2)*ROUND(G748,3),2)</f>
        <v>0</v>
      </c>
      <c r="N748" s="25" t="s">
        <v>56</v>
      </c>
      <c r="O748">
        <f>(M748*21)/100</f>
        <v>0</v>
      </c>
      <c r="P748" t="s">
        <v>28</v>
      </c>
    </row>
    <row r="749" spans="1:16" ht="12.75" customHeight="1" x14ac:dyDescent="0.2">
      <c r="A749" s="28" t="s">
        <v>57</v>
      </c>
      <c r="E749" s="29" t="s">
        <v>5</v>
      </c>
    </row>
    <row r="750" spans="1:16" ht="12.75" customHeight="1" x14ac:dyDescent="0.2">
      <c r="A750" s="28" t="s">
        <v>58</v>
      </c>
      <c r="E750" s="30" t="s">
        <v>1425</v>
      </c>
    </row>
    <row r="751" spans="1:16" ht="12.75" customHeight="1" x14ac:dyDescent="0.2">
      <c r="E751" s="29" t="s">
        <v>1031</v>
      </c>
    </row>
    <row r="752" spans="1:16" ht="12.75" customHeight="1" x14ac:dyDescent="0.2">
      <c r="A752" t="s">
        <v>52</v>
      </c>
      <c r="B752" s="5" t="s">
        <v>750</v>
      </c>
      <c r="C752" s="5" t="s">
        <v>1487</v>
      </c>
      <c r="D752" t="s">
        <v>5</v>
      </c>
      <c r="E752" s="24" t="s">
        <v>1488</v>
      </c>
      <c r="F752" s="25" t="s">
        <v>55</v>
      </c>
      <c r="G752" s="26">
        <v>1</v>
      </c>
      <c r="H752" s="25">
        <v>0</v>
      </c>
      <c r="I752" s="25">
        <f>ROUND(G752*H752,6)</f>
        <v>0</v>
      </c>
      <c r="L752" s="27">
        <v>0</v>
      </c>
      <c r="M752" s="22">
        <f>ROUND(ROUND(L752,2)*ROUND(G752,3),2)</f>
        <v>0</v>
      </c>
      <c r="N752" s="25" t="s">
        <v>56</v>
      </c>
      <c r="O752">
        <f>(M752*21)/100</f>
        <v>0</v>
      </c>
      <c r="P752" t="s">
        <v>28</v>
      </c>
    </row>
    <row r="753" spans="1:16" ht="12.75" customHeight="1" x14ac:dyDescent="0.2">
      <c r="A753" s="28" t="s">
        <v>57</v>
      </c>
      <c r="E753" s="29" t="s">
        <v>5</v>
      </c>
    </row>
    <row r="754" spans="1:16" ht="12.75" customHeight="1" x14ac:dyDescent="0.2">
      <c r="A754" s="28" t="s">
        <v>58</v>
      </c>
      <c r="E754" s="30" t="s">
        <v>1425</v>
      </c>
    </row>
    <row r="755" spans="1:16" ht="12.75" customHeight="1" x14ac:dyDescent="0.2">
      <c r="E755" s="29" t="s">
        <v>1031</v>
      </c>
    </row>
    <row r="756" spans="1:16" ht="12.75" customHeight="1" x14ac:dyDescent="0.2">
      <c r="A756" t="s">
        <v>52</v>
      </c>
      <c r="B756" s="5" t="s">
        <v>751</v>
      </c>
      <c r="C756" s="5" t="s">
        <v>1574</v>
      </c>
      <c r="D756" t="s">
        <v>5</v>
      </c>
      <c r="E756" s="24" t="s">
        <v>1459</v>
      </c>
      <c r="F756" s="25" t="s">
        <v>55</v>
      </c>
      <c r="G756" s="26">
        <v>1</v>
      </c>
      <c r="H756" s="25">
        <v>0</v>
      </c>
      <c r="I756" s="25">
        <f>ROUND(G756*H756,6)</f>
        <v>0</v>
      </c>
      <c r="L756" s="27">
        <v>0</v>
      </c>
      <c r="M756" s="22">
        <f>ROUND(ROUND(L756,2)*ROUND(G756,3),2)</f>
        <v>0</v>
      </c>
      <c r="N756" s="25" t="s">
        <v>56</v>
      </c>
      <c r="O756">
        <f>(M756*21)/100</f>
        <v>0</v>
      </c>
      <c r="P756" t="s">
        <v>28</v>
      </c>
    </row>
    <row r="757" spans="1:16" ht="12.75" customHeight="1" x14ac:dyDescent="0.2">
      <c r="A757" s="28" t="s">
        <v>57</v>
      </c>
      <c r="E757" s="29" t="s">
        <v>5</v>
      </c>
    </row>
    <row r="758" spans="1:16" ht="12.75" customHeight="1" x14ac:dyDescent="0.2">
      <c r="A758" s="28" t="s">
        <v>58</v>
      </c>
      <c r="E758" s="30" t="s">
        <v>1425</v>
      </c>
    </row>
    <row r="759" spans="1:16" ht="12.75" customHeight="1" x14ac:dyDescent="0.2">
      <c r="E759" s="29" t="s">
        <v>1031</v>
      </c>
    </row>
    <row r="760" spans="1:16" ht="12.75" customHeight="1" x14ac:dyDescent="0.2">
      <c r="A760" t="s">
        <v>52</v>
      </c>
      <c r="B760" s="5" t="s">
        <v>752</v>
      </c>
      <c r="C760" s="5" t="s">
        <v>1293</v>
      </c>
      <c r="D760" t="s">
        <v>5</v>
      </c>
      <c r="E760" s="24" t="s">
        <v>1576</v>
      </c>
      <c r="F760" s="25" t="s">
        <v>55</v>
      </c>
      <c r="G760" s="26">
        <v>1</v>
      </c>
      <c r="H760" s="25">
        <v>0</v>
      </c>
      <c r="I760" s="25">
        <f>ROUND(G760*H760,6)</f>
        <v>0</v>
      </c>
      <c r="L760" s="27">
        <v>0</v>
      </c>
      <c r="M760" s="22">
        <f>ROUND(ROUND(L760,2)*ROUND(G760,3),2)</f>
        <v>0</v>
      </c>
      <c r="N760" s="25" t="s">
        <v>56</v>
      </c>
      <c r="O760">
        <f>(M760*21)/100</f>
        <v>0</v>
      </c>
      <c r="P760" t="s">
        <v>28</v>
      </c>
    </row>
    <row r="761" spans="1:16" ht="12.75" customHeight="1" x14ac:dyDescent="0.2">
      <c r="A761" s="28" t="s">
        <v>57</v>
      </c>
      <c r="E761" s="29" t="s">
        <v>5</v>
      </c>
    </row>
    <row r="762" spans="1:16" ht="12.75" customHeight="1" x14ac:dyDescent="0.2">
      <c r="A762" s="28" t="s">
        <v>58</v>
      </c>
      <c r="E762" s="30" t="s">
        <v>1425</v>
      </c>
    </row>
    <row r="763" spans="1:16" ht="12.75" customHeight="1" x14ac:dyDescent="0.2">
      <c r="E763" s="29" t="s">
        <v>1031</v>
      </c>
    </row>
    <row r="764" spans="1:16" ht="12.75" customHeight="1" x14ac:dyDescent="0.2">
      <c r="A764" t="s">
        <v>52</v>
      </c>
      <c r="B764" s="5" t="s">
        <v>753</v>
      </c>
      <c r="C764" s="5" t="s">
        <v>1485</v>
      </c>
      <c r="D764" t="s">
        <v>50</v>
      </c>
      <c r="E764" s="24" t="s">
        <v>1486</v>
      </c>
      <c r="F764" s="25" t="s">
        <v>55</v>
      </c>
      <c r="G764" s="26">
        <v>1</v>
      </c>
      <c r="H764" s="25">
        <v>0</v>
      </c>
      <c r="I764" s="25">
        <f>ROUND(G764*H764,6)</f>
        <v>0</v>
      </c>
      <c r="L764" s="27">
        <v>0</v>
      </c>
      <c r="M764" s="22">
        <f>ROUND(ROUND(L764,2)*ROUND(G764,3),2)</f>
        <v>0</v>
      </c>
      <c r="N764" s="25" t="s">
        <v>56</v>
      </c>
      <c r="O764">
        <f>(M764*21)/100</f>
        <v>0</v>
      </c>
      <c r="P764" t="s">
        <v>28</v>
      </c>
    </row>
    <row r="765" spans="1:16" ht="12.75" customHeight="1" x14ac:dyDescent="0.2">
      <c r="A765" s="28" t="s">
        <v>57</v>
      </c>
      <c r="E765" s="29" t="s">
        <v>5</v>
      </c>
    </row>
    <row r="766" spans="1:16" ht="12.75" customHeight="1" x14ac:dyDescent="0.2">
      <c r="A766" s="28" t="s">
        <v>58</v>
      </c>
      <c r="E766" s="30" t="s">
        <v>1425</v>
      </c>
    </row>
    <row r="767" spans="1:16" ht="12.75" customHeight="1" x14ac:dyDescent="0.2">
      <c r="E767" s="29" t="s">
        <v>1031</v>
      </c>
    </row>
    <row r="768" spans="1:16" ht="12.75" customHeight="1" x14ac:dyDescent="0.2">
      <c r="A768" t="s">
        <v>52</v>
      </c>
      <c r="B768" s="5" t="s">
        <v>754</v>
      </c>
      <c r="C768" s="5" t="s">
        <v>1487</v>
      </c>
      <c r="D768" t="s">
        <v>50</v>
      </c>
      <c r="E768" s="24" t="s">
        <v>1488</v>
      </c>
      <c r="F768" s="25" t="s">
        <v>55</v>
      </c>
      <c r="G768" s="26">
        <v>1</v>
      </c>
      <c r="H768" s="25">
        <v>0</v>
      </c>
      <c r="I768" s="25">
        <f>ROUND(G768*H768,6)</f>
        <v>0</v>
      </c>
      <c r="L768" s="27">
        <v>0</v>
      </c>
      <c r="M768" s="22">
        <f>ROUND(ROUND(L768,2)*ROUND(G768,3),2)</f>
        <v>0</v>
      </c>
      <c r="N768" s="25" t="s">
        <v>56</v>
      </c>
      <c r="O768">
        <f>(M768*21)/100</f>
        <v>0</v>
      </c>
      <c r="P768" t="s">
        <v>28</v>
      </c>
    </row>
    <row r="769" spans="1:16" ht="12.75" customHeight="1" x14ac:dyDescent="0.2">
      <c r="A769" s="28" t="s">
        <v>57</v>
      </c>
      <c r="E769" s="29" t="s">
        <v>5</v>
      </c>
    </row>
    <row r="770" spans="1:16" ht="12.75" customHeight="1" x14ac:dyDescent="0.2">
      <c r="A770" s="28" t="s">
        <v>58</v>
      </c>
      <c r="E770" s="30" t="s">
        <v>1425</v>
      </c>
    </row>
    <row r="771" spans="1:16" ht="12.75" customHeight="1" x14ac:dyDescent="0.2">
      <c r="E771" s="29" t="s">
        <v>1031</v>
      </c>
    </row>
    <row r="772" spans="1:16" ht="12.75" customHeight="1" x14ac:dyDescent="0.2">
      <c r="A772" t="s">
        <v>52</v>
      </c>
      <c r="B772" s="5" t="s">
        <v>757</v>
      </c>
      <c r="C772" s="5" t="s">
        <v>1491</v>
      </c>
      <c r="D772" t="s">
        <v>5</v>
      </c>
      <c r="E772" s="24" t="s">
        <v>1502</v>
      </c>
      <c r="F772" s="25" t="s">
        <v>55</v>
      </c>
      <c r="G772" s="26">
        <v>2</v>
      </c>
      <c r="H772" s="25">
        <v>0</v>
      </c>
      <c r="I772" s="25">
        <f>ROUND(G772*H772,6)</f>
        <v>0</v>
      </c>
      <c r="L772" s="27">
        <v>0</v>
      </c>
      <c r="M772" s="22">
        <f>ROUND(ROUND(L772,2)*ROUND(G772,3),2)</f>
        <v>0</v>
      </c>
      <c r="N772" s="25" t="s">
        <v>56</v>
      </c>
      <c r="O772">
        <f>(M772*21)/100</f>
        <v>0</v>
      </c>
      <c r="P772" t="s">
        <v>28</v>
      </c>
    </row>
    <row r="773" spans="1:16" ht="12.75" customHeight="1" x14ac:dyDescent="0.2">
      <c r="A773" s="28" t="s">
        <v>57</v>
      </c>
      <c r="E773" s="29" t="s">
        <v>5</v>
      </c>
    </row>
    <row r="774" spans="1:16" ht="12.75" customHeight="1" x14ac:dyDescent="0.2">
      <c r="A774" s="28" t="s">
        <v>58</v>
      </c>
      <c r="E774" s="30" t="s">
        <v>1428</v>
      </c>
    </row>
    <row r="775" spans="1:16" ht="12.75" customHeight="1" x14ac:dyDescent="0.2">
      <c r="E775" s="29" t="s">
        <v>1031</v>
      </c>
    </row>
    <row r="776" spans="1:16" ht="12.75" customHeight="1" x14ac:dyDescent="0.2">
      <c r="A776" t="s">
        <v>52</v>
      </c>
      <c r="B776" s="5" t="s">
        <v>758</v>
      </c>
      <c r="C776" s="5" t="s">
        <v>1534</v>
      </c>
      <c r="D776" t="s">
        <v>5</v>
      </c>
      <c r="E776" s="24" t="s">
        <v>1535</v>
      </c>
      <c r="F776" s="25" t="s">
        <v>1530</v>
      </c>
      <c r="G776" s="26">
        <v>0.5</v>
      </c>
      <c r="H776" s="25">
        <v>0</v>
      </c>
      <c r="I776" s="25">
        <f>ROUND(G776*H776,6)</f>
        <v>0</v>
      </c>
      <c r="L776" s="27">
        <v>0</v>
      </c>
      <c r="M776" s="22">
        <f>ROUND(ROUND(L776,2)*ROUND(G776,3),2)</f>
        <v>0</v>
      </c>
      <c r="N776" s="25" t="s">
        <v>56</v>
      </c>
      <c r="O776">
        <f>(M776*21)/100</f>
        <v>0</v>
      </c>
      <c r="P776" t="s">
        <v>28</v>
      </c>
    </row>
    <row r="777" spans="1:16" ht="12.75" customHeight="1" x14ac:dyDescent="0.2">
      <c r="A777" s="28" t="s">
        <v>57</v>
      </c>
      <c r="E777" s="29" t="s">
        <v>5</v>
      </c>
    </row>
    <row r="778" spans="1:16" ht="12.75" customHeight="1" x14ac:dyDescent="0.2">
      <c r="A778" s="28" t="s">
        <v>58</v>
      </c>
      <c r="E778" s="30" t="s">
        <v>1571</v>
      </c>
    </row>
    <row r="779" spans="1:16" ht="12.75" customHeight="1" x14ac:dyDescent="0.2">
      <c r="E779" s="29" t="s">
        <v>1031</v>
      </c>
    </row>
    <row r="780" spans="1:16" ht="12.75" customHeight="1" x14ac:dyDescent="0.2">
      <c r="A780" t="s">
        <v>52</v>
      </c>
      <c r="B780" s="5" t="s">
        <v>759</v>
      </c>
      <c r="C780" s="5" t="s">
        <v>1467</v>
      </c>
      <c r="D780" t="s">
        <v>5</v>
      </c>
      <c r="E780" s="24" t="s">
        <v>1468</v>
      </c>
      <c r="F780" s="25" t="s">
        <v>126</v>
      </c>
      <c r="G780" s="26">
        <v>40</v>
      </c>
      <c r="H780" s="25">
        <v>0</v>
      </c>
      <c r="I780" s="25">
        <f>ROUND(G780*H780,6)</f>
        <v>0</v>
      </c>
      <c r="L780" s="27">
        <v>0</v>
      </c>
      <c r="M780" s="22">
        <f>ROUND(ROUND(L780,2)*ROUND(G780,3),2)</f>
        <v>0</v>
      </c>
      <c r="N780" s="25" t="s">
        <v>56</v>
      </c>
      <c r="O780">
        <f>(M780*21)/100</f>
        <v>0</v>
      </c>
      <c r="P780" t="s">
        <v>28</v>
      </c>
    </row>
    <row r="781" spans="1:16" ht="12.75" customHeight="1" x14ac:dyDescent="0.2">
      <c r="A781" s="28" t="s">
        <v>57</v>
      </c>
      <c r="E781" s="29" t="s">
        <v>5</v>
      </c>
    </row>
    <row r="782" spans="1:16" ht="12.75" customHeight="1" x14ac:dyDescent="0.2">
      <c r="A782" s="28" t="s">
        <v>58</v>
      </c>
      <c r="E782" s="30" t="s">
        <v>1581</v>
      </c>
    </row>
    <row r="783" spans="1:16" ht="12.75" customHeight="1" x14ac:dyDescent="0.2">
      <c r="E783" s="29" t="s">
        <v>1031</v>
      </c>
    </row>
    <row r="784" spans="1:16" ht="12.75" customHeight="1" x14ac:dyDescent="0.2">
      <c r="A784" t="s">
        <v>52</v>
      </c>
      <c r="B784" s="5" t="s">
        <v>763</v>
      </c>
      <c r="C784" s="5" t="s">
        <v>1470</v>
      </c>
      <c r="D784" t="s">
        <v>5</v>
      </c>
      <c r="E784" s="24" t="s">
        <v>1471</v>
      </c>
      <c r="F784" s="25" t="s">
        <v>126</v>
      </c>
      <c r="G784" s="26">
        <v>50</v>
      </c>
      <c r="H784" s="25">
        <v>0</v>
      </c>
      <c r="I784" s="25">
        <f>ROUND(G784*H784,6)</f>
        <v>0</v>
      </c>
      <c r="L784" s="27">
        <v>0</v>
      </c>
      <c r="M784" s="22">
        <f>ROUND(ROUND(L784,2)*ROUND(G784,3),2)</f>
        <v>0</v>
      </c>
      <c r="N784" s="25" t="s">
        <v>56</v>
      </c>
      <c r="O784">
        <f>(M784*21)/100</f>
        <v>0</v>
      </c>
      <c r="P784" t="s">
        <v>28</v>
      </c>
    </row>
    <row r="785" spans="1:16" ht="12.75" customHeight="1" x14ac:dyDescent="0.2">
      <c r="A785" s="28" t="s">
        <v>57</v>
      </c>
      <c r="E785" s="29" t="s">
        <v>5</v>
      </c>
    </row>
    <row r="786" spans="1:16" ht="12.75" customHeight="1" x14ac:dyDescent="0.2">
      <c r="A786" s="28" t="s">
        <v>58</v>
      </c>
      <c r="E786" s="30" t="s">
        <v>1546</v>
      </c>
    </row>
    <row r="787" spans="1:16" ht="12.75" customHeight="1" x14ac:dyDescent="0.2">
      <c r="E787" s="29" t="s">
        <v>1031</v>
      </c>
    </row>
    <row r="788" spans="1:16" ht="12.75" customHeight="1" x14ac:dyDescent="0.2">
      <c r="A788" t="s">
        <v>52</v>
      </c>
      <c r="B788" s="5" t="s">
        <v>766</v>
      </c>
      <c r="C788" s="5" t="s">
        <v>1489</v>
      </c>
      <c r="D788" t="s">
        <v>5</v>
      </c>
      <c r="E788" s="24" t="s">
        <v>1490</v>
      </c>
      <c r="F788" s="25" t="s">
        <v>55</v>
      </c>
      <c r="G788" s="26">
        <v>2</v>
      </c>
      <c r="H788" s="25">
        <v>0</v>
      </c>
      <c r="I788" s="25">
        <f>ROUND(G788*H788,6)</f>
        <v>0</v>
      </c>
      <c r="L788" s="27">
        <v>0</v>
      </c>
      <c r="M788" s="22">
        <f>ROUND(ROUND(L788,2)*ROUND(G788,3),2)</f>
        <v>0</v>
      </c>
      <c r="N788" s="25" t="s">
        <v>56</v>
      </c>
      <c r="O788">
        <f>(M788*21)/100</f>
        <v>0</v>
      </c>
      <c r="P788" t="s">
        <v>28</v>
      </c>
    </row>
    <row r="789" spans="1:16" ht="12.75" customHeight="1" x14ac:dyDescent="0.2">
      <c r="A789" s="28" t="s">
        <v>57</v>
      </c>
      <c r="E789" s="29" t="s">
        <v>5</v>
      </c>
    </row>
    <row r="790" spans="1:16" ht="12.75" customHeight="1" x14ac:dyDescent="0.2">
      <c r="A790" s="28" t="s">
        <v>58</v>
      </c>
      <c r="E790" s="30" t="s">
        <v>1428</v>
      </c>
    </row>
    <row r="791" spans="1:16" ht="12.75" customHeight="1" x14ac:dyDescent="0.2">
      <c r="E791" s="29" t="s">
        <v>1031</v>
      </c>
    </row>
    <row r="792" spans="1:16" ht="12.75" customHeight="1" x14ac:dyDescent="0.2">
      <c r="A792" t="s">
        <v>52</v>
      </c>
      <c r="B792" s="5" t="s">
        <v>767</v>
      </c>
      <c r="C792" s="5" t="s">
        <v>1491</v>
      </c>
      <c r="D792" t="s">
        <v>50</v>
      </c>
      <c r="E792" s="24" t="s">
        <v>1502</v>
      </c>
      <c r="F792" s="25" t="s">
        <v>55</v>
      </c>
      <c r="G792" s="26">
        <v>9</v>
      </c>
      <c r="H792" s="25">
        <v>0</v>
      </c>
      <c r="I792" s="25">
        <f>ROUND(G792*H792,6)</f>
        <v>0</v>
      </c>
      <c r="L792" s="27">
        <v>0</v>
      </c>
      <c r="M792" s="22">
        <f>ROUND(ROUND(L792,2)*ROUND(G792,3),2)</f>
        <v>0</v>
      </c>
      <c r="N792" s="25" t="s">
        <v>56</v>
      </c>
      <c r="O792">
        <f>(M792*21)/100</f>
        <v>0</v>
      </c>
      <c r="P792" t="s">
        <v>28</v>
      </c>
    </row>
    <row r="793" spans="1:16" ht="12.75" customHeight="1" x14ac:dyDescent="0.2">
      <c r="A793" s="28" t="s">
        <v>57</v>
      </c>
      <c r="E793" s="29" t="s">
        <v>5</v>
      </c>
    </row>
    <row r="794" spans="1:16" ht="12.75" customHeight="1" x14ac:dyDescent="0.2">
      <c r="A794" s="28" t="s">
        <v>58</v>
      </c>
      <c r="E794" s="30" t="s">
        <v>1600</v>
      </c>
    </row>
    <row r="795" spans="1:16" ht="12.75" customHeight="1" x14ac:dyDescent="0.2">
      <c r="E795" s="29" t="s">
        <v>1031</v>
      </c>
    </row>
    <row r="796" spans="1:16" ht="12.75" customHeight="1" x14ac:dyDescent="0.2">
      <c r="A796" t="s">
        <v>52</v>
      </c>
      <c r="B796" s="5" t="s">
        <v>768</v>
      </c>
      <c r="C796" s="5" t="s">
        <v>1503</v>
      </c>
      <c r="D796" t="s">
        <v>5</v>
      </c>
      <c r="E796" s="24" t="s">
        <v>1504</v>
      </c>
      <c r="F796" s="25" t="s">
        <v>55</v>
      </c>
      <c r="G796" s="26">
        <v>9</v>
      </c>
      <c r="H796" s="25">
        <v>0</v>
      </c>
      <c r="I796" s="25">
        <f>ROUND(G796*H796,6)</f>
        <v>0</v>
      </c>
      <c r="L796" s="27">
        <v>0</v>
      </c>
      <c r="M796" s="22">
        <f>ROUND(ROUND(L796,2)*ROUND(G796,3),2)</f>
        <v>0</v>
      </c>
      <c r="N796" s="25" t="s">
        <v>56</v>
      </c>
      <c r="O796">
        <f>(M796*21)/100</f>
        <v>0</v>
      </c>
      <c r="P796" t="s">
        <v>28</v>
      </c>
    </row>
    <row r="797" spans="1:16" ht="12.75" customHeight="1" x14ac:dyDescent="0.2">
      <c r="A797" s="28" t="s">
        <v>57</v>
      </c>
      <c r="E797" s="29" t="s">
        <v>5</v>
      </c>
    </row>
    <row r="798" spans="1:16" ht="12.75" customHeight="1" x14ac:dyDescent="0.2">
      <c r="A798" s="28" t="s">
        <v>58</v>
      </c>
      <c r="E798" s="30" t="s">
        <v>1600</v>
      </c>
    </row>
    <row r="799" spans="1:16" ht="12.75" customHeight="1" x14ac:dyDescent="0.2">
      <c r="E799" s="29" t="s">
        <v>1031</v>
      </c>
    </row>
    <row r="800" spans="1:16" ht="12.75" customHeight="1" x14ac:dyDescent="0.2">
      <c r="A800" t="s">
        <v>52</v>
      </c>
      <c r="B800" s="5" t="s">
        <v>769</v>
      </c>
      <c r="C800" s="5" t="s">
        <v>1498</v>
      </c>
      <c r="D800" t="s">
        <v>5</v>
      </c>
      <c r="E800" s="24" t="s">
        <v>1499</v>
      </c>
      <c r="F800" s="25" t="s">
        <v>55</v>
      </c>
      <c r="G800" s="26">
        <v>1</v>
      </c>
      <c r="H800" s="25">
        <v>0</v>
      </c>
      <c r="I800" s="25">
        <f>ROUND(G800*H800,6)</f>
        <v>0</v>
      </c>
      <c r="L800" s="27">
        <v>0</v>
      </c>
      <c r="M800" s="22">
        <f>ROUND(ROUND(L800,2)*ROUND(G800,3),2)</f>
        <v>0</v>
      </c>
      <c r="N800" s="25" t="s">
        <v>56</v>
      </c>
      <c r="O800">
        <f>(M800*21)/100</f>
        <v>0</v>
      </c>
      <c r="P800" t="s">
        <v>28</v>
      </c>
    </row>
    <row r="801" spans="1:16" ht="12.75" customHeight="1" x14ac:dyDescent="0.2">
      <c r="A801" s="28" t="s">
        <v>57</v>
      </c>
      <c r="E801" s="29" t="s">
        <v>5</v>
      </c>
    </row>
    <row r="802" spans="1:16" ht="12.75" customHeight="1" x14ac:dyDescent="0.2">
      <c r="A802" s="28" t="s">
        <v>58</v>
      </c>
      <c r="E802" s="30" t="s">
        <v>1425</v>
      </c>
    </row>
    <row r="803" spans="1:16" ht="12.75" customHeight="1" x14ac:dyDescent="0.2">
      <c r="E803" s="29" t="s">
        <v>1031</v>
      </c>
    </row>
    <row r="804" spans="1:16" ht="12.75" customHeight="1" x14ac:dyDescent="0.2">
      <c r="A804" t="s">
        <v>52</v>
      </c>
      <c r="B804" s="5" t="s">
        <v>770</v>
      </c>
      <c r="C804" s="5" t="s">
        <v>1521</v>
      </c>
      <c r="D804" t="s">
        <v>5</v>
      </c>
      <c r="E804" s="24" t="s">
        <v>1522</v>
      </c>
      <c r="F804" s="25" t="s">
        <v>55</v>
      </c>
      <c r="G804" s="26">
        <v>18</v>
      </c>
      <c r="H804" s="25">
        <v>0</v>
      </c>
      <c r="I804" s="25">
        <f>ROUND(G804*H804,6)</f>
        <v>0</v>
      </c>
      <c r="L804" s="27">
        <v>0</v>
      </c>
      <c r="M804" s="22">
        <f>ROUND(ROUND(L804,2)*ROUND(G804,3),2)</f>
        <v>0</v>
      </c>
      <c r="N804" s="25" t="s">
        <v>56</v>
      </c>
      <c r="O804">
        <f>(M804*21)/100</f>
        <v>0</v>
      </c>
      <c r="P804" t="s">
        <v>28</v>
      </c>
    </row>
    <row r="805" spans="1:16" ht="12.75" customHeight="1" x14ac:dyDescent="0.2">
      <c r="A805" s="28" t="s">
        <v>57</v>
      </c>
      <c r="E805" s="29" t="s">
        <v>5</v>
      </c>
    </row>
    <row r="806" spans="1:16" ht="12.75" customHeight="1" x14ac:dyDescent="0.2">
      <c r="A806" s="28" t="s">
        <v>58</v>
      </c>
      <c r="E806" s="30" t="s">
        <v>1601</v>
      </c>
    </row>
    <row r="807" spans="1:16" ht="12.75" customHeight="1" x14ac:dyDescent="0.2">
      <c r="E807" s="29" t="s">
        <v>1031</v>
      </c>
    </row>
    <row r="808" spans="1:16" ht="12.75" customHeight="1" x14ac:dyDescent="0.2">
      <c r="A808" t="s">
        <v>52</v>
      </c>
      <c r="B808" s="5" t="s">
        <v>773</v>
      </c>
      <c r="C808" s="5" t="s">
        <v>1207</v>
      </c>
      <c r="D808" t="s">
        <v>5</v>
      </c>
      <c r="E808" s="24" t="s">
        <v>1208</v>
      </c>
      <c r="F808" s="25" t="s">
        <v>55</v>
      </c>
      <c r="G808" s="26">
        <v>18</v>
      </c>
      <c r="H808" s="25">
        <v>0</v>
      </c>
      <c r="I808" s="25">
        <f>ROUND(G808*H808,6)</f>
        <v>0</v>
      </c>
      <c r="L808" s="27">
        <v>0</v>
      </c>
      <c r="M808" s="22">
        <f>ROUND(ROUND(L808,2)*ROUND(G808,3),2)</f>
        <v>0</v>
      </c>
      <c r="N808" s="25" t="s">
        <v>56</v>
      </c>
      <c r="O808">
        <f>(M808*21)/100</f>
        <v>0</v>
      </c>
      <c r="P808" t="s">
        <v>28</v>
      </c>
    </row>
    <row r="809" spans="1:16" ht="12.75" customHeight="1" x14ac:dyDescent="0.2">
      <c r="A809" s="28" t="s">
        <v>57</v>
      </c>
      <c r="E809" s="29" t="s">
        <v>5</v>
      </c>
    </row>
    <row r="810" spans="1:16" ht="12.75" customHeight="1" x14ac:dyDescent="0.2">
      <c r="A810" s="28" t="s">
        <v>58</v>
      </c>
      <c r="E810" s="30" t="s">
        <v>1601</v>
      </c>
    </row>
    <row r="811" spans="1:16" ht="12.75" customHeight="1" x14ac:dyDescent="0.2">
      <c r="E811" s="29" t="s">
        <v>1031</v>
      </c>
    </row>
    <row r="812" spans="1:16" ht="12.75" customHeight="1" x14ac:dyDescent="0.2">
      <c r="A812" t="s">
        <v>52</v>
      </c>
      <c r="B812" s="5" t="s">
        <v>774</v>
      </c>
      <c r="C812" s="5" t="s">
        <v>1528</v>
      </c>
      <c r="D812" t="s">
        <v>5</v>
      </c>
      <c r="E812" s="24" t="s">
        <v>1529</v>
      </c>
      <c r="F812" s="25" t="s">
        <v>1530</v>
      </c>
      <c r="G812" s="26">
        <v>0.2</v>
      </c>
      <c r="H812" s="25">
        <v>0</v>
      </c>
      <c r="I812" s="25">
        <f>ROUND(G812*H812,6)</f>
        <v>0</v>
      </c>
      <c r="L812" s="27">
        <v>0</v>
      </c>
      <c r="M812" s="22">
        <f>ROUND(ROUND(L812,2)*ROUND(G812,3),2)</f>
        <v>0</v>
      </c>
      <c r="N812" s="25" t="s">
        <v>56</v>
      </c>
      <c r="O812">
        <f>(M812*21)/100</f>
        <v>0</v>
      </c>
      <c r="P812" t="s">
        <v>28</v>
      </c>
    </row>
    <row r="813" spans="1:16" ht="12.75" customHeight="1" x14ac:dyDescent="0.2">
      <c r="A813" s="28" t="s">
        <v>57</v>
      </c>
      <c r="E813" s="29" t="s">
        <v>5</v>
      </c>
    </row>
    <row r="814" spans="1:16" ht="12.75" customHeight="1" x14ac:dyDescent="0.2">
      <c r="A814" s="28" t="s">
        <v>58</v>
      </c>
      <c r="E814" s="30" t="s">
        <v>1572</v>
      </c>
    </row>
    <row r="815" spans="1:16" ht="12.75" customHeight="1" x14ac:dyDescent="0.2">
      <c r="E815" s="29" t="s">
        <v>1031</v>
      </c>
    </row>
    <row r="816" spans="1:16" ht="12.75" customHeight="1" x14ac:dyDescent="0.2">
      <c r="A816" t="s">
        <v>52</v>
      </c>
      <c r="B816" s="5" t="s">
        <v>775</v>
      </c>
      <c r="C816" s="5" t="s">
        <v>1532</v>
      </c>
      <c r="D816" t="s">
        <v>5</v>
      </c>
      <c r="E816" s="24" t="s">
        <v>1533</v>
      </c>
      <c r="F816" s="25" t="s">
        <v>1530</v>
      </c>
      <c r="G816" s="26">
        <v>0.1</v>
      </c>
      <c r="H816" s="25">
        <v>0</v>
      </c>
      <c r="I816" s="25">
        <f>ROUND(G816*H816,6)</f>
        <v>0</v>
      </c>
      <c r="L816" s="27">
        <v>0</v>
      </c>
      <c r="M816" s="22">
        <f>ROUND(ROUND(L816,2)*ROUND(G816,3),2)</f>
        <v>0</v>
      </c>
      <c r="N816" s="25" t="s">
        <v>56</v>
      </c>
      <c r="O816">
        <f>(M816*21)/100</f>
        <v>0</v>
      </c>
      <c r="P816" t="s">
        <v>28</v>
      </c>
    </row>
    <row r="817" spans="1:16" ht="12.75" customHeight="1" x14ac:dyDescent="0.2">
      <c r="A817" s="28" t="s">
        <v>57</v>
      </c>
      <c r="E817" s="29" t="s">
        <v>5</v>
      </c>
    </row>
    <row r="818" spans="1:16" ht="12.75" customHeight="1" x14ac:dyDescent="0.2">
      <c r="A818" s="28" t="s">
        <v>58</v>
      </c>
      <c r="E818" s="30" t="s">
        <v>1420</v>
      </c>
    </row>
    <row r="819" spans="1:16" ht="12.75" customHeight="1" x14ac:dyDescent="0.2">
      <c r="E819" s="29" t="s">
        <v>1031</v>
      </c>
    </row>
    <row r="820" spans="1:16" ht="12.75" customHeight="1" x14ac:dyDescent="0.2">
      <c r="A820" t="s">
        <v>52</v>
      </c>
      <c r="B820" s="5" t="s">
        <v>778</v>
      </c>
      <c r="C820" s="5" t="s">
        <v>1534</v>
      </c>
      <c r="D820" t="s">
        <v>50</v>
      </c>
      <c r="E820" s="24" t="s">
        <v>1535</v>
      </c>
      <c r="F820" s="25" t="s">
        <v>1530</v>
      </c>
      <c r="G820" s="26">
        <v>0.3</v>
      </c>
      <c r="H820" s="25">
        <v>0</v>
      </c>
      <c r="I820" s="25">
        <f>ROUND(G820*H820,6)</f>
        <v>0</v>
      </c>
      <c r="L820" s="27">
        <v>0</v>
      </c>
      <c r="M820" s="22">
        <f>ROUND(ROUND(L820,2)*ROUND(G820,3),2)</f>
        <v>0</v>
      </c>
      <c r="N820" s="25" t="s">
        <v>56</v>
      </c>
      <c r="O820">
        <f>(M820*21)/100</f>
        <v>0</v>
      </c>
      <c r="P820" t="s">
        <v>28</v>
      </c>
    </row>
    <row r="821" spans="1:16" ht="12.75" customHeight="1" x14ac:dyDescent="0.2">
      <c r="A821" s="28" t="s">
        <v>57</v>
      </c>
      <c r="E821" s="29" t="s">
        <v>5</v>
      </c>
    </row>
    <row r="822" spans="1:16" ht="12.75" customHeight="1" x14ac:dyDescent="0.2">
      <c r="A822" s="28" t="s">
        <v>58</v>
      </c>
      <c r="E822" s="30" t="s">
        <v>1236</v>
      </c>
    </row>
    <row r="823" spans="1:16" ht="12.75" customHeight="1" x14ac:dyDescent="0.2">
      <c r="E823" s="29" t="s">
        <v>1031</v>
      </c>
    </row>
    <row r="824" spans="1:16" ht="12.75" customHeight="1" x14ac:dyDescent="0.2">
      <c r="A824" t="s">
        <v>52</v>
      </c>
      <c r="B824" s="5" t="s">
        <v>781</v>
      </c>
      <c r="C824" s="5" t="s">
        <v>1536</v>
      </c>
      <c r="D824" t="s">
        <v>5</v>
      </c>
      <c r="E824" s="24" t="s">
        <v>1537</v>
      </c>
      <c r="F824" s="25" t="s">
        <v>55</v>
      </c>
      <c r="G824" s="26">
        <v>5</v>
      </c>
      <c r="H824" s="25">
        <v>0</v>
      </c>
      <c r="I824" s="25">
        <f>ROUND(G824*H824,6)</f>
        <v>0</v>
      </c>
      <c r="L824" s="27">
        <v>0</v>
      </c>
      <c r="M824" s="22">
        <f>ROUND(ROUND(L824,2)*ROUND(G824,3),2)</f>
        <v>0</v>
      </c>
      <c r="N824" s="25" t="s">
        <v>56</v>
      </c>
      <c r="O824">
        <f>(M824*21)/100</f>
        <v>0</v>
      </c>
      <c r="P824" t="s">
        <v>28</v>
      </c>
    </row>
    <row r="825" spans="1:16" ht="12.75" customHeight="1" x14ac:dyDescent="0.2">
      <c r="A825" s="28" t="s">
        <v>57</v>
      </c>
      <c r="E825" s="29" t="s">
        <v>5</v>
      </c>
    </row>
    <row r="826" spans="1:16" ht="12.75" customHeight="1" x14ac:dyDescent="0.2">
      <c r="A826" s="28" t="s">
        <v>58</v>
      </c>
      <c r="E826" s="30" t="s">
        <v>1421</v>
      </c>
    </row>
    <row r="827" spans="1:16" ht="12.75" customHeight="1" x14ac:dyDescent="0.2">
      <c r="E827" s="29" t="s">
        <v>1031</v>
      </c>
    </row>
    <row r="828" spans="1:16" ht="12.75" customHeight="1" x14ac:dyDescent="0.2">
      <c r="A828" t="s">
        <v>52</v>
      </c>
      <c r="B828" s="5" t="s">
        <v>782</v>
      </c>
      <c r="C828" s="5" t="s">
        <v>1539</v>
      </c>
      <c r="D828" t="s">
        <v>5</v>
      </c>
      <c r="E828" s="24" t="s">
        <v>1540</v>
      </c>
      <c r="F828" s="25" t="s">
        <v>55</v>
      </c>
      <c r="G828" s="26">
        <v>5</v>
      </c>
      <c r="H828" s="25">
        <v>0</v>
      </c>
      <c r="I828" s="25">
        <f>ROUND(G828*H828,6)</f>
        <v>0</v>
      </c>
      <c r="L828" s="27">
        <v>0</v>
      </c>
      <c r="M828" s="22">
        <f>ROUND(ROUND(L828,2)*ROUND(G828,3),2)</f>
        <v>0</v>
      </c>
      <c r="N828" s="25" t="s">
        <v>56</v>
      </c>
      <c r="O828">
        <f>(M828*21)/100</f>
        <v>0</v>
      </c>
      <c r="P828" t="s">
        <v>28</v>
      </c>
    </row>
    <row r="829" spans="1:16" ht="12.75" customHeight="1" x14ac:dyDescent="0.2">
      <c r="A829" s="28" t="s">
        <v>57</v>
      </c>
      <c r="E829" s="29" t="s">
        <v>5</v>
      </c>
    </row>
    <row r="830" spans="1:16" ht="12.75" customHeight="1" x14ac:dyDescent="0.2">
      <c r="A830" s="28" t="s">
        <v>58</v>
      </c>
      <c r="E830" s="30" t="s">
        <v>1421</v>
      </c>
    </row>
    <row r="831" spans="1:16" ht="12.75" customHeight="1" x14ac:dyDescent="0.2">
      <c r="E831" s="29" t="s">
        <v>1031</v>
      </c>
    </row>
    <row r="832" spans="1:16" ht="12.75" customHeight="1" x14ac:dyDescent="0.2">
      <c r="A832" t="s">
        <v>52</v>
      </c>
      <c r="B832" s="5" t="s">
        <v>783</v>
      </c>
      <c r="C832" s="5" t="s">
        <v>1542</v>
      </c>
      <c r="D832" t="s">
        <v>5</v>
      </c>
      <c r="E832" s="24" t="s">
        <v>1543</v>
      </c>
      <c r="F832" s="25" t="s">
        <v>55</v>
      </c>
      <c r="G832" s="26">
        <v>3</v>
      </c>
      <c r="H832" s="25">
        <v>0</v>
      </c>
      <c r="I832" s="25">
        <f>ROUND(G832*H832,6)</f>
        <v>0</v>
      </c>
      <c r="L832" s="27">
        <v>0</v>
      </c>
      <c r="M832" s="22">
        <f>ROUND(ROUND(L832,2)*ROUND(G832,3),2)</f>
        <v>0</v>
      </c>
      <c r="N832" s="25" t="s">
        <v>56</v>
      </c>
      <c r="O832">
        <f>(M832*21)/100</f>
        <v>0</v>
      </c>
      <c r="P832" t="s">
        <v>28</v>
      </c>
    </row>
    <row r="833" spans="1:16" ht="12.75" customHeight="1" x14ac:dyDescent="0.2">
      <c r="A833" s="28" t="s">
        <v>57</v>
      </c>
      <c r="E833" s="29" t="s">
        <v>5</v>
      </c>
    </row>
    <row r="834" spans="1:16" ht="12.75" customHeight="1" x14ac:dyDescent="0.2">
      <c r="A834" s="28" t="s">
        <v>58</v>
      </c>
      <c r="E834" s="30" t="s">
        <v>1426</v>
      </c>
    </row>
    <row r="835" spans="1:16" ht="12.75" customHeight="1" x14ac:dyDescent="0.2">
      <c r="E835" s="29" t="s">
        <v>1031</v>
      </c>
    </row>
    <row r="836" spans="1:16" ht="12.75" customHeight="1" x14ac:dyDescent="0.2">
      <c r="A836" t="s">
        <v>52</v>
      </c>
      <c r="B836" s="5" t="s">
        <v>784</v>
      </c>
      <c r="C836" s="5" t="s">
        <v>1544</v>
      </c>
      <c r="D836" t="s">
        <v>5</v>
      </c>
      <c r="E836" s="24" t="s">
        <v>1545</v>
      </c>
      <c r="F836" s="25" t="s">
        <v>126</v>
      </c>
      <c r="G836" s="26">
        <v>20</v>
      </c>
      <c r="H836" s="25">
        <v>0</v>
      </c>
      <c r="I836" s="25">
        <f>ROUND(G836*H836,6)</f>
        <v>0</v>
      </c>
      <c r="L836" s="27">
        <v>0</v>
      </c>
      <c r="M836" s="22">
        <f>ROUND(ROUND(L836,2)*ROUND(G836,3),2)</f>
        <v>0</v>
      </c>
      <c r="N836" s="25" t="s">
        <v>56</v>
      </c>
      <c r="O836">
        <f>(M836*21)/100</f>
        <v>0</v>
      </c>
      <c r="P836" t="s">
        <v>28</v>
      </c>
    </row>
    <row r="837" spans="1:16" ht="12.75" customHeight="1" x14ac:dyDescent="0.2">
      <c r="A837" s="28" t="s">
        <v>57</v>
      </c>
      <c r="E837" s="29" t="s">
        <v>5</v>
      </c>
    </row>
    <row r="838" spans="1:16" ht="12.75" customHeight="1" x14ac:dyDescent="0.2">
      <c r="A838" s="28" t="s">
        <v>58</v>
      </c>
      <c r="E838" s="30" t="s">
        <v>1583</v>
      </c>
    </row>
    <row r="839" spans="1:16" ht="12.75" customHeight="1" x14ac:dyDescent="0.2">
      <c r="E839" s="29" t="s">
        <v>1031</v>
      </c>
    </row>
    <row r="840" spans="1:16" ht="12.75" customHeight="1" x14ac:dyDescent="0.2">
      <c r="A840" t="s">
        <v>52</v>
      </c>
      <c r="B840" s="5" t="s">
        <v>785</v>
      </c>
      <c r="C840" s="5" t="s">
        <v>1547</v>
      </c>
      <c r="D840" t="s">
        <v>5</v>
      </c>
      <c r="E840" s="24" t="s">
        <v>1548</v>
      </c>
      <c r="F840" s="25" t="s">
        <v>126</v>
      </c>
      <c r="G840" s="26">
        <v>20</v>
      </c>
      <c r="H840" s="25">
        <v>0</v>
      </c>
      <c r="I840" s="25">
        <f>ROUND(G840*H840,6)</f>
        <v>0</v>
      </c>
      <c r="L840" s="27">
        <v>0</v>
      </c>
      <c r="M840" s="22">
        <f>ROUND(ROUND(L840,2)*ROUND(G840,3),2)</f>
        <v>0</v>
      </c>
      <c r="N840" s="25" t="s">
        <v>56</v>
      </c>
      <c r="O840">
        <f>(M840*21)/100</f>
        <v>0</v>
      </c>
      <c r="P840" t="s">
        <v>28</v>
      </c>
    </row>
    <row r="841" spans="1:16" ht="12.75" customHeight="1" x14ac:dyDescent="0.2">
      <c r="A841" s="28" t="s">
        <v>57</v>
      </c>
      <c r="E841" s="29" t="s">
        <v>5</v>
      </c>
    </row>
    <row r="842" spans="1:16" ht="12.75" customHeight="1" x14ac:dyDescent="0.2">
      <c r="A842" s="28" t="s">
        <v>58</v>
      </c>
      <c r="E842" s="30" t="s">
        <v>1583</v>
      </c>
    </row>
    <row r="843" spans="1:16" ht="12.75" customHeight="1" x14ac:dyDescent="0.2">
      <c r="E843" s="29" t="s">
        <v>1031</v>
      </c>
    </row>
    <row r="844" spans="1:16" ht="12.75" customHeight="1" x14ac:dyDescent="0.2">
      <c r="A844" t="s">
        <v>52</v>
      </c>
      <c r="B844" s="5" t="s">
        <v>786</v>
      </c>
      <c r="C844" s="5" t="s">
        <v>1602</v>
      </c>
      <c r="D844" t="s">
        <v>5</v>
      </c>
      <c r="E844" s="24" t="s">
        <v>1603</v>
      </c>
      <c r="F844" s="25" t="s">
        <v>225</v>
      </c>
      <c r="G844" s="26">
        <v>20</v>
      </c>
      <c r="H844" s="25">
        <v>0</v>
      </c>
      <c r="I844" s="25">
        <f>ROUND(G844*H844,6)</f>
        <v>0</v>
      </c>
      <c r="L844" s="27">
        <v>0</v>
      </c>
      <c r="M844" s="22">
        <f>ROUND(ROUND(L844,2)*ROUND(G844,3),2)</f>
        <v>0</v>
      </c>
      <c r="N844" s="25" t="s">
        <v>56</v>
      </c>
      <c r="O844">
        <f>(M844*21)/100</f>
        <v>0</v>
      </c>
      <c r="P844" t="s">
        <v>28</v>
      </c>
    </row>
    <row r="845" spans="1:16" ht="12.75" customHeight="1" x14ac:dyDescent="0.2">
      <c r="A845" s="28" t="s">
        <v>57</v>
      </c>
      <c r="E845" s="29" t="s">
        <v>5</v>
      </c>
    </row>
    <row r="846" spans="1:16" ht="12.75" customHeight="1" x14ac:dyDescent="0.2">
      <c r="A846" s="28" t="s">
        <v>58</v>
      </c>
      <c r="E846" s="30" t="s">
        <v>1583</v>
      </c>
    </row>
    <row r="847" spans="1:16" ht="12.75" customHeight="1" x14ac:dyDescent="0.2">
      <c r="E847" s="29" t="s">
        <v>1031</v>
      </c>
    </row>
    <row r="848" spans="1:16" ht="12.75" customHeight="1" x14ac:dyDescent="0.2">
      <c r="A848" t="s">
        <v>52</v>
      </c>
      <c r="B848" s="5" t="s">
        <v>787</v>
      </c>
      <c r="C848" s="5" t="s">
        <v>1604</v>
      </c>
      <c r="D848" t="s">
        <v>5</v>
      </c>
      <c r="E848" s="24" t="s">
        <v>1605</v>
      </c>
      <c r="F848" s="25" t="s">
        <v>55</v>
      </c>
      <c r="G848" s="26">
        <v>2</v>
      </c>
      <c r="H848" s="25">
        <v>0</v>
      </c>
      <c r="I848" s="25">
        <f>ROUND(G848*H848,6)</f>
        <v>0</v>
      </c>
      <c r="L848" s="27">
        <v>0</v>
      </c>
      <c r="M848" s="22">
        <f>ROUND(ROUND(L848,2)*ROUND(G848,3),2)</f>
        <v>0</v>
      </c>
      <c r="N848" s="25" t="s">
        <v>56</v>
      </c>
      <c r="O848">
        <f>(M848*21)/100</f>
        <v>0</v>
      </c>
      <c r="P848" t="s">
        <v>28</v>
      </c>
    </row>
    <row r="849" spans="1:16" ht="12.75" customHeight="1" x14ac:dyDescent="0.2">
      <c r="A849" s="28" t="s">
        <v>57</v>
      </c>
      <c r="E849" s="29" t="s">
        <v>5</v>
      </c>
    </row>
    <row r="850" spans="1:16" ht="12.75" customHeight="1" x14ac:dyDescent="0.2">
      <c r="A850" s="28" t="s">
        <v>58</v>
      </c>
      <c r="E850" s="30" t="s">
        <v>1428</v>
      </c>
    </row>
    <row r="851" spans="1:16" ht="12.75" customHeight="1" x14ac:dyDescent="0.2">
      <c r="E851" s="29" t="s">
        <v>1031</v>
      </c>
    </row>
    <row r="852" spans="1:16" ht="12.75" customHeight="1" x14ac:dyDescent="0.2">
      <c r="A852" t="s">
        <v>52</v>
      </c>
      <c r="B852" s="5" t="s">
        <v>788</v>
      </c>
      <c r="C852" s="5" t="s">
        <v>1606</v>
      </c>
      <c r="D852" t="s">
        <v>5</v>
      </c>
      <c r="E852" s="24" t="s">
        <v>1607</v>
      </c>
      <c r="F852" s="25" t="s">
        <v>55</v>
      </c>
      <c r="G852" s="26">
        <v>2</v>
      </c>
      <c r="H852" s="25">
        <v>0</v>
      </c>
      <c r="I852" s="25">
        <f>ROUND(G852*H852,6)</f>
        <v>0</v>
      </c>
      <c r="L852" s="27">
        <v>0</v>
      </c>
      <c r="M852" s="22">
        <f>ROUND(ROUND(L852,2)*ROUND(G852,3),2)</f>
        <v>0</v>
      </c>
      <c r="N852" s="25" t="s">
        <v>56</v>
      </c>
      <c r="O852">
        <f>(M852*21)/100</f>
        <v>0</v>
      </c>
      <c r="P852" t="s">
        <v>28</v>
      </c>
    </row>
    <row r="853" spans="1:16" ht="12.75" customHeight="1" x14ac:dyDescent="0.2">
      <c r="A853" s="28" t="s">
        <v>57</v>
      </c>
      <c r="E853" s="29" t="s">
        <v>5</v>
      </c>
    </row>
    <row r="854" spans="1:16" ht="12.75" customHeight="1" x14ac:dyDescent="0.2">
      <c r="A854" s="28" t="s">
        <v>58</v>
      </c>
      <c r="E854" s="30" t="s">
        <v>1428</v>
      </c>
    </row>
    <row r="855" spans="1:16" ht="12.75" customHeight="1" x14ac:dyDescent="0.2">
      <c r="E855" s="29" t="s">
        <v>1031</v>
      </c>
    </row>
    <row r="856" spans="1:16" ht="12.75" customHeight="1" x14ac:dyDescent="0.2">
      <c r="A856" t="s">
        <v>52</v>
      </c>
      <c r="B856" s="5" t="s">
        <v>789</v>
      </c>
      <c r="C856" s="5" t="s">
        <v>1500</v>
      </c>
      <c r="D856" t="s">
        <v>5</v>
      </c>
      <c r="E856" s="24" t="s">
        <v>1501</v>
      </c>
      <c r="F856" s="25" t="s">
        <v>55</v>
      </c>
      <c r="G856" s="26">
        <v>2</v>
      </c>
      <c r="H856" s="25">
        <v>0</v>
      </c>
      <c r="I856" s="25">
        <f>ROUND(G856*H856,6)</f>
        <v>0</v>
      </c>
      <c r="L856" s="27">
        <v>0</v>
      </c>
      <c r="M856" s="22">
        <f>ROUND(ROUND(L856,2)*ROUND(G856,3),2)</f>
        <v>0</v>
      </c>
      <c r="N856" s="25" t="s">
        <v>56</v>
      </c>
      <c r="O856">
        <f>(M856*21)/100</f>
        <v>0</v>
      </c>
      <c r="P856" t="s">
        <v>28</v>
      </c>
    </row>
    <row r="857" spans="1:16" ht="12.75" customHeight="1" x14ac:dyDescent="0.2">
      <c r="A857" s="28" t="s">
        <v>57</v>
      </c>
      <c r="E857" s="29" t="s">
        <v>5</v>
      </c>
    </row>
    <row r="858" spans="1:16" ht="12.75" customHeight="1" x14ac:dyDescent="0.2">
      <c r="A858" s="28" t="s">
        <v>58</v>
      </c>
      <c r="E858" s="30" t="s">
        <v>1428</v>
      </c>
    </row>
    <row r="859" spans="1:16" ht="12.75" customHeight="1" x14ac:dyDescent="0.2">
      <c r="E859" s="29" t="s">
        <v>1031</v>
      </c>
    </row>
    <row r="860" spans="1:16" ht="12.75" customHeight="1" x14ac:dyDescent="0.2">
      <c r="A860" t="s">
        <v>52</v>
      </c>
      <c r="B860" s="5" t="s">
        <v>792</v>
      </c>
      <c r="C860" s="5" t="s">
        <v>1511</v>
      </c>
      <c r="D860" t="s">
        <v>5</v>
      </c>
      <c r="E860" s="24" t="s">
        <v>1582</v>
      </c>
      <c r="F860" s="25" t="s">
        <v>55</v>
      </c>
      <c r="G860" s="26">
        <v>2</v>
      </c>
      <c r="H860" s="25">
        <v>0</v>
      </c>
      <c r="I860" s="25">
        <f>ROUND(G860*H860,6)</f>
        <v>0</v>
      </c>
      <c r="L860" s="27">
        <v>0</v>
      </c>
      <c r="M860" s="22">
        <f>ROUND(ROUND(L860,2)*ROUND(G860,3),2)</f>
        <v>0</v>
      </c>
      <c r="N860" s="25" t="s">
        <v>56</v>
      </c>
      <c r="O860">
        <f>(M860*21)/100</f>
        <v>0</v>
      </c>
      <c r="P860" t="s">
        <v>28</v>
      </c>
    </row>
    <row r="861" spans="1:16" ht="12.75" customHeight="1" x14ac:dyDescent="0.2">
      <c r="A861" s="28" t="s">
        <v>57</v>
      </c>
      <c r="E861" s="29" t="s">
        <v>5</v>
      </c>
    </row>
    <row r="862" spans="1:16" ht="12.75" customHeight="1" x14ac:dyDescent="0.2">
      <c r="A862" s="28" t="s">
        <v>58</v>
      </c>
      <c r="E862" s="30" t="s">
        <v>1428</v>
      </c>
    </row>
    <row r="863" spans="1:16" ht="12.75" customHeight="1" x14ac:dyDescent="0.2">
      <c r="E863" s="29" t="s">
        <v>1031</v>
      </c>
    </row>
    <row r="864" spans="1:16" ht="12.75" customHeight="1" x14ac:dyDescent="0.2">
      <c r="A864" t="s">
        <v>52</v>
      </c>
      <c r="B864" s="5" t="s">
        <v>793</v>
      </c>
      <c r="C864" s="5" t="s">
        <v>1549</v>
      </c>
      <c r="D864" t="s">
        <v>5</v>
      </c>
      <c r="E864" s="24" t="s">
        <v>1550</v>
      </c>
      <c r="F864" s="25" t="s">
        <v>55</v>
      </c>
      <c r="G864" s="26">
        <v>2</v>
      </c>
      <c r="H864" s="25">
        <v>0</v>
      </c>
      <c r="I864" s="25">
        <f>ROUND(G864*H864,6)</f>
        <v>0</v>
      </c>
      <c r="L864" s="27">
        <v>0</v>
      </c>
      <c r="M864" s="22">
        <f>ROUND(ROUND(L864,2)*ROUND(G864,3),2)</f>
        <v>0</v>
      </c>
      <c r="N864" s="25" t="s">
        <v>56</v>
      </c>
      <c r="O864">
        <f>(M864*21)/100</f>
        <v>0</v>
      </c>
      <c r="P864" t="s">
        <v>28</v>
      </c>
    </row>
    <row r="865" spans="1:16" ht="12.75" customHeight="1" x14ac:dyDescent="0.2">
      <c r="A865" s="28" t="s">
        <v>57</v>
      </c>
      <c r="E865" s="29" t="s">
        <v>5</v>
      </c>
    </row>
    <row r="866" spans="1:16" ht="12.75" customHeight="1" x14ac:dyDescent="0.2">
      <c r="A866" s="28" t="s">
        <v>58</v>
      </c>
      <c r="E866" s="30" t="s">
        <v>1428</v>
      </c>
    </row>
    <row r="867" spans="1:16" ht="12.75" customHeight="1" x14ac:dyDescent="0.2">
      <c r="E867" s="29" t="s">
        <v>59</v>
      </c>
    </row>
    <row r="868" spans="1:16" ht="12.75" customHeight="1" x14ac:dyDescent="0.2">
      <c r="A868" t="s">
        <v>52</v>
      </c>
      <c r="B868" s="5" t="s">
        <v>794</v>
      </c>
      <c r="C868" s="5" t="s">
        <v>1551</v>
      </c>
      <c r="D868" t="s">
        <v>5</v>
      </c>
      <c r="E868" s="24" t="s">
        <v>1552</v>
      </c>
      <c r="F868" s="25" t="s">
        <v>55</v>
      </c>
      <c r="G868" s="26">
        <v>2</v>
      </c>
      <c r="H868" s="25">
        <v>0</v>
      </c>
      <c r="I868" s="25">
        <f>ROUND(G868*H868,6)</f>
        <v>0</v>
      </c>
      <c r="L868" s="27">
        <v>0</v>
      </c>
      <c r="M868" s="22">
        <f>ROUND(ROUND(L868,2)*ROUND(G868,3),2)</f>
        <v>0</v>
      </c>
      <c r="N868" s="25" t="s">
        <v>56</v>
      </c>
      <c r="O868">
        <f>(M868*21)/100</f>
        <v>0</v>
      </c>
      <c r="P868" t="s">
        <v>28</v>
      </c>
    </row>
    <row r="869" spans="1:16" ht="12.75" customHeight="1" x14ac:dyDescent="0.2">
      <c r="A869" s="28" t="s">
        <v>57</v>
      </c>
      <c r="E869" s="29" t="s">
        <v>5</v>
      </c>
    </row>
    <row r="870" spans="1:16" ht="12.75" customHeight="1" x14ac:dyDescent="0.2">
      <c r="A870" s="28" t="s">
        <v>58</v>
      </c>
      <c r="E870" s="30" t="s">
        <v>1428</v>
      </c>
    </row>
    <row r="871" spans="1:16" ht="12.75" customHeight="1" x14ac:dyDescent="0.2">
      <c r="E871" s="29" t="s">
        <v>59</v>
      </c>
    </row>
    <row r="872" spans="1:16" ht="12.75" customHeight="1" x14ac:dyDescent="0.2">
      <c r="A872" t="s">
        <v>52</v>
      </c>
      <c r="B872" s="5" t="s">
        <v>795</v>
      </c>
      <c r="C872" s="5" t="s">
        <v>1608</v>
      </c>
      <c r="D872" t="s">
        <v>5</v>
      </c>
      <c r="E872" s="24" t="s">
        <v>1609</v>
      </c>
      <c r="F872" s="25" t="s">
        <v>55</v>
      </c>
      <c r="G872" s="26">
        <v>2</v>
      </c>
      <c r="H872" s="25">
        <v>0</v>
      </c>
      <c r="I872" s="25">
        <f>ROUND(G872*H872,6)</f>
        <v>0</v>
      </c>
      <c r="L872" s="27">
        <v>0</v>
      </c>
      <c r="M872" s="22">
        <f>ROUND(ROUND(L872,2)*ROUND(G872,3),2)</f>
        <v>0</v>
      </c>
      <c r="N872" s="25" t="s">
        <v>56</v>
      </c>
      <c r="O872">
        <f>(M872*21)/100</f>
        <v>0</v>
      </c>
      <c r="P872" t="s">
        <v>28</v>
      </c>
    </row>
    <row r="873" spans="1:16" ht="12.75" customHeight="1" x14ac:dyDescent="0.2">
      <c r="A873" s="28" t="s">
        <v>57</v>
      </c>
      <c r="E873" s="29" t="s">
        <v>5</v>
      </c>
    </row>
    <row r="874" spans="1:16" ht="12.75" customHeight="1" x14ac:dyDescent="0.2">
      <c r="A874" s="28" t="s">
        <v>58</v>
      </c>
      <c r="E874" s="30" t="s">
        <v>1428</v>
      </c>
    </row>
    <row r="875" spans="1:16" ht="12.75" customHeight="1" x14ac:dyDescent="0.2">
      <c r="E875" s="29" t="s">
        <v>1031</v>
      </c>
    </row>
    <row r="876" spans="1:16" ht="12.75" customHeight="1" x14ac:dyDescent="0.2">
      <c r="A876" t="s">
        <v>49</v>
      </c>
      <c r="C876" s="6" t="s">
        <v>72</v>
      </c>
      <c r="E876" s="23" t="s">
        <v>1610</v>
      </c>
      <c r="J876" s="22">
        <f>0</f>
        <v>0</v>
      </c>
      <c r="K876" s="22">
        <f>0</f>
        <v>0</v>
      </c>
      <c r="L876" s="22">
        <f>0+L877+L881+L885+L889</f>
        <v>0</v>
      </c>
      <c r="M876" s="22">
        <f>0+M877+M881+M885+M889</f>
        <v>0</v>
      </c>
    </row>
    <row r="877" spans="1:16" ht="12.75" customHeight="1" x14ac:dyDescent="0.2">
      <c r="A877" t="s">
        <v>52</v>
      </c>
      <c r="B877" s="5" t="s">
        <v>798</v>
      </c>
      <c r="C877" s="5" t="s">
        <v>1500</v>
      </c>
      <c r="D877" t="s">
        <v>5</v>
      </c>
      <c r="E877" s="24" t="s">
        <v>1501</v>
      </c>
      <c r="F877" s="25" t="s">
        <v>55</v>
      </c>
      <c r="G877" s="26">
        <v>1</v>
      </c>
      <c r="H877" s="25">
        <v>0</v>
      </c>
      <c r="I877" s="25">
        <f>ROUND(G877*H877,6)</f>
        <v>0</v>
      </c>
      <c r="L877" s="27">
        <v>0</v>
      </c>
      <c r="M877" s="22">
        <f>ROUND(ROUND(L877,2)*ROUND(G877,3),2)</f>
        <v>0</v>
      </c>
      <c r="N877" s="25" t="s">
        <v>56</v>
      </c>
      <c r="O877">
        <f>(M877*21)/100</f>
        <v>0</v>
      </c>
      <c r="P877" t="s">
        <v>28</v>
      </c>
    </row>
    <row r="878" spans="1:16" ht="12.75" customHeight="1" x14ac:dyDescent="0.2">
      <c r="A878" s="28" t="s">
        <v>57</v>
      </c>
      <c r="E878" s="29" t="s">
        <v>5</v>
      </c>
    </row>
    <row r="879" spans="1:16" ht="12.75" customHeight="1" x14ac:dyDescent="0.2">
      <c r="A879" s="28" t="s">
        <v>58</v>
      </c>
      <c r="E879" s="30" t="s">
        <v>1425</v>
      </c>
    </row>
    <row r="880" spans="1:16" ht="12.75" customHeight="1" x14ac:dyDescent="0.2">
      <c r="E880" s="29" t="s">
        <v>1031</v>
      </c>
    </row>
    <row r="881" spans="1:16" ht="12.75" customHeight="1" x14ac:dyDescent="0.2">
      <c r="A881" t="s">
        <v>52</v>
      </c>
      <c r="B881" s="5" t="s">
        <v>801</v>
      </c>
      <c r="C881" s="5" t="s">
        <v>1511</v>
      </c>
      <c r="D881" t="s">
        <v>5</v>
      </c>
      <c r="E881" s="24" t="s">
        <v>1582</v>
      </c>
      <c r="F881" s="25" t="s">
        <v>55</v>
      </c>
      <c r="G881" s="26">
        <v>1</v>
      </c>
      <c r="H881" s="25">
        <v>0</v>
      </c>
      <c r="I881" s="25">
        <f>ROUND(G881*H881,6)</f>
        <v>0</v>
      </c>
      <c r="L881" s="27">
        <v>0</v>
      </c>
      <c r="M881" s="22">
        <f>ROUND(ROUND(L881,2)*ROUND(G881,3),2)</f>
        <v>0</v>
      </c>
      <c r="N881" s="25" t="s">
        <v>56</v>
      </c>
      <c r="O881">
        <f>(M881*21)/100</f>
        <v>0</v>
      </c>
      <c r="P881" t="s">
        <v>28</v>
      </c>
    </row>
    <row r="882" spans="1:16" ht="12.75" customHeight="1" x14ac:dyDescent="0.2">
      <c r="A882" s="28" t="s">
        <v>57</v>
      </c>
      <c r="E882" s="29" t="s">
        <v>5</v>
      </c>
    </row>
    <row r="883" spans="1:16" ht="12.75" customHeight="1" x14ac:dyDescent="0.2">
      <c r="A883" s="28" t="s">
        <v>58</v>
      </c>
      <c r="E883" s="30" t="s">
        <v>1425</v>
      </c>
    </row>
    <row r="884" spans="1:16" ht="12.75" customHeight="1" x14ac:dyDescent="0.2">
      <c r="E884" s="29" t="s">
        <v>1031</v>
      </c>
    </row>
    <row r="885" spans="1:16" ht="12.75" customHeight="1" x14ac:dyDescent="0.2">
      <c r="A885" t="s">
        <v>52</v>
      </c>
      <c r="B885" s="5" t="s">
        <v>804</v>
      </c>
      <c r="C885" s="5" t="s">
        <v>1521</v>
      </c>
      <c r="D885" t="s">
        <v>5</v>
      </c>
      <c r="E885" s="24" t="s">
        <v>1522</v>
      </c>
      <c r="F885" s="25" t="s">
        <v>55</v>
      </c>
      <c r="G885" s="26">
        <v>4</v>
      </c>
      <c r="H885" s="25">
        <v>0</v>
      </c>
      <c r="I885" s="25">
        <f>ROUND(G885*H885,6)</f>
        <v>0</v>
      </c>
      <c r="L885" s="27">
        <v>0</v>
      </c>
      <c r="M885" s="22">
        <f>ROUND(ROUND(L885,2)*ROUND(G885,3),2)</f>
        <v>0</v>
      </c>
      <c r="N885" s="25" t="s">
        <v>56</v>
      </c>
      <c r="O885">
        <f>(M885*21)/100</f>
        <v>0</v>
      </c>
      <c r="P885" t="s">
        <v>28</v>
      </c>
    </row>
    <row r="886" spans="1:16" ht="12.75" customHeight="1" x14ac:dyDescent="0.2">
      <c r="A886" s="28" t="s">
        <v>57</v>
      </c>
      <c r="E886" s="29" t="s">
        <v>5</v>
      </c>
    </row>
    <row r="887" spans="1:16" ht="12.75" customHeight="1" x14ac:dyDescent="0.2">
      <c r="A887" s="28" t="s">
        <v>58</v>
      </c>
      <c r="E887" s="30" t="s">
        <v>1424</v>
      </c>
    </row>
    <row r="888" spans="1:16" ht="12.75" customHeight="1" x14ac:dyDescent="0.2">
      <c r="E888" s="29" t="s">
        <v>1031</v>
      </c>
    </row>
    <row r="889" spans="1:16" ht="12.75" customHeight="1" x14ac:dyDescent="0.2">
      <c r="A889" t="s">
        <v>52</v>
      </c>
      <c r="B889" s="5" t="s">
        <v>805</v>
      </c>
      <c r="C889" s="5" t="s">
        <v>1207</v>
      </c>
      <c r="D889" t="s">
        <v>5</v>
      </c>
      <c r="E889" s="24" t="s">
        <v>1208</v>
      </c>
      <c r="F889" s="25" t="s">
        <v>55</v>
      </c>
      <c r="G889" s="26">
        <v>4</v>
      </c>
      <c r="H889" s="25">
        <v>0</v>
      </c>
      <c r="I889" s="25">
        <f>ROUND(G889*H889,6)</f>
        <v>0</v>
      </c>
      <c r="L889" s="27">
        <v>0</v>
      </c>
      <c r="M889" s="22">
        <f>ROUND(ROUND(L889,2)*ROUND(G889,3),2)</f>
        <v>0</v>
      </c>
      <c r="N889" s="25" t="s">
        <v>56</v>
      </c>
      <c r="O889">
        <f>(M889*21)/100</f>
        <v>0</v>
      </c>
      <c r="P889" t="s">
        <v>28</v>
      </c>
    </row>
    <row r="890" spans="1:16" ht="12.75" customHeight="1" x14ac:dyDescent="0.2">
      <c r="A890" s="28" t="s">
        <v>57</v>
      </c>
      <c r="E890" s="29" t="s">
        <v>5</v>
      </c>
    </row>
    <row r="891" spans="1:16" ht="12.75" customHeight="1" x14ac:dyDescent="0.2">
      <c r="A891" s="28" t="s">
        <v>58</v>
      </c>
      <c r="E891" s="30" t="s">
        <v>1424</v>
      </c>
    </row>
    <row r="892" spans="1:16" ht="12.75" customHeight="1" x14ac:dyDescent="0.2">
      <c r="E892" s="29" t="s">
        <v>1031</v>
      </c>
    </row>
    <row r="893" spans="1:16" ht="12.75" customHeight="1" x14ac:dyDescent="0.2">
      <c r="A893" t="s">
        <v>49</v>
      </c>
      <c r="C893" s="6" t="s">
        <v>75</v>
      </c>
      <c r="E893" s="23" t="s">
        <v>1611</v>
      </c>
      <c r="J893" s="22">
        <f>0</f>
        <v>0</v>
      </c>
      <c r="K893" s="22">
        <f>0</f>
        <v>0</v>
      </c>
      <c r="L893" s="22">
        <f>0+L894+L898+L902+L906+L910+L914+L918+L922+L926+L930+L934+L938+L942</f>
        <v>0</v>
      </c>
      <c r="M893" s="22">
        <f>0+M894+M898+M902+M906+M910+M914+M918+M922+M926+M930+M934+M938+M942</f>
        <v>0</v>
      </c>
    </row>
    <row r="894" spans="1:16" ht="12.75" customHeight="1" x14ac:dyDescent="0.2">
      <c r="A894" t="s">
        <v>52</v>
      </c>
      <c r="B894" s="5" t="s">
        <v>806</v>
      </c>
      <c r="C894" s="5" t="s">
        <v>1574</v>
      </c>
      <c r="D894" t="s">
        <v>5</v>
      </c>
      <c r="E894" s="24" t="s">
        <v>1612</v>
      </c>
      <c r="F894" s="25" t="s">
        <v>55</v>
      </c>
      <c r="G894" s="26">
        <v>1</v>
      </c>
      <c r="H894" s="25">
        <v>0</v>
      </c>
      <c r="I894" s="25">
        <f>ROUND(G894*H894,6)</f>
        <v>0</v>
      </c>
      <c r="L894" s="27">
        <v>0</v>
      </c>
      <c r="M894" s="22">
        <f>ROUND(ROUND(L894,2)*ROUND(G894,3),2)</f>
        <v>0</v>
      </c>
      <c r="N894" s="25" t="s">
        <v>56</v>
      </c>
      <c r="O894">
        <f>(M894*21)/100</f>
        <v>0</v>
      </c>
      <c r="P894" t="s">
        <v>28</v>
      </c>
    </row>
    <row r="895" spans="1:16" ht="12.75" customHeight="1" x14ac:dyDescent="0.2">
      <c r="A895" s="28" t="s">
        <v>57</v>
      </c>
      <c r="E895" s="29" t="s">
        <v>5</v>
      </c>
    </row>
    <row r="896" spans="1:16" ht="12.75" customHeight="1" x14ac:dyDescent="0.2">
      <c r="A896" s="28" t="s">
        <v>58</v>
      </c>
      <c r="E896" s="30" t="s">
        <v>1425</v>
      </c>
    </row>
    <row r="897" spans="1:16" ht="12.75" customHeight="1" x14ac:dyDescent="0.2">
      <c r="E897" s="29" t="s">
        <v>1031</v>
      </c>
    </row>
    <row r="898" spans="1:16" ht="12.75" customHeight="1" x14ac:dyDescent="0.2">
      <c r="A898" t="s">
        <v>52</v>
      </c>
      <c r="B898" s="5" t="s">
        <v>807</v>
      </c>
      <c r="C898" s="5" t="s">
        <v>1293</v>
      </c>
      <c r="D898" t="s">
        <v>5</v>
      </c>
      <c r="E898" s="24" t="s">
        <v>1576</v>
      </c>
      <c r="F898" s="25" t="s">
        <v>55</v>
      </c>
      <c r="G898" s="26">
        <v>1</v>
      </c>
      <c r="H898" s="25">
        <v>0</v>
      </c>
      <c r="I898" s="25">
        <f>ROUND(G898*H898,6)</f>
        <v>0</v>
      </c>
      <c r="L898" s="27">
        <v>0</v>
      </c>
      <c r="M898" s="22">
        <f>ROUND(ROUND(L898,2)*ROUND(G898,3),2)</f>
        <v>0</v>
      </c>
      <c r="N898" s="25" t="s">
        <v>56</v>
      </c>
      <c r="O898">
        <f>(M898*21)/100</f>
        <v>0</v>
      </c>
      <c r="P898" t="s">
        <v>28</v>
      </c>
    </row>
    <row r="899" spans="1:16" ht="12.75" customHeight="1" x14ac:dyDescent="0.2">
      <c r="A899" s="28" t="s">
        <v>57</v>
      </c>
      <c r="E899" s="29" t="s">
        <v>5</v>
      </c>
    </row>
    <row r="900" spans="1:16" ht="12.75" customHeight="1" x14ac:dyDescent="0.2">
      <c r="A900" s="28" t="s">
        <v>58</v>
      </c>
      <c r="E900" s="30" t="s">
        <v>1425</v>
      </c>
    </row>
    <row r="901" spans="1:16" ht="12.75" customHeight="1" x14ac:dyDescent="0.2">
      <c r="E901" s="29" t="s">
        <v>1031</v>
      </c>
    </row>
    <row r="902" spans="1:16" ht="12.75" customHeight="1" x14ac:dyDescent="0.2">
      <c r="A902" t="s">
        <v>52</v>
      </c>
      <c r="B902" s="5" t="s">
        <v>808</v>
      </c>
      <c r="C902" s="5" t="s">
        <v>1567</v>
      </c>
      <c r="D902" t="s">
        <v>5</v>
      </c>
      <c r="E902" s="24" t="s">
        <v>1568</v>
      </c>
      <c r="F902" s="25" t="s">
        <v>1530</v>
      </c>
      <c r="G902" s="26">
        <v>0.4</v>
      </c>
      <c r="H902" s="25">
        <v>0</v>
      </c>
      <c r="I902" s="25">
        <f>ROUND(G902*H902,6)</f>
        <v>0</v>
      </c>
      <c r="L902" s="27">
        <v>0</v>
      </c>
      <c r="M902" s="22">
        <f>ROUND(ROUND(L902,2)*ROUND(G902,3),2)</f>
        <v>0</v>
      </c>
      <c r="N902" s="25" t="s">
        <v>56</v>
      </c>
      <c r="O902">
        <f>(M902*21)/100</f>
        <v>0</v>
      </c>
      <c r="P902" t="s">
        <v>28</v>
      </c>
    </row>
    <row r="903" spans="1:16" ht="12.75" customHeight="1" x14ac:dyDescent="0.2">
      <c r="A903" s="28" t="s">
        <v>57</v>
      </c>
      <c r="E903" s="29" t="s">
        <v>5</v>
      </c>
    </row>
    <row r="904" spans="1:16" ht="12.75" customHeight="1" x14ac:dyDescent="0.2">
      <c r="A904" s="28" t="s">
        <v>58</v>
      </c>
      <c r="E904" s="30" t="s">
        <v>1531</v>
      </c>
    </row>
    <row r="905" spans="1:16" ht="12.75" customHeight="1" x14ac:dyDescent="0.2">
      <c r="E905" s="29" t="s">
        <v>1031</v>
      </c>
    </row>
    <row r="906" spans="1:16" ht="12.75" customHeight="1" x14ac:dyDescent="0.2">
      <c r="A906" t="s">
        <v>52</v>
      </c>
      <c r="B906" s="5" t="s">
        <v>809</v>
      </c>
      <c r="C906" s="5" t="s">
        <v>1205</v>
      </c>
      <c r="D906" t="s">
        <v>5</v>
      </c>
      <c r="E906" s="24" t="s">
        <v>1206</v>
      </c>
      <c r="F906" s="25" t="s">
        <v>55</v>
      </c>
      <c r="G906" s="26">
        <v>4</v>
      </c>
      <c r="H906" s="25">
        <v>0</v>
      </c>
      <c r="I906" s="25">
        <f>ROUND(G906*H906,6)</f>
        <v>0</v>
      </c>
      <c r="L906" s="27">
        <v>0</v>
      </c>
      <c r="M906" s="22">
        <f>ROUND(ROUND(L906,2)*ROUND(G906,3),2)</f>
        <v>0</v>
      </c>
      <c r="N906" s="25" t="s">
        <v>56</v>
      </c>
      <c r="O906">
        <f>(M906*21)/100</f>
        <v>0</v>
      </c>
      <c r="P906" t="s">
        <v>28</v>
      </c>
    </row>
    <row r="907" spans="1:16" ht="12.75" customHeight="1" x14ac:dyDescent="0.2">
      <c r="A907" s="28" t="s">
        <v>57</v>
      </c>
      <c r="E907" s="29" t="s">
        <v>5</v>
      </c>
    </row>
    <row r="908" spans="1:16" ht="12.75" customHeight="1" x14ac:dyDescent="0.2">
      <c r="A908" s="28" t="s">
        <v>58</v>
      </c>
      <c r="E908" s="30" t="s">
        <v>1424</v>
      </c>
    </row>
    <row r="909" spans="1:16" ht="12.75" customHeight="1" x14ac:dyDescent="0.2">
      <c r="E909" s="29" t="s">
        <v>1031</v>
      </c>
    </row>
    <row r="910" spans="1:16" ht="12.75" customHeight="1" x14ac:dyDescent="0.2">
      <c r="A910" t="s">
        <v>52</v>
      </c>
      <c r="B910" s="5" t="s">
        <v>810</v>
      </c>
      <c r="C910" s="5" t="s">
        <v>1207</v>
      </c>
      <c r="D910" t="s">
        <v>5</v>
      </c>
      <c r="E910" s="24" t="s">
        <v>1208</v>
      </c>
      <c r="F910" s="25" t="s">
        <v>55</v>
      </c>
      <c r="G910" s="26">
        <v>4</v>
      </c>
      <c r="H910" s="25">
        <v>0</v>
      </c>
      <c r="I910" s="25">
        <f>ROUND(G910*H910,6)</f>
        <v>0</v>
      </c>
      <c r="L910" s="27">
        <v>0</v>
      </c>
      <c r="M910" s="22">
        <f>ROUND(ROUND(L910,2)*ROUND(G910,3),2)</f>
        <v>0</v>
      </c>
      <c r="N910" s="25" t="s">
        <v>56</v>
      </c>
      <c r="O910">
        <f>(M910*21)/100</f>
        <v>0</v>
      </c>
      <c r="P910" t="s">
        <v>28</v>
      </c>
    </row>
    <row r="911" spans="1:16" ht="12.75" customHeight="1" x14ac:dyDescent="0.2">
      <c r="A911" s="28" t="s">
        <v>57</v>
      </c>
      <c r="E911" s="29" t="s">
        <v>5</v>
      </c>
    </row>
    <row r="912" spans="1:16" ht="12.75" customHeight="1" x14ac:dyDescent="0.2">
      <c r="A912" s="28" t="s">
        <v>58</v>
      </c>
      <c r="E912" s="30" t="s">
        <v>1424</v>
      </c>
    </row>
    <row r="913" spans="1:16" ht="12.75" customHeight="1" x14ac:dyDescent="0.2">
      <c r="E913" s="29" t="s">
        <v>1031</v>
      </c>
    </row>
    <row r="914" spans="1:16" ht="12.75" customHeight="1" x14ac:dyDescent="0.2">
      <c r="A914" t="s">
        <v>52</v>
      </c>
      <c r="B914" s="5" t="s">
        <v>811</v>
      </c>
      <c r="C914" s="5" t="s">
        <v>1500</v>
      </c>
      <c r="D914" t="s">
        <v>5</v>
      </c>
      <c r="E914" s="24" t="s">
        <v>1501</v>
      </c>
      <c r="F914" s="25" t="s">
        <v>55</v>
      </c>
      <c r="G914" s="26">
        <v>1</v>
      </c>
      <c r="H914" s="25">
        <v>0</v>
      </c>
      <c r="I914" s="25">
        <f>ROUND(G914*H914,6)</f>
        <v>0</v>
      </c>
      <c r="L914" s="27">
        <v>0</v>
      </c>
      <c r="M914" s="22">
        <f>ROUND(ROUND(L914,2)*ROUND(G914,3),2)</f>
        <v>0</v>
      </c>
      <c r="N914" s="25" t="s">
        <v>56</v>
      </c>
      <c r="O914">
        <f>(M914*21)/100</f>
        <v>0</v>
      </c>
      <c r="P914" t="s">
        <v>28</v>
      </c>
    </row>
    <row r="915" spans="1:16" ht="12.75" customHeight="1" x14ac:dyDescent="0.2">
      <c r="A915" s="28" t="s">
        <v>57</v>
      </c>
      <c r="E915" s="29" t="s">
        <v>5</v>
      </c>
    </row>
    <row r="916" spans="1:16" ht="12.75" customHeight="1" x14ac:dyDescent="0.2">
      <c r="A916" s="28" t="s">
        <v>58</v>
      </c>
      <c r="E916" s="30" t="s">
        <v>1425</v>
      </c>
    </row>
    <row r="917" spans="1:16" ht="12.75" customHeight="1" x14ac:dyDescent="0.2">
      <c r="E917" s="29" t="s">
        <v>1031</v>
      </c>
    </row>
    <row r="918" spans="1:16" ht="12.75" customHeight="1" x14ac:dyDescent="0.2">
      <c r="A918" t="s">
        <v>52</v>
      </c>
      <c r="B918" s="5" t="s">
        <v>812</v>
      </c>
      <c r="C918" s="5" t="s">
        <v>1511</v>
      </c>
      <c r="D918" t="s">
        <v>5</v>
      </c>
      <c r="E918" s="24" t="s">
        <v>1582</v>
      </c>
      <c r="F918" s="25" t="s">
        <v>55</v>
      </c>
      <c r="G918" s="26">
        <v>1</v>
      </c>
      <c r="H918" s="25">
        <v>0</v>
      </c>
      <c r="I918" s="25">
        <f>ROUND(G918*H918,6)</f>
        <v>0</v>
      </c>
      <c r="L918" s="27">
        <v>0</v>
      </c>
      <c r="M918" s="22">
        <f>ROUND(ROUND(L918,2)*ROUND(G918,3),2)</f>
        <v>0</v>
      </c>
      <c r="N918" s="25" t="s">
        <v>56</v>
      </c>
      <c r="O918">
        <f>(M918*21)/100</f>
        <v>0</v>
      </c>
      <c r="P918" t="s">
        <v>28</v>
      </c>
    </row>
    <row r="919" spans="1:16" ht="12.75" customHeight="1" x14ac:dyDescent="0.2">
      <c r="A919" s="28" t="s">
        <v>57</v>
      </c>
      <c r="E919" s="29" t="s">
        <v>5</v>
      </c>
    </row>
    <row r="920" spans="1:16" ht="12.75" customHeight="1" x14ac:dyDescent="0.2">
      <c r="A920" s="28" t="s">
        <v>58</v>
      </c>
      <c r="E920" s="30" t="s">
        <v>1425</v>
      </c>
    </row>
    <row r="921" spans="1:16" ht="12.75" customHeight="1" x14ac:dyDescent="0.2">
      <c r="E921" s="29" t="s">
        <v>1031</v>
      </c>
    </row>
    <row r="922" spans="1:16" ht="12.75" customHeight="1" x14ac:dyDescent="0.2">
      <c r="A922" t="s">
        <v>52</v>
      </c>
      <c r="B922" s="5" t="s">
        <v>813</v>
      </c>
      <c r="C922" s="5" t="s">
        <v>1539</v>
      </c>
      <c r="D922" t="s">
        <v>5</v>
      </c>
      <c r="E922" s="24" t="s">
        <v>1540</v>
      </c>
      <c r="F922" s="25" t="s">
        <v>55</v>
      </c>
      <c r="G922" s="26">
        <v>1</v>
      </c>
      <c r="H922" s="25">
        <v>0</v>
      </c>
      <c r="I922" s="25">
        <f>ROUND(G922*H922,6)</f>
        <v>0</v>
      </c>
      <c r="L922" s="27">
        <v>0</v>
      </c>
      <c r="M922" s="22">
        <f>ROUND(ROUND(L922,2)*ROUND(G922,3),2)</f>
        <v>0</v>
      </c>
      <c r="N922" s="25" t="s">
        <v>56</v>
      </c>
      <c r="O922">
        <f>(M922*21)/100</f>
        <v>0</v>
      </c>
      <c r="P922" t="s">
        <v>28</v>
      </c>
    </row>
    <row r="923" spans="1:16" ht="12.75" customHeight="1" x14ac:dyDescent="0.2">
      <c r="A923" s="28" t="s">
        <v>57</v>
      </c>
      <c r="E923" s="29" t="s">
        <v>5</v>
      </c>
    </row>
    <row r="924" spans="1:16" ht="12.75" customHeight="1" x14ac:dyDescent="0.2">
      <c r="A924" s="28" t="s">
        <v>58</v>
      </c>
      <c r="E924" s="30" t="s">
        <v>1425</v>
      </c>
    </row>
    <row r="925" spans="1:16" ht="12.75" customHeight="1" x14ac:dyDescent="0.2">
      <c r="E925" s="29" t="s">
        <v>1031</v>
      </c>
    </row>
    <row r="926" spans="1:16" ht="12.75" customHeight="1" x14ac:dyDescent="0.2">
      <c r="A926" t="s">
        <v>52</v>
      </c>
      <c r="B926" s="5" t="s">
        <v>814</v>
      </c>
      <c r="C926" s="5" t="s">
        <v>1491</v>
      </c>
      <c r="D926" t="s">
        <v>5</v>
      </c>
      <c r="E926" s="24" t="s">
        <v>1502</v>
      </c>
      <c r="F926" s="25" t="s">
        <v>55</v>
      </c>
      <c r="G926" s="26">
        <v>2</v>
      </c>
      <c r="H926" s="25">
        <v>0</v>
      </c>
      <c r="I926" s="25">
        <f>ROUND(G926*H926,6)</f>
        <v>0</v>
      </c>
      <c r="L926" s="27">
        <v>0</v>
      </c>
      <c r="M926" s="22">
        <f>ROUND(ROUND(L926,2)*ROUND(G926,3),2)</f>
        <v>0</v>
      </c>
      <c r="N926" s="25" t="s">
        <v>56</v>
      </c>
      <c r="O926">
        <f>(M926*21)/100</f>
        <v>0</v>
      </c>
      <c r="P926" t="s">
        <v>28</v>
      </c>
    </row>
    <row r="927" spans="1:16" ht="12.75" customHeight="1" x14ac:dyDescent="0.2">
      <c r="A927" s="28" t="s">
        <v>57</v>
      </c>
      <c r="E927" s="29" t="s">
        <v>5</v>
      </c>
    </row>
    <row r="928" spans="1:16" ht="12.75" customHeight="1" x14ac:dyDescent="0.2">
      <c r="A928" s="28" t="s">
        <v>58</v>
      </c>
      <c r="E928" s="30" t="s">
        <v>1428</v>
      </c>
    </row>
    <row r="929" spans="1:16" ht="12.75" customHeight="1" x14ac:dyDescent="0.2">
      <c r="E929" s="29" t="s">
        <v>1031</v>
      </c>
    </row>
    <row r="930" spans="1:16" ht="12.75" customHeight="1" x14ac:dyDescent="0.2">
      <c r="A930" t="s">
        <v>52</v>
      </c>
      <c r="B930" s="5" t="s">
        <v>815</v>
      </c>
      <c r="C930" s="5" t="s">
        <v>1503</v>
      </c>
      <c r="D930" t="s">
        <v>5</v>
      </c>
      <c r="E930" s="24" t="s">
        <v>1504</v>
      </c>
      <c r="F930" s="25" t="s">
        <v>55</v>
      </c>
      <c r="G930" s="26">
        <v>2</v>
      </c>
      <c r="H930" s="25">
        <v>0</v>
      </c>
      <c r="I930" s="25">
        <f>ROUND(G930*H930,6)</f>
        <v>0</v>
      </c>
      <c r="L930" s="27">
        <v>0</v>
      </c>
      <c r="M930" s="22">
        <f>ROUND(ROUND(L930,2)*ROUND(G930,3),2)</f>
        <v>0</v>
      </c>
      <c r="N930" s="25" t="s">
        <v>56</v>
      </c>
      <c r="O930">
        <f>(M930*21)/100</f>
        <v>0</v>
      </c>
      <c r="P930" t="s">
        <v>28</v>
      </c>
    </row>
    <row r="931" spans="1:16" ht="12.75" customHeight="1" x14ac:dyDescent="0.2">
      <c r="A931" s="28" t="s">
        <v>57</v>
      </c>
      <c r="E931" s="29" t="s">
        <v>5</v>
      </c>
    </row>
    <row r="932" spans="1:16" ht="12.75" customHeight="1" x14ac:dyDescent="0.2">
      <c r="A932" s="28" t="s">
        <v>58</v>
      </c>
      <c r="E932" s="30" t="s">
        <v>1428</v>
      </c>
    </row>
    <row r="933" spans="1:16" ht="12.75" customHeight="1" x14ac:dyDescent="0.2">
      <c r="E933" s="29" t="s">
        <v>1031</v>
      </c>
    </row>
    <row r="934" spans="1:16" ht="12.75" customHeight="1" x14ac:dyDescent="0.2">
      <c r="A934" t="s">
        <v>52</v>
      </c>
      <c r="B934" s="5" t="s">
        <v>816</v>
      </c>
      <c r="C934" s="5" t="s">
        <v>1476</v>
      </c>
      <c r="D934" t="s">
        <v>5</v>
      </c>
      <c r="E934" s="24" t="s">
        <v>1477</v>
      </c>
      <c r="F934" s="25" t="s">
        <v>55</v>
      </c>
      <c r="G934" s="26">
        <v>1</v>
      </c>
      <c r="H934" s="25">
        <v>0</v>
      </c>
      <c r="I934" s="25">
        <f>ROUND(G934*H934,6)</f>
        <v>0</v>
      </c>
      <c r="L934" s="27">
        <v>0</v>
      </c>
      <c r="M934" s="22">
        <f>ROUND(ROUND(L934,2)*ROUND(G934,3),2)</f>
        <v>0</v>
      </c>
      <c r="N934" s="25" t="s">
        <v>56</v>
      </c>
      <c r="O934">
        <f>(M934*21)/100</f>
        <v>0</v>
      </c>
      <c r="P934" t="s">
        <v>28</v>
      </c>
    </row>
    <row r="935" spans="1:16" ht="12.75" customHeight="1" x14ac:dyDescent="0.2">
      <c r="A935" s="28" t="s">
        <v>57</v>
      </c>
      <c r="E935" s="29" t="s">
        <v>5</v>
      </c>
    </row>
    <row r="936" spans="1:16" ht="12.75" customHeight="1" x14ac:dyDescent="0.2">
      <c r="A936" s="28" t="s">
        <v>58</v>
      </c>
      <c r="E936" s="30" t="s">
        <v>1425</v>
      </c>
    </row>
    <row r="937" spans="1:16" ht="12.75" customHeight="1" x14ac:dyDescent="0.2">
      <c r="E937" s="29" t="s">
        <v>1031</v>
      </c>
    </row>
    <row r="938" spans="1:16" ht="12.75" customHeight="1" x14ac:dyDescent="0.2">
      <c r="A938" t="s">
        <v>52</v>
      </c>
      <c r="B938" s="5" t="s">
        <v>817</v>
      </c>
      <c r="C938" s="5" t="s">
        <v>1481</v>
      </c>
      <c r="D938" t="s">
        <v>5</v>
      </c>
      <c r="E938" s="24" t="s">
        <v>1482</v>
      </c>
      <c r="F938" s="25" t="s">
        <v>55</v>
      </c>
      <c r="G938" s="26">
        <v>1</v>
      </c>
      <c r="H938" s="25">
        <v>0</v>
      </c>
      <c r="I938" s="25">
        <f>ROUND(G938*H938,6)</f>
        <v>0</v>
      </c>
      <c r="L938" s="27">
        <v>0</v>
      </c>
      <c r="M938" s="22">
        <f>ROUND(ROUND(L938,2)*ROUND(G938,3),2)</f>
        <v>0</v>
      </c>
      <c r="N938" s="25" t="s">
        <v>56</v>
      </c>
      <c r="O938">
        <f>(M938*21)/100</f>
        <v>0</v>
      </c>
      <c r="P938" t="s">
        <v>28</v>
      </c>
    </row>
    <row r="939" spans="1:16" ht="12.75" customHeight="1" x14ac:dyDescent="0.2">
      <c r="A939" s="28" t="s">
        <v>57</v>
      </c>
      <c r="E939" s="29" t="s">
        <v>5</v>
      </c>
    </row>
    <row r="940" spans="1:16" ht="12.75" customHeight="1" x14ac:dyDescent="0.2">
      <c r="A940" s="28" t="s">
        <v>58</v>
      </c>
      <c r="E940" s="30" t="s">
        <v>1425</v>
      </c>
    </row>
    <row r="941" spans="1:16" ht="12.75" customHeight="1" x14ac:dyDescent="0.2">
      <c r="E941" s="29" t="s">
        <v>1031</v>
      </c>
    </row>
    <row r="942" spans="1:16" ht="12.75" customHeight="1" x14ac:dyDescent="0.2">
      <c r="A942" t="s">
        <v>52</v>
      </c>
      <c r="B942" s="5" t="s">
        <v>818</v>
      </c>
      <c r="C942" s="5" t="s">
        <v>1567</v>
      </c>
      <c r="D942" t="s">
        <v>50</v>
      </c>
      <c r="E942" s="24" t="s">
        <v>1568</v>
      </c>
      <c r="F942" s="25" t="s">
        <v>1530</v>
      </c>
      <c r="G942" s="26">
        <v>0.4</v>
      </c>
      <c r="H942" s="25">
        <v>0</v>
      </c>
      <c r="I942" s="25">
        <f>ROUND(G942*H942,6)</f>
        <v>0</v>
      </c>
      <c r="L942" s="27">
        <v>0</v>
      </c>
      <c r="M942" s="22">
        <f>ROUND(ROUND(L942,2)*ROUND(G942,3),2)</f>
        <v>0</v>
      </c>
      <c r="N942" s="25" t="s">
        <v>56</v>
      </c>
      <c r="O942">
        <f>(M942*21)/100</f>
        <v>0</v>
      </c>
      <c r="P942" t="s">
        <v>28</v>
      </c>
    </row>
    <row r="943" spans="1:16" ht="12.75" customHeight="1" x14ac:dyDescent="0.2">
      <c r="A943" s="28" t="s">
        <v>57</v>
      </c>
      <c r="E943" s="29" t="s">
        <v>5</v>
      </c>
    </row>
    <row r="944" spans="1:16" ht="12.75" customHeight="1" x14ac:dyDescent="0.2">
      <c r="A944" s="28" t="s">
        <v>58</v>
      </c>
      <c r="E944" s="30" t="s">
        <v>1531</v>
      </c>
    </row>
    <row r="945" spans="1:16" ht="12.75" customHeight="1" x14ac:dyDescent="0.2">
      <c r="E945" s="29" t="s">
        <v>1031</v>
      </c>
    </row>
    <row r="946" spans="1:16" ht="12.75" customHeight="1" x14ac:dyDescent="0.2">
      <c r="A946" t="s">
        <v>49</v>
      </c>
      <c r="C946" s="6" t="s">
        <v>78</v>
      </c>
      <c r="E946" s="23" t="s">
        <v>1613</v>
      </c>
      <c r="J946" s="22">
        <f>0</f>
        <v>0</v>
      </c>
      <c r="K946" s="22">
        <f>0</f>
        <v>0</v>
      </c>
      <c r="L946" s="22">
        <f>0+L947+L951+L955+L959+L963+L967+L971+L975+L979+L983+L987+L991+L995+L999+L1003</f>
        <v>0</v>
      </c>
      <c r="M946" s="22">
        <f>0+M947+M951+M955+M959+M963+M967+M971+M975+M979+M983+M987+M991+M995+M999+M1003</f>
        <v>0</v>
      </c>
    </row>
    <row r="947" spans="1:16" ht="12.75" customHeight="1" x14ac:dyDescent="0.2">
      <c r="A947" t="s">
        <v>52</v>
      </c>
      <c r="B947" s="5" t="s">
        <v>821</v>
      </c>
      <c r="C947" s="5" t="s">
        <v>1574</v>
      </c>
      <c r="D947" t="s">
        <v>5</v>
      </c>
      <c r="E947" s="24" t="s">
        <v>1575</v>
      </c>
      <c r="F947" s="25" t="s">
        <v>55</v>
      </c>
      <c r="G947" s="26">
        <v>1</v>
      </c>
      <c r="H947" s="25">
        <v>0</v>
      </c>
      <c r="I947" s="25">
        <f>ROUND(G947*H947,6)</f>
        <v>0</v>
      </c>
      <c r="L947" s="27">
        <v>0</v>
      </c>
      <c r="M947" s="22">
        <f>ROUND(ROUND(L947,2)*ROUND(G947,3),2)</f>
        <v>0</v>
      </c>
      <c r="N947" s="25" t="s">
        <v>56</v>
      </c>
      <c r="O947">
        <f>(M947*21)/100</f>
        <v>0</v>
      </c>
      <c r="P947" t="s">
        <v>28</v>
      </c>
    </row>
    <row r="948" spans="1:16" ht="12.75" customHeight="1" x14ac:dyDescent="0.2">
      <c r="A948" s="28" t="s">
        <v>57</v>
      </c>
      <c r="E948" s="29" t="s">
        <v>5</v>
      </c>
    </row>
    <row r="949" spans="1:16" ht="12.75" customHeight="1" x14ac:dyDescent="0.2">
      <c r="A949" s="28" t="s">
        <v>58</v>
      </c>
      <c r="E949" s="30" t="s">
        <v>1425</v>
      </c>
    </row>
    <row r="950" spans="1:16" ht="12.75" customHeight="1" x14ac:dyDescent="0.2">
      <c r="E950" s="29" t="s">
        <v>1031</v>
      </c>
    </row>
    <row r="951" spans="1:16" ht="12.75" customHeight="1" x14ac:dyDescent="0.2">
      <c r="A951" t="s">
        <v>52</v>
      </c>
      <c r="B951" s="5" t="s">
        <v>822</v>
      </c>
      <c r="C951" s="5" t="s">
        <v>1293</v>
      </c>
      <c r="D951" t="s">
        <v>5</v>
      </c>
      <c r="E951" s="24" t="s">
        <v>1576</v>
      </c>
      <c r="F951" s="25" t="s">
        <v>55</v>
      </c>
      <c r="G951" s="26">
        <v>1</v>
      </c>
      <c r="H951" s="25">
        <v>0</v>
      </c>
      <c r="I951" s="25">
        <f>ROUND(G951*H951,6)</f>
        <v>0</v>
      </c>
      <c r="L951" s="27">
        <v>0</v>
      </c>
      <c r="M951" s="22">
        <f>ROUND(ROUND(L951,2)*ROUND(G951,3),2)</f>
        <v>0</v>
      </c>
      <c r="N951" s="25" t="s">
        <v>56</v>
      </c>
      <c r="O951">
        <f>(M951*21)/100</f>
        <v>0</v>
      </c>
      <c r="P951" t="s">
        <v>28</v>
      </c>
    </row>
    <row r="952" spans="1:16" ht="12.75" customHeight="1" x14ac:dyDescent="0.2">
      <c r="A952" s="28" t="s">
        <v>57</v>
      </c>
      <c r="E952" s="29" t="s">
        <v>5</v>
      </c>
    </row>
    <row r="953" spans="1:16" ht="12.75" customHeight="1" x14ac:dyDescent="0.2">
      <c r="A953" s="28" t="s">
        <v>58</v>
      </c>
      <c r="E953" s="30" t="s">
        <v>1425</v>
      </c>
    </row>
    <row r="954" spans="1:16" ht="12.75" customHeight="1" x14ac:dyDescent="0.2">
      <c r="E954" s="29" t="s">
        <v>1031</v>
      </c>
    </row>
    <row r="955" spans="1:16" ht="12.75" customHeight="1" x14ac:dyDescent="0.2">
      <c r="A955" t="s">
        <v>52</v>
      </c>
      <c r="B955" s="5" t="s">
        <v>825</v>
      </c>
      <c r="C955" s="5" t="s">
        <v>1567</v>
      </c>
      <c r="D955" t="s">
        <v>5</v>
      </c>
      <c r="E955" s="24" t="s">
        <v>1568</v>
      </c>
      <c r="F955" s="25" t="s">
        <v>1530</v>
      </c>
      <c r="G955" s="26">
        <v>0.4</v>
      </c>
      <c r="H955" s="25">
        <v>0</v>
      </c>
      <c r="I955" s="25">
        <f>ROUND(G955*H955,6)</f>
        <v>0</v>
      </c>
      <c r="L955" s="27">
        <v>0</v>
      </c>
      <c r="M955" s="22">
        <f>ROUND(ROUND(L955,2)*ROUND(G955,3),2)</f>
        <v>0</v>
      </c>
      <c r="N955" s="25" t="s">
        <v>56</v>
      </c>
      <c r="O955">
        <f>(M955*21)/100</f>
        <v>0</v>
      </c>
      <c r="P955" t="s">
        <v>28</v>
      </c>
    </row>
    <row r="956" spans="1:16" ht="12.75" customHeight="1" x14ac:dyDescent="0.2">
      <c r="A956" s="28" t="s">
        <v>57</v>
      </c>
      <c r="E956" s="29" t="s">
        <v>5</v>
      </c>
    </row>
    <row r="957" spans="1:16" ht="12.75" customHeight="1" x14ac:dyDescent="0.2">
      <c r="A957" s="28" t="s">
        <v>58</v>
      </c>
      <c r="E957" s="30" t="s">
        <v>1531</v>
      </c>
    </row>
    <row r="958" spans="1:16" ht="12.75" customHeight="1" x14ac:dyDescent="0.2">
      <c r="E958" s="29" t="s">
        <v>1031</v>
      </c>
    </row>
    <row r="959" spans="1:16" ht="12.75" customHeight="1" x14ac:dyDescent="0.2">
      <c r="A959" t="s">
        <v>52</v>
      </c>
      <c r="B959" s="5" t="s">
        <v>826</v>
      </c>
      <c r="C959" s="5" t="s">
        <v>1205</v>
      </c>
      <c r="D959" t="s">
        <v>5</v>
      </c>
      <c r="E959" s="24" t="s">
        <v>1206</v>
      </c>
      <c r="F959" s="25" t="s">
        <v>55</v>
      </c>
      <c r="G959" s="26">
        <v>4</v>
      </c>
      <c r="H959" s="25">
        <v>0</v>
      </c>
      <c r="I959" s="25">
        <f>ROUND(G959*H959,6)</f>
        <v>0</v>
      </c>
      <c r="L959" s="27">
        <v>0</v>
      </c>
      <c r="M959" s="22">
        <f>ROUND(ROUND(L959,2)*ROUND(G959,3),2)</f>
        <v>0</v>
      </c>
      <c r="N959" s="25" t="s">
        <v>56</v>
      </c>
      <c r="O959">
        <f>(M959*21)/100</f>
        <v>0</v>
      </c>
      <c r="P959" t="s">
        <v>28</v>
      </c>
    </row>
    <row r="960" spans="1:16" ht="12.75" customHeight="1" x14ac:dyDescent="0.2">
      <c r="A960" s="28" t="s">
        <v>57</v>
      </c>
      <c r="E960" s="29" t="s">
        <v>5</v>
      </c>
    </row>
    <row r="961" spans="1:16" ht="12.75" customHeight="1" x14ac:dyDescent="0.2">
      <c r="A961" s="28" t="s">
        <v>58</v>
      </c>
      <c r="E961" s="30" t="s">
        <v>1424</v>
      </c>
    </row>
    <row r="962" spans="1:16" ht="12.75" customHeight="1" x14ac:dyDescent="0.2">
      <c r="E962" s="29" t="s">
        <v>1031</v>
      </c>
    </row>
    <row r="963" spans="1:16" ht="12.75" customHeight="1" x14ac:dyDescent="0.2">
      <c r="A963" t="s">
        <v>52</v>
      </c>
      <c r="B963" s="5" t="s">
        <v>829</v>
      </c>
      <c r="C963" s="5" t="s">
        <v>1207</v>
      </c>
      <c r="D963" t="s">
        <v>5</v>
      </c>
      <c r="E963" s="24" t="s">
        <v>1208</v>
      </c>
      <c r="F963" s="25" t="s">
        <v>55</v>
      </c>
      <c r="G963" s="26">
        <v>4</v>
      </c>
      <c r="H963" s="25">
        <v>0</v>
      </c>
      <c r="I963" s="25">
        <f>ROUND(G963*H963,6)</f>
        <v>0</v>
      </c>
      <c r="L963" s="27">
        <v>0</v>
      </c>
      <c r="M963" s="22">
        <f>ROUND(ROUND(L963,2)*ROUND(G963,3),2)</f>
        <v>0</v>
      </c>
      <c r="N963" s="25" t="s">
        <v>56</v>
      </c>
      <c r="O963">
        <f>(M963*21)/100</f>
        <v>0</v>
      </c>
      <c r="P963" t="s">
        <v>28</v>
      </c>
    </row>
    <row r="964" spans="1:16" ht="12.75" customHeight="1" x14ac:dyDescent="0.2">
      <c r="A964" s="28" t="s">
        <v>57</v>
      </c>
      <c r="E964" s="29" t="s">
        <v>5</v>
      </c>
    </row>
    <row r="965" spans="1:16" ht="12.75" customHeight="1" x14ac:dyDescent="0.2">
      <c r="A965" s="28" t="s">
        <v>58</v>
      </c>
      <c r="E965" s="30" t="s">
        <v>1424</v>
      </c>
    </row>
    <row r="966" spans="1:16" ht="12.75" customHeight="1" x14ac:dyDescent="0.2">
      <c r="E966" s="29" t="s">
        <v>1031</v>
      </c>
    </row>
    <row r="967" spans="1:16" ht="12.75" customHeight="1" x14ac:dyDescent="0.2">
      <c r="A967" t="s">
        <v>52</v>
      </c>
      <c r="B967" s="5" t="s">
        <v>832</v>
      </c>
      <c r="C967" s="5" t="s">
        <v>1500</v>
      </c>
      <c r="D967" t="s">
        <v>5</v>
      </c>
      <c r="E967" s="24" t="s">
        <v>1501</v>
      </c>
      <c r="F967" s="25" t="s">
        <v>55</v>
      </c>
      <c r="G967" s="26">
        <v>1</v>
      </c>
      <c r="H967" s="25">
        <v>0</v>
      </c>
      <c r="I967" s="25">
        <f>ROUND(G967*H967,6)</f>
        <v>0</v>
      </c>
      <c r="L967" s="27">
        <v>0</v>
      </c>
      <c r="M967" s="22">
        <f>ROUND(ROUND(L967,2)*ROUND(G967,3),2)</f>
        <v>0</v>
      </c>
      <c r="N967" s="25" t="s">
        <v>56</v>
      </c>
      <c r="O967">
        <f>(M967*21)/100</f>
        <v>0</v>
      </c>
      <c r="P967" t="s">
        <v>28</v>
      </c>
    </row>
    <row r="968" spans="1:16" ht="12.75" customHeight="1" x14ac:dyDescent="0.2">
      <c r="A968" s="28" t="s">
        <v>57</v>
      </c>
      <c r="E968" s="29" t="s">
        <v>5</v>
      </c>
    </row>
    <row r="969" spans="1:16" ht="12.75" customHeight="1" x14ac:dyDescent="0.2">
      <c r="A969" s="28" t="s">
        <v>58</v>
      </c>
      <c r="E969" s="30" t="s">
        <v>1425</v>
      </c>
    </row>
    <row r="970" spans="1:16" ht="12.75" customHeight="1" x14ac:dyDescent="0.2">
      <c r="E970" s="29" t="s">
        <v>1031</v>
      </c>
    </row>
    <row r="971" spans="1:16" ht="12.75" customHeight="1" x14ac:dyDescent="0.2">
      <c r="A971" t="s">
        <v>52</v>
      </c>
      <c r="B971" s="5" t="s">
        <v>835</v>
      </c>
      <c r="C971" s="5" t="s">
        <v>1514</v>
      </c>
      <c r="D971" t="s">
        <v>5</v>
      </c>
      <c r="E971" s="24" t="s">
        <v>1577</v>
      </c>
      <c r="F971" s="25" t="s">
        <v>55</v>
      </c>
      <c r="G971" s="26">
        <v>1</v>
      </c>
      <c r="H971" s="25">
        <v>0</v>
      </c>
      <c r="I971" s="25">
        <f>ROUND(G971*H971,6)</f>
        <v>0</v>
      </c>
      <c r="L971" s="27">
        <v>0</v>
      </c>
      <c r="M971" s="22">
        <f>ROUND(ROUND(L971,2)*ROUND(G971,3),2)</f>
        <v>0</v>
      </c>
      <c r="N971" s="25" t="s">
        <v>56</v>
      </c>
      <c r="O971">
        <f>(M971*21)/100</f>
        <v>0</v>
      </c>
      <c r="P971" t="s">
        <v>28</v>
      </c>
    </row>
    <row r="972" spans="1:16" ht="12.75" customHeight="1" x14ac:dyDescent="0.2">
      <c r="A972" s="28" t="s">
        <v>57</v>
      </c>
      <c r="E972" s="29" t="s">
        <v>1578</v>
      </c>
    </row>
    <row r="973" spans="1:16" ht="12.75" customHeight="1" x14ac:dyDescent="0.2">
      <c r="A973" s="28" t="s">
        <v>58</v>
      </c>
      <c r="E973" s="30" t="s">
        <v>1425</v>
      </c>
    </row>
    <row r="974" spans="1:16" ht="12.75" customHeight="1" x14ac:dyDescent="0.2">
      <c r="E974" s="29" t="s">
        <v>1031</v>
      </c>
    </row>
    <row r="975" spans="1:16" ht="12.75" customHeight="1" x14ac:dyDescent="0.2">
      <c r="A975" t="s">
        <v>52</v>
      </c>
      <c r="B975" s="5" t="s">
        <v>838</v>
      </c>
      <c r="C975" s="5" t="s">
        <v>1539</v>
      </c>
      <c r="D975" t="s">
        <v>5</v>
      </c>
      <c r="E975" s="24" t="s">
        <v>1540</v>
      </c>
      <c r="F975" s="25" t="s">
        <v>55</v>
      </c>
      <c r="G975" s="26">
        <v>1</v>
      </c>
      <c r="H975" s="25">
        <v>0</v>
      </c>
      <c r="I975" s="25">
        <f>ROUND(G975*H975,6)</f>
        <v>0</v>
      </c>
      <c r="L975" s="27">
        <v>0</v>
      </c>
      <c r="M975" s="22">
        <f>ROUND(ROUND(L975,2)*ROUND(G975,3),2)</f>
        <v>0</v>
      </c>
      <c r="N975" s="25" t="s">
        <v>56</v>
      </c>
      <c r="O975">
        <f>(M975*21)/100</f>
        <v>0</v>
      </c>
      <c r="P975" t="s">
        <v>28</v>
      </c>
    </row>
    <row r="976" spans="1:16" ht="12.75" customHeight="1" x14ac:dyDescent="0.2">
      <c r="A976" s="28" t="s">
        <v>57</v>
      </c>
      <c r="E976" s="29" t="s">
        <v>5</v>
      </c>
    </row>
    <row r="977" spans="1:16" ht="12.75" customHeight="1" x14ac:dyDescent="0.2">
      <c r="A977" s="28" t="s">
        <v>58</v>
      </c>
      <c r="E977" s="30" t="s">
        <v>1425</v>
      </c>
    </row>
    <row r="978" spans="1:16" ht="12.75" customHeight="1" x14ac:dyDescent="0.2">
      <c r="E978" s="29" t="s">
        <v>1031</v>
      </c>
    </row>
    <row r="979" spans="1:16" ht="12.75" customHeight="1" x14ac:dyDescent="0.2">
      <c r="A979" t="s">
        <v>52</v>
      </c>
      <c r="B979" s="5" t="s">
        <v>841</v>
      </c>
      <c r="C979" s="5" t="s">
        <v>1491</v>
      </c>
      <c r="D979" t="s">
        <v>5</v>
      </c>
      <c r="E979" s="24" t="s">
        <v>1502</v>
      </c>
      <c r="F979" s="25" t="s">
        <v>55</v>
      </c>
      <c r="G979" s="26">
        <v>2</v>
      </c>
      <c r="H979" s="25">
        <v>0</v>
      </c>
      <c r="I979" s="25">
        <f>ROUND(G979*H979,6)</f>
        <v>0</v>
      </c>
      <c r="L979" s="27">
        <v>0</v>
      </c>
      <c r="M979" s="22">
        <f>ROUND(ROUND(L979,2)*ROUND(G979,3),2)</f>
        <v>0</v>
      </c>
      <c r="N979" s="25" t="s">
        <v>56</v>
      </c>
      <c r="O979">
        <f>(M979*21)/100</f>
        <v>0</v>
      </c>
      <c r="P979" t="s">
        <v>28</v>
      </c>
    </row>
    <row r="980" spans="1:16" ht="12.75" customHeight="1" x14ac:dyDescent="0.2">
      <c r="A980" s="28" t="s">
        <v>57</v>
      </c>
      <c r="E980" s="29" t="s">
        <v>5</v>
      </c>
    </row>
    <row r="981" spans="1:16" ht="12.75" customHeight="1" x14ac:dyDescent="0.2">
      <c r="A981" s="28" t="s">
        <v>58</v>
      </c>
      <c r="E981" s="30" t="s">
        <v>1428</v>
      </c>
    </row>
    <row r="982" spans="1:16" ht="12.75" customHeight="1" x14ac:dyDescent="0.2">
      <c r="E982" s="29" t="s">
        <v>1031</v>
      </c>
    </row>
    <row r="983" spans="1:16" ht="12.75" customHeight="1" x14ac:dyDescent="0.2">
      <c r="A983" t="s">
        <v>52</v>
      </c>
      <c r="B983" s="5" t="s">
        <v>842</v>
      </c>
      <c r="C983" s="5" t="s">
        <v>1503</v>
      </c>
      <c r="D983" t="s">
        <v>5</v>
      </c>
      <c r="E983" s="24" t="s">
        <v>1504</v>
      </c>
      <c r="F983" s="25" t="s">
        <v>55</v>
      </c>
      <c r="G983" s="26">
        <v>2</v>
      </c>
      <c r="H983" s="25">
        <v>0</v>
      </c>
      <c r="I983" s="25">
        <f>ROUND(G983*H983,6)</f>
        <v>0</v>
      </c>
      <c r="L983" s="27">
        <v>0</v>
      </c>
      <c r="M983" s="22">
        <f>ROUND(ROUND(L983,2)*ROUND(G983,3),2)</f>
        <v>0</v>
      </c>
      <c r="N983" s="25" t="s">
        <v>56</v>
      </c>
      <c r="O983">
        <f>(M983*21)/100</f>
        <v>0</v>
      </c>
      <c r="P983" t="s">
        <v>28</v>
      </c>
    </row>
    <row r="984" spans="1:16" ht="12.75" customHeight="1" x14ac:dyDescent="0.2">
      <c r="A984" s="28" t="s">
        <v>57</v>
      </c>
      <c r="E984" s="29" t="s">
        <v>5</v>
      </c>
    </row>
    <row r="985" spans="1:16" ht="12.75" customHeight="1" x14ac:dyDescent="0.2">
      <c r="A985" s="28" t="s">
        <v>58</v>
      </c>
      <c r="E985" s="30" t="s">
        <v>1428</v>
      </c>
    </row>
    <row r="986" spans="1:16" ht="12.75" customHeight="1" x14ac:dyDescent="0.2">
      <c r="E986" s="29" t="s">
        <v>1031</v>
      </c>
    </row>
    <row r="987" spans="1:16" ht="12.75" customHeight="1" x14ac:dyDescent="0.2">
      <c r="A987" t="s">
        <v>52</v>
      </c>
      <c r="B987" s="5" t="s">
        <v>845</v>
      </c>
      <c r="C987" s="5" t="s">
        <v>1476</v>
      </c>
      <c r="D987" t="s">
        <v>5</v>
      </c>
      <c r="E987" s="24" t="s">
        <v>1477</v>
      </c>
      <c r="F987" s="25" t="s">
        <v>55</v>
      </c>
      <c r="G987" s="26">
        <v>1</v>
      </c>
      <c r="H987" s="25">
        <v>0</v>
      </c>
      <c r="I987" s="25">
        <f>ROUND(G987*H987,6)</f>
        <v>0</v>
      </c>
      <c r="L987" s="27">
        <v>0</v>
      </c>
      <c r="M987" s="22">
        <f>ROUND(ROUND(L987,2)*ROUND(G987,3),2)</f>
        <v>0</v>
      </c>
      <c r="N987" s="25" t="s">
        <v>56</v>
      </c>
      <c r="O987">
        <f>(M987*21)/100</f>
        <v>0</v>
      </c>
      <c r="P987" t="s">
        <v>28</v>
      </c>
    </row>
    <row r="988" spans="1:16" ht="12.75" customHeight="1" x14ac:dyDescent="0.2">
      <c r="A988" s="28" t="s">
        <v>57</v>
      </c>
      <c r="E988" s="29" t="s">
        <v>5</v>
      </c>
    </row>
    <row r="989" spans="1:16" ht="12.75" customHeight="1" x14ac:dyDescent="0.2">
      <c r="A989" s="28" t="s">
        <v>58</v>
      </c>
      <c r="E989" s="30" t="s">
        <v>1425</v>
      </c>
    </row>
    <row r="990" spans="1:16" ht="12.75" customHeight="1" x14ac:dyDescent="0.2">
      <c r="E990" s="29" t="s">
        <v>1031</v>
      </c>
    </row>
    <row r="991" spans="1:16" ht="12.75" customHeight="1" x14ac:dyDescent="0.2">
      <c r="A991" t="s">
        <v>52</v>
      </c>
      <c r="B991" s="5" t="s">
        <v>848</v>
      </c>
      <c r="C991" s="5" t="s">
        <v>1481</v>
      </c>
      <c r="D991" t="s">
        <v>5</v>
      </c>
      <c r="E991" s="24" t="s">
        <v>1482</v>
      </c>
      <c r="F991" s="25" t="s">
        <v>55</v>
      </c>
      <c r="G991" s="26">
        <v>1</v>
      </c>
      <c r="H991" s="25">
        <v>0</v>
      </c>
      <c r="I991" s="25">
        <f>ROUND(G991*H991,6)</f>
        <v>0</v>
      </c>
      <c r="L991" s="27">
        <v>0</v>
      </c>
      <c r="M991" s="22">
        <f>ROUND(ROUND(L991,2)*ROUND(G991,3),2)</f>
        <v>0</v>
      </c>
      <c r="N991" s="25" t="s">
        <v>56</v>
      </c>
      <c r="O991">
        <f>(M991*21)/100</f>
        <v>0</v>
      </c>
      <c r="P991" t="s">
        <v>28</v>
      </c>
    </row>
    <row r="992" spans="1:16" ht="12.75" customHeight="1" x14ac:dyDescent="0.2">
      <c r="A992" s="28" t="s">
        <v>57</v>
      </c>
      <c r="E992" s="29" t="s">
        <v>5</v>
      </c>
    </row>
    <row r="993" spans="1:16" ht="12.75" customHeight="1" x14ac:dyDescent="0.2">
      <c r="A993" s="28" t="s">
        <v>58</v>
      </c>
      <c r="E993" s="30" t="s">
        <v>1425</v>
      </c>
    </row>
    <row r="994" spans="1:16" ht="12.75" customHeight="1" x14ac:dyDescent="0.2">
      <c r="E994" s="29" t="s">
        <v>1031</v>
      </c>
    </row>
    <row r="995" spans="1:16" ht="12.75" customHeight="1" x14ac:dyDescent="0.2">
      <c r="A995" t="s">
        <v>52</v>
      </c>
      <c r="B995" s="5" t="s">
        <v>851</v>
      </c>
      <c r="C995" s="5" t="s">
        <v>1567</v>
      </c>
      <c r="D995" t="s">
        <v>50</v>
      </c>
      <c r="E995" s="24" t="s">
        <v>1568</v>
      </c>
      <c r="F995" s="25" t="s">
        <v>1530</v>
      </c>
      <c r="G995" s="26">
        <v>0.4</v>
      </c>
      <c r="H995" s="25">
        <v>0</v>
      </c>
      <c r="I995" s="25">
        <f>ROUND(G995*H995,6)</f>
        <v>0</v>
      </c>
      <c r="L995" s="27">
        <v>0</v>
      </c>
      <c r="M995" s="22">
        <f>ROUND(ROUND(L995,2)*ROUND(G995,3),2)</f>
        <v>0</v>
      </c>
      <c r="N995" s="25" t="s">
        <v>56</v>
      </c>
      <c r="O995">
        <f>(M995*21)/100</f>
        <v>0</v>
      </c>
      <c r="P995" t="s">
        <v>28</v>
      </c>
    </row>
    <row r="996" spans="1:16" ht="12.75" customHeight="1" x14ac:dyDescent="0.2">
      <c r="A996" s="28" t="s">
        <v>57</v>
      </c>
      <c r="E996" s="29" t="s">
        <v>5</v>
      </c>
    </row>
    <row r="997" spans="1:16" ht="12.75" customHeight="1" x14ac:dyDescent="0.2">
      <c r="A997" s="28" t="s">
        <v>58</v>
      </c>
      <c r="E997" s="30" t="s">
        <v>1531</v>
      </c>
    </row>
    <row r="998" spans="1:16" ht="12.75" customHeight="1" x14ac:dyDescent="0.2">
      <c r="E998" s="29" t="s">
        <v>1031</v>
      </c>
    </row>
    <row r="999" spans="1:16" ht="12.75" customHeight="1" x14ac:dyDescent="0.2">
      <c r="A999" t="s">
        <v>52</v>
      </c>
      <c r="B999" s="5" t="s">
        <v>854</v>
      </c>
      <c r="C999" s="5" t="s">
        <v>1534</v>
      </c>
      <c r="D999" t="s">
        <v>5</v>
      </c>
      <c r="E999" s="24" t="s">
        <v>1535</v>
      </c>
      <c r="F999" s="25" t="s">
        <v>1530</v>
      </c>
      <c r="G999" s="26">
        <v>0.5</v>
      </c>
      <c r="H999" s="25">
        <v>0</v>
      </c>
      <c r="I999" s="25">
        <f>ROUND(G999*H999,6)</f>
        <v>0</v>
      </c>
      <c r="L999" s="27">
        <v>0</v>
      </c>
      <c r="M999" s="22">
        <f>ROUND(ROUND(L999,2)*ROUND(G999,3),2)</f>
        <v>0</v>
      </c>
      <c r="N999" s="25" t="s">
        <v>56</v>
      </c>
      <c r="O999">
        <f>(M999*21)/100</f>
        <v>0</v>
      </c>
      <c r="P999" t="s">
        <v>28</v>
      </c>
    </row>
    <row r="1000" spans="1:16" ht="12.75" customHeight="1" x14ac:dyDescent="0.2">
      <c r="A1000" s="28" t="s">
        <v>57</v>
      </c>
      <c r="E1000" s="29" t="s">
        <v>5</v>
      </c>
    </row>
    <row r="1001" spans="1:16" ht="12.75" customHeight="1" x14ac:dyDescent="0.2">
      <c r="A1001" s="28" t="s">
        <v>58</v>
      </c>
      <c r="E1001" s="30" t="s">
        <v>1571</v>
      </c>
    </row>
    <row r="1002" spans="1:16" ht="12.75" customHeight="1" x14ac:dyDescent="0.2">
      <c r="E1002" s="29" t="s">
        <v>1031</v>
      </c>
    </row>
    <row r="1003" spans="1:16" ht="12.75" customHeight="1" x14ac:dyDescent="0.2">
      <c r="A1003" t="s">
        <v>52</v>
      </c>
      <c r="B1003" s="5" t="s">
        <v>855</v>
      </c>
      <c r="C1003" s="5" t="s">
        <v>1479</v>
      </c>
      <c r="D1003" t="s">
        <v>5</v>
      </c>
      <c r="E1003" s="24" t="s">
        <v>1579</v>
      </c>
      <c r="F1003" s="25" t="s">
        <v>55</v>
      </c>
      <c r="G1003" s="26">
        <v>1</v>
      </c>
      <c r="H1003" s="25">
        <v>0</v>
      </c>
      <c r="I1003" s="25">
        <f>ROUND(G1003*H1003,6)</f>
        <v>0</v>
      </c>
      <c r="L1003" s="27">
        <v>0</v>
      </c>
      <c r="M1003" s="22">
        <f>ROUND(ROUND(L1003,2)*ROUND(G1003,3),2)</f>
        <v>0</v>
      </c>
      <c r="N1003" s="25" t="s">
        <v>56</v>
      </c>
      <c r="O1003">
        <f>(M1003*21)/100</f>
        <v>0</v>
      </c>
      <c r="P1003" t="s">
        <v>28</v>
      </c>
    </row>
    <row r="1004" spans="1:16" ht="12.75" customHeight="1" x14ac:dyDescent="0.2">
      <c r="A1004" s="28" t="s">
        <v>57</v>
      </c>
      <c r="E1004" s="29" t="s">
        <v>5</v>
      </c>
    </row>
    <row r="1005" spans="1:16" ht="12.75" customHeight="1" x14ac:dyDescent="0.2">
      <c r="A1005" s="28" t="s">
        <v>58</v>
      </c>
      <c r="E1005" s="30" t="s">
        <v>1425</v>
      </c>
    </row>
    <row r="1006" spans="1:16" ht="12.75" customHeight="1" x14ac:dyDescent="0.2">
      <c r="E1006" s="29" t="s">
        <v>1031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COUNTIFS(L8:L416,"=0",A8:A416,"P")+COUNTIFS(L8:L416,"",A8:A416,"P")+SUM(Q8:Q416)</f>
        <v>102</v>
      </c>
    </row>
    <row r="8" spans="1:20" ht="12.75" customHeight="1" x14ac:dyDescent="0.2">
      <c r="A8" t="s">
        <v>46</v>
      </c>
      <c r="C8" s="19" t="s">
        <v>1616</v>
      </c>
      <c r="E8" s="21" t="s">
        <v>1617</v>
      </c>
      <c r="J8" s="20">
        <f>0+J9+J266+J411</f>
        <v>0</v>
      </c>
      <c r="K8" s="20">
        <f>0+K9+K266+K411</f>
        <v>0</v>
      </c>
      <c r="L8" s="20">
        <f>0+L9+L266+L411</f>
        <v>0</v>
      </c>
      <c r="M8" s="20">
        <f>0+M9+M266+M411</f>
        <v>0</v>
      </c>
    </row>
    <row r="9" spans="1:20" ht="12.75" customHeight="1" x14ac:dyDescent="0.2">
      <c r="A9" t="s">
        <v>49</v>
      </c>
      <c r="C9" s="6" t="s">
        <v>389</v>
      </c>
      <c r="E9" s="23" t="s">
        <v>1618</v>
      </c>
      <c r="J9" s="22">
        <f>0</f>
        <v>0</v>
      </c>
      <c r="K9" s="22">
        <f>0</f>
        <v>0</v>
      </c>
      <c r="L9" s="22">
        <f>0+L10+L14+L18+L22+L26+L30+L34+L38+L42+L46+L50+L54+L58+L62+L66+L70+L74+L78+L82+L86+L90+L94+L98+L102+L106+L110+L114+L118+L122+L126+L130+L134+L138+L142+L146+L150+L154+L158+L162+L166+L170+L174+L178+L182+L186+L190+L194+L198+L202+L206+L210+L214+L218+L222+L226+L230+L234+L238+L242+L246+L250+L254+L258+L262</f>
        <v>0</v>
      </c>
      <c r="M9" s="22">
        <f>0+M10+M14+M18+M22+M26+M30+M34+M38+M42+M46+M50+M54+M58+M62+M66+M70+M74+M78+M82+M86+M90+M94+M98+M102+M106+M110+M114+M118+M122+M126+M130+M134+M138+M142+M146+M150+M154+M158+M162+M166+M170+M174+M178+M182+M186+M190+M194+M198+M202+M206+M210+M214+M218+M222+M226+M230+M234+M238+M242+M246+M250+M254+M258+M262</f>
        <v>0</v>
      </c>
    </row>
    <row r="10" spans="1:20" ht="12.75" customHeight="1" x14ac:dyDescent="0.2">
      <c r="A10" t="s">
        <v>52</v>
      </c>
      <c r="B10" s="5" t="s">
        <v>26</v>
      </c>
      <c r="C10" s="5" t="s">
        <v>1619</v>
      </c>
      <c r="D10" t="s">
        <v>5</v>
      </c>
      <c r="E10" s="24" t="s">
        <v>1620</v>
      </c>
      <c r="F10" s="25" t="s">
        <v>126</v>
      </c>
      <c r="G10" s="26">
        <v>200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1621</v>
      </c>
    </row>
    <row r="13" spans="1:20" ht="12.75" customHeight="1" x14ac:dyDescent="0.2">
      <c r="E13" s="29" t="s">
        <v>59</v>
      </c>
    </row>
    <row r="14" spans="1:20" ht="12.75" customHeight="1" x14ac:dyDescent="0.2">
      <c r="A14" t="s">
        <v>52</v>
      </c>
      <c r="B14" s="5" t="s">
        <v>64</v>
      </c>
      <c r="C14" s="5" t="s">
        <v>1622</v>
      </c>
      <c r="D14" t="s">
        <v>5</v>
      </c>
      <c r="E14" s="24" t="s">
        <v>1623</v>
      </c>
      <c r="F14" s="25" t="s">
        <v>126</v>
      </c>
      <c r="G14" s="26">
        <v>40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1581</v>
      </c>
    </row>
    <row r="17" spans="1:16" ht="12.75" customHeight="1" x14ac:dyDescent="0.2">
      <c r="E17" s="29" t="s">
        <v>59</v>
      </c>
    </row>
    <row r="18" spans="1:16" ht="12.75" customHeight="1" x14ac:dyDescent="0.2">
      <c r="A18" t="s">
        <v>52</v>
      </c>
      <c r="B18" s="5" t="s">
        <v>67</v>
      </c>
      <c r="C18" s="5" t="s">
        <v>648</v>
      </c>
      <c r="D18" t="s">
        <v>5</v>
      </c>
      <c r="E18" s="24" t="s">
        <v>649</v>
      </c>
      <c r="F18" s="25" t="s">
        <v>602</v>
      </c>
      <c r="G18" s="26">
        <v>0.5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1571</v>
      </c>
    </row>
    <row r="21" spans="1:16" ht="12.75" customHeight="1" x14ac:dyDescent="0.2">
      <c r="E21" s="29" t="s">
        <v>59</v>
      </c>
    </row>
    <row r="22" spans="1:16" ht="12.75" customHeight="1" x14ac:dyDescent="0.2">
      <c r="A22" t="s">
        <v>52</v>
      </c>
      <c r="B22" s="5" t="s">
        <v>27</v>
      </c>
      <c r="C22" s="5" t="s">
        <v>1624</v>
      </c>
      <c r="D22" t="s">
        <v>5</v>
      </c>
      <c r="E22" s="24" t="s">
        <v>1625</v>
      </c>
      <c r="F22" s="25" t="s">
        <v>55</v>
      </c>
      <c r="G22" s="26">
        <v>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1424</v>
      </c>
    </row>
    <row r="25" spans="1:16" ht="12.75" customHeight="1" x14ac:dyDescent="0.2">
      <c r="E25" s="29" t="s">
        <v>59</v>
      </c>
    </row>
    <row r="26" spans="1:16" ht="12.75" customHeight="1" x14ac:dyDescent="0.2">
      <c r="A26" t="s">
        <v>52</v>
      </c>
      <c r="B26" s="5" t="s">
        <v>72</v>
      </c>
      <c r="C26" s="5" t="s">
        <v>530</v>
      </c>
      <c r="D26" t="s">
        <v>5</v>
      </c>
      <c r="E26" s="24" t="s">
        <v>531</v>
      </c>
      <c r="F26" s="25" t="s">
        <v>126</v>
      </c>
      <c r="G26" s="26">
        <v>200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1621</v>
      </c>
    </row>
    <row r="29" spans="1:16" ht="12.75" customHeight="1" x14ac:dyDescent="0.2">
      <c r="E29" s="29" t="s">
        <v>59</v>
      </c>
    </row>
    <row r="30" spans="1:16" ht="12.75" customHeight="1" x14ac:dyDescent="0.2">
      <c r="A30" t="s">
        <v>52</v>
      </c>
      <c r="B30" s="5" t="s">
        <v>75</v>
      </c>
      <c r="C30" s="5" t="s">
        <v>1045</v>
      </c>
      <c r="D30" t="s">
        <v>5</v>
      </c>
      <c r="E30" s="24" t="s">
        <v>1046</v>
      </c>
      <c r="F30" s="25" t="s">
        <v>1626</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1428</v>
      </c>
    </row>
    <row r="33" spans="1:16" ht="12.75" customHeight="1" x14ac:dyDescent="0.2">
      <c r="E33" s="29" t="s">
        <v>59</v>
      </c>
    </row>
    <row r="34" spans="1:16" ht="12.75" customHeight="1" x14ac:dyDescent="0.2">
      <c r="A34" t="s">
        <v>52</v>
      </c>
      <c r="B34" s="5" t="s">
        <v>78</v>
      </c>
      <c r="C34" s="5" t="s">
        <v>1627</v>
      </c>
      <c r="D34" t="s">
        <v>5</v>
      </c>
      <c r="E34" s="24" t="s">
        <v>1628</v>
      </c>
      <c r="F34" s="25" t="s">
        <v>55</v>
      </c>
      <c r="G34" s="26">
        <v>4</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1424</v>
      </c>
    </row>
    <row r="37" spans="1:16" ht="12.75" customHeight="1" x14ac:dyDescent="0.2">
      <c r="E37" s="29" t="s">
        <v>59</v>
      </c>
    </row>
    <row r="38" spans="1:16" ht="12.75" customHeight="1" x14ac:dyDescent="0.2">
      <c r="A38" t="s">
        <v>52</v>
      </c>
      <c r="B38" s="5" t="s">
        <v>81</v>
      </c>
      <c r="C38" s="5" t="s">
        <v>1629</v>
      </c>
      <c r="D38" t="s">
        <v>5</v>
      </c>
      <c r="E38" s="24" t="s">
        <v>1630</v>
      </c>
      <c r="F38" s="25" t="s">
        <v>55</v>
      </c>
      <c r="G38" s="26">
        <v>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1428</v>
      </c>
    </row>
    <row r="41" spans="1:16" ht="12.75" customHeight="1" x14ac:dyDescent="0.2">
      <c r="E41" s="29" t="s">
        <v>59</v>
      </c>
    </row>
    <row r="42" spans="1:16" ht="12.75" customHeight="1" x14ac:dyDescent="0.2">
      <c r="A42" t="s">
        <v>52</v>
      </c>
      <c r="B42" s="5" t="s">
        <v>84</v>
      </c>
      <c r="C42" s="5" t="s">
        <v>1631</v>
      </c>
      <c r="D42" t="s">
        <v>5</v>
      </c>
      <c r="E42" s="24" t="s">
        <v>1632</v>
      </c>
      <c r="F42" s="25" t="s">
        <v>55</v>
      </c>
      <c r="G42" s="26">
        <v>4</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1424</v>
      </c>
    </row>
    <row r="45" spans="1:16" ht="12.75" customHeight="1" x14ac:dyDescent="0.2">
      <c r="E45" s="29" t="s">
        <v>59</v>
      </c>
    </row>
    <row r="46" spans="1:16" ht="12.75" customHeight="1" x14ac:dyDescent="0.2">
      <c r="A46" t="s">
        <v>52</v>
      </c>
      <c r="B46" s="5" t="s">
        <v>87</v>
      </c>
      <c r="C46" s="5" t="s">
        <v>1631</v>
      </c>
      <c r="D46" t="s">
        <v>50</v>
      </c>
      <c r="E46" s="24" t="s">
        <v>1633</v>
      </c>
      <c r="F46" s="25" t="s">
        <v>55</v>
      </c>
      <c r="G46" s="26">
        <v>4</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1424</v>
      </c>
    </row>
    <row r="49" spans="1:16" ht="12.75" customHeight="1" x14ac:dyDescent="0.2">
      <c r="E49" s="29" t="s">
        <v>59</v>
      </c>
    </row>
    <row r="50" spans="1:16" ht="12.75" customHeight="1" x14ac:dyDescent="0.2">
      <c r="A50" t="s">
        <v>52</v>
      </c>
      <c r="B50" s="5" t="s">
        <v>90</v>
      </c>
      <c r="C50" s="5" t="s">
        <v>1634</v>
      </c>
      <c r="D50" t="s">
        <v>5</v>
      </c>
      <c r="E50" s="24" t="s">
        <v>1635</v>
      </c>
      <c r="F50" s="25" t="s">
        <v>55</v>
      </c>
      <c r="G50" s="26">
        <v>4</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1424</v>
      </c>
    </row>
    <row r="53" spans="1:16" ht="12.75" customHeight="1" x14ac:dyDescent="0.2">
      <c r="E53" s="29" t="s">
        <v>59</v>
      </c>
    </row>
    <row r="54" spans="1:16" ht="12.75" customHeight="1" x14ac:dyDescent="0.2">
      <c r="A54" t="s">
        <v>52</v>
      </c>
      <c r="B54" s="5" t="s">
        <v>93</v>
      </c>
      <c r="C54" s="5" t="s">
        <v>1636</v>
      </c>
      <c r="D54" t="s">
        <v>5</v>
      </c>
      <c r="E54" s="24" t="s">
        <v>1637</v>
      </c>
      <c r="F54" s="25" t="s">
        <v>55</v>
      </c>
      <c r="G54" s="26">
        <v>2</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1428</v>
      </c>
    </row>
    <row r="57" spans="1:16" ht="12.75" customHeight="1" x14ac:dyDescent="0.2">
      <c r="E57" s="29" t="s">
        <v>59</v>
      </c>
    </row>
    <row r="58" spans="1:16" ht="12.75" customHeight="1" x14ac:dyDescent="0.2">
      <c r="A58" t="s">
        <v>52</v>
      </c>
      <c r="B58" s="5" t="s">
        <v>95</v>
      </c>
      <c r="C58" s="5" t="s">
        <v>1638</v>
      </c>
      <c r="D58" t="s">
        <v>5</v>
      </c>
      <c r="E58" s="24" t="s">
        <v>1639</v>
      </c>
      <c r="F58" s="25" t="s">
        <v>55</v>
      </c>
      <c r="G58" s="26">
        <v>6</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1585</v>
      </c>
    </row>
    <row r="61" spans="1:16" ht="12.75" customHeight="1" x14ac:dyDescent="0.2">
      <c r="E61" s="29" t="s">
        <v>59</v>
      </c>
    </row>
    <row r="62" spans="1:16" ht="12.75" customHeight="1" x14ac:dyDescent="0.2">
      <c r="A62" t="s">
        <v>52</v>
      </c>
      <c r="B62" s="5" t="s">
        <v>97</v>
      </c>
      <c r="C62" s="5" t="s">
        <v>1640</v>
      </c>
      <c r="D62" t="s">
        <v>5</v>
      </c>
      <c r="E62" s="24" t="s">
        <v>1641</v>
      </c>
      <c r="F62" s="25" t="s">
        <v>55</v>
      </c>
      <c r="G62" s="26">
        <v>4</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1424</v>
      </c>
    </row>
    <row r="65" spans="1:16" ht="12.75" customHeight="1" x14ac:dyDescent="0.2">
      <c r="E65" s="29" t="s">
        <v>59</v>
      </c>
    </row>
    <row r="66" spans="1:16" ht="12.75" customHeight="1" x14ac:dyDescent="0.2">
      <c r="A66" t="s">
        <v>52</v>
      </c>
      <c r="B66" s="5" t="s">
        <v>99</v>
      </c>
      <c r="C66" s="5" t="s">
        <v>1642</v>
      </c>
      <c r="D66" t="s">
        <v>5</v>
      </c>
      <c r="E66" s="24" t="s">
        <v>1643</v>
      </c>
      <c r="F66" s="25" t="s">
        <v>55</v>
      </c>
      <c r="G66" s="26">
        <v>11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1573</v>
      </c>
    </row>
    <row r="69" spans="1:16" ht="12.75" customHeight="1" x14ac:dyDescent="0.2">
      <c r="E69" s="29" t="s">
        <v>59</v>
      </c>
    </row>
    <row r="70" spans="1:16" ht="12.75" customHeight="1" x14ac:dyDescent="0.2">
      <c r="A70" t="s">
        <v>52</v>
      </c>
      <c r="B70" s="5" t="s">
        <v>101</v>
      </c>
      <c r="C70" s="5" t="s">
        <v>1644</v>
      </c>
      <c r="D70" t="s">
        <v>5</v>
      </c>
      <c r="E70" s="24" t="s">
        <v>1645</v>
      </c>
      <c r="F70" s="25" t="s">
        <v>55</v>
      </c>
      <c r="G70" s="26">
        <v>6</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1585</v>
      </c>
    </row>
    <row r="73" spans="1:16" ht="12.75" customHeight="1" x14ac:dyDescent="0.2">
      <c r="E73" s="29" t="s">
        <v>59</v>
      </c>
    </row>
    <row r="74" spans="1:16" ht="12.75" customHeight="1" x14ac:dyDescent="0.2">
      <c r="A74" t="s">
        <v>52</v>
      </c>
      <c r="B74" s="5" t="s">
        <v>104</v>
      </c>
      <c r="C74" s="5" t="s">
        <v>1646</v>
      </c>
      <c r="D74" t="s">
        <v>5</v>
      </c>
      <c r="E74" s="24" t="s">
        <v>1647</v>
      </c>
      <c r="F74" s="25" t="s">
        <v>55</v>
      </c>
      <c r="G74" s="26">
        <v>22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1648</v>
      </c>
    </row>
    <row r="77" spans="1:16" ht="12.75" customHeight="1" x14ac:dyDescent="0.2">
      <c r="E77" s="29" t="s">
        <v>59</v>
      </c>
    </row>
    <row r="78" spans="1:16" ht="12.75" customHeight="1" x14ac:dyDescent="0.2">
      <c r="A78" t="s">
        <v>52</v>
      </c>
      <c r="B78" s="5" t="s">
        <v>107</v>
      </c>
      <c r="C78" s="5" t="s">
        <v>1649</v>
      </c>
      <c r="D78" t="s">
        <v>5</v>
      </c>
      <c r="E78" s="24" t="s">
        <v>1650</v>
      </c>
      <c r="F78" s="25" t="s">
        <v>55</v>
      </c>
      <c r="G78" s="26">
        <v>6</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1585</v>
      </c>
    </row>
    <row r="81" spans="1:16" ht="12.75" customHeight="1" x14ac:dyDescent="0.2">
      <c r="E81" s="29" t="s">
        <v>59</v>
      </c>
    </row>
    <row r="82" spans="1:16" ht="12.75" customHeight="1" x14ac:dyDescent="0.2">
      <c r="A82" t="s">
        <v>52</v>
      </c>
      <c r="B82" s="5" t="s">
        <v>110</v>
      </c>
      <c r="C82" s="5" t="s">
        <v>1651</v>
      </c>
      <c r="D82" t="s">
        <v>5</v>
      </c>
      <c r="E82" s="24" t="s">
        <v>1652</v>
      </c>
      <c r="F82" s="25" t="s">
        <v>55</v>
      </c>
      <c r="G82" s="26">
        <v>2</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1428</v>
      </c>
    </row>
    <row r="85" spans="1:16" ht="12.75" customHeight="1" x14ac:dyDescent="0.2">
      <c r="E85" s="29" t="s">
        <v>59</v>
      </c>
    </row>
    <row r="86" spans="1:16" ht="12.75" customHeight="1" x14ac:dyDescent="0.2">
      <c r="A86" t="s">
        <v>52</v>
      </c>
      <c r="B86" s="5" t="s">
        <v>158</v>
      </c>
      <c r="C86" s="5" t="s">
        <v>1653</v>
      </c>
      <c r="D86" t="s">
        <v>5</v>
      </c>
      <c r="E86" s="24" t="s">
        <v>1654</v>
      </c>
      <c r="F86" s="25" t="s">
        <v>55</v>
      </c>
      <c r="G86" s="26">
        <v>11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1573</v>
      </c>
    </row>
    <row r="89" spans="1:16" ht="12.75" customHeight="1" x14ac:dyDescent="0.2">
      <c r="E89" s="29" t="s">
        <v>59</v>
      </c>
    </row>
    <row r="90" spans="1:16" ht="12.75" customHeight="1" x14ac:dyDescent="0.2">
      <c r="A90" t="s">
        <v>52</v>
      </c>
      <c r="B90" s="5" t="s">
        <v>161</v>
      </c>
      <c r="C90" s="5" t="s">
        <v>1655</v>
      </c>
      <c r="D90" t="s">
        <v>5</v>
      </c>
      <c r="E90" s="24" t="s">
        <v>1656</v>
      </c>
      <c r="F90" s="25" t="s">
        <v>55</v>
      </c>
      <c r="G90" s="26">
        <v>2</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1428</v>
      </c>
    </row>
    <row r="93" spans="1:16" ht="12.75" customHeight="1" x14ac:dyDescent="0.2">
      <c r="E93" s="29" t="s">
        <v>59</v>
      </c>
    </row>
    <row r="94" spans="1:16" ht="12.75" customHeight="1" x14ac:dyDescent="0.2">
      <c r="A94" t="s">
        <v>52</v>
      </c>
      <c r="B94" s="5" t="s">
        <v>162</v>
      </c>
      <c r="C94" s="5" t="s">
        <v>1657</v>
      </c>
      <c r="D94" t="s">
        <v>5</v>
      </c>
      <c r="E94" s="24" t="s">
        <v>1658</v>
      </c>
      <c r="F94" s="25" t="s">
        <v>55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1541</v>
      </c>
    </row>
    <row r="97" spans="1:16" ht="12.75" customHeight="1" x14ac:dyDescent="0.2">
      <c r="E97" s="29" t="s">
        <v>59</v>
      </c>
    </row>
    <row r="98" spans="1:16" ht="12.75" customHeight="1" x14ac:dyDescent="0.2">
      <c r="A98" t="s">
        <v>52</v>
      </c>
      <c r="B98" s="5" t="s">
        <v>163</v>
      </c>
      <c r="C98" s="5" t="s">
        <v>1659</v>
      </c>
      <c r="D98" t="s">
        <v>5</v>
      </c>
      <c r="E98" s="24" t="s">
        <v>1660</v>
      </c>
      <c r="F98" s="25" t="s">
        <v>55</v>
      </c>
      <c r="G98" s="26">
        <v>4</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1424</v>
      </c>
    </row>
    <row r="101" spans="1:16" ht="12.75" customHeight="1" x14ac:dyDescent="0.2">
      <c r="E101" s="29" t="s">
        <v>59</v>
      </c>
    </row>
    <row r="102" spans="1:16" ht="12.75" customHeight="1" x14ac:dyDescent="0.2">
      <c r="A102" t="s">
        <v>52</v>
      </c>
      <c r="B102" s="5" t="s">
        <v>164</v>
      </c>
      <c r="C102" s="5" t="s">
        <v>1661</v>
      </c>
      <c r="D102" t="s">
        <v>5</v>
      </c>
      <c r="E102" s="24" t="s">
        <v>1662</v>
      </c>
      <c r="F102" s="25" t="s">
        <v>55</v>
      </c>
      <c r="G102" s="26">
        <v>12</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1444</v>
      </c>
    </row>
    <row r="105" spans="1:16" ht="12.75" customHeight="1" x14ac:dyDescent="0.2">
      <c r="E105" s="29" t="s">
        <v>59</v>
      </c>
    </row>
    <row r="106" spans="1:16" ht="12.75" customHeight="1" x14ac:dyDescent="0.2">
      <c r="A106" t="s">
        <v>52</v>
      </c>
      <c r="B106" s="5" t="s">
        <v>165</v>
      </c>
      <c r="C106" s="5" t="s">
        <v>1663</v>
      </c>
      <c r="D106" t="s">
        <v>5</v>
      </c>
      <c r="E106" s="24" t="s">
        <v>1664</v>
      </c>
      <c r="F106" s="25" t="s">
        <v>55</v>
      </c>
      <c r="G106" s="26">
        <v>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1428</v>
      </c>
    </row>
    <row r="109" spans="1:16" ht="12.75" customHeight="1" x14ac:dyDescent="0.2">
      <c r="E109" s="29" t="s">
        <v>59</v>
      </c>
    </row>
    <row r="110" spans="1:16" ht="12.75" customHeight="1" x14ac:dyDescent="0.2">
      <c r="A110" t="s">
        <v>52</v>
      </c>
      <c r="B110" s="5" t="s">
        <v>168</v>
      </c>
      <c r="C110" s="5" t="s">
        <v>1665</v>
      </c>
      <c r="D110" t="s">
        <v>5</v>
      </c>
      <c r="E110" s="24" t="s">
        <v>1666</v>
      </c>
      <c r="F110" s="25" t="s">
        <v>55</v>
      </c>
      <c r="G110" s="26">
        <v>8</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1541</v>
      </c>
    </row>
    <row r="113" spans="1:16" ht="12.75" customHeight="1" x14ac:dyDescent="0.2">
      <c r="E113" s="29" t="s">
        <v>59</v>
      </c>
    </row>
    <row r="114" spans="1:16" ht="12.75" customHeight="1" x14ac:dyDescent="0.2">
      <c r="A114" t="s">
        <v>52</v>
      </c>
      <c r="B114" s="5" t="s">
        <v>171</v>
      </c>
      <c r="C114" s="5" t="s">
        <v>1667</v>
      </c>
      <c r="D114" t="s">
        <v>5</v>
      </c>
      <c r="E114" s="24" t="s">
        <v>1668</v>
      </c>
      <c r="F114" s="25" t="s">
        <v>55</v>
      </c>
      <c r="G114" s="26">
        <v>37</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1669</v>
      </c>
    </row>
    <row r="117" spans="1:16" ht="12.75" customHeight="1" x14ac:dyDescent="0.2">
      <c r="E117" s="29" t="s">
        <v>59</v>
      </c>
    </row>
    <row r="118" spans="1:16" ht="12.75" customHeight="1" x14ac:dyDescent="0.2">
      <c r="A118" t="s">
        <v>52</v>
      </c>
      <c r="B118" s="5" t="s">
        <v>174</v>
      </c>
      <c r="C118" s="5" t="s">
        <v>1670</v>
      </c>
      <c r="D118" t="s">
        <v>5</v>
      </c>
      <c r="E118" s="24" t="s">
        <v>1671</v>
      </c>
      <c r="F118" s="25" t="s">
        <v>55</v>
      </c>
      <c r="G118" s="26">
        <v>4</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1424</v>
      </c>
    </row>
    <row r="121" spans="1:16" ht="12.75" customHeight="1" x14ac:dyDescent="0.2">
      <c r="E121" s="29" t="s">
        <v>59</v>
      </c>
    </row>
    <row r="122" spans="1:16" ht="12.75" customHeight="1" x14ac:dyDescent="0.2">
      <c r="A122" t="s">
        <v>52</v>
      </c>
      <c r="B122" s="5" t="s">
        <v>177</v>
      </c>
      <c r="C122" s="5" t="s">
        <v>1672</v>
      </c>
      <c r="D122" t="s">
        <v>5</v>
      </c>
      <c r="E122" s="24" t="s">
        <v>1673</v>
      </c>
      <c r="F122" s="25" t="s">
        <v>55</v>
      </c>
      <c r="G122" s="26">
        <v>8</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1541</v>
      </c>
    </row>
    <row r="125" spans="1:16" ht="12.75" customHeight="1" x14ac:dyDescent="0.2">
      <c r="E125" s="29" t="s">
        <v>59</v>
      </c>
    </row>
    <row r="126" spans="1:16" ht="12.75" customHeight="1" x14ac:dyDescent="0.2">
      <c r="A126" t="s">
        <v>52</v>
      </c>
      <c r="B126" s="5" t="s">
        <v>180</v>
      </c>
      <c r="C126" s="5" t="s">
        <v>1674</v>
      </c>
      <c r="D126" t="s">
        <v>5</v>
      </c>
      <c r="E126" s="24" t="s">
        <v>1675</v>
      </c>
      <c r="F126" s="25" t="s">
        <v>55</v>
      </c>
      <c r="G126" s="26">
        <v>2</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1428</v>
      </c>
    </row>
    <row r="129" spans="1:16" ht="12.75" customHeight="1" x14ac:dyDescent="0.2">
      <c r="E129" s="29" t="s">
        <v>59</v>
      </c>
    </row>
    <row r="130" spans="1:16" ht="12.75" customHeight="1" x14ac:dyDescent="0.2">
      <c r="A130" t="s">
        <v>52</v>
      </c>
      <c r="B130" s="5" t="s">
        <v>183</v>
      </c>
      <c r="C130" s="5" t="s">
        <v>1676</v>
      </c>
      <c r="D130" t="s">
        <v>5</v>
      </c>
      <c r="E130" s="24" t="s">
        <v>1677</v>
      </c>
      <c r="F130" s="25" t="s">
        <v>55</v>
      </c>
      <c r="G130" s="26">
        <v>10</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1469</v>
      </c>
    </row>
    <row r="133" spans="1:16" ht="12.75" customHeight="1" x14ac:dyDescent="0.2">
      <c r="E133" s="29" t="s">
        <v>59</v>
      </c>
    </row>
    <row r="134" spans="1:16" ht="12.75" customHeight="1" x14ac:dyDescent="0.2">
      <c r="A134" t="s">
        <v>52</v>
      </c>
      <c r="B134" s="5" t="s">
        <v>186</v>
      </c>
      <c r="C134" s="5" t="s">
        <v>1678</v>
      </c>
      <c r="D134" t="s">
        <v>5</v>
      </c>
      <c r="E134" s="24" t="s">
        <v>1679</v>
      </c>
      <c r="F134" s="25" t="s">
        <v>55</v>
      </c>
      <c r="G134" s="26">
        <v>27</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1680</v>
      </c>
    </row>
    <row r="137" spans="1:16" ht="12.75" customHeight="1" x14ac:dyDescent="0.2">
      <c r="E137" s="29" t="s">
        <v>59</v>
      </c>
    </row>
    <row r="138" spans="1:16" ht="12.75" customHeight="1" x14ac:dyDescent="0.2">
      <c r="A138" t="s">
        <v>52</v>
      </c>
      <c r="B138" s="5" t="s">
        <v>189</v>
      </c>
      <c r="C138" s="5" t="s">
        <v>1681</v>
      </c>
      <c r="D138" t="s">
        <v>5</v>
      </c>
      <c r="E138" s="24" t="s">
        <v>1682</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1425</v>
      </c>
    </row>
    <row r="141" spans="1:16" ht="12.75" customHeight="1" x14ac:dyDescent="0.2">
      <c r="E141" s="29" t="s">
        <v>59</v>
      </c>
    </row>
    <row r="142" spans="1:16" ht="12.75" customHeight="1" x14ac:dyDescent="0.2">
      <c r="A142" t="s">
        <v>52</v>
      </c>
      <c r="B142" s="5" t="s">
        <v>192</v>
      </c>
      <c r="C142" s="5" t="s">
        <v>1683</v>
      </c>
      <c r="D142" t="s">
        <v>5</v>
      </c>
      <c r="E142" s="24" t="s">
        <v>1684</v>
      </c>
      <c r="F142" s="25" t="s">
        <v>55</v>
      </c>
      <c r="G142" s="26">
        <v>8</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1541</v>
      </c>
    </row>
    <row r="145" spans="1:16" ht="12.75" customHeight="1" x14ac:dyDescent="0.2">
      <c r="E145" s="29" t="s">
        <v>59</v>
      </c>
    </row>
    <row r="146" spans="1:16" ht="12.75" customHeight="1" x14ac:dyDescent="0.2">
      <c r="A146" t="s">
        <v>52</v>
      </c>
      <c r="B146" s="5" t="s">
        <v>195</v>
      </c>
      <c r="C146" s="5" t="s">
        <v>1685</v>
      </c>
      <c r="D146" t="s">
        <v>5</v>
      </c>
      <c r="E146" s="24" t="s">
        <v>1686</v>
      </c>
      <c r="F146" s="25" t="s">
        <v>55</v>
      </c>
      <c r="G146" s="26">
        <v>12</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1444</v>
      </c>
    </row>
    <row r="149" spans="1:16" ht="12.75" customHeight="1" x14ac:dyDescent="0.2">
      <c r="E149" s="29" t="s">
        <v>59</v>
      </c>
    </row>
    <row r="150" spans="1:16" ht="12.75" customHeight="1" x14ac:dyDescent="0.2">
      <c r="A150" t="s">
        <v>52</v>
      </c>
      <c r="B150" s="5" t="s">
        <v>198</v>
      </c>
      <c r="C150" s="5" t="s">
        <v>1687</v>
      </c>
      <c r="D150" t="s">
        <v>5</v>
      </c>
      <c r="E150" s="24" t="s">
        <v>1688</v>
      </c>
      <c r="F150" s="25" t="s">
        <v>55</v>
      </c>
      <c r="G150" s="26">
        <v>3</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1426</v>
      </c>
    </row>
    <row r="153" spans="1:16" ht="12.75" customHeight="1" x14ac:dyDescent="0.2">
      <c r="E153" s="29" t="s">
        <v>59</v>
      </c>
    </row>
    <row r="154" spans="1:16" ht="12.75" customHeight="1" x14ac:dyDescent="0.2">
      <c r="A154" t="s">
        <v>52</v>
      </c>
      <c r="B154" s="5" t="s">
        <v>201</v>
      </c>
      <c r="C154" s="5" t="s">
        <v>1551</v>
      </c>
      <c r="D154" t="s">
        <v>5</v>
      </c>
      <c r="E154" s="24" t="s">
        <v>1552</v>
      </c>
      <c r="F154" s="25" t="s">
        <v>55</v>
      </c>
      <c r="G154" s="26">
        <v>3</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1426</v>
      </c>
    </row>
    <row r="157" spans="1:16" ht="12.75" customHeight="1" x14ac:dyDescent="0.2">
      <c r="E157" s="29" t="s">
        <v>59</v>
      </c>
    </row>
    <row r="158" spans="1:16" ht="12.75" customHeight="1" x14ac:dyDescent="0.2">
      <c r="A158" t="s">
        <v>52</v>
      </c>
      <c r="B158" s="5" t="s">
        <v>204</v>
      </c>
      <c r="C158" s="5" t="s">
        <v>1281</v>
      </c>
      <c r="D158" t="s">
        <v>5</v>
      </c>
      <c r="E158" s="24" t="s">
        <v>1282</v>
      </c>
      <c r="F158" s="25" t="s">
        <v>123</v>
      </c>
      <c r="G158" s="26">
        <v>1.85</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1689</v>
      </c>
    </row>
    <row r="161" spans="1:16" ht="12.75" customHeight="1" x14ac:dyDescent="0.2">
      <c r="E161" s="29" t="s">
        <v>59</v>
      </c>
    </row>
    <row r="162" spans="1:16" ht="12.75" customHeight="1" x14ac:dyDescent="0.2">
      <c r="A162" t="s">
        <v>52</v>
      </c>
      <c r="B162" s="5" t="s">
        <v>207</v>
      </c>
      <c r="C162" s="5" t="s">
        <v>1690</v>
      </c>
      <c r="D162" t="s">
        <v>5</v>
      </c>
      <c r="E162" s="24" t="s">
        <v>1691</v>
      </c>
      <c r="F162" s="25" t="s">
        <v>126</v>
      </c>
      <c r="G162" s="26">
        <v>375</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1692</v>
      </c>
    </row>
    <row r="165" spans="1:16" ht="12.75" customHeight="1" x14ac:dyDescent="0.2">
      <c r="E165" s="29" t="s">
        <v>59</v>
      </c>
    </row>
    <row r="166" spans="1:16" ht="12.75" customHeight="1" x14ac:dyDescent="0.2">
      <c r="A166" t="s">
        <v>52</v>
      </c>
      <c r="B166" s="5" t="s">
        <v>210</v>
      </c>
      <c r="C166" s="5" t="s">
        <v>1693</v>
      </c>
      <c r="D166" t="s">
        <v>5</v>
      </c>
      <c r="E166" s="24" t="s">
        <v>1694</v>
      </c>
      <c r="F166" s="25" t="s">
        <v>123</v>
      </c>
      <c r="G166" s="26">
        <v>5.96</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1695</v>
      </c>
    </row>
    <row r="169" spans="1:16" ht="12.75" customHeight="1" x14ac:dyDescent="0.2">
      <c r="E169" s="29" t="s">
        <v>59</v>
      </c>
    </row>
    <row r="170" spans="1:16" ht="12.75" customHeight="1" x14ac:dyDescent="0.2">
      <c r="A170" t="s">
        <v>52</v>
      </c>
      <c r="B170" s="5" t="s">
        <v>213</v>
      </c>
      <c r="C170" s="5" t="s">
        <v>1696</v>
      </c>
      <c r="D170" t="s">
        <v>5</v>
      </c>
      <c r="E170" s="24" t="s">
        <v>1697</v>
      </c>
      <c r="F170" s="25" t="s">
        <v>123</v>
      </c>
      <c r="G170" s="26">
        <v>5.96</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1695</v>
      </c>
    </row>
    <row r="173" spans="1:16" ht="12.75" customHeight="1" x14ac:dyDescent="0.2">
      <c r="E173" s="29" t="s">
        <v>59</v>
      </c>
    </row>
    <row r="174" spans="1:16" ht="12.75" customHeight="1" x14ac:dyDescent="0.2">
      <c r="A174" t="s">
        <v>52</v>
      </c>
      <c r="B174" s="5" t="s">
        <v>216</v>
      </c>
      <c r="C174" s="5" t="s">
        <v>1698</v>
      </c>
      <c r="D174" t="s">
        <v>5</v>
      </c>
      <c r="E174" s="24" t="s">
        <v>1699</v>
      </c>
      <c r="F174" s="25" t="s">
        <v>55</v>
      </c>
      <c r="G174" s="26">
        <v>70</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1440</v>
      </c>
    </row>
    <row r="177" spans="1:16" ht="12.75" customHeight="1" x14ac:dyDescent="0.2">
      <c r="E177" s="29" t="s">
        <v>59</v>
      </c>
    </row>
    <row r="178" spans="1:16" ht="12.75" customHeight="1" x14ac:dyDescent="0.2">
      <c r="A178" t="s">
        <v>52</v>
      </c>
      <c r="B178" s="5" t="s">
        <v>219</v>
      </c>
      <c r="C178" s="5" t="s">
        <v>1700</v>
      </c>
      <c r="D178" t="s">
        <v>5</v>
      </c>
      <c r="E178" s="24" t="s">
        <v>1701</v>
      </c>
      <c r="F178" s="25" t="s">
        <v>55</v>
      </c>
      <c r="G178" s="26">
        <v>70</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1440</v>
      </c>
    </row>
    <row r="181" spans="1:16" ht="12.75" customHeight="1" x14ac:dyDescent="0.2">
      <c r="E181" s="29" t="s">
        <v>59</v>
      </c>
    </row>
    <row r="182" spans="1:16" ht="12.75" customHeight="1" x14ac:dyDescent="0.2">
      <c r="A182" t="s">
        <v>52</v>
      </c>
      <c r="B182" s="5" t="s">
        <v>222</v>
      </c>
      <c r="C182" s="5" t="s">
        <v>1702</v>
      </c>
      <c r="D182" t="s">
        <v>5</v>
      </c>
      <c r="E182" s="24" t="s">
        <v>1703</v>
      </c>
      <c r="F182" s="25" t="s">
        <v>55</v>
      </c>
      <c r="G182" s="26">
        <v>72</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1704</v>
      </c>
    </row>
    <row r="185" spans="1:16" ht="12.75" customHeight="1" x14ac:dyDescent="0.2">
      <c r="E185" s="29" t="s">
        <v>59</v>
      </c>
    </row>
    <row r="186" spans="1:16" ht="12.75" customHeight="1" x14ac:dyDescent="0.2">
      <c r="A186" t="s">
        <v>52</v>
      </c>
      <c r="B186" s="5" t="s">
        <v>226</v>
      </c>
      <c r="C186" s="5" t="s">
        <v>1705</v>
      </c>
      <c r="D186" t="s">
        <v>5</v>
      </c>
      <c r="E186" s="24" t="s">
        <v>1706</v>
      </c>
      <c r="F186" s="25" t="s">
        <v>55</v>
      </c>
      <c r="G186" s="26">
        <v>4</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1424</v>
      </c>
    </row>
    <row r="189" spans="1:16" ht="12.75" customHeight="1" x14ac:dyDescent="0.2">
      <c r="E189" s="29" t="s">
        <v>59</v>
      </c>
    </row>
    <row r="190" spans="1:16" ht="12.75" customHeight="1" x14ac:dyDescent="0.2">
      <c r="A190" t="s">
        <v>52</v>
      </c>
      <c r="B190" s="5" t="s">
        <v>229</v>
      </c>
      <c r="C190" s="5" t="s">
        <v>1707</v>
      </c>
      <c r="D190" t="s">
        <v>5</v>
      </c>
      <c r="E190" s="24" t="s">
        <v>1708</v>
      </c>
      <c r="F190" s="25" t="s">
        <v>55</v>
      </c>
      <c r="G190" s="26">
        <v>4</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1424</v>
      </c>
    </row>
    <row r="193" spans="1:16" ht="12.75" customHeight="1" x14ac:dyDescent="0.2">
      <c r="E193" s="29" t="s">
        <v>59</v>
      </c>
    </row>
    <row r="194" spans="1:16" ht="12.75" customHeight="1" x14ac:dyDescent="0.2">
      <c r="A194" t="s">
        <v>52</v>
      </c>
      <c r="B194" s="5" t="s">
        <v>232</v>
      </c>
      <c r="C194" s="5" t="s">
        <v>1709</v>
      </c>
      <c r="D194" t="s">
        <v>5</v>
      </c>
      <c r="E194" s="24" t="s">
        <v>1710</v>
      </c>
      <c r="F194" s="25" t="s">
        <v>55</v>
      </c>
      <c r="G194" s="26">
        <v>8</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1541</v>
      </c>
    </row>
    <row r="197" spans="1:16" ht="12.75" customHeight="1" x14ac:dyDescent="0.2">
      <c r="E197" s="29" t="s">
        <v>59</v>
      </c>
    </row>
    <row r="198" spans="1:16" ht="12.75" customHeight="1" x14ac:dyDescent="0.2">
      <c r="A198" t="s">
        <v>52</v>
      </c>
      <c r="B198" s="5" t="s">
        <v>235</v>
      </c>
      <c r="C198" s="5" t="s">
        <v>1711</v>
      </c>
      <c r="D198" t="s">
        <v>5</v>
      </c>
      <c r="E198" s="24" t="s">
        <v>1712</v>
      </c>
      <c r="F198" s="25" t="s">
        <v>55</v>
      </c>
      <c r="G198" s="26">
        <v>72</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1704</v>
      </c>
    </row>
    <row r="201" spans="1:16" ht="12.75" customHeight="1" x14ac:dyDescent="0.2">
      <c r="E201" s="29" t="s">
        <v>59</v>
      </c>
    </row>
    <row r="202" spans="1:16" ht="12.75" customHeight="1" x14ac:dyDescent="0.2">
      <c r="A202" t="s">
        <v>52</v>
      </c>
      <c r="B202" s="5" t="s">
        <v>238</v>
      </c>
      <c r="C202" s="5" t="s">
        <v>1713</v>
      </c>
      <c r="D202" t="s">
        <v>5</v>
      </c>
      <c r="E202" s="24" t="s">
        <v>1714</v>
      </c>
      <c r="F202" s="25" t="s">
        <v>55</v>
      </c>
      <c r="G202" s="26">
        <v>136</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1715</v>
      </c>
    </row>
    <row r="205" spans="1:16" ht="12.75" customHeight="1" x14ac:dyDescent="0.2">
      <c r="E205" s="29" t="s">
        <v>59</v>
      </c>
    </row>
    <row r="206" spans="1:16" ht="12.75" customHeight="1" x14ac:dyDescent="0.2">
      <c r="A206" t="s">
        <v>52</v>
      </c>
      <c r="B206" s="5" t="s">
        <v>241</v>
      </c>
      <c r="C206" s="5" t="s">
        <v>1716</v>
      </c>
      <c r="D206" t="s">
        <v>5</v>
      </c>
      <c r="E206" s="24" t="s">
        <v>1717</v>
      </c>
      <c r="F206" s="25" t="s">
        <v>55</v>
      </c>
      <c r="G206" s="26">
        <v>2</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1428</v>
      </c>
    </row>
    <row r="209" spans="1:16" ht="12.75" customHeight="1" x14ac:dyDescent="0.2">
      <c r="E209" s="29" t="s">
        <v>59</v>
      </c>
    </row>
    <row r="210" spans="1:16" ht="12.75" customHeight="1" x14ac:dyDescent="0.2">
      <c r="A210" t="s">
        <v>52</v>
      </c>
      <c r="B210" s="5" t="s">
        <v>244</v>
      </c>
      <c r="C210" s="5" t="s">
        <v>1718</v>
      </c>
      <c r="D210" t="s">
        <v>5</v>
      </c>
      <c r="E210" s="24" t="s">
        <v>1719</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1428</v>
      </c>
    </row>
    <row r="213" spans="1:16" ht="12.75" customHeight="1" x14ac:dyDescent="0.2">
      <c r="E213" s="29" t="s">
        <v>59</v>
      </c>
    </row>
    <row r="214" spans="1:16" ht="12.75" customHeight="1" x14ac:dyDescent="0.2">
      <c r="A214" t="s">
        <v>52</v>
      </c>
      <c r="B214" s="5" t="s">
        <v>247</v>
      </c>
      <c r="C214" s="5" t="s">
        <v>1720</v>
      </c>
      <c r="D214" t="s">
        <v>5</v>
      </c>
      <c r="E214" s="24" t="s">
        <v>1721</v>
      </c>
      <c r="F214" s="25" t="s">
        <v>55</v>
      </c>
      <c r="G214" s="26">
        <v>2</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1428</v>
      </c>
    </row>
    <row r="217" spans="1:16" ht="12.75" customHeight="1" x14ac:dyDescent="0.2">
      <c r="E217" s="29" t="s">
        <v>59</v>
      </c>
    </row>
    <row r="218" spans="1:16" ht="12.75" customHeight="1" x14ac:dyDescent="0.2">
      <c r="A218" t="s">
        <v>52</v>
      </c>
      <c r="B218" s="5" t="s">
        <v>251</v>
      </c>
      <c r="C218" s="5" t="s">
        <v>1722</v>
      </c>
      <c r="D218" t="s">
        <v>5</v>
      </c>
      <c r="E218" s="24" t="s">
        <v>1723</v>
      </c>
      <c r="F218" s="25" t="s">
        <v>55</v>
      </c>
      <c r="G218" s="26">
        <v>2</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1428</v>
      </c>
    </row>
    <row r="221" spans="1:16" ht="12.75" customHeight="1" x14ac:dyDescent="0.2">
      <c r="E221" s="29" t="s">
        <v>59</v>
      </c>
    </row>
    <row r="222" spans="1:16" ht="12.75" customHeight="1" x14ac:dyDescent="0.2">
      <c r="A222" t="s">
        <v>52</v>
      </c>
      <c r="B222" s="5" t="s">
        <v>254</v>
      </c>
      <c r="C222" s="5" t="s">
        <v>1724</v>
      </c>
      <c r="D222" t="s">
        <v>5</v>
      </c>
      <c r="E222" s="24" t="s">
        <v>1719</v>
      </c>
      <c r="F222" s="25" t="s">
        <v>55</v>
      </c>
      <c r="G222" s="26">
        <v>2</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1428</v>
      </c>
    </row>
    <row r="225" spans="1:16" ht="12.75" customHeight="1" x14ac:dyDescent="0.2">
      <c r="E225" s="29" t="s">
        <v>59</v>
      </c>
    </row>
    <row r="226" spans="1:16" ht="12.75" customHeight="1" x14ac:dyDescent="0.2">
      <c r="A226" t="s">
        <v>52</v>
      </c>
      <c r="B226" s="5" t="s">
        <v>257</v>
      </c>
      <c r="C226" s="5" t="s">
        <v>1725</v>
      </c>
      <c r="D226" t="s">
        <v>5</v>
      </c>
      <c r="E226" s="24" t="s">
        <v>1726</v>
      </c>
      <c r="F226" s="25" t="s">
        <v>225</v>
      </c>
      <c r="G226" s="26">
        <v>72</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1704</v>
      </c>
    </row>
    <row r="229" spans="1:16" ht="12.75" customHeight="1" x14ac:dyDescent="0.2">
      <c r="E229" s="29" t="s">
        <v>59</v>
      </c>
    </row>
    <row r="230" spans="1:16" ht="12.75" customHeight="1" x14ac:dyDescent="0.2">
      <c r="A230" t="s">
        <v>52</v>
      </c>
      <c r="B230" s="5" t="s">
        <v>260</v>
      </c>
      <c r="C230" s="5" t="s">
        <v>1727</v>
      </c>
      <c r="D230" t="s">
        <v>5</v>
      </c>
      <c r="E230" s="24" t="s">
        <v>1728</v>
      </c>
      <c r="F230" s="25" t="s">
        <v>55</v>
      </c>
      <c r="G230" s="26">
        <v>10</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1469</v>
      </c>
    </row>
    <row r="233" spans="1:16" ht="12.75" customHeight="1" x14ac:dyDescent="0.2">
      <c r="E233" s="29" t="s">
        <v>59</v>
      </c>
    </row>
    <row r="234" spans="1:16" ht="12.75" customHeight="1" x14ac:dyDescent="0.2">
      <c r="A234" t="s">
        <v>52</v>
      </c>
      <c r="B234" s="5" t="s">
        <v>369</v>
      </c>
      <c r="C234" s="5" t="s">
        <v>1729</v>
      </c>
      <c r="D234" t="s">
        <v>5</v>
      </c>
      <c r="E234" s="24" t="s">
        <v>1730</v>
      </c>
      <c r="F234" s="25" t="s">
        <v>55</v>
      </c>
      <c r="G234" s="26">
        <v>2</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1428</v>
      </c>
    </row>
    <row r="237" spans="1:16" ht="12.75" customHeight="1" x14ac:dyDescent="0.2">
      <c r="E237" s="29" t="s">
        <v>59</v>
      </c>
    </row>
    <row r="238" spans="1:16" ht="12.75" customHeight="1" x14ac:dyDescent="0.2">
      <c r="A238" t="s">
        <v>52</v>
      </c>
      <c r="B238" s="5" t="s">
        <v>370</v>
      </c>
      <c r="C238" s="5" t="s">
        <v>1731</v>
      </c>
      <c r="D238" t="s">
        <v>5</v>
      </c>
      <c r="E238" s="24" t="s">
        <v>1732</v>
      </c>
      <c r="F238" s="25" t="s">
        <v>55</v>
      </c>
      <c r="G238" s="26">
        <v>2</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1428</v>
      </c>
    </row>
    <row r="241" spans="1:16" ht="12.75" customHeight="1" x14ac:dyDescent="0.2">
      <c r="E241" s="29" t="s">
        <v>59</v>
      </c>
    </row>
    <row r="242" spans="1:16" ht="12.75" customHeight="1" x14ac:dyDescent="0.2">
      <c r="A242" t="s">
        <v>52</v>
      </c>
      <c r="B242" s="5" t="s">
        <v>371</v>
      </c>
      <c r="C242" s="5" t="s">
        <v>1733</v>
      </c>
      <c r="D242" t="s">
        <v>5</v>
      </c>
      <c r="E242" s="24" t="s">
        <v>1734</v>
      </c>
      <c r="F242" s="25" t="s">
        <v>55</v>
      </c>
      <c r="G242" s="26">
        <v>2</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1428</v>
      </c>
    </row>
    <row r="245" spans="1:16" ht="12.75" customHeight="1" x14ac:dyDescent="0.2">
      <c r="E245" s="29" t="s">
        <v>59</v>
      </c>
    </row>
    <row r="246" spans="1:16" ht="12.75" customHeight="1" x14ac:dyDescent="0.2">
      <c r="A246" t="s">
        <v>52</v>
      </c>
      <c r="B246" s="5" t="s">
        <v>372</v>
      </c>
      <c r="C246" s="5" t="s">
        <v>1735</v>
      </c>
      <c r="D246" t="s">
        <v>5</v>
      </c>
      <c r="E246" s="24" t="s">
        <v>1736</v>
      </c>
      <c r="F246" s="25" t="s">
        <v>55</v>
      </c>
      <c r="G246" s="26">
        <v>2</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12.75" customHeight="1" x14ac:dyDescent="0.2">
      <c r="A248" s="28" t="s">
        <v>58</v>
      </c>
      <c r="E248" s="30" t="s">
        <v>1428</v>
      </c>
    </row>
    <row r="249" spans="1:16" ht="12.75" customHeight="1" x14ac:dyDescent="0.2">
      <c r="E249" s="29" t="s">
        <v>59</v>
      </c>
    </row>
    <row r="250" spans="1:16" ht="12.75" customHeight="1" x14ac:dyDescent="0.2">
      <c r="A250" t="s">
        <v>52</v>
      </c>
      <c r="B250" s="5" t="s">
        <v>375</v>
      </c>
      <c r="C250" s="5" t="s">
        <v>1737</v>
      </c>
      <c r="D250" t="s">
        <v>5</v>
      </c>
      <c r="E250" s="24" t="s">
        <v>1738</v>
      </c>
      <c r="F250" s="25" t="s">
        <v>55</v>
      </c>
      <c r="G250" s="26">
        <v>2</v>
      </c>
      <c r="H250" s="25">
        <v>0</v>
      </c>
      <c r="I250" s="25">
        <f>ROUND(G250*H250,6)</f>
        <v>0</v>
      </c>
      <c r="L250" s="27">
        <v>0</v>
      </c>
      <c r="M250" s="22">
        <f>ROUND(ROUND(L250,2)*ROUND(G250,3),2)</f>
        <v>0</v>
      </c>
      <c r="N250" s="25" t="s">
        <v>56</v>
      </c>
      <c r="O250">
        <f>(M250*21)/100</f>
        <v>0</v>
      </c>
      <c r="P250" t="s">
        <v>28</v>
      </c>
    </row>
    <row r="251" spans="1:16" ht="12.75" customHeight="1" x14ac:dyDescent="0.2">
      <c r="A251" s="28" t="s">
        <v>57</v>
      </c>
      <c r="E251" s="29" t="s">
        <v>5</v>
      </c>
    </row>
    <row r="252" spans="1:16" ht="12.75" customHeight="1" x14ac:dyDescent="0.2">
      <c r="A252" s="28" t="s">
        <v>58</v>
      </c>
      <c r="E252" s="30" t="s">
        <v>1428</v>
      </c>
    </row>
    <row r="253" spans="1:16" ht="12.75" customHeight="1" x14ac:dyDescent="0.2">
      <c r="E253" s="29" t="s">
        <v>59</v>
      </c>
    </row>
    <row r="254" spans="1:16" ht="12.75" customHeight="1" x14ac:dyDescent="0.2">
      <c r="A254" t="s">
        <v>52</v>
      </c>
      <c r="B254" s="5" t="s">
        <v>377</v>
      </c>
      <c r="C254" s="5" t="s">
        <v>1739</v>
      </c>
      <c r="D254" t="s">
        <v>5</v>
      </c>
      <c r="E254" s="24" t="s">
        <v>1740</v>
      </c>
      <c r="F254" s="25" t="s">
        <v>55</v>
      </c>
      <c r="G254" s="26">
        <v>2</v>
      </c>
      <c r="H254" s="25">
        <v>0</v>
      </c>
      <c r="I254" s="25">
        <f>ROUND(G254*H254,6)</f>
        <v>0</v>
      </c>
      <c r="L254" s="27">
        <v>0</v>
      </c>
      <c r="M254" s="22">
        <f>ROUND(ROUND(L254,2)*ROUND(G254,3),2)</f>
        <v>0</v>
      </c>
      <c r="N254" s="25" t="s">
        <v>56</v>
      </c>
      <c r="O254">
        <f>(M254*21)/100</f>
        <v>0</v>
      </c>
      <c r="P254" t="s">
        <v>28</v>
      </c>
    </row>
    <row r="255" spans="1:16" ht="12.75" customHeight="1" x14ac:dyDescent="0.2">
      <c r="A255" s="28" t="s">
        <v>57</v>
      </c>
      <c r="E255" s="29" t="s">
        <v>5</v>
      </c>
    </row>
    <row r="256" spans="1:16" ht="12.75" customHeight="1" x14ac:dyDescent="0.2">
      <c r="A256" s="28" t="s">
        <v>58</v>
      </c>
      <c r="E256" s="30" t="s">
        <v>1428</v>
      </c>
    </row>
    <row r="257" spans="1:16" ht="12.75" customHeight="1" x14ac:dyDescent="0.2">
      <c r="E257" s="29" t="s">
        <v>59</v>
      </c>
    </row>
    <row r="258" spans="1:16" ht="12.75" customHeight="1" x14ac:dyDescent="0.2">
      <c r="A258" t="s">
        <v>52</v>
      </c>
      <c r="B258" s="5" t="s">
        <v>380</v>
      </c>
      <c r="C258" s="5" t="s">
        <v>1741</v>
      </c>
      <c r="D258" t="s">
        <v>5</v>
      </c>
      <c r="E258" s="24" t="s">
        <v>1742</v>
      </c>
      <c r="F258" s="25" t="s">
        <v>55</v>
      </c>
      <c r="G258" s="26">
        <v>136</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1715</v>
      </c>
    </row>
    <row r="261" spans="1:16" ht="12.75" customHeight="1" x14ac:dyDescent="0.2">
      <c r="E261" s="29" t="s">
        <v>59</v>
      </c>
    </row>
    <row r="262" spans="1:16" ht="12.75" customHeight="1" x14ac:dyDescent="0.2">
      <c r="A262" t="s">
        <v>52</v>
      </c>
      <c r="B262" s="5" t="s">
        <v>381</v>
      </c>
      <c r="C262" s="5" t="s">
        <v>1743</v>
      </c>
      <c r="D262" t="s">
        <v>5</v>
      </c>
      <c r="E262" s="24" t="s">
        <v>1744</v>
      </c>
      <c r="F262" s="25" t="s">
        <v>55</v>
      </c>
      <c r="G262" s="26">
        <v>1</v>
      </c>
      <c r="H262" s="25">
        <v>0</v>
      </c>
      <c r="I262" s="25">
        <f>ROUND(G262*H262,6)</f>
        <v>0</v>
      </c>
      <c r="L262" s="27">
        <v>0</v>
      </c>
      <c r="M262" s="22">
        <f>ROUND(ROUND(L262,2)*ROUND(G262,3),2)</f>
        <v>0</v>
      </c>
      <c r="N262" s="25" t="s">
        <v>56</v>
      </c>
      <c r="O262">
        <f>(M262*21)/100</f>
        <v>0</v>
      </c>
      <c r="P262" t="s">
        <v>28</v>
      </c>
    </row>
    <row r="263" spans="1:16" ht="12.75" customHeight="1" x14ac:dyDescent="0.2">
      <c r="A263" s="28" t="s">
        <v>57</v>
      </c>
      <c r="E263" s="29" t="s">
        <v>5</v>
      </c>
    </row>
    <row r="264" spans="1:16" ht="12.75" customHeight="1" x14ac:dyDescent="0.2">
      <c r="A264" s="28" t="s">
        <v>58</v>
      </c>
      <c r="E264" s="30" t="s">
        <v>1425</v>
      </c>
    </row>
    <row r="265" spans="1:16" ht="12.75" customHeight="1" x14ac:dyDescent="0.2">
      <c r="E265" s="29" t="s">
        <v>59</v>
      </c>
    </row>
    <row r="266" spans="1:16" ht="12.75" customHeight="1" x14ac:dyDescent="0.2">
      <c r="A266" t="s">
        <v>49</v>
      </c>
      <c r="C266" s="6" t="s">
        <v>392</v>
      </c>
      <c r="E266" s="23" t="s">
        <v>1745</v>
      </c>
      <c r="J266" s="22">
        <f>0</f>
        <v>0</v>
      </c>
      <c r="K266" s="22">
        <f>0</f>
        <v>0</v>
      </c>
      <c r="L266" s="22">
        <f>0+L267+L271+L275+L279+L283+L287+L291+L295+L299+L303+L307+L311+L315+L319+L323+L327+L331+L335+L339+L343+L347+L351+L355+L359+L363+L367+L371+L375+L379+L383+L387+L391+L395+L399+L403+L407</f>
        <v>0</v>
      </c>
      <c r="M266" s="22">
        <f>0+M267+M271+M275+M279+M283+M287+M291+M295+M299+M303+M307+M311+M315+M319+M323+M327+M331+M335+M339+M343+M347+M351+M355+M359+M363+M367+M371+M375+M379+M383+M387+M391+M395+M399+M403+M407</f>
        <v>0</v>
      </c>
    </row>
    <row r="267" spans="1:16" ht="12.75" customHeight="1" x14ac:dyDescent="0.2">
      <c r="A267" t="s">
        <v>52</v>
      </c>
      <c r="B267" s="5" t="s">
        <v>382</v>
      </c>
      <c r="C267" s="5" t="s">
        <v>1746</v>
      </c>
      <c r="D267" t="s">
        <v>5</v>
      </c>
      <c r="E267" s="24" t="s">
        <v>1747</v>
      </c>
      <c r="F267" s="25" t="s">
        <v>225</v>
      </c>
      <c r="G267" s="26">
        <v>12</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1444</v>
      </c>
    </row>
    <row r="270" spans="1:16" ht="12.75" customHeight="1" x14ac:dyDescent="0.2">
      <c r="E270" s="29" t="s">
        <v>59</v>
      </c>
    </row>
    <row r="271" spans="1:16" ht="12.75" customHeight="1" x14ac:dyDescent="0.2">
      <c r="A271" t="s">
        <v>52</v>
      </c>
      <c r="B271" s="5" t="s">
        <v>383</v>
      </c>
      <c r="C271" s="5" t="s">
        <v>1748</v>
      </c>
      <c r="D271" t="s">
        <v>5</v>
      </c>
      <c r="E271" s="24" t="s">
        <v>1749</v>
      </c>
      <c r="F271" s="25" t="s">
        <v>225</v>
      </c>
      <c r="G271" s="26">
        <v>12</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1444</v>
      </c>
    </row>
    <row r="274" spans="1:16" ht="12.75" customHeight="1" x14ac:dyDescent="0.2">
      <c r="E274" s="29" t="s">
        <v>59</v>
      </c>
    </row>
    <row r="275" spans="1:16" ht="12.75" customHeight="1" x14ac:dyDescent="0.2">
      <c r="A275" t="s">
        <v>52</v>
      </c>
      <c r="B275" s="5" t="s">
        <v>386</v>
      </c>
      <c r="C275" s="5" t="s">
        <v>1750</v>
      </c>
      <c r="D275" t="s">
        <v>5</v>
      </c>
      <c r="E275" s="24" t="s">
        <v>1751</v>
      </c>
      <c r="F275" s="25" t="s">
        <v>55</v>
      </c>
      <c r="G275" s="26">
        <v>4</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1424</v>
      </c>
    </row>
    <row r="278" spans="1:16" ht="12.75" customHeight="1" x14ac:dyDescent="0.2">
      <c r="E278" s="29" t="s">
        <v>59</v>
      </c>
    </row>
    <row r="279" spans="1:16" ht="12.75" customHeight="1" x14ac:dyDescent="0.2">
      <c r="A279" t="s">
        <v>52</v>
      </c>
      <c r="B279" s="5" t="s">
        <v>389</v>
      </c>
      <c r="C279" s="5" t="s">
        <v>1752</v>
      </c>
      <c r="D279" t="s">
        <v>5</v>
      </c>
      <c r="E279" s="24" t="s">
        <v>1753</v>
      </c>
      <c r="F279" s="25" t="s">
        <v>225</v>
      </c>
      <c r="G279" s="26">
        <v>24</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1754</v>
      </c>
    </row>
    <row r="282" spans="1:16" ht="12.75" customHeight="1" x14ac:dyDescent="0.2">
      <c r="E282" s="29" t="s">
        <v>59</v>
      </c>
    </row>
    <row r="283" spans="1:16" ht="12.75" customHeight="1" x14ac:dyDescent="0.2">
      <c r="A283" t="s">
        <v>52</v>
      </c>
      <c r="B283" s="5" t="s">
        <v>392</v>
      </c>
      <c r="C283" s="5" t="s">
        <v>1755</v>
      </c>
      <c r="D283" t="s">
        <v>5</v>
      </c>
      <c r="E283" s="24" t="s">
        <v>1756</v>
      </c>
      <c r="F283" s="25" t="s">
        <v>225</v>
      </c>
      <c r="G283" s="26">
        <v>72</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1704</v>
      </c>
    </row>
    <row r="286" spans="1:16" ht="12.75" customHeight="1" x14ac:dyDescent="0.2">
      <c r="E286" s="29" t="s">
        <v>59</v>
      </c>
    </row>
    <row r="287" spans="1:16" ht="12.75" customHeight="1" x14ac:dyDescent="0.2">
      <c r="A287" t="s">
        <v>52</v>
      </c>
      <c r="B287" s="5" t="s">
        <v>395</v>
      </c>
      <c r="C287" s="5" t="s">
        <v>1757</v>
      </c>
      <c r="D287" t="s">
        <v>5</v>
      </c>
      <c r="E287" s="24" t="s">
        <v>1758</v>
      </c>
      <c r="F287" s="25" t="s">
        <v>225</v>
      </c>
      <c r="G287" s="26">
        <v>16</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1445</v>
      </c>
    </row>
    <row r="290" spans="1:16" ht="12.75" customHeight="1" x14ac:dyDescent="0.2">
      <c r="E290" s="29" t="s">
        <v>59</v>
      </c>
    </row>
    <row r="291" spans="1:16" ht="12.75" customHeight="1" x14ac:dyDescent="0.2">
      <c r="A291" t="s">
        <v>52</v>
      </c>
      <c r="B291" s="5" t="s">
        <v>398</v>
      </c>
      <c r="C291" s="5" t="s">
        <v>1759</v>
      </c>
      <c r="D291" t="s">
        <v>5</v>
      </c>
      <c r="E291" s="24" t="s">
        <v>246</v>
      </c>
      <c r="F291" s="25" t="s">
        <v>55</v>
      </c>
      <c r="G291" s="26">
        <v>4</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1424</v>
      </c>
    </row>
    <row r="294" spans="1:16" ht="12.75" customHeight="1" x14ac:dyDescent="0.2">
      <c r="E294" s="29" t="s">
        <v>59</v>
      </c>
    </row>
    <row r="295" spans="1:16" ht="12.75" customHeight="1" x14ac:dyDescent="0.2">
      <c r="A295" t="s">
        <v>52</v>
      </c>
      <c r="B295" s="5" t="s">
        <v>401</v>
      </c>
      <c r="C295" s="5" t="s">
        <v>1760</v>
      </c>
      <c r="D295" t="s">
        <v>5</v>
      </c>
      <c r="E295" s="24" t="s">
        <v>1761</v>
      </c>
      <c r="F295" s="25" t="s">
        <v>55</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59</v>
      </c>
    </row>
    <row r="299" spans="1:16" ht="12.75" customHeight="1" x14ac:dyDescent="0.2">
      <c r="A299" t="s">
        <v>52</v>
      </c>
      <c r="B299" s="5" t="s">
        <v>404</v>
      </c>
      <c r="C299" s="5" t="s">
        <v>1762</v>
      </c>
      <c r="D299" t="s">
        <v>5</v>
      </c>
      <c r="E299" s="24" t="s">
        <v>1763</v>
      </c>
      <c r="F299" s="25" t="s">
        <v>55</v>
      </c>
      <c r="G299" s="26">
        <v>18</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1601</v>
      </c>
    </row>
    <row r="302" spans="1:16" ht="12.75" customHeight="1" x14ac:dyDescent="0.2">
      <c r="E302" s="29" t="s">
        <v>59</v>
      </c>
    </row>
    <row r="303" spans="1:16" ht="12.75" customHeight="1" x14ac:dyDescent="0.2">
      <c r="A303" t="s">
        <v>52</v>
      </c>
      <c r="B303" s="5" t="s">
        <v>407</v>
      </c>
      <c r="C303" s="5" t="s">
        <v>1764</v>
      </c>
      <c r="D303" t="s">
        <v>5</v>
      </c>
      <c r="E303" s="24" t="s">
        <v>1765</v>
      </c>
      <c r="F303" s="25" t="s">
        <v>55</v>
      </c>
      <c r="G303" s="26">
        <v>4</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1424</v>
      </c>
    </row>
    <row r="306" spans="1:16" ht="12.75" customHeight="1" x14ac:dyDescent="0.2">
      <c r="E306" s="29" t="s">
        <v>59</v>
      </c>
    </row>
    <row r="307" spans="1:16" ht="12.75" customHeight="1" x14ac:dyDescent="0.2">
      <c r="A307" t="s">
        <v>52</v>
      </c>
      <c r="B307" s="5" t="s">
        <v>410</v>
      </c>
      <c r="C307" s="5" t="s">
        <v>1766</v>
      </c>
      <c r="D307" t="s">
        <v>5</v>
      </c>
      <c r="E307" s="24" t="s">
        <v>1767</v>
      </c>
      <c r="F307" s="25" t="s">
        <v>55</v>
      </c>
      <c r="G307" s="26">
        <v>7</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1768</v>
      </c>
    </row>
    <row r="310" spans="1:16" ht="12.75" customHeight="1" x14ac:dyDescent="0.2">
      <c r="E310" s="29" t="s">
        <v>59</v>
      </c>
    </row>
    <row r="311" spans="1:16" ht="12.75" customHeight="1" x14ac:dyDescent="0.2">
      <c r="A311" t="s">
        <v>52</v>
      </c>
      <c r="B311" s="5" t="s">
        <v>413</v>
      </c>
      <c r="C311" s="5" t="s">
        <v>1769</v>
      </c>
      <c r="D311" t="s">
        <v>5</v>
      </c>
      <c r="E311" s="24" t="s">
        <v>1770</v>
      </c>
      <c r="F311" s="25" t="s">
        <v>55</v>
      </c>
      <c r="G311" s="26">
        <v>4</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1424</v>
      </c>
    </row>
    <row r="314" spans="1:16" ht="12.75" customHeight="1" x14ac:dyDescent="0.2">
      <c r="E314" s="29" t="s">
        <v>59</v>
      </c>
    </row>
    <row r="315" spans="1:16" ht="12.75" customHeight="1" x14ac:dyDescent="0.2">
      <c r="A315" t="s">
        <v>52</v>
      </c>
      <c r="B315" s="5" t="s">
        <v>416</v>
      </c>
      <c r="C315" s="5" t="s">
        <v>1771</v>
      </c>
      <c r="D315" t="s">
        <v>5</v>
      </c>
      <c r="E315" s="24" t="s">
        <v>1772</v>
      </c>
      <c r="F315" s="25" t="s">
        <v>55</v>
      </c>
      <c r="G315" s="26">
        <v>4</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1424</v>
      </c>
    </row>
    <row r="318" spans="1:16" ht="12.75" customHeight="1" x14ac:dyDescent="0.2">
      <c r="E318" s="29" t="s">
        <v>59</v>
      </c>
    </row>
    <row r="319" spans="1:16" ht="12.75" customHeight="1" x14ac:dyDescent="0.2">
      <c r="A319" t="s">
        <v>52</v>
      </c>
      <c r="B319" s="5" t="s">
        <v>417</v>
      </c>
      <c r="C319" s="5" t="s">
        <v>1773</v>
      </c>
      <c r="D319" t="s">
        <v>5</v>
      </c>
      <c r="E319" s="24" t="s">
        <v>1774</v>
      </c>
      <c r="F319" s="25" t="s">
        <v>55</v>
      </c>
      <c r="G319" s="26">
        <v>4</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1424</v>
      </c>
    </row>
    <row r="322" spans="1:16" ht="12.75" customHeight="1" x14ac:dyDescent="0.2">
      <c r="E322" s="29" t="s">
        <v>59</v>
      </c>
    </row>
    <row r="323" spans="1:16" ht="12.75" customHeight="1" x14ac:dyDescent="0.2">
      <c r="A323" t="s">
        <v>52</v>
      </c>
      <c r="B323" s="5" t="s">
        <v>418</v>
      </c>
      <c r="C323" s="5" t="s">
        <v>1775</v>
      </c>
      <c r="D323" t="s">
        <v>5</v>
      </c>
      <c r="E323" s="24" t="s">
        <v>1776</v>
      </c>
      <c r="F323" s="25" t="s">
        <v>55</v>
      </c>
      <c r="G323" s="26">
        <v>8</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1541</v>
      </c>
    </row>
    <row r="326" spans="1:16" ht="12.75" customHeight="1" x14ac:dyDescent="0.2">
      <c r="E326" s="29" t="s">
        <v>59</v>
      </c>
    </row>
    <row r="327" spans="1:16" ht="12.75" customHeight="1" x14ac:dyDescent="0.2">
      <c r="A327" t="s">
        <v>52</v>
      </c>
      <c r="B327" s="5" t="s">
        <v>421</v>
      </c>
      <c r="C327" s="5" t="s">
        <v>1777</v>
      </c>
      <c r="D327" t="s">
        <v>5</v>
      </c>
      <c r="E327" s="24" t="s">
        <v>1778</v>
      </c>
      <c r="F327" s="25" t="s">
        <v>55</v>
      </c>
      <c r="G327" s="26">
        <v>80</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1451</v>
      </c>
    </row>
    <row r="330" spans="1:16" ht="12.75" customHeight="1" x14ac:dyDescent="0.2">
      <c r="E330" s="29" t="s">
        <v>59</v>
      </c>
    </row>
    <row r="331" spans="1:16" ht="12.75" customHeight="1" x14ac:dyDescent="0.2">
      <c r="A331" t="s">
        <v>52</v>
      </c>
      <c r="B331" s="5" t="s">
        <v>422</v>
      </c>
      <c r="C331" s="5" t="s">
        <v>1779</v>
      </c>
      <c r="D331" t="s">
        <v>5</v>
      </c>
      <c r="E331" s="24" t="s">
        <v>1780</v>
      </c>
      <c r="F331" s="25" t="s">
        <v>55</v>
      </c>
      <c r="G331" s="26">
        <v>8</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1541</v>
      </c>
    </row>
    <row r="334" spans="1:16" ht="12.75" customHeight="1" x14ac:dyDescent="0.2">
      <c r="E334" s="29" t="s">
        <v>59</v>
      </c>
    </row>
    <row r="335" spans="1:16" ht="12.75" customHeight="1" x14ac:dyDescent="0.2">
      <c r="A335" t="s">
        <v>52</v>
      </c>
      <c r="B335" s="5" t="s">
        <v>423</v>
      </c>
      <c r="C335" s="5" t="s">
        <v>284</v>
      </c>
      <c r="D335" t="s">
        <v>5</v>
      </c>
      <c r="E335" s="24" t="s">
        <v>285</v>
      </c>
      <c r="F335" s="25" t="s">
        <v>55</v>
      </c>
      <c r="G335" s="26">
        <v>240</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1781</v>
      </c>
    </row>
    <row r="338" spans="1:16" ht="12.75" customHeight="1" x14ac:dyDescent="0.2">
      <c r="E338" s="29" t="s">
        <v>59</v>
      </c>
    </row>
    <row r="339" spans="1:16" ht="12.75" customHeight="1" x14ac:dyDescent="0.2">
      <c r="A339" t="s">
        <v>52</v>
      </c>
      <c r="B339" s="5" t="s">
        <v>426</v>
      </c>
      <c r="C339" s="5" t="s">
        <v>1782</v>
      </c>
      <c r="D339" t="s">
        <v>5</v>
      </c>
      <c r="E339" s="24" t="s">
        <v>1783</v>
      </c>
      <c r="F339" s="25" t="s">
        <v>126</v>
      </c>
      <c r="G339" s="26">
        <v>800</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1784</v>
      </c>
    </row>
    <row r="342" spans="1:16" ht="12.75" customHeight="1" x14ac:dyDescent="0.2">
      <c r="E342" s="29" t="s">
        <v>59</v>
      </c>
    </row>
    <row r="343" spans="1:16" ht="12.75" customHeight="1" x14ac:dyDescent="0.2">
      <c r="A343" t="s">
        <v>52</v>
      </c>
      <c r="B343" s="5" t="s">
        <v>429</v>
      </c>
      <c r="C343" s="5" t="s">
        <v>1785</v>
      </c>
      <c r="D343" t="s">
        <v>5</v>
      </c>
      <c r="E343" s="24" t="s">
        <v>1786</v>
      </c>
      <c r="F343" s="25" t="s">
        <v>55</v>
      </c>
      <c r="G343" s="26">
        <v>4</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1424</v>
      </c>
    </row>
    <row r="346" spans="1:16" ht="12.75" customHeight="1" x14ac:dyDescent="0.2">
      <c r="E346" s="29" t="s">
        <v>59</v>
      </c>
    </row>
    <row r="347" spans="1:16" ht="12.75" customHeight="1" x14ac:dyDescent="0.2">
      <c r="A347" t="s">
        <v>52</v>
      </c>
      <c r="B347" s="5" t="s">
        <v>432</v>
      </c>
      <c r="C347" s="5" t="s">
        <v>1356</v>
      </c>
      <c r="D347" t="s">
        <v>5</v>
      </c>
      <c r="E347" s="24" t="s">
        <v>1357</v>
      </c>
      <c r="F347" s="25" t="s">
        <v>55</v>
      </c>
      <c r="G347" s="26">
        <v>4</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1424</v>
      </c>
    </row>
    <row r="350" spans="1:16" ht="12.75" customHeight="1" x14ac:dyDescent="0.2">
      <c r="E350" s="29" t="s">
        <v>59</v>
      </c>
    </row>
    <row r="351" spans="1:16" ht="12.75" customHeight="1" x14ac:dyDescent="0.2">
      <c r="A351" t="s">
        <v>52</v>
      </c>
      <c r="B351" s="5" t="s">
        <v>435</v>
      </c>
      <c r="C351" s="5" t="s">
        <v>1354</v>
      </c>
      <c r="D351" t="s">
        <v>5</v>
      </c>
      <c r="E351" s="24" t="s">
        <v>1355</v>
      </c>
      <c r="F351" s="25" t="s">
        <v>126</v>
      </c>
      <c r="G351" s="26">
        <v>80</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1451</v>
      </c>
    </row>
    <row r="354" spans="1:16" ht="12.75" customHeight="1" x14ac:dyDescent="0.2">
      <c r="E354" s="29" t="s">
        <v>59</v>
      </c>
    </row>
    <row r="355" spans="1:16" ht="12.75" customHeight="1" x14ac:dyDescent="0.2">
      <c r="A355" t="s">
        <v>52</v>
      </c>
      <c r="B355" s="5" t="s">
        <v>438</v>
      </c>
      <c r="C355" s="5" t="s">
        <v>1358</v>
      </c>
      <c r="D355" t="s">
        <v>5</v>
      </c>
      <c r="E355" s="24" t="s">
        <v>1359</v>
      </c>
      <c r="F355" s="25" t="s">
        <v>55</v>
      </c>
      <c r="G355" s="26">
        <v>8</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1541</v>
      </c>
    </row>
    <row r="358" spans="1:16" ht="12.75" customHeight="1" x14ac:dyDescent="0.2">
      <c r="E358" s="29" t="s">
        <v>59</v>
      </c>
    </row>
    <row r="359" spans="1:16" ht="12.75" customHeight="1" x14ac:dyDescent="0.2">
      <c r="A359" t="s">
        <v>52</v>
      </c>
      <c r="B359" s="5" t="s">
        <v>441</v>
      </c>
      <c r="C359" s="5" t="s">
        <v>1547</v>
      </c>
      <c r="D359" t="s">
        <v>5</v>
      </c>
      <c r="E359" s="24" t="s">
        <v>1548</v>
      </c>
      <c r="F359" s="25" t="s">
        <v>126</v>
      </c>
      <c r="G359" s="26">
        <v>100</v>
      </c>
      <c r="H359" s="25">
        <v>0</v>
      </c>
      <c r="I359" s="25">
        <f>ROUND(G359*H359,6)</f>
        <v>0</v>
      </c>
      <c r="L359" s="27">
        <v>0</v>
      </c>
      <c r="M359" s="22">
        <f>ROUND(ROUND(L359,2)*ROUND(G359,3),2)</f>
        <v>0</v>
      </c>
      <c r="N359" s="25" t="s">
        <v>56</v>
      </c>
      <c r="O359">
        <f>(M359*21)/100</f>
        <v>0</v>
      </c>
      <c r="P359" t="s">
        <v>28</v>
      </c>
    </row>
    <row r="360" spans="1:16" ht="12.75" customHeight="1" x14ac:dyDescent="0.2">
      <c r="A360" s="28" t="s">
        <v>57</v>
      </c>
      <c r="E360" s="29" t="s">
        <v>5</v>
      </c>
    </row>
    <row r="361" spans="1:16" ht="12.75" customHeight="1" x14ac:dyDescent="0.2">
      <c r="A361" s="28" t="s">
        <v>58</v>
      </c>
      <c r="E361" s="30" t="s">
        <v>1443</v>
      </c>
    </row>
    <row r="362" spans="1:16" ht="12.75" customHeight="1" x14ac:dyDescent="0.2">
      <c r="E362" s="29" t="s">
        <v>59</v>
      </c>
    </row>
    <row r="363" spans="1:16" ht="12.75" customHeight="1" x14ac:dyDescent="0.2">
      <c r="A363" t="s">
        <v>52</v>
      </c>
      <c r="B363" s="5" t="s">
        <v>444</v>
      </c>
      <c r="C363" s="5" t="s">
        <v>1787</v>
      </c>
      <c r="D363" t="s">
        <v>5</v>
      </c>
      <c r="E363" s="24" t="s">
        <v>1788</v>
      </c>
      <c r="F363" s="25" t="s">
        <v>55</v>
      </c>
      <c r="G363" s="26">
        <v>12</v>
      </c>
      <c r="H363" s="25">
        <v>0</v>
      </c>
      <c r="I363" s="25">
        <f>ROUND(G363*H363,6)</f>
        <v>0</v>
      </c>
      <c r="L363" s="27">
        <v>0</v>
      </c>
      <c r="M363" s="22">
        <f>ROUND(ROUND(L363,2)*ROUND(G363,3),2)</f>
        <v>0</v>
      </c>
      <c r="N363" s="25" t="s">
        <v>56</v>
      </c>
      <c r="O363">
        <f>(M363*21)/100</f>
        <v>0</v>
      </c>
      <c r="P363" t="s">
        <v>28</v>
      </c>
    </row>
    <row r="364" spans="1:16" ht="12.75" customHeight="1" x14ac:dyDescent="0.2">
      <c r="A364" s="28" t="s">
        <v>57</v>
      </c>
      <c r="E364" s="29" t="s">
        <v>5</v>
      </c>
    </row>
    <row r="365" spans="1:16" ht="12.75" customHeight="1" x14ac:dyDescent="0.2">
      <c r="A365" s="28" t="s">
        <v>58</v>
      </c>
      <c r="E365" s="30" t="s">
        <v>1444</v>
      </c>
    </row>
    <row r="366" spans="1:16" ht="12.75" customHeight="1" x14ac:dyDescent="0.2">
      <c r="E366" s="29" t="s">
        <v>59</v>
      </c>
    </row>
    <row r="367" spans="1:16" ht="12.75" customHeight="1" x14ac:dyDescent="0.2">
      <c r="A367" t="s">
        <v>52</v>
      </c>
      <c r="B367" s="5" t="s">
        <v>445</v>
      </c>
      <c r="C367" s="5" t="s">
        <v>1789</v>
      </c>
      <c r="D367" t="s">
        <v>5</v>
      </c>
      <c r="E367" s="24" t="s">
        <v>1790</v>
      </c>
      <c r="F367" s="25" t="s">
        <v>126</v>
      </c>
      <c r="G367" s="26">
        <v>40</v>
      </c>
      <c r="H367" s="25">
        <v>0</v>
      </c>
      <c r="I367" s="25">
        <f>ROUND(G367*H367,6)</f>
        <v>0</v>
      </c>
      <c r="L367" s="27">
        <v>0</v>
      </c>
      <c r="M367" s="22">
        <f>ROUND(ROUND(L367,2)*ROUND(G367,3),2)</f>
        <v>0</v>
      </c>
      <c r="N367" s="25" t="s">
        <v>56</v>
      </c>
      <c r="O367">
        <f>(M367*21)/100</f>
        <v>0</v>
      </c>
      <c r="P367" t="s">
        <v>28</v>
      </c>
    </row>
    <row r="368" spans="1:16" ht="12.75" customHeight="1" x14ac:dyDescent="0.2">
      <c r="A368" s="28" t="s">
        <v>57</v>
      </c>
      <c r="E368" s="29" t="s">
        <v>5</v>
      </c>
    </row>
    <row r="369" spans="1:16" ht="12.75" customHeight="1" x14ac:dyDescent="0.2">
      <c r="A369" s="28" t="s">
        <v>58</v>
      </c>
      <c r="E369" s="30" t="s">
        <v>1581</v>
      </c>
    </row>
    <row r="370" spans="1:16" ht="12.75" customHeight="1" x14ac:dyDescent="0.2">
      <c r="E370" s="29" t="s">
        <v>59</v>
      </c>
    </row>
    <row r="371" spans="1:16" ht="12.75" customHeight="1" x14ac:dyDescent="0.2">
      <c r="A371" t="s">
        <v>52</v>
      </c>
      <c r="B371" s="5" t="s">
        <v>446</v>
      </c>
      <c r="C371" s="5" t="s">
        <v>1791</v>
      </c>
      <c r="D371" t="s">
        <v>5</v>
      </c>
      <c r="E371" s="24" t="s">
        <v>1792</v>
      </c>
      <c r="F371" s="25" t="s">
        <v>55</v>
      </c>
      <c r="G371" s="26">
        <v>4</v>
      </c>
      <c r="H371" s="25">
        <v>0</v>
      </c>
      <c r="I371" s="25">
        <f>ROUND(G371*H371,6)</f>
        <v>0</v>
      </c>
      <c r="L371" s="27">
        <v>0</v>
      </c>
      <c r="M371" s="22">
        <f>ROUND(ROUND(L371,2)*ROUND(G371,3),2)</f>
        <v>0</v>
      </c>
      <c r="N371" s="25" t="s">
        <v>56</v>
      </c>
      <c r="O371">
        <f>(M371*21)/100</f>
        <v>0</v>
      </c>
      <c r="P371" t="s">
        <v>28</v>
      </c>
    </row>
    <row r="372" spans="1:16" ht="12.75" customHeight="1" x14ac:dyDescent="0.2">
      <c r="A372" s="28" t="s">
        <v>57</v>
      </c>
      <c r="E372" s="29" t="s">
        <v>5</v>
      </c>
    </row>
    <row r="373" spans="1:16" ht="12.75" customHeight="1" x14ac:dyDescent="0.2">
      <c r="A373" s="28" t="s">
        <v>58</v>
      </c>
      <c r="E373" s="30" t="s">
        <v>1424</v>
      </c>
    </row>
    <row r="374" spans="1:16" ht="12.75" customHeight="1" x14ac:dyDescent="0.2">
      <c r="E374" s="29" t="s">
        <v>59</v>
      </c>
    </row>
    <row r="375" spans="1:16" ht="12.75" customHeight="1" x14ac:dyDescent="0.2">
      <c r="A375" t="s">
        <v>52</v>
      </c>
      <c r="B375" s="5" t="s">
        <v>447</v>
      </c>
      <c r="C375" s="5" t="s">
        <v>1793</v>
      </c>
      <c r="D375" t="s">
        <v>5</v>
      </c>
      <c r="E375" s="24" t="s">
        <v>1794</v>
      </c>
      <c r="F375" s="25" t="s">
        <v>126</v>
      </c>
      <c r="G375" s="26">
        <v>280</v>
      </c>
      <c r="H375" s="25">
        <v>0</v>
      </c>
      <c r="I375" s="25">
        <f>ROUND(G375*H375,6)</f>
        <v>0</v>
      </c>
      <c r="L375" s="27">
        <v>0</v>
      </c>
      <c r="M375" s="22">
        <f>ROUND(ROUND(L375,2)*ROUND(G375,3),2)</f>
        <v>0</v>
      </c>
      <c r="N375" s="25" t="s">
        <v>56</v>
      </c>
      <c r="O375">
        <f>(M375*21)/100</f>
        <v>0</v>
      </c>
      <c r="P375" t="s">
        <v>28</v>
      </c>
    </row>
    <row r="376" spans="1:16" ht="12.75" customHeight="1" x14ac:dyDescent="0.2">
      <c r="A376" s="28" t="s">
        <v>57</v>
      </c>
      <c r="E376" s="29" t="s">
        <v>5</v>
      </c>
    </row>
    <row r="377" spans="1:16" ht="12.75" customHeight="1" x14ac:dyDescent="0.2">
      <c r="A377" s="28" t="s">
        <v>58</v>
      </c>
      <c r="E377" s="30" t="s">
        <v>1795</v>
      </c>
    </row>
    <row r="378" spans="1:16" ht="12.75" customHeight="1" x14ac:dyDescent="0.2">
      <c r="E378" s="29" t="s">
        <v>59</v>
      </c>
    </row>
    <row r="379" spans="1:16" ht="12.75" customHeight="1" x14ac:dyDescent="0.2">
      <c r="A379" t="s">
        <v>52</v>
      </c>
      <c r="B379" s="5" t="s">
        <v>448</v>
      </c>
      <c r="C379" s="5" t="s">
        <v>1796</v>
      </c>
      <c r="D379" t="s">
        <v>5</v>
      </c>
      <c r="E379" s="24" t="s">
        <v>1797</v>
      </c>
      <c r="F379" s="25" t="s">
        <v>55</v>
      </c>
      <c r="G379" s="26">
        <v>28</v>
      </c>
      <c r="H379" s="25">
        <v>0</v>
      </c>
      <c r="I379" s="25">
        <f>ROUND(G379*H379,6)</f>
        <v>0</v>
      </c>
      <c r="L379" s="27">
        <v>0</v>
      </c>
      <c r="M379" s="22">
        <f>ROUND(ROUND(L379,2)*ROUND(G379,3),2)</f>
        <v>0</v>
      </c>
      <c r="N379" s="25" t="s">
        <v>56</v>
      </c>
      <c r="O379">
        <f>(M379*21)/100</f>
        <v>0</v>
      </c>
      <c r="P379" t="s">
        <v>28</v>
      </c>
    </row>
    <row r="380" spans="1:16" ht="12.75" customHeight="1" x14ac:dyDescent="0.2">
      <c r="A380" s="28" t="s">
        <v>57</v>
      </c>
      <c r="E380" s="29" t="s">
        <v>5</v>
      </c>
    </row>
    <row r="381" spans="1:16" ht="12.75" customHeight="1" x14ac:dyDescent="0.2">
      <c r="A381" s="28" t="s">
        <v>58</v>
      </c>
      <c r="E381" s="30" t="s">
        <v>1517</v>
      </c>
    </row>
    <row r="382" spans="1:16" ht="12.75" customHeight="1" x14ac:dyDescent="0.2">
      <c r="E382" s="29" t="s">
        <v>59</v>
      </c>
    </row>
    <row r="383" spans="1:16" ht="12.75" customHeight="1" x14ac:dyDescent="0.2">
      <c r="A383" t="s">
        <v>52</v>
      </c>
      <c r="B383" s="5" t="s">
        <v>449</v>
      </c>
      <c r="C383" s="5" t="s">
        <v>1350</v>
      </c>
      <c r="D383" t="s">
        <v>5</v>
      </c>
      <c r="E383" s="24" t="s">
        <v>1351</v>
      </c>
      <c r="F383" s="25" t="s">
        <v>55</v>
      </c>
      <c r="G383" s="26">
        <v>4</v>
      </c>
      <c r="H383" s="25">
        <v>0</v>
      </c>
      <c r="I383" s="25">
        <f>ROUND(G383*H383,6)</f>
        <v>0</v>
      </c>
      <c r="L383" s="27">
        <v>0</v>
      </c>
      <c r="M383" s="22">
        <f>ROUND(ROUND(L383,2)*ROUND(G383,3),2)</f>
        <v>0</v>
      </c>
      <c r="N383" s="25" t="s">
        <v>56</v>
      </c>
      <c r="O383">
        <f>(M383*21)/100</f>
        <v>0</v>
      </c>
      <c r="P383" t="s">
        <v>28</v>
      </c>
    </row>
    <row r="384" spans="1:16" ht="12.75" customHeight="1" x14ac:dyDescent="0.2">
      <c r="A384" s="28" t="s">
        <v>57</v>
      </c>
      <c r="E384" s="29" t="s">
        <v>5</v>
      </c>
    </row>
    <row r="385" spans="1:16" ht="12.75" customHeight="1" x14ac:dyDescent="0.2">
      <c r="A385" s="28" t="s">
        <v>58</v>
      </c>
      <c r="E385" s="30" t="s">
        <v>1424</v>
      </c>
    </row>
    <row r="386" spans="1:16" ht="12.75" customHeight="1" x14ac:dyDescent="0.2">
      <c r="E386" s="29" t="s">
        <v>59</v>
      </c>
    </row>
    <row r="387" spans="1:16" ht="12.75" customHeight="1" x14ac:dyDescent="0.2">
      <c r="A387" t="s">
        <v>52</v>
      </c>
      <c r="B387" s="5" t="s">
        <v>450</v>
      </c>
      <c r="C387" s="5" t="s">
        <v>1539</v>
      </c>
      <c r="D387" t="s">
        <v>5</v>
      </c>
      <c r="E387" s="24" t="s">
        <v>1540</v>
      </c>
      <c r="F387" s="25" t="s">
        <v>55</v>
      </c>
      <c r="G387" s="26">
        <v>6</v>
      </c>
      <c r="H387" s="25">
        <v>0</v>
      </c>
      <c r="I387" s="25">
        <f>ROUND(G387*H387,6)</f>
        <v>0</v>
      </c>
      <c r="L387" s="27">
        <v>0</v>
      </c>
      <c r="M387" s="22">
        <f>ROUND(ROUND(L387,2)*ROUND(G387,3),2)</f>
        <v>0</v>
      </c>
      <c r="N387" s="25" t="s">
        <v>56</v>
      </c>
      <c r="O387">
        <f>(M387*21)/100</f>
        <v>0</v>
      </c>
      <c r="P387" t="s">
        <v>28</v>
      </c>
    </row>
    <row r="388" spans="1:16" ht="12.75" customHeight="1" x14ac:dyDescent="0.2">
      <c r="A388" s="28" t="s">
        <v>57</v>
      </c>
      <c r="E388" s="29" t="s">
        <v>5</v>
      </c>
    </row>
    <row r="389" spans="1:16" ht="12.75" customHeight="1" x14ac:dyDescent="0.2">
      <c r="A389" s="28" t="s">
        <v>58</v>
      </c>
      <c r="E389" s="30" t="s">
        <v>1585</v>
      </c>
    </row>
    <row r="390" spans="1:16" ht="12.75" customHeight="1" x14ac:dyDescent="0.2">
      <c r="E390" s="29" t="s">
        <v>59</v>
      </c>
    </row>
    <row r="391" spans="1:16" ht="12.75" customHeight="1" x14ac:dyDescent="0.2">
      <c r="A391" t="s">
        <v>52</v>
      </c>
      <c r="B391" s="5" t="s">
        <v>453</v>
      </c>
      <c r="C391" s="5" t="s">
        <v>1798</v>
      </c>
      <c r="D391" t="s">
        <v>5</v>
      </c>
      <c r="E391" s="24" t="s">
        <v>1799</v>
      </c>
      <c r="F391" s="25" t="s">
        <v>55</v>
      </c>
      <c r="G391" s="26">
        <v>4</v>
      </c>
      <c r="H391" s="25">
        <v>0</v>
      </c>
      <c r="I391" s="25">
        <f>ROUND(G391*H391,6)</f>
        <v>0</v>
      </c>
      <c r="L391" s="27">
        <v>0</v>
      </c>
      <c r="M391" s="22">
        <f>ROUND(ROUND(L391,2)*ROUND(G391,3),2)</f>
        <v>0</v>
      </c>
      <c r="N391" s="25" t="s">
        <v>56</v>
      </c>
      <c r="O391">
        <f>(M391*21)/100</f>
        <v>0</v>
      </c>
      <c r="P391" t="s">
        <v>28</v>
      </c>
    </row>
    <row r="392" spans="1:16" ht="12.75" customHeight="1" x14ac:dyDescent="0.2">
      <c r="A392" s="28" t="s">
        <v>57</v>
      </c>
      <c r="E392" s="29" t="s">
        <v>5</v>
      </c>
    </row>
    <row r="393" spans="1:16" ht="12.75" customHeight="1" x14ac:dyDescent="0.2">
      <c r="A393" s="28" t="s">
        <v>58</v>
      </c>
      <c r="E393" s="30" t="s">
        <v>1424</v>
      </c>
    </row>
    <row r="394" spans="1:16" ht="12.75" customHeight="1" x14ac:dyDescent="0.2">
      <c r="E394" s="29" t="s">
        <v>59</v>
      </c>
    </row>
    <row r="395" spans="1:16" ht="12.75" customHeight="1" x14ac:dyDescent="0.2">
      <c r="A395" t="s">
        <v>52</v>
      </c>
      <c r="B395" s="5" t="s">
        <v>456</v>
      </c>
      <c r="C395" s="5" t="s">
        <v>1542</v>
      </c>
      <c r="D395" t="s">
        <v>5</v>
      </c>
      <c r="E395" s="24" t="s">
        <v>1543</v>
      </c>
      <c r="F395" s="25" t="s">
        <v>55</v>
      </c>
      <c r="G395" s="26">
        <v>4</v>
      </c>
      <c r="H395" s="25">
        <v>0</v>
      </c>
      <c r="I395" s="25">
        <f>ROUND(G395*H395,6)</f>
        <v>0</v>
      </c>
      <c r="L395" s="27">
        <v>0</v>
      </c>
      <c r="M395" s="22">
        <f>ROUND(ROUND(L395,2)*ROUND(G395,3),2)</f>
        <v>0</v>
      </c>
      <c r="N395" s="25" t="s">
        <v>56</v>
      </c>
      <c r="O395">
        <f>(M395*21)/100</f>
        <v>0</v>
      </c>
      <c r="P395" t="s">
        <v>28</v>
      </c>
    </row>
    <row r="396" spans="1:16" ht="12.75" customHeight="1" x14ac:dyDescent="0.2">
      <c r="A396" s="28" t="s">
        <v>57</v>
      </c>
      <c r="E396" s="29" t="s">
        <v>5</v>
      </c>
    </row>
    <row r="397" spans="1:16" ht="12.75" customHeight="1" x14ac:dyDescent="0.2">
      <c r="A397" s="28" t="s">
        <v>58</v>
      </c>
      <c r="E397" s="30" t="s">
        <v>1424</v>
      </c>
    </row>
    <row r="398" spans="1:16" ht="12.75" customHeight="1" x14ac:dyDescent="0.2">
      <c r="E398" s="29" t="s">
        <v>59</v>
      </c>
    </row>
    <row r="399" spans="1:16" ht="12.75" customHeight="1" x14ac:dyDescent="0.2">
      <c r="A399" t="s">
        <v>52</v>
      </c>
      <c r="B399" s="5" t="s">
        <v>459</v>
      </c>
      <c r="C399" s="5" t="s">
        <v>1800</v>
      </c>
      <c r="D399" t="s">
        <v>5</v>
      </c>
      <c r="E399" s="24" t="s">
        <v>1801</v>
      </c>
      <c r="F399" s="25" t="s">
        <v>55</v>
      </c>
      <c r="G399" s="26">
        <v>4</v>
      </c>
      <c r="H399" s="25">
        <v>0</v>
      </c>
      <c r="I399" s="25">
        <f>ROUND(G399*H399,6)</f>
        <v>0</v>
      </c>
      <c r="L399" s="27">
        <v>0</v>
      </c>
      <c r="M399" s="22">
        <f>ROUND(ROUND(L399,2)*ROUND(G399,3),2)</f>
        <v>0</v>
      </c>
      <c r="N399" s="25" t="s">
        <v>56</v>
      </c>
      <c r="O399">
        <f>(M399*21)/100</f>
        <v>0</v>
      </c>
      <c r="P399" t="s">
        <v>28</v>
      </c>
    </row>
    <row r="400" spans="1:16" ht="12.75" customHeight="1" x14ac:dyDescent="0.2">
      <c r="A400" s="28" t="s">
        <v>57</v>
      </c>
      <c r="E400" s="29" t="s">
        <v>5</v>
      </c>
    </row>
    <row r="401" spans="1:16" ht="12.75" customHeight="1" x14ac:dyDescent="0.2">
      <c r="A401" s="28" t="s">
        <v>58</v>
      </c>
      <c r="E401" s="30" t="s">
        <v>1424</v>
      </c>
    </row>
    <row r="402" spans="1:16" ht="12.75" customHeight="1" x14ac:dyDescent="0.2">
      <c r="E402" s="29" t="s">
        <v>59</v>
      </c>
    </row>
    <row r="403" spans="1:16" ht="12.75" customHeight="1" x14ac:dyDescent="0.2">
      <c r="A403" t="s">
        <v>52</v>
      </c>
      <c r="B403" s="5" t="s">
        <v>462</v>
      </c>
      <c r="C403" s="5" t="s">
        <v>1536</v>
      </c>
      <c r="D403" t="s">
        <v>5</v>
      </c>
      <c r="E403" s="24" t="s">
        <v>1537</v>
      </c>
      <c r="F403" s="25" t="s">
        <v>55</v>
      </c>
      <c r="G403" s="26">
        <v>4</v>
      </c>
      <c r="H403" s="25">
        <v>0</v>
      </c>
      <c r="I403" s="25">
        <f>ROUND(G403*H403,6)</f>
        <v>0</v>
      </c>
      <c r="L403" s="27">
        <v>0</v>
      </c>
      <c r="M403" s="22">
        <f>ROUND(ROUND(L403,2)*ROUND(G403,3),2)</f>
        <v>0</v>
      </c>
      <c r="N403" s="25" t="s">
        <v>56</v>
      </c>
      <c r="O403">
        <f>(M403*21)/100</f>
        <v>0</v>
      </c>
      <c r="P403" t="s">
        <v>28</v>
      </c>
    </row>
    <row r="404" spans="1:16" ht="12.75" customHeight="1" x14ac:dyDescent="0.2">
      <c r="A404" s="28" t="s">
        <v>57</v>
      </c>
      <c r="E404" s="29" t="s">
        <v>5</v>
      </c>
    </row>
    <row r="405" spans="1:16" ht="12.75" customHeight="1" x14ac:dyDescent="0.2">
      <c r="A405" s="28" t="s">
        <v>58</v>
      </c>
      <c r="E405" s="30" t="s">
        <v>1424</v>
      </c>
    </row>
    <row r="406" spans="1:16" ht="12.75" customHeight="1" x14ac:dyDescent="0.2">
      <c r="E406" s="29" t="s">
        <v>59</v>
      </c>
    </row>
    <row r="407" spans="1:16" ht="12.75" customHeight="1" x14ac:dyDescent="0.2">
      <c r="A407" t="s">
        <v>52</v>
      </c>
      <c r="B407" s="5" t="s">
        <v>465</v>
      </c>
      <c r="C407" s="5" t="s">
        <v>1802</v>
      </c>
      <c r="D407" t="s">
        <v>5</v>
      </c>
      <c r="E407" s="24" t="s">
        <v>1803</v>
      </c>
      <c r="F407" s="25" t="s">
        <v>55</v>
      </c>
      <c r="G407" s="26">
        <v>8</v>
      </c>
      <c r="H407" s="25">
        <v>0</v>
      </c>
      <c r="I407" s="25">
        <f>ROUND(G407*H407,6)</f>
        <v>0</v>
      </c>
      <c r="L407" s="27">
        <v>0</v>
      </c>
      <c r="M407" s="22">
        <f>ROUND(ROUND(L407,2)*ROUND(G407,3),2)</f>
        <v>0</v>
      </c>
      <c r="N407" s="25" t="s">
        <v>56</v>
      </c>
      <c r="O407">
        <f>(M407*21)/100</f>
        <v>0</v>
      </c>
      <c r="P407" t="s">
        <v>28</v>
      </c>
    </row>
    <row r="408" spans="1:16" ht="12.75" customHeight="1" x14ac:dyDescent="0.2">
      <c r="A408" s="28" t="s">
        <v>57</v>
      </c>
      <c r="E408" s="29" t="s">
        <v>5</v>
      </c>
    </row>
    <row r="409" spans="1:16" ht="12.75" customHeight="1" x14ac:dyDescent="0.2">
      <c r="A409" s="28" t="s">
        <v>58</v>
      </c>
      <c r="E409" s="30" t="s">
        <v>1541</v>
      </c>
    </row>
    <row r="410" spans="1:16" ht="12.75" customHeight="1" x14ac:dyDescent="0.2">
      <c r="E410" s="29" t="s">
        <v>59</v>
      </c>
    </row>
    <row r="411" spans="1:16" ht="12.75" customHeight="1" x14ac:dyDescent="0.2">
      <c r="A411" t="s">
        <v>49</v>
      </c>
      <c r="C411" s="6" t="s">
        <v>1219</v>
      </c>
      <c r="E411" s="23" t="s">
        <v>1220</v>
      </c>
      <c r="J411" s="22">
        <f>0</f>
        <v>0</v>
      </c>
      <c r="K411" s="22">
        <f>0</f>
        <v>0</v>
      </c>
      <c r="L411" s="22">
        <f>0+L412+L416</f>
        <v>0</v>
      </c>
      <c r="M411" s="22">
        <f>0+M412+M416</f>
        <v>0</v>
      </c>
    </row>
    <row r="412" spans="1:16" ht="12.75" customHeight="1" x14ac:dyDescent="0.2">
      <c r="A412" t="s">
        <v>52</v>
      </c>
      <c r="B412" s="5" t="s">
        <v>50</v>
      </c>
      <c r="C412" s="5" t="s">
        <v>1804</v>
      </c>
      <c r="D412" t="s">
        <v>5</v>
      </c>
      <c r="E412" s="24" t="s">
        <v>1805</v>
      </c>
      <c r="F412" s="25" t="s">
        <v>1223</v>
      </c>
      <c r="G412" s="26">
        <v>0.5</v>
      </c>
      <c r="H412" s="25">
        <v>1</v>
      </c>
      <c r="I412" s="25">
        <f>ROUND(G412*H412,6)</f>
        <v>0.5</v>
      </c>
      <c r="L412" s="27">
        <v>0</v>
      </c>
      <c r="M412" s="22">
        <f>ROUND(ROUND(L412,2)*ROUND(G412,3),2)</f>
        <v>0</v>
      </c>
      <c r="N412" s="25" t="s">
        <v>1224</v>
      </c>
      <c r="O412">
        <f>(M412*21)/100</f>
        <v>0</v>
      </c>
      <c r="P412" t="s">
        <v>28</v>
      </c>
    </row>
    <row r="413" spans="1:16" ht="12.75" customHeight="1" x14ac:dyDescent="0.2">
      <c r="A413" s="28" t="s">
        <v>57</v>
      </c>
      <c r="E413" s="29" t="s">
        <v>1806</v>
      </c>
    </row>
    <row r="414" spans="1:16" ht="12.75" customHeight="1" x14ac:dyDescent="0.2">
      <c r="A414" s="28" t="s">
        <v>58</v>
      </c>
      <c r="E414" s="30" t="s">
        <v>1571</v>
      </c>
    </row>
    <row r="415" spans="1:16" ht="89.25" customHeight="1" x14ac:dyDescent="0.2">
      <c r="E415" s="29" t="s">
        <v>1807</v>
      </c>
    </row>
    <row r="416" spans="1:16" ht="12.75" customHeight="1" x14ac:dyDescent="0.2">
      <c r="A416" t="s">
        <v>52</v>
      </c>
      <c r="B416" s="5" t="s">
        <v>28</v>
      </c>
      <c r="C416" s="5" t="s">
        <v>1808</v>
      </c>
      <c r="D416" t="s">
        <v>5</v>
      </c>
      <c r="E416" s="24" t="s">
        <v>1809</v>
      </c>
      <c r="F416" s="25" t="s">
        <v>1223</v>
      </c>
      <c r="G416" s="26">
        <v>0.05</v>
      </c>
      <c r="H416" s="25">
        <v>1</v>
      </c>
      <c r="I416" s="25">
        <f>ROUND(G416*H416,6)</f>
        <v>0.05</v>
      </c>
      <c r="L416" s="27">
        <v>0</v>
      </c>
      <c r="M416" s="22">
        <f>ROUND(ROUND(L416,2)*ROUND(G416,3),2)</f>
        <v>0</v>
      </c>
      <c r="N416" s="25" t="s">
        <v>1224</v>
      </c>
      <c r="O416">
        <f>(M416*21)/100</f>
        <v>0</v>
      </c>
      <c r="P416" t="s">
        <v>28</v>
      </c>
    </row>
    <row r="417" spans="1:5" ht="12.75" customHeight="1" x14ac:dyDescent="0.2">
      <c r="A417" s="28" t="s">
        <v>57</v>
      </c>
      <c r="E417" s="29" t="s">
        <v>1810</v>
      </c>
    </row>
    <row r="418" spans="1:5" ht="12.75" customHeight="1" x14ac:dyDescent="0.2">
      <c r="A418" s="28" t="s">
        <v>58</v>
      </c>
      <c r="E418" s="30" t="s">
        <v>1811</v>
      </c>
    </row>
    <row r="419" spans="1:5" ht="89.25" customHeight="1" x14ac:dyDescent="0.2">
      <c r="E41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8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COUNTIFS(L8:L280,"=0",A8:A280,"P")+COUNTIFS(L8:L280,"",A8:A280,"P")+SUM(Q8:Q280)</f>
        <v>68</v>
      </c>
    </row>
    <row r="8" spans="1:20" ht="12.75" customHeight="1" x14ac:dyDescent="0.2">
      <c r="A8" t="s">
        <v>46</v>
      </c>
      <c r="C8" s="19" t="s">
        <v>1814</v>
      </c>
      <c r="E8" s="21" t="s">
        <v>1815</v>
      </c>
      <c r="J8" s="20">
        <f>0+J9+J94+J271</f>
        <v>0</v>
      </c>
      <c r="K8" s="20">
        <f>0+K9+K94+K271</f>
        <v>0</v>
      </c>
      <c r="L8" s="20">
        <f>0+L9+L94+L271</f>
        <v>0</v>
      </c>
      <c r="M8" s="20">
        <f>0+M9+M94+M271</f>
        <v>0</v>
      </c>
    </row>
    <row r="9" spans="1:20" ht="12.75" customHeight="1" x14ac:dyDescent="0.2">
      <c r="A9" t="s">
        <v>49</v>
      </c>
      <c r="C9" s="6" t="s">
        <v>50</v>
      </c>
      <c r="E9" s="23" t="s">
        <v>1025</v>
      </c>
      <c r="J9" s="22">
        <f>0</f>
        <v>0</v>
      </c>
      <c r="K9" s="22">
        <f>0</f>
        <v>0</v>
      </c>
      <c r="L9" s="22">
        <f>0+L10+L14+L18+L22+L26+L30+L34+L38+L42+L46+L50+L54+L58+L62+L66+L70+L74+L78+L82+L86+L90</f>
        <v>0</v>
      </c>
      <c r="M9" s="22">
        <f>0+M10+M14+M18+M22+M26+M30+M34+M38+M42+M46+M50+M54+M58+M62+M66+M70+M74+M78+M82+M86+M90</f>
        <v>0</v>
      </c>
    </row>
    <row r="10" spans="1:20" ht="12.75" customHeight="1" x14ac:dyDescent="0.2">
      <c r="A10" t="s">
        <v>52</v>
      </c>
      <c r="B10" s="5" t="s">
        <v>64</v>
      </c>
      <c r="C10" s="5" t="s">
        <v>1026</v>
      </c>
      <c r="D10" t="s">
        <v>5</v>
      </c>
      <c r="E10" s="24" t="s">
        <v>1027</v>
      </c>
      <c r="F10" s="25" t="s">
        <v>686</v>
      </c>
      <c r="G10" s="26">
        <v>0.2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1572</v>
      </c>
    </row>
    <row r="13" spans="1:20" ht="12.75" customHeight="1" x14ac:dyDescent="0.2">
      <c r="E13" s="29" t="s">
        <v>59</v>
      </c>
    </row>
    <row r="14" spans="1:20" ht="12.75" customHeight="1" x14ac:dyDescent="0.2">
      <c r="A14" t="s">
        <v>52</v>
      </c>
      <c r="B14" s="5" t="s">
        <v>67</v>
      </c>
      <c r="C14" s="5" t="s">
        <v>1028</v>
      </c>
      <c r="D14" t="s">
        <v>5</v>
      </c>
      <c r="E14" s="24" t="s">
        <v>1029</v>
      </c>
      <c r="F14" s="25" t="s">
        <v>271</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1031</v>
      </c>
    </row>
    <row r="18" spans="1:16" ht="12.75" customHeight="1" x14ac:dyDescent="0.2">
      <c r="A18" t="s">
        <v>52</v>
      </c>
      <c r="B18" s="5" t="s">
        <v>27</v>
      </c>
      <c r="C18" s="5" t="s">
        <v>1032</v>
      </c>
      <c r="D18" t="s">
        <v>5</v>
      </c>
      <c r="E18" s="24" t="s">
        <v>1033</v>
      </c>
      <c r="F18" s="25" t="s">
        <v>271</v>
      </c>
      <c r="G18" s="26">
        <v>17.600000000000001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1422</v>
      </c>
    </row>
    <row r="21" spans="1:16" ht="12.75" customHeight="1" x14ac:dyDescent="0.2">
      <c r="E21" s="29" t="s">
        <v>1031</v>
      </c>
    </row>
    <row r="22" spans="1:16" ht="12.75" customHeight="1" x14ac:dyDescent="0.2">
      <c r="A22" t="s">
        <v>52</v>
      </c>
      <c r="B22" s="5" t="s">
        <v>72</v>
      </c>
      <c r="C22" s="5" t="s">
        <v>274</v>
      </c>
      <c r="D22" t="s">
        <v>5</v>
      </c>
      <c r="E22" s="24" t="s">
        <v>275</v>
      </c>
      <c r="F22" s="25" t="s">
        <v>271</v>
      </c>
      <c r="G22" s="26">
        <v>18.399999999999999</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1816</v>
      </c>
    </row>
    <row r="25" spans="1:16" ht="12.75" customHeight="1" x14ac:dyDescent="0.2">
      <c r="E25" s="29" t="s">
        <v>1031</v>
      </c>
    </row>
    <row r="26" spans="1:16" ht="12.75" customHeight="1" x14ac:dyDescent="0.2">
      <c r="A26" t="s">
        <v>52</v>
      </c>
      <c r="B26" s="5" t="s">
        <v>75</v>
      </c>
      <c r="C26" s="5" t="s">
        <v>608</v>
      </c>
      <c r="D26" t="s">
        <v>5</v>
      </c>
      <c r="E26" s="24" t="s">
        <v>609</v>
      </c>
      <c r="F26" s="25" t="s">
        <v>126</v>
      </c>
      <c r="G26" s="26">
        <v>50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1546</v>
      </c>
    </row>
    <row r="29" spans="1:16" ht="12.75" customHeight="1" x14ac:dyDescent="0.2">
      <c r="E29" s="29" t="s">
        <v>1031</v>
      </c>
    </row>
    <row r="30" spans="1:16" ht="12.75" customHeight="1" x14ac:dyDescent="0.2">
      <c r="A30" t="s">
        <v>52</v>
      </c>
      <c r="B30" s="5" t="s">
        <v>78</v>
      </c>
      <c r="C30" s="5" t="s">
        <v>1039</v>
      </c>
      <c r="D30" t="s">
        <v>5</v>
      </c>
      <c r="E30" s="24" t="s">
        <v>1040</v>
      </c>
      <c r="F30" s="25" t="s">
        <v>126</v>
      </c>
      <c r="G30" s="26">
        <v>50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1546</v>
      </c>
    </row>
    <row r="33" spans="1:16" ht="12.75" customHeight="1" x14ac:dyDescent="0.2">
      <c r="E33" s="29" t="s">
        <v>1031</v>
      </c>
    </row>
    <row r="34" spans="1:16" ht="12.75" customHeight="1" x14ac:dyDescent="0.2">
      <c r="A34" t="s">
        <v>52</v>
      </c>
      <c r="B34" s="5" t="s">
        <v>81</v>
      </c>
      <c r="C34" s="5" t="s">
        <v>610</v>
      </c>
      <c r="D34" t="s">
        <v>5</v>
      </c>
      <c r="E34" s="24" t="s">
        <v>611</v>
      </c>
      <c r="F34" s="25" t="s">
        <v>126</v>
      </c>
      <c r="G34" s="26">
        <v>50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1546</v>
      </c>
    </row>
    <row r="37" spans="1:16" ht="12.75" customHeight="1" x14ac:dyDescent="0.2">
      <c r="E37" s="29" t="s">
        <v>59</v>
      </c>
    </row>
    <row r="38" spans="1:16" ht="12.75" customHeight="1" x14ac:dyDescent="0.2">
      <c r="A38" t="s">
        <v>52</v>
      </c>
      <c r="B38" s="5" t="s">
        <v>84</v>
      </c>
      <c r="C38" s="5" t="s">
        <v>1244</v>
      </c>
      <c r="D38" t="s">
        <v>5</v>
      </c>
      <c r="E38" s="24" t="s">
        <v>1245</v>
      </c>
      <c r="F38" s="25" t="s">
        <v>126</v>
      </c>
      <c r="G38" s="26">
        <v>25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1817</v>
      </c>
    </row>
    <row r="41" spans="1:16" ht="12.75" customHeight="1" x14ac:dyDescent="0.2">
      <c r="E41" s="29" t="s">
        <v>1031</v>
      </c>
    </row>
    <row r="42" spans="1:16" ht="12.75" customHeight="1" x14ac:dyDescent="0.2">
      <c r="A42" t="s">
        <v>52</v>
      </c>
      <c r="B42" s="5" t="s">
        <v>87</v>
      </c>
      <c r="C42" s="5" t="s">
        <v>650</v>
      </c>
      <c r="D42" t="s">
        <v>5</v>
      </c>
      <c r="E42" s="24" t="s">
        <v>651</v>
      </c>
      <c r="F42" s="25" t="s">
        <v>55</v>
      </c>
      <c r="G42" s="26">
        <v>3</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1426</v>
      </c>
    </row>
    <row r="45" spans="1:16" ht="12.75" customHeight="1" x14ac:dyDescent="0.2">
      <c r="E45" s="29" t="s">
        <v>1031</v>
      </c>
    </row>
    <row r="46" spans="1:16" ht="12.75" customHeight="1" x14ac:dyDescent="0.2">
      <c r="A46" t="s">
        <v>52</v>
      </c>
      <c r="B46" s="5" t="s">
        <v>90</v>
      </c>
      <c r="C46" s="5" t="s">
        <v>1246</v>
      </c>
      <c r="D46" t="s">
        <v>5</v>
      </c>
      <c r="E46" s="24" t="s">
        <v>1247</v>
      </c>
      <c r="F46" s="25" t="s">
        <v>55</v>
      </c>
      <c r="G46" s="26">
        <v>3</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1426</v>
      </c>
    </row>
    <row r="49" spans="1:16" ht="12.75" customHeight="1" x14ac:dyDescent="0.2">
      <c r="E49" s="29" t="s">
        <v>1031</v>
      </c>
    </row>
    <row r="50" spans="1:16" ht="12.75" customHeight="1" x14ac:dyDescent="0.2">
      <c r="A50" t="s">
        <v>52</v>
      </c>
      <c r="B50" s="5" t="s">
        <v>93</v>
      </c>
      <c r="C50" s="5" t="s">
        <v>656</v>
      </c>
      <c r="D50" t="s">
        <v>5</v>
      </c>
      <c r="E50" s="24" t="s">
        <v>657</v>
      </c>
      <c r="F50" s="25" t="s">
        <v>55</v>
      </c>
      <c r="G50" s="26">
        <v>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1428</v>
      </c>
    </row>
    <row r="53" spans="1:16" ht="12.75" customHeight="1" x14ac:dyDescent="0.2">
      <c r="E53" s="29" t="s">
        <v>1031</v>
      </c>
    </row>
    <row r="54" spans="1:16" ht="12.75" customHeight="1" x14ac:dyDescent="0.2">
      <c r="A54" t="s">
        <v>52</v>
      </c>
      <c r="B54" s="5" t="s">
        <v>95</v>
      </c>
      <c r="C54" s="5" t="s">
        <v>1248</v>
      </c>
      <c r="D54" t="s">
        <v>5</v>
      </c>
      <c r="E54" s="24" t="s">
        <v>1249</v>
      </c>
      <c r="F54" s="25" t="s">
        <v>126</v>
      </c>
      <c r="G54" s="26">
        <v>10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1469</v>
      </c>
    </row>
    <row r="57" spans="1:16" ht="12.75" customHeight="1" x14ac:dyDescent="0.2">
      <c r="E57" s="29" t="s">
        <v>1031</v>
      </c>
    </row>
    <row r="58" spans="1:16" ht="12.75" customHeight="1" x14ac:dyDescent="0.2">
      <c r="A58" t="s">
        <v>52</v>
      </c>
      <c r="B58" s="5" t="s">
        <v>97</v>
      </c>
      <c r="C58" s="5" t="s">
        <v>1250</v>
      </c>
      <c r="D58" t="s">
        <v>5</v>
      </c>
      <c r="E58" s="24" t="s">
        <v>1251</v>
      </c>
      <c r="F58" s="25" t="s">
        <v>126</v>
      </c>
      <c r="G58" s="26">
        <v>10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1469</v>
      </c>
    </row>
    <row r="61" spans="1:16" ht="12.75" customHeight="1" x14ac:dyDescent="0.2">
      <c r="E61" s="29" t="s">
        <v>1031</v>
      </c>
    </row>
    <row r="62" spans="1:16" ht="12.75" customHeight="1" x14ac:dyDescent="0.2">
      <c r="A62" t="s">
        <v>52</v>
      </c>
      <c r="B62" s="5" t="s">
        <v>99</v>
      </c>
      <c r="C62" s="5" t="s">
        <v>1041</v>
      </c>
      <c r="D62" t="s">
        <v>5</v>
      </c>
      <c r="E62" s="24" t="s">
        <v>1042</v>
      </c>
      <c r="F62" s="25" t="s">
        <v>271</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1031</v>
      </c>
    </row>
    <row r="66" spans="1:16" ht="12.75" customHeight="1" x14ac:dyDescent="0.2">
      <c r="A66" t="s">
        <v>52</v>
      </c>
      <c r="B66" s="5" t="s">
        <v>101</v>
      </c>
      <c r="C66" s="5" t="s">
        <v>1254</v>
      </c>
      <c r="D66" t="s">
        <v>5</v>
      </c>
      <c r="E66" s="24" t="s">
        <v>1255</v>
      </c>
      <c r="F66" s="25" t="s">
        <v>55</v>
      </c>
      <c r="G66" s="26">
        <v>5</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1421</v>
      </c>
    </row>
    <row r="69" spans="1:16" ht="12.75" customHeight="1" x14ac:dyDescent="0.2">
      <c r="E69" s="29" t="s">
        <v>59</v>
      </c>
    </row>
    <row r="70" spans="1:16" ht="12.75" customHeight="1" x14ac:dyDescent="0.2">
      <c r="A70" t="s">
        <v>52</v>
      </c>
      <c r="B70" s="5" t="s">
        <v>104</v>
      </c>
      <c r="C70" s="5" t="s">
        <v>1043</v>
      </c>
      <c r="D70" t="s">
        <v>5</v>
      </c>
      <c r="E70" s="24" t="s">
        <v>1044</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1031</v>
      </c>
    </row>
    <row r="74" spans="1:16" ht="12.75" customHeight="1" x14ac:dyDescent="0.2">
      <c r="A74" t="s">
        <v>52</v>
      </c>
      <c r="B74" s="5" t="s">
        <v>107</v>
      </c>
      <c r="C74" s="5" t="s">
        <v>636</v>
      </c>
      <c r="D74" t="s">
        <v>5</v>
      </c>
      <c r="E74" s="24" t="s">
        <v>637</v>
      </c>
      <c r="F74" s="25" t="s">
        <v>55</v>
      </c>
      <c r="G74" s="26">
        <v>3</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1426</v>
      </c>
    </row>
    <row r="77" spans="1:16" ht="12.75" customHeight="1" x14ac:dyDescent="0.2">
      <c r="E77" s="29" t="s">
        <v>1031</v>
      </c>
    </row>
    <row r="78" spans="1:16" ht="12.75" customHeight="1" x14ac:dyDescent="0.2">
      <c r="A78" t="s">
        <v>52</v>
      </c>
      <c r="B78" s="5" t="s">
        <v>110</v>
      </c>
      <c r="C78" s="5" t="s">
        <v>638</v>
      </c>
      <c r="D78" t="s">
        <v>5</v>
      </c>
      <c r="E78" s="24" t="s">
        <v>639</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1031</v>
      </c>
    </row>
    <row r="82" spans="1:16" ht="12.75" customHeight="1" x14ac:dyDescent="0.2">
      <c r="A82" t="s">
        <v>52</v>
      </c>
      <c r="B82" s="5" t="s">
        <v>158</v>
      </c>
      <c r="C82" s="5" t="s">
        <v>530</v>
      </c>
      <c r="D82" t="s">
        <v>5</v>
      </c>
      <c r="E82" s="24" t="s">
        <v>531</v>
      </c>
      <c r="F82" s="25" t="s">
        <v>126</v>
      </c>
      <c r="G82" s="26">
        <v>25</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1817</v>
      </c>
    </row>
    <row r="85" spans="1:16" ht="12.75" customHeight="1" x14ac:dyDescent="0.2">
      <c r="E85" s="29" t="s">
        <v>1031</v>
      </c>
    </row>
    <row r="86" spans="1:16" ht="12.75" customHeight="1" x14ac:dyDescent="0.2">
      <c r="A86" t="s">
        <v>52</v>
      </c>
      <c r="B86" s="5" t="s">
        <v>161</v>
      </c>
      <c r="C86" s="5" t="s">
        <v>1045</v>
      </c>
      <c r="D86" t="s">
        <v>5</v>
      </c>
      <c r="E86" s="24" t="s">
        <v>1046</v>
      </c>
      <c r="F86" s="25" t="s">
        <v>1047</v>
      </c>
      <c r="G86" s="26">
        <v>46.4</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1427</v>
      </c>
    </row>
    <row r="89" spans="1:16" ht="12.75" customHeight="1" x14ac:dyDescent="0.2">
      <c r="E89" s="29" t="s">
        <v>59</v>
      </c>
    </row>
    <row r="90" spans="1:16" ht="12.75" customHeight="1" x14ac:dyDescent="0.2">
      <c r="A90" t="s">
        <v>52</v>
      </c>
      <c r="B90" s="5" t="s">
        <v>162</v>
      </c>
      <c r="C90" s="5" t="s">
        <v>1048</v>
      </c>
      <c r="D90" t="s">
        <v>5</v>
      </c>
      <c r="E90" s="24" t="s">
        <v>1049</v>
      </c>
      <c r="F90" s="25" t="s">
        <v>686</v>
      </c>
      <c r="G90" s="26">
        <v>0.2</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1572</v>
      </c>
    </row>
    <row r="93" spans="1:16" ht="12.75" customHeight="1" x14ac:dyDescent="0.2">
      <c r="E93" s="29" t="s">
        <v>59</v>
      </c>
    </row>
    <row r="94" spans="1:16" ht="12.75" customHeight="1" x14ac:dyDescent="0.2">
      <c r="A94" t="s">
        <v>49</v>
      </c>
      <c r="C94" s="6" t="s">
        <v>28</v>
      </c>
      <c r="E94" s="23" t="s">
        <v>1050</v>
      </c>
      <c r="J94" s="22">
        <f>0</f>
        <v>0</v>
      </c>
      <c r="K94" s="22">
        <f>0</f>
        <v>0</v>
      </c>
      <c r="L94" s="22">
        <f>0+L95+L99+L103+L107+L111+L115+L119+L123+L127+L131+L135+L139+L143+L147+L151+L155+L159+L163+L167+L171+L175+L179+L183+L187+L191+L195+L199+L203+L207+L211+L215+L219+L223+L227+L231+L235+L239+L243+L247+L251+L255+L259+L263+L267</f>
        <v>0</v>
      </c>
      <c r="M94" s="22">
        <f>0+M95+M99+M103+M107+M111+M115+M119+M123+M127+M131+M135+M139+M143+M147+M151+M155+M159+M163+M167+M171+M175+M179+M183+M187+M191+M195+M199+M203+M207+M211+M215+M219+M223+M227+M231+M235+M239+M243+M247+M251+M255+M259+M263+M267</f>
        <v>0</v>
      </c>
    </row>
    <row r="95" spans="1:16" ht="12.75" customHeight="1" x14ac:dyDescent="0.2">
      <c r="A95" t="s">
        <v>52</v>
      </c>
      <c r="B95" s="5" t="s">
        <v>163</v>
      </c>
      <c r="C95" s="5" t="s">
        <v>1058</v>
      </c>
      <c r="D95" t="s">
        <v>5</v>
      </c>
      <c r="E95" s="24" t="s">
        <v>1059</v>
      </c>
      <c r="F95" s="25" t="s">
        <v>126</v>
      </c>
      <c r="G95" s="26">
        <v>130</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1818</v>
      </c>
    </row>
    <row r="98" spans="1:16" ht="12.75" customHeight="1" x14ac:dyDescent="0.2">
      <c r="E98" s="29" t="s">
        <v>1031</v>
      </c>
    </row>
    <row r="99" spans="1:16" ht="12.75" customHeight="1" x14ac:dyDescent="0.2">
      <c r="A99" t="s">
        <v>52</v>
      </c>
      <c r="B99" s="5" t="s">
        <v>164</v>
      </c>
      <c r="C99" s="5" t="s">
        <v>1276</v>
      </c>
      <c r="D99" t="s">
        <v>5</v>
      </c>
      <c r="E99" s="24" t="s">
        <v>1277</v>
      </c>
      <c r="F99" s="25" t="s">
        <v>1278</v>
      </c>
      <c r="G99" s="26">
        <v>0.12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1819</v>
      </c>
    </row>
    <row r="102" spans="1:16" ht="12.75" customHeight="1" x14ac:dyDescent="0.2">
      <c r="E102" s="29" t="s">
        <v>59</v>
      </c>
    </row>
    <row r="103" spans="1:16" ht="12.75" customHeight="1" x14ac:dyDescent="0.2">
      <c r="A103" t="s">
        <v>52</v>
      </c>
      <c r="B103" s="5" t="s">
        <v>165</v>
      </c>
      <c r="C103" s="5" t="s">
        <v>1279</v>
      </c>
      <c r="D103" t="s">
        <v>5</v>
      </c>
      <c r="E103" s="24" t="s">
        <v>1280</v>
      </c>
      <c r="F103" s="25" t="s">
        <v>1278</v>
      </c>
      <c r="G103" s="26">
        <v>30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1231</v>
      </c>
    </row>
    <row r="106" spans="1:16" ht="12.75" customHeight="1" x14ac:dyDescent="0.2">
      <c r="E106" s="29" t="s">
        <v>59</v>
      </c>
    </row>
    <row r="107" spans="1:16" ht="12.75" customHeight="1" x14ac:dyDescent="0.2">
      <c r="A107" t="s">
        <v>52</v>
      </c>
      <c r="B107" s="5" t="s">
        <v>168</v>
      </c>
      <c r="C107" s="5" t="s">
        <v>1820</v>
      </c>
      <c r="D107" t="s">
        <v>5</v>
      </c>
      <c r="E107" s="24" t="s">
        <v>1821</v>
      </c>
      <c r="F107" s="25" t="s">
        <v>1822</v>
      </c>
      <c r="G107" s="26">
        <v>1.2</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1823</v>
      </c>
    </row>
    <row r="110" spans="1:16" ht="12.75" customHeight="1" x14ac:dyDescent="0.2">
      <c r="E110" s="29" t="s">
        <v>59</v>
      </c>
    </row>
    <row r="111" spans="1:16" ht="12.75" customHeight="1" x14ac:dyDescent="0.2">
      <c r="A111" t="s">
        <v>52</v>
      </c>
      <c r="B111" s="5" t="s">
        <v>171</v>
      </c>
      <c r="C111" s="5" t="s">
        <v>1824</v>
      </c>
      <c r="D111" t="s">
        <v>5</v>
      </c>
      <c r="E111" s="24" t="s">
        <v>1825</v>
      </c>
      <c r="F111" s="25" t="s">
        <v>126</v>
      </c>
      <c r="G111" s="26">
        <v>200</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1621</v>
      </c>
    </row>
    <row r="114" spans="1:16" ht="12.75" customHeight="1" x14ac:dyDescent="0.2">
      <c r="E114" s="29" t="s">
        <v>59</v>
      </c>
    </row>
    <row r="115" spans="1:16" ht="12.75" customHeight="1" x14ac:dyDescent="0.2">
      <c r="A115" t="s">
        <v>52</v>
      </c>
      <c r="B115" s="5" t="s">
        <v>174</v>
      </c>
      <c r="C115" s="5" t="s">
        <v>1285</v>
      </c>
      <c r="D115" t="s">
        <v>5</v>
      </c>
      <c r="E115" s="24" t="s">
        <v>1286</v>
      </c>
      <c r="F115" s="25" t="s">
        <v>55</v>
      </c>
      <c r="G115" s="26">
        <v>1</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1425</v>
      </c>
    </row>
    <row r="118" spans="1:16" ht="12.75" customHeight="1" x14ac:dyDescent="0.2">
      <c r="E118" s="29" t="s">
        <v>1031</v>
      </c>
    </row>
    <row r="119" spans="1:16" ht="12.75" customHeight="1" x14ac:dyDescent="0.2">
      <c r="A119" t="s">
        <v>52</v>
      </c>
      <c r="B119" s="5" t="s">
        <v>177</v>
      </c>
      <c r="C119" s="5" t="s">
        <v>1088</v>
      </c>
      <c r="D119" t="s">
        <v>5</v>
      </c>
      <c r="E119" s="24" t="s">
        <v>1089</v>
      </c>
      <c r="F119" s="25" t="s">
        <v>126</v>
      </c>
      <c r="G119" s="26">
        <v>40</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1581</v>
      </c>
    </row>
    <row r="122" spans="1:16" ht="12.75" customHeight="1" x14ac:dyDescent="0.2">
      <c r="E122" s="29" t="s">
        <v>1031</v>
      </c>
    </row>
    <row r="123" spans="1:16" ht="12.75" customHeight="1" x14ac:dyDescent="0.2">
      <c r="A123" t="s">
        <v>52</v>
      </c>
      <c r="B123" s="5" t="s">
        <v>180</v>
      </c>
      <c r="C123" s="5" t="s">
        <v>252</v>
      </c>
      <c r="D123" t="s">
        <v>5</v>
      </c>
      <c r="E123" s="24" t="s">
        <v>253</v>
      </c>
      <c r="F123" s="25" t="s">
        <v>126</v>
      </c>
      <c r="G123" s="26">
        <v>80</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1451</v>
      </c>
    </row>
    <row r="126" spans="1:16" ht="12.75" customHeight="1" x14ac:dyDescent="0.2">
      <c r="E126" s="29" t="s">
        <v>1031</v>
      </c>
    </row>
    <row r="127" spans="1:16" ht="12.75" customHeight="1" x14ac:dyDescent="0.2">
      <c r="A127" t="s">
        <v>52</v>
      </c>
      <c r="B127" s="5" t="s">
        <v>183</v>
      </c>
      <c r="C127" s="5" t="s">
        <v>1090</v>
      </c>
      <c r="D127" t="s">
        <v>5</v>
      </c>
      <c r="E127" s="24" t="s">
        <v>1091</v>
      </c>
      <c r="F127" s="25" t="s">
        <v>126</v>
      </c>
      <c r="G127" s="26">
        <v>80</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1451</v>
      </c>
    </row>
    <row r="130" spans="1:16" ht="12.75" customHeight="1" x14ac:dyDescent="0.2">
      <c r="E130" s="29" t="s">
        <v>1031</v>
      </c>
    </row>
    <row r="131" spans="1:16" ht="12.75" customHeight="1" x14ac:dyDescent="0.2">
      <c r="A131" t="s">
        <v>52</v>
      </c>
      <c r="B131" s="5" t="s">
        <v>186</v>
      </c>
      <c r="C131" s="5" t="s">
        <v>1826</v>
      </c>
      <c r="D131" t="s">
        <v>5</v>
      </c>
      <c r="E131" s="24" t="s">
        <v>1827</v>
      </c>
      <c r="F131" s="25" t="s">
        <v>126</v>
      </c>
      <c r="G131" s="26">
        <v>155</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1828</v>
      </c>
    </row>
    <row r="134" spans="1:16" ht="12.75" customHeight="1" x14ac:dyDescent="0.2">
      <c r="E134" s="29" t="s">
        <v>59</v>
      </c>
    </row>
    <row r="135" spans="1:16" ht="12.75" customHeight="1" x14ac:dyDescent="0.2">
      <c r="A135" t="s">
        <v>52</v>
      </c>
      <c r="B135" s="5" t="s">
        <v>189</v>
      </c>
      <c r="C135" s="5" t="s">
        <v>1100</v>
      </c>
      <c r="D135" t="s">
        <v>5</v>
      </c>
      <c r="E135" s="24" t="s">
        <v>1101</v>
      </c>
      <c r="F135" s="25" t="s">
        <v>1102</v>
      </c>
      <c r="G135" s="26">
        <v>1</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1425</v>
      </c>
    </row>
    <row r="138" spans="1:16" ht="12.75" customHeight="1" x14ac:dyDescent="0.2">
      <c r="E138" s="29" t="s">
        <v>1031</v>
      </c>
    </row>
    <row r="139" spans="1:16" ht="12.75" customHeight="1" x14ac:dyDescent="0.2">
      <c r="A139" t="s">
        <v>52</v>
      </c>
      <c r="B139" s="5" t="s">
        <v>192</v>
      </c>
      <c r="C139" s="5" t="s">
        <v>1103</v>
      </c>
      <c r="D139" t="s">
        <v>5</v>
      </c>
      <c r="E139" s="24" t="s">
        <v>1104</v>
      </c>
      <c r="F139" s="25" t="s">
        <v>126</v>
      </c>
      <c r="G139" s="26">
        <v>80</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1451</v>
      </c>
    </row>
    <row r="142" spans="1:16" ht="12.75" customHeight="1" x14ac:dyDescent="0.2">
      <c r="E142" s="29" t="s">
        <v>1031</v>
      </c>
    </row>
    <row r="143" spans="1:16" ht="12.75" customHeight="1" x14ac:dyDescent="0.2">
      <c r="A143" t="s">
        <v>52</v>
      </c>
      <c r="B143" s="5" t="s">
        <v>195</v>
      </c>
      <c r="C143" s="5" t="s">
        <v>255</v>
      </c>
      <c r="D143" t="s">
        <v>5</v>
      </c>
      <c r="E143" s="24" t="s">
        <v>256</v>
      </c>
      <c r="F143" s="25" t="s">
        <v>55</v>
      </c>
      <c r="G143" s="26">
        <v>2</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1428</v>
      </c>
    </row>
    <row r="146" spans="1:16" ht="12.75" customHeight="1" x14ac:dyDescent="0.2">
      <c r="E146" s="29" t="s">
        <v>1031</v>
      </c>
    </row>
    <row r="147" spans="1:16" ht="12.75" customHeight="1" x14ac:dyDescent="0.2">
      <c r="A147" t="s">
        <v>52</v>
      </c>
      <c r="B147" s="5" t="s">
        <v>198</v>
      </c>
      <c r="C147" s="5" t="s">
        <v>1115</v>
      </c>
      <c r="D147" t="s">
        <v>5</v>
      </c>
      <c r="E147" s="24" t="s">
        <v>1116</v>
      </c>
      <c r="F147" s="25" t="s">
        <v>55</v>
      </c>
      <c r="G147" s="26">
        <v>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1428</v>
      </c>
    </row>
    <row r="150" spans="1:16" ht="12.75" customHeight="1" x14ac:dyDescent="0.2">
      <c r="E150" s="29" t="s">
        <v>1031</v>
      </c>
    </row>
    <row r="151" spans="1:16" ht="12.75" customHeight="1" x14ac:dyDescent="0.2">
      <c r="A151" t="s">
        <v>52</v>
      </c>
      <c r="B151" s="5" t="s">
        <v>201</v>
      </c>
      <c r="C151" s="5" t="s">
        <v>1829</v>
      </c>
      <c r="D151" t="s">
        <v>5</v>
      </c>
      <c r="E151" s="24" t="s">
        <v>1830</v>
      </c>
      <c r="F151" s="25" t="s">
        <v>55</v>
      </c>
      <c r="G151" s="26">
        <v>4</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1424</v>
      </c>
    </row>
    <row r="154" spans="1:16" ht="12.75" customHeight="1" x14ac:dyDescent="0.2">
      <c r="E154" s="29" t="s">
        <v>59</v>
      </c>
    </row>
    <row r="155" spans="1:16" ht="12.75" customHeight="1" x14ac:dyDescent="0.2">
      <c r="A155" t="s">
        <v>52</v>
      </c>
      <c r="B155" s="5" t="s">
        <v>204</v>
      </c>
      <c r="C155" s="5" t="s">
        <v>1211</v>
      </c>
      <c r="D155" t="s">
        <v>5</v>
      </c>
      <c r="E155" s="24" t="s">
        <v>1212</v>
      </c>
      <c r="F155" s="25" t="s">
        <v>55</v>
      </c>
      <c r="G155" s="26">
        <v>2</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1428</v>
      </c>
    </row>
    <row r="158" spans="1:16" ht="12.75" customHeight="1" x14ac:dyDescent="0.2">
      <c r="E158" s="29" t="s">
        <v>1031</v>
      </c>
    </row>
    <row r="159" spans="1:16" ht="12.75" customHeight="1" x14ac:dyDescent="0.2">
      <c r="A159" t="s">
        <v>52</v>
      </c>
      <c r="B159" s="5" t="s">
        <v>207</v>
      </c>
      <c r="C159" s="5" t="s">
        <v>1312</v>
      </c>
      <c r="D159" t="s">
        <v>5</v>
      </c>
      <c r="E159" s="24" t="s">
        <v>1313</v>
      </c>
      <c r="F159" s="25" t="s">
        <v>55</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1031</v>
      </c>
    </row>
    <row r="163" spans="1:16" ht="12.75" customHeight="1" x14ac:dyDescent="0.2">
      <c r="A163" t="s">
        <v>52</v>
      </c>
      <c r="B163" s="5" t="s">
        <v>210</v>
      </c>
      <c r="C163" s="5" t="s">
        <v>1314</v>
      </c>
      <c r="D163" t="s">
        <v>5</v>
      </c>
      <c r="E163" s="24" t="s">
        <v>1315</v>
      </c>
      <c r="F163" s="25" t="s">
        <v>55</v>
      </c>
      <c r="G163" s="26">
        <v>2</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1428</v>
      </c>
    </row>
    <row r="166" spans="1:16" ht="12.75" customHeight="1" x14ac:dyDescent="0.2">
      <c r="E166" s="29" t="s">
        <v>1031</v>
      </c>
    </row>
    <row r="167" spans="1:16" ht="12.75" customHeight="1" x14ac:dyDescent="0.2">
      <c r="A167" t="s">
        <v>52</v>
      </c>
      <c r="B167" s="5" t="s">
        <v>213</v>
      </c>
      <c r="C167" s="5" t="s">
        <v>1316</v>
      </c>
      <c r="D167" t="s">
        <v>5</v>
      </c>
      <c r="E167" s="24" t="s">
        <v>1317</v>
      </c>
      <c r="F167" s="25" t="s">
        <v>55</v>
      </c>
      <c r="G167" s="26">
        <v>1</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1425</v>
      </c>
    </row>
    <row r="170" spans="1:16" ht="12.75" customHeight="1" x14ac:dyDescent="0.2">
      <c r="E170" s="29" t="s">
        <v>1031</v>
      </c>
    </row>
    <row r="171" spans="1:16" ht="12.75" customHeight="1" x14ac:dyDescent="0.2">
      <c r="A171" t="s">
        <v>52</v>
      </c>
      <c r="B171" s="5" t="s">
        <v>216</v>
      </c>
      <c r="C171" s="5" t="s">
        <v>1318</v>
      </c>
      <c r="D171" t="s">
        <v>5</v>
      </c>
      <c r="E171" s="24" t="s">
        <v>1319</v>
      </c>
      <c r="F171" s="25" t="s">
        <v>55</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1031</v>
      </c>
    </row>
    <row r="175" spans="1:16" ht="12.75" customHeight="1" x14ac:dyDescent="0.2">
      <c r="A175" t="s">
        <v>52</v>
      </c>
      <c r="B175" s="5" t="s">
        <v>219</v>
      </c>
      <c r="C175" s="5" t="s">
        <v>1137</v>
      </c>
      <c r="D175" t="s">
        <v>5</v>
      </c>
      <c r="E175" s="24" t="s">
        <v>1138</v>
      </c>
      <c r="F175" s="25" t="s">
        <v>55</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1425</v>
      </c>
    </row>
    <row r="178" spans="1:16" ht="12.75" customHeight="1" x14ac:dyDescent="0.2">
      <c r="E178" s="29" t="s">
        <v>1031</v>
      </c>
    </row>
    <row r="179" spans="1:16" ht="12.75" customHeight="1" x14ac:dyDescent="0.2">
      <c r="A179" t="s">
        <v>52</v>
      </c>
      <c r="B179" s="5" t="s">
        <v>222</v>
      </c>
      <c r="C179" s="5" t="s">
        <v>261</v>
      </c>
      <c r="D179" t="s">
        <v>5</v>
      </c>
      <c r="E179" s="24" t="s">
        <v>262</v>
      </c>
      <c r="F179" s="25" t="s">
        <v>55</v>
      </c>
      <c r="G179" s="26">
        <v>4</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1424</v>
      </c>
    </row>
    <row r="182" spans="1:16" ht="12.75" customHeight="1" x14ac:dyDescent="0.2">
      <c r="E182" s="29" t="s">
        <v>1031</v>
      </c>
    </row>
    <row r="183" spans="1:16" ht="12.75" customHeight="1" x14ac:dyDescent="0.2">
      <c r="A183" t="s">
        <v>52</v>
      </c>
      <c r="B183" s="5" t="s">
        <v>226</v>
      </c>
      <c r="C183" s="5" t="s">
        <v>1147</v>
      </c>
      <c r="D183" t="s">
        <v>5</v>
      </c>
      <c r="E183" s="24" t="s">
        <v>1148</v>
      </c>
      <c r="F183" s="25" t="s">
        <v>55</v>
      </c>
      <c r="G183" s="26">
        <v>10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1469</v>
      </c>
    </row>
    <row r="186" spans="1:16" ht="12.75" customHeight="1" x14ac:dyDescent="0.2">
      <c r="E186" s="29" t="s">
        <v>59</v>
      </c>
    </row>
    <row r="187" spans="1:16" ht="12.75" customHeight="1" x14ac:dyDescent="0.2">
      <c r="A187" t="s">
        <v>52</v>
      </c>
      <c r="B187" s="5" t="s">
        <v>229</v>
      </c>
      <c r="C187" s="5" t="s">
        <v>1151</v>
      </c>
      <c r="D187" t="s">
        <v>5</v>
      </c>
      <c r="E187" s="24" t="s">
        <v>1152</v>
      </c>
      <c r="F187" s="25" t="s">
        <v>55</v>
      </c>
      <c r="G187" s="26">
        <v>10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1469</v>
      </c>
    </row>
    <row r="190" spans="1:16" ht="12.75" customHeight="1" x14ac:dyDescent="0.2">
      <c r="E190" s="29" t="s">
        <v>1031</v>
      </c>
    </row>
    <row r="191" spans="1:16" ht="12.75" customHeight="1" x14ac:dyDescent="0.2">
      <c r="A191" t="s">
        <v>52</v>
      </c>
      <c r="B191" s="5" t="s">
        <v>232</v>
      </c>
      <c r="C191" s="5" t="s">
        <v>1157</v>
      </c>
      <c r="D191" t="s">
        <v>5</v>
      </c>
      <c r="E191" s="24" t="s">
        <v>1158</v>
      </c>
      <c r="F191" s="25" t="s">
        <v>55</v>
      </c>
      <c r="G191" s="26">
        <v>1</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1425</v>
      </c>
    </row>
    <row r="194" spans="1:16" ht="12.75" customHeight="1" x14ac:dyDescent="0.2">
      <c r="E194" s="29" t="s">
        <v>1031</v>
      </c>
    </row>
    <row r="195" spans="1:16" ht="12.75" customHeight="1" x14ac:dyDescent="0.2">
      <c r="A195" t="s">
        <v>52</v>
      </c>
      <c r="B195" s="5" t="s">
        <v>235</v>
      </c>
      <c r="C195" s="5" t="s">
        <v>1159</v>
      </c>
      <c r="D195" t="s">
        <v>5</v>
      </c>
      <c r="E195" s="24" t="s">
        <v>1160</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1031</v>
      </c>
    </row>
    <row r="199" spans="1:16" ht="12.75" customHeight="1" x14ac:dyDescent="0.2">
      <c r="A199" t="s">
        <v>52</v>
      </c>
      <c r="B199" s="5" t="s">
        <v>238</v>
      </c>
      <c r="C199" s="5" t="s">
        <v>1161</v>
      </c>
      <c r="D199" t="s">
        <v>5</v>
      </c>
      <c r="E199" s="24" t="s">
        <v>1162</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1031</v>
      </c>
    </row>
    <row r="203" spans="1:16" ht="12.75" customHeight="1" x14ac:dyDescent="0.2">
      <c r="A203" t="s">
        <v>52</v>
      </c>
      <c r="B203" s="5" t="s">
        <v>241</v>
      </c>
      <c r="C203" s="5" t="s">
        <v>1175</v>
      </c>
      <c r="D203" t="s">
        <v>5</v>
      </c>
      <c r="E203" s="24" t="s">
        <v>1176</v>
      </c>
      <c r="F203" s="25" t="s">
        <v>55</v>
      </c>
      <c r="G203" s="26">
        <v>1</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1425</v>
      </c>
    </row>
    <row r="206" spans="1:16" ht="12.75" customHeight="1" x14ac:dyDescent="0.2">
      <c r="E206" s="29" t="s">
        <v>1031</v>
      </c>
    </row>
    <row r="207" spans="1:16" ht="12.75" customHeight="1" x14ac:dyDescent="0.2">
      <c r="A207" t="s">
        <v>52</v>
      </c>
      <c r="B207" s="5" t="s">
        <v>244</v>
      </c>
      <c r="C207" s="5" t="s">
        <v>1362</v>
      </c>
      <c r="D207" t="s">
        <v>5</v>
      </c>
      <c r="E207" s="24" t="s">
        <v>1363</v>
      </c>
      <c r="F207" s="25" t="s">
        <v>55</v>
      </c>
      <c r="G207" s="26">
        <v>2</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1428</v>
      </c>
    </row>
    <row r="210" spans="1:16" ht="12.75" customHeight="1" x14ac:dyDescent="0.2">
      <c r="E210" s="29" t="s">
        <v>1031</v>
      </c>
    </row>
    <row r="211" spans="1:16" ht="12.75" customHeight="1" x14ac:dyDescent="0.2">
      <c r="A211" t="s">
        <v>52</v>
      </c>
      <c r="B211" s="5" t="s">
        <v>247</v>
      </c>
      <c r="C211" s="5" t="s">
        <v>1372</v>
      </c>
      <c r="D211" t="s">
        <v>5</v>
      </c>
      <c r="E211" s="24" t="s">
        <v>1373</v>
      </c>
      <c r="F211" s="25" t="s">
        <v>55</v>
      </c>
      <c r="G211" s="26">
        <v>2</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1428</v>
      </c>
    </row>
    <row r="214" spans="1:16" ht="12.75" customHeight="1" x14ac:dyDescent="0.2">
      <c r="E214" s="29" t="s">
        <v>59</v>
      </c>
    </row>
    <row r="215" spans="1:16" ht="12.75" customHeight="1" x14ac:dyDescent="0.2">
      <c r="A215" t="s">
        <v>52</v>
      </c>
      <c r="B215" s="5" t="s">
        <v>251</v>
      </c>
      <c r="C215" s="5" t="s">
        <v>1374</v>
      </c>
      <c r="D215" t="s">
        <v>5</v>
      </c>
      <c r="E215" s="24" t="s">
        <v>1375</v>
      </c>
      <c r="F215" s="25" t="s">
        <v>55</v>
      </c>
      <c r="G215" s="26">
        <v>2</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1428</v>
      </c>
    </row>
    <row r="218" spans="1:16" ht="12.75" customHeight="1" x14ac:dyDescent="0.2">
      <c r="E218" s="29" t="s">
        <v>59</v>
      </c>
    </row>
    <row r="219" spans="1:16" ht="12.75" customHeight="1" x14ac:dyDescent="0.2">
      <c r="A219" t="s">
        <v>52</v>
      </c>
      <c r="B219" s="5" t="s">
        <v>254</v>
      </c>
      <c r="C219" s="5" t="s">
        <v>1376</v>
      </c>
      <c r="D219" t="s">
        <v>5</v>
      </c>
      <c r="E219" s="24" t="s">
        <v>1377</v>
      </c>
      <c r="F219" s="25" t="s">
        <v>126</v>
      </c>
      <c r="G219" s="26">
        <v>1</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1425</v>
      </c>
    </row>
    <row r="222" spans="1:16" ht="12.75" customHeight="1" x14ac:dyDescent="0.2">
      <c r="E222" s="29" t="s">
        <v>59</v>
      </c>
    </row>
    <row r="223" spans="1:16" ht="12.75" customHeight="1" x14ac:dyDescent="0.2">
      <c r="A223" t="s">
        <v>52</v>
      </c>
      <c r="B223" s="5" t="s">
        <v>257</v>
      </c>
      <c r="C223" s="5" t="s">
        <v>1378</v>
      </c>
      <c r="D223" t="s">
        <v>5</v>
      </c>
      <c r="E223" s="24" t="s">
        <v>1379</v>
      </c>
      <c r="F223" s="25" t="s">
        <v>126</v>
      </c>
      <c r="G223" s="26">
        <v>1</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1425</v>
      </c>
    </row>
    <row r="226" spans="1:16" ht="12.75" customHeight="1" x14ac:dyDescent="0.2">
      <c r="E226" s="29" t="s">
        <v>59</v>
      </c>
    </row>
    <row r="227" spans="1:16" ht="12.75" customHeight="1" x14ac:dyDescent="0.2">
      <c r="A227" t="s">
        <v>52</v>
      </c>
      <c r="B227" s="5" t="s">
        <v>260</v>
      </c>
      <c r="C227" s="5" t="s">
        <v>1398</v>
      </c>
      <c r="D227" t="s">
        <v>5</v>
      </c>
      <c r="E227" s="24" t="s">
        <v>1399</v>
      </c>
      <c r="F227" s="25" t="s">
        <v>55</v>
      </c>
      <c r="G227" s="26">
        <v>1</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1425</v>
      </c>
    </row>
    <row r="230" spans="1:16" ht="12.75" customHeight="1" x14ac:dyDescent="0.2">
      <c r="E230" s="29" t="s">
        <v>1031</v>
      </c>
    </row>
    <row r="231" spans="1:16" ht="12.75" customHeight="1" x14ac:dyDescent="0.2">
      <c r="A231" t="s">
        <v>52</v>
      </c>
      <c r="B231" s="5" t="s">
        <v>369</v>
      </c>
      <c r="C231" s="5" t="s">
        <v>1183</v>
      </c>
      <c r="D231" t="s">
        <v>5</v>
      </c>
      <c r="E231" s="24" t="s">
        <v>1184</v>
      </c>
      <c r="F231" s="25" t="s">
        <v>55</v>
      </c>
      <c r="G231" s="26">
        <v>140</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1831</v>
      </c>
    </row>
    <row r="234" spans="1:16" ht="12.75" customHeight="1" x14ac:dyDescent="0.2">
      <c r="E234" s="29" t="s">
        <v>1031</v>
      </c>
    </row>
    <row r="235" spans="1:16" ht="12.75" customHeight="1" x14ac:dyDescent="0.2">
      <c r="A235" t="s">
        <v>52</v>
      </c>
      <c r="B235" s="5" t="s">
        <v>370</v>
      </c>
      <c r="C235" s="5" t="s">
        <v>1185</v>
      </c>
      <c r="D235" t="s">
        <v>5</v>
      </c>
      <c r="E235" s="24" t="s">
        <v>1186</v>
      </c>
      <c r="F235" s="25" t="s">
        <v>55</v>
      </c>
      <c r="G235" s="26">
        <v>72</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1704</v>
      </c>
    </row>
    <row r="238" spans="1:16" ht="12.75" customHeight="1" x14ac:dyDescent="0.2">
      <c r="E238" s="29" t="s">
        <v>1031</v>
      </c>
    </row>
    <row r="239" spans="1:16" ht="12.75" customHeight="1" x14ac:dyDescent="0.2">
      <c r="A239" t="s">
        <v>52</v>
      </c>
      <c r="B239" s="5" t="s">
        <v>371</v>
      </c>
      <c r="C239" s="5" t="s">
        <v>1187</v>
      </c>
      <c r="D239" t="s">
        <v>5</v>
      </c>
      <c r="E239" s="24" t="s">
        <v>1188</v>
      </c>
      <c r="F239" s="25" t="s">
        <v>1102</v>
      </c>
      <c r="G239" s="26">
        <v>37</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1669</v>
      </c>
    </row>
    <row r="242" spans="1:16" ht="12.75" customHeight="1" x14ac:dyDescent="0.2">
      <c r="E242" s="29" t="s">
        <v>1031</v>
      </c>
    </row>
    <row r="243" spans="1:16" ht="12.75" customHeight="1" x14ac:dyDescent="0.2">
      <c r="A243" t="s">
        <v>52</v>
      </c>
      <c r="B243" s="5" t="s">
        <v>372</v>
      </c>
      <c r="C243" s="5" t="s">
        <v>1197</v>
      </c>
      <c r="D243" t="s">
        <v>5</v>
      </c>
      <c r="E243" s="24" t="s">
        <v>1198</v>
      </c>
      <c r="F243" s="25" t="s">
        <v>1196</v>
      </c>
      <c r="G243" s="26">
        <v>12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1444</v>
      </c>
    </row>
    <row r="246" spans="1:16" ht="12.75" customHeight="1" x14ac:dyDescent="0.2">
      <c r="E246" s="29" t="s">
        <v>1031</v>
      </c>
    </row>
    <row r="247" spans="1:16" ht="12.75" customHeight="1" x14ac:dyDescent="0.2">
      <c r="A247" t="s">
        <v>52</v>
      </c>
      <c r="B247" s="5" t="s">
        <v>375</v>
      </c>
      <c r="C247" s="5" t="s">
        <v>1199</v>
      </c>
      <c r="D247" t="s">
        <v>5</v>
      </c>
      <c r="E247" s="24" t="s">
        <v>1200</v>
      </c>
      <c r="F247" s="25" t="s">
        <v>55</v>
      </c>
      <c r="G247" s="26">
        <v>24</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1754</v>
      </c>
    </row>
    <row r="250" spans="1:16" ht="12.75" customHeight="1" x14ac:dyDescent="0.2">
      <c r="E250" s="29" t="s">
        <v>1031</v>
      </c>
    </row>
    <row r="251" spans="1:16" ht="12.75" customHeight="1" x14ac:dyDescent="0.2">
      <c r="A251" t="s">
        <v>52</v>
      </c>
      <c r="B251" s="5" t="s">
        <v>377</v>
      </c>
      <c r="C251" s="5" t="s">
        <v>1201</v>
      </c>
      <c r="D251" t="s">
        <v>5</v>
      </c>
      <c r="E251" s="24" t="s">
        <v>1202</v>
      </c>
      <c r="F251" s="25" t="s">
        <v>55</v>
      </c>
      <c r="G251" s="26">
        <v>24</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1754</v>
      </c>
    </row>
    <row r="254" spans="1:16" ht="12.75" customHeight="1" x14ac:dyDescent="0.2">
      <c r="E254" s="29" t="s">
        <v>1031</v>
      </c>
    </row>
    <row r="255" spans="1:16" ht="12.75" customHeight="1" x14ac:dyDescent="0.2">
      <c r="A255" t="s">
        <v>52</v>
      </c>
      <c r="B255" s="5" t="s">
        <v>380</v>
      </c>
      <c r="C255" s="5" t="s">
        <v>1205</v>
      </c>
      <c r="D255" t="s">
        <v>5</v>
      </c>
      <c r="E255" s="24" t="s">
        <v>1206</v>
      </c>
      <c r="F255" s="25" t="s">
        <v>55</v>
      </c>
      <c r="G255" s="26">
        <v>12</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1444</v>
      </c>
    </row>
    <row r="258" spans="1:16" ht="12.75" customHeight="1" x14ac:dyDescent="0.2">
      <c r="E258" s="29" t="s">
        <v>1031</v>
      </c>
    </row>
    <row r="259" spans="1:16" ht="12.75" customHeight="1" x14ac:dyDescent="0.2">
      <c r="A259" t="s">
        <v>52</v>
      </c>
      <c r="B259" s="5" t="s">
        <v>381</v>
      </c>
      <c r="C259" s="5" t="s">
        <v>1207</v>
      </c>
      <c r="D259" t="s">
        <v>5</v>
      </c>
      <c r="E259" s="24" t="s">
        <v>1208</v>
      </c>
      <c r="F259" s="25" t="s">
        <v>55</v>
      </c>
      <c r="G259" s="26">
        <v>12</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1444</v>
      </c>
    </row>
    <row r="262" spans="1:16" ht="12.75" customHeight="1" x14ac:dyDescent="0.2">
      <c r="E262" s="29" t="s">
        <v>1031</v>
      </c>
    </row>
    <row r="263" spans="1:16" ht="12.75" customHeight="1" x14ac:dyDescent="0.2">
      <c r="A263" t="s">
        <v>52</v>
      </c>
      <c r="B263" s="5" t="s">
        <v>382</v>
      </c>
      <c r="C263" s="5" t="s">
        <v>223</v>
      </c>
      <c r="D263" t="s">
        <v>5</v>
      </c>
      <c r="E263" s="24" t="s">
        <v>224</v>
      </c>
      <c r="F263" s="25" t="s">
        <v>225</v>
      </c>
      <c r="G263" s="26">
        <v>40</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1581</v>
      </c>
    </row>
    <row r="266" spans="1:16" ht="12.75" customHeight="1" x14ac:dyDescent="0.2">
      <c r="E266" s="29" t="s">
        <v>1031</v>
      </c>
    </row>
    <row r="267" spans="1:16" ht="12.75" customHeight="1" x14ac:dyDescent="0.2">
      <c r="A267" t="s">
        <v>52</v>
      </c>
      <c r="B267" s="5" t="s">
        <v>383</v>
      </c>
      <c r="C267" s="5" t="s">
        <v>1217</v>
      </c>
      <c r="D267" t="s">
        <v>5</v>
      </c>
      <c r="E267" s="24" t="s">
        <v>1218</v>
      </c>
      <c r="F267" s="25" t="s">
        <v>126</v>
      </c>
      <c r="G267" s="26">
        <v>800</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1784</v>
      </c>
    </row>
    <row r="270" spans="1:16" ht="12.75" customHeight="1" x14ac:dyDescent="0.2">
      <c r="E270" s="29" t="s">
        <v>59</v>
      </c>
    </row>
    <row r="271" spans="1:16" ht="12.75" customHeight="1" x14ac:dyDescent="0.2">
      <c r="A271" t="s">
        <v>49</v>
      </c>
      <c r="C271" s="6" t="s">
        <v>1219</v>
      </c>
      <c r="E271" s="23" t="s">
        <v>1220</v>
      </c>
      <c r="J271" s="22">
        <f>0</f>
        <v>0</v>
      </c>
      <c r="K271" s="22">
        <f>0</f>
        <v>0</v>
      </c>
      <c r="L271" s="22">
        <f>0+L272+L276+L280</f>
        <v>0</v>
      </c>
      <c r="M271" s="22">
        <f>0+M272+M276+M280</f>
        <v>0</v>
      </c>
    </row>
    <row r="272" spans="1:16" ht="12.75" customHeight="1" x14ac:dyDescent="0.2">
      <c r="A272" t="s">
        <v>52</v>
      </c>
      <c r="B272" s="5" t="s">
        <v>50</v>
      </c>
      <c r="C272" s="5" t="s">
        <v>1221</v>
      </c>
      <c r="D272" t="s">
        <v>5</v>
      </c>
      <c r="E272" s="24" t="s">
        <v>1222</v>
      </c>
      <c r="F272" s="25" t="s">
        <v>1223</v>
      </c>
      <c r="G272" s="26">
        <v>2.9</v>
      </c>
      <c r="H272" s="25">
        <v>1</v>
      </c>
      <c r="I272" s="25">
        <f>ROUND(G272*H272,6)</f>
        <v>2.9</v>
      </c>
      <c r="L272" s="27">
        <v>0</v>
      </c>
      <c r="M272" s="22">
        <f>ROUND(ROUND(L272,2)*ROUND(G272,3),2)</f>
        <v>0</v>
      </c>
      <c r="N272" s="25" t="s">
        <v>1224</v>
      </c>
      <c r="O272">
        <f>(M272*21)/100</f>
        <v>0</v>
      </c>
      <c r="P272" t="s">
        <v>28</v>
      </c>
    </row>
    <row r="273" spans="1:16" ht="12.75" customHeight="1" x14ac:dyDescent="0.2">
      <c r="A273" s="28" t="s">
        <v>57</v>
      </c>
      <c r="E273" s="29" t="s">
        <v>5</v>
      </c>
    </row>
    <row r="274" spans="1:16" ht="12.75" customHeight="1" x14ac:dyDescent="0.2">
      <c r="A274" s="28" t="s">
        <v>58</v>
      </c>
      <c r="E274" s="30" t="s">
        <v>1453</v>
      </c>
    </row>
    <row r="275" spans="1:16" ht="89.25" customHeight="1" x14ac:dyDescent="0.2">
      <c r="E275" s="29" t="s">
        <v>1227</v>
      </c>
    </row>
    <row r="276" spans="1:16" ht="12.75" customHeight="1" x14ac:dyDescent="0.2">
      <c r="A276" t="s">
        <v>52</v>
      </c>
      <c r="B276" s="5" t="s">
        <v>28</v>
      </c>
      <c r="C276" s="5" t="s">
        <v>1228</v>
      </c>
      <c r="D276" t="s">
        <v>5</v>
      </c>
      <c r="E276" s="24" t="s">
        <v>1229</v>
      </c>
      <c r="F276" s="25" t="s">
        <v>1223</v>
      </c>
      <c r="G276" s="26">
        <v>1.5</v>
      </c>
      <c r="H276" s="25">
        <v>1</v>
      </c>
      <c r="I276" s="25">
        <f>ROUND(G276*H276,6)</f>
        <v>1.5</v>
      </c>
      <c r="L276" s="27">
        <v>0</v>
      </c>
      <c r="M276" s="22">
        <f>ROUND(ROUND(L276,2)*ROUND(G276,3),2)</f>
        <v>0</v>
      </c>
      <c r="N276" s="25" t="s">
        <v>1224</v>
      </c>
      <c r="O276">
        <f>(M276*21)/100</f>
        <v>0</v>
      </c>
      <c r="P276" t="s">
        <v>28</v>
      </c>
    </row>
    <row r="277" spans="1:16" ht="12.75" customHeight="1" x14ac:dyDescent="0.2">
      <c r="A277" s="28" t="s">
        <v>57</v>
      </c>
      <c r="E277" s="29" t="s">
        <v>1230</v>
      </c>
    </row>
    <row r="278" spans="1:16" ht="12.75" customHeight="1" x14ac:dyDescent="0.2">
      <c r="A278" s="28" t="s">
        <v>58</v>
      </c>
      <c r="E278" s="30" t="s">
        <v>1832</v>
      </c>
    </row>
    <row r="279" spans="1:16" ht="89.25" customHeight="1" x14ac:dyDescent="0.2">
      <c r="E279" s="29" t="s">
        <v>1232</v>
      </c>
    </row>
    <row r="280" spans="1:16" ht="12.75" customHeight="1" x14ac:dyDescent="0.2">
      <c r="A280" t="s">
        <v>52</v>
      </c>
      <c r="B280" s="5" t="s">
        <v>26</v>
      </c>
      <c r="C280" s="5" t="s">
        <v>1233</v>
      </c>
      <c r="D280" t="s">
        <v>5</v>
      </c>
      <c r="E280" s="24" t="s">
        <v>1234</v>
      </c>
      <c r="F280" s="25" t="s">
        <v>1223</v>
      </c>
      <c r="G280" s="26">
        <v>0.1</v>
      </c>
      <c r="H280" s="25">
        <v>1</v>
      </c>
      <c r="I280" s="25">
        <f>ROUND(G280*H280,6)</f>
        <v>0.1</v>
      </c>
      <c r="L280" s="27">
        <v>0</v>
      </c>
      <c r="M280" s="22">
        <f>ROUND(ROUND(L280,2)*ROUND(G280,3),2)</f>
        <v>0</v>
      </c>
      <c r="N280" s="25" t="s">
        <v>1224</v>
      </c>
      <c r="O280">
        <f>(M280*21)/100</f>
        <v>0</v>
      </c>
      <c r="P280" t="s">
        <v>28</v>
      </c>
    </row>
    <row r="281" spans="1:16" ht="12.75" customHeight="1" x14ac:dyDescent="0.2">
      <c r="A281" s="28" t="s">
        <v>57</v>
      </c>
      <c r="E281" s="29" t="s">
        <v>1235</v>
      </c>
    </row>
    <row r="282" spans="1:16" ht="12.75" customHeight="1" x14ac:dyDescent="0.2">
      <c r="A282" s="28" t="s">
        <v>58</v>
      </c>
      <c r="E282" s="30" t="s">
        <v>1420</v>
      </c>
    </row>
    <row r="283" spans="1:16" ht="89.25" customHeight="1" x14ac:dyDescent="0.2">
      <c r="E283"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COUNTIFS(L8:L162,"=0",A8:A162,"P")+COUNTIFS(L8:L162,"",A8:A162,"P")+SUM(Q8:Q162)</f>
        <v>38</v>
      </c>
    </row>
    <row r="8" spans="1:20" ht="12.75" customHeight="1" x14ac:dyDescent="0.2">
      <c r="A8" t="s">
        <v>46</v>
      </c>
      <c r="C8" s="19" t="s">
        <v>1835</v>
      </c>
      <c r="E8" s="21" t="s">
        <v>1836</v>
      </c>
      <c r="J8" s="20">
        <f>0+J9+J62+J95+J128+J145</f>
        <v>0</v>
      </c>
      <c r="K8" s="20">
        <f>0+K9+K62+K95+K128+K145</f>
        <v>0</v>
      </c>
      <c r="L8" s="20">
        <f>0+L9+L62+L95+L128+L145</f>
        <v>0</v>
      </c>
      <c r="M8" s="20">
        <f>0+M9+M62+M95+M128+M145</f>
        <v>0</v>
      </c>
    </row>
    <row r="9" spans="1:20" ht="12.75" customHeight="1" x14ac:dyDescent="0.2">
      <c r="A9" t="s">
        <v>49</v>
      </c>
      <c r="C9" s="6" t="s">
        <v>50</v>
      </c>
      <c r="E9" s="23" t="s">
        <v>1025</v>
      </c>
      <c r="J9" s="22">
        <f>0</f>
        <v>0</v>
      </c>
      <c r="K9" s="22">
        <f>0</f>
        <v>0</v>
      </c>
      <c r="L9" s="22">
        <f>0+L10+L14+L18+L22+L26+L30+L34+L38+L42+L46+L50+L54+L58</f>
        <v>0</v>
      </c>
      <c r="M9" s="22">
        <f>0+M10+M14+M18+M22+M26+M30+M34+M38+M42+M46+M50+M54+M58</f>
        <v>0</v>
      </c>
    </row>
    <row r="10" spans="1:20" ht="12.75" customHeight="1" x14ac:dyDescent="0.2">
      <c r="A10" t="s">
        <v>52</v>
      </c>
      <c r="B10" s="5" t="s">
        <v>27</v>
      </c>
      <c r="C10" s="5" t="s">
        <v>1026</v>
      </c>
      <c r="D10" t="s">
        <v>5</v>
      </c>
      <c r="E10" s="24" t="s">
        <v>1837</v>
      </c>
      <c r="F10" s="25" t="s">
        <v>686</v>
      </c>
      <c r="G10" s="26">
        <v>0.01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1838</v>
      </c>
    </row>
    <row r="13" spans="1:20" ht="12.75" customHeight="1" x14ac:dyDescent="0.2">
      <c r="E13" s="29" t="s">
        <v>59</v>
      </c>
    </row>
    <row r="14" spans="1:20" ht="12.75" customHeight="1" x14ac:dyDescent="0.2">
      <c r="A14" t="s">
        <v>52</v>
      </c>
      <c r="B14" s="5" t="s">
        <v>72</v>
      </c>
      <c r="C14" s="5" t="s">
        <v>1032</v>
      </c>
      <c r="D14" t="s">
        <v>5</v>
      </c>
      <c r="E14" s="24" t="s">
        <v>1033</v>
      </c>
      <c r="F14" s="25" t="s">
        <v>271</v>
      </c>
      <c r="G14" s="26">
        <v>3.63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1839</v>
      </c>
    </row>
    <row r="17" spans="1:16" ht="12.75" customHeight="1" x14ac:dyDescent="0.2">
      <c r="E17" s="29" t="s">
        <v>59</v>
      </c>
    </row>
    <row r="18" spans="1:16" ht="12.75" customHeight="1" x14ac:dyDescent="0.2">
      <c r="A18" t="s">
        <v>52</v>
      </c>
      <c r="B18" s="5" t="s">
        <v>75</v>
      </c>
      <c r="C18" s="5" t="s">
        <v>274</v>
      </c>
      <c r="D18" t="s">
        <v>5</v>
      </c>
      <c r="E18" s="24" t="s">
        <v>275</v>
      </c>
      <c r="F18" s="25" t="s">
        <v>271</v>
      </c>
      <c r="G18" s="26">
        <v>2.97</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1840</v>
      </c>
    </row>
    <row r="21" spans="1:16" ht="12.75" customHeight="1" x14ac:dyDescent="0.2">
      <c r="E21" s="29" t="s">
        <v>59</v>
      </c>
    </row>
    <row r="22" spans="1:16" ht="12.75" customHeight="1" x14ac:dyDescent="0.2">
      <c r="A22" t="s">
        <v>52</v>
      </c>
      <c r="B22" s="5" t="s">
        <v>78</v>
      </c>
      <c r="C22" s="5" t="s">
        <v>608</v>
      </c>
      <c r="D22" t="s">
        <v>5</v>
      </c>
      <c r="E22" s="24" t="s">
        <v>609</v>
      </c>
      <c r="F22" s="25" t="s">
        <v>126</v>
      </c>
      <c r="G22" s="26">
        <v>10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1469</v>
      </c>
    </row>
    <row r="25" spans="1:16" ht="12.75" customHeight="1" x14ac:dyDescent="0.2">
      <c r="E25" s="29" t="s">
        <v>59</v>
      </c>
    </row>
    <row r="26" spans="1:16" ht="12.75" customHeight="1" x14ac:dyDescent="0.2">
      <c r="A26" t="s">
        <v>52</v>
      </c>
      <c r="B26" s="5" t="s">
        <v>81</v>
      </c>
      <c r="C26" s="5" t="s">
        <v>610</v>
      </c>
      <c r="D26" t="s">
        <v>5</v>
      </c>
      <c r="E26" s="24" t="s">
        <v>611</v>
      </c>
      <c r="F26" s="25" t="s">
        <v>126</v>
      </c>
      <c r="G26" s="26">
        <v>10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1469</v>
      </c>
    </row>
    <row r="29" spans="1:16" ht="12.75" customHeight="1" x14ac:dyDescent="0.2">
      <c r="E29" s="29" t="s">
        <v>59</v>
      </c>
    </row>
    <row r="30" spans="1:16" ht="12.75" customHeight="1" x14ac:dyDescent="0.2">
      <c r="A30" t="s">
        <v>52</v>
      </c>
      <c r="B30" s="5" t="s">
        <v>84</v>
      </c>
      <c r="C30" s="5" t="s">
        <v>1037</v>
      </c>
      <c r="D30" t="s">
        <v>5</v>
      </c>
      <c r="E30" s="24" t="s">
        <v>1038</v>
      </c>
      <c r="F30" s="25" t="s">
        <v>126</v>
      </c>
      <c r="G30" s="26">
        <v>10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1469</v>
      </c>
    </row>
    <row r="33" spans="1:16" ht="12.75" customHeight="1" x14ac:dyDescent="0.2">
      <c r="E33" s="29" t="s">
        <v>59</v>
      </c>
    </row>
    <row r="34" spans="1:16" ht="12.75" customHeight="1" x14ac:dyDescent="0.2">
      <c r="A34" t="s">
        <v>52</v>
      </c>
      <c r="B34" s="5" t="s">
        <v>87</v>
      </c>
      <c r="C34" s="5" t="s">
        <v>530</v>
      </c>
      <c r="D34" t="s">
        <v>5</v>
      </c>
      <c r="E34" s="24" t="s">
        <v>531</v>
      </c>
      <c r="F34" s="25" t="s">
        <v>126</v>
      </c>
      <c r="G34" s="26">
        <v>15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1538</v>
      </c>
    </row>
    <row r="37" spans="1:16" ht="12.75" customHeight="1" x14ac:dyDescent="0.2">
      <c r="E37" s="29" t="s">
        <v>1031</v>
      </c>
    </row>
    <row r="38" spans="1:16" ht="12.75" customHeight="1" x14ac:dyDescent="0.2">
      <c r="A38" t="s">
        <v>52</v>
      </c>
      <c r="B38" s="5" t="s">
        <v>90</v>
      </c>
      <c r="C38" s="5" t="s">
        <v>1039</v>
      </c>
      <c r="D38" t="s">
        <v>5</v>
      </c>
      <c r="E38" s="24" t="s">
        <v>1040</v>
      </c>
      <c r="F38" s="25" t="s">
        <v>126</v>
      </c>
      <c r="G38" s="26">
        <v>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1469</v>
      </c>
    </row>
    <row r="41" spans="1:16" ht="12.75" customHeight="1" x14ac:dyDescent="0.2">
      <c r="E41" s="29" t="s">
        <v>1031</v>
      </c>
    </row>
    <row r="42" spans="1:16" ht="12.75" customHeight="1" x14ac:dyDescent="0.2">
      <c r="A42" t="s">
        <v>52</v>
      </c>
      <c r="B42" s="5" t="s">
        <v>93</v>
      </c>
      <c r="C42" s="5" t="s">
        <v>634</v>
      </c>
      <c r="D42" t="s">
        <v>5</v>
      </c>
      <c r="E42" s="24" t="s">
        <v>635</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95</v>
      </c>
      <c r="C46" s="5" t="s">
        <v>1841</v>
      </c>
      <c r="D46" t="s">
        <v>5</v>
      </c>
      <c r="E46" s="24" t="s">
        <v>1842</v>
      </c>
      <c r="F46" s="25" t="s">
        <v>126</v>
      </c>
      <c r="G46" s="26">
        <v>25</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1817</v>
      </c>
    </row>
    <row r="49" spans="1:16" ht="12.75" customHeight="1" x14ac:dyDescent="0.2">
      <c r="E49" s="29" t="s">
        <v>59</v>
      </c>
    </row>
    <row r="50" spans="1:16" ht="12.75" customHeight="1" x14ac:dyDescent="0.2">
      <c r="A50" t="s">
        <v>52</v>
      </c>
      <c r="B50" s="5" t="s">
        <v>97</v>
      </c>
      <c r="C50" s="5" t="s">
        <v>1843</v>
      </c>
      <c r="D50" t="s">
        <v>5</v>
      </c>
      <c r="E50" s="24" t="s">
        <v>1844</v>
      </c>
      <c r="F50" s="25" t="s">
        <v>126</v>
      </c>
      <c r="G50" s="26">
        <v>15</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1538</v>
      </c>
    </row>
    <row r="53" spans="1:16" ht="12.75" customHeight="1" x14ac:dyDescent="0.2">
      <c r="E53" s="29" t="s">
        <v>1031</v>
      </c>
    </row>
    <row r="54" spans="1:16" ht="12.75" customHeight="1" x14ac:dyDescent="0.2">
      <c r="A54" t="s">
        <v>52</v>
      </c>
      <c r="B54" s="5" t="s">
        <v>99</v>
      </c>
      <c r="C54" s="5" t="s">
        <v>652</v>
      </c>
      <c r="D54" t="s">
        <v>5</v>
      </c>
      <c r="E54" s="24" t="s">
        <v>653</v>
      </c>
      <c r="F54" s="25" t="s">
        <v>55</v>
      </c>
      <c r="G54" s="26">
        <v>2</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1428</v>
      </c>
    </row>
    <row r="57" spans="1:16" ht="12.75" customHeight="1" x14ac:dyDescent="0.2">
      <c r="E57" s="29" t="s">
        <v>59</v>
      </c>
    </row>
    <row r="58" spans="1:16" ht="12.75" customHeight="1" x14ac:dyDescent="0.2">
      <c r="A58" t="s">
        <v>52</v>
      </c>
      <c r="B58" s="5" t="s">
        <v>101</v>
      </c>
      <c r="C58" s="5" t="s">
        <v>1048</v>
      </c>
      <c r="D58" t="s">
        <v>5</v>
      </c>
      <c r="E58" s="24" t="s">
        <v>1845</v>
      </c>
      <c r="F58" s="25" t="s">
        <v>686</v>
      </c>
      <c r="G58" s="26">
        <v>0.01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1838</v>
      </c>
    </row>
    <row r="61" spans="1:16" ht="12.75" customHeight="1" x14ac:dyDescent="0.2">
      <c r="E61" s="29" t="s">
        <v>59</v>
      </c>
    </row>
    <row r="62" spans="1:16" ht="12.75" customHeight="1" x14ac:dyDescent="0.2">
      <c r="A62" t="s">
        <v>49</v>
      </c>
      <c r="C62" s="6" t="s">
        <v>28</v>
      </c>
      <c r="E62" s="23" t="s">
        <v>1846</v>
      </c>
      <c r="J62" s="22">
        <f>0</f>
        <v>0</v>
      </c>
      <c r="K62" s="22">
        <f>0</f>
        <v>0</v>
      </c>
      <c r="L62" s="22">
        <f>0+L63+L67+L71+L75+L79+L83+L87+L91</f>
        <v>0</v>
      </c>
      <c r="M62" s="22">
        <f>0+M63+M67+M71+M75+M79+M83+M87+M91</f>
        <v>0</v>
      </c>
    </row>
    <row r="63" spans="1:16" ht="12.75" customHeight="1" x14ac:dyDescent="0.2">
      <c r="A63" t="s">
        <v>52</v>
      </c>
      <c r="B63" s="5" t="s">
        <v>104</v>
      </c>
      <c r="C63" s="5" t="s">
        <v>1847</v>
      </c>
      <c r="D63" t="s">
        <v>5</v>
      </c>
      <c r="E63" s="24" t="s">
        <v>1848</v>
      </c>
      <c r="F63" s="25" t="s">
        <v>55</v>
      </c>
      <c r="G63" s="26">
        <v>10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1469</v>
      </c>
    </row>
    <row r="66" spans="1:16" ht="12.75" customHeight="1" x14ac:dyDescent="0.2">
      <c r="E66" s="29" t="s">
        <v>59</v>
      </c>
    </row>
    <row r="67" spans="1:16" ht="12.75" customHeight="1" x14ac:dyDescent="0.2">
      <c r="A67" t="s">
        <v>52</v>
      </c>
      <c r="B67" s="5" t="s">
        <v>107</v>
      </c>
      <c r="C67" s="5" t="s">
        <v>1849</v>
      </c>
      <c r="D67" t="s">
        <v>5</v>
      </c>
      <c r="E67" s="24" t="s">
        <v>1850</v>
      </c>
      <c r="F67" s="25" t="s">
        <v>55</v>
      </c>
      <c r="G67" s="26">
        <v>10</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1469</v>
      </c>
    </row>
    <row r="70" spans="1:16" ht="12.75" customHeight="1" x14ac:dyDescent="0.2">
      <c r="E70" s="29" t="s">
        <v>59</v>
      </c>
    </row>
    <row r="71" spans="1:16" ht="12.75" customHeight="1" x14ac:dyDescent="0.2">
      <c r="A71" t="s">
        <v>52</v>
      </c>
      <c r="B71" s="5" t="s">
        <v>110</v>
      </c>
      <c r="C71" s="5" t="s">
        <v>1851</v>
      </c>
      <c r="D71" t="s">
        <v>5</v>
      </c>
      <c r="E71" s="24" t="s">
        <v>1852</v>
      </c>
      <c r="F71" s="25" t="s">
        <v>55</v>
      </c>
      <c r="G71" s="26">
        <v>10</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1469</v>
      </c>
    </row>
    <row r="74" spans="1:16" ht="12.75" customHeight="1" x14ac:dyDescent="0.2">
      <c r="E74" s="29" t="s">
        <v>59</v>
      </c>
    </row>
    <row r="75" spans="1:16" ht="12.75" customHeight="1" x14ac:dyDescent="0.2">
      <c r="A75" t="s">
        <v>52</v>
      </c>
      <c r="B75" s="5" t="s">
        <v>158</v>
      </c>
      <c r="C75" s="5" t="s">
        <v>1853</v>
      </c>
      <c r="D75" t="s">
        <v>5</v>
      </c>
      <c r="E75" s="24" t="s">
        <v>1854</v>
      </c>
      <c r="F75" s="25" t="s">
        <v>55</v>
      </c>
      <c r="G75" s="26">
        <v>10</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1469</v>
      </c>
    </row>
    <row r="78" spans="1:16" ht="12.75" customHeight="1" x14ac:dyDescent="0.2">
      <c r="E78" s="29" t="s">
        <v>59</v>
      </c>
    </row>
    <row r="79" spans="1:16" ht="12.75" customHeight="1" x14ac:dyDescent="0.2">
      <c r="A79" t="s">
        <v>52</v>
      </c>
      <c r="B79" s="5" t="s">
        <v>161</v>
      </c>
      <c r="C79" s="5" t="s">
        <v>1855</v>
      </c>
      <c r="D79" t="s">
        <v>5</v>
      </c>
      <c r="E79" s="24" t="s">
        <v>1856</v>
      </c>
      <c r="F79" s="25" t="s">
        <v>55</v>
      </c>
      <c r="G79" s="26">
        <v>14</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1857</v>
      </c>
    </row>
    <row r="82" spans="1:16" ht="12.75" customHeight="1" x14ac:dyDescent="0.2">
      <c r="E82" s="29" t="s">
        <v>59</v>
      </c>
    </row>
    <row r="83" spans="1:16" ht="12.75" customHeight="1" x14ac:dyDescent="0.2">
      <c r="A83" t="s">
        <v>52</v>
      </c>
      <c r="B83" s="5" t="s">
        <v>162</v>
      </c>
      <c r="C83" s="5" t="s">
        <v>1858</v>
      </c>
      <c r="D83" t="s">
        <v>5</v>
      </c>
      <c r="E83" s="24" t="s">
        <v>1859</v>
      </c>
      <c r="F83" s="25" t="s">
        <v>55</v>
      </c>
      <c r="G83" s="26">
        <v>10</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1469</v>
      </c>
    </row>
    <row r="86" spans="1:16" ht="12.75" customHeight="1" x14ac:dyDescent="0.2">
      <c r="E86" s="29" t="s">
        <v>59</v>
      </c>
    </row>
    <row r="87" spans="1:16" ht="12.75" customHeight="1" x14ac:dyDescent="0.2">
      <c r="A87" t="s">
        <v>52</v>
      </c>
      <c r="B87" s="5" t="s">
        <v>163</v>
      </c>
      <c r="C87" s="5" t="s">
        <v>1860</v>
      </c>
      <c r="D87" t="s">
        <v>5</v>
      </c>
      <c r="E87" s="24" t="s">
        <v>1861</v>
      </c>
      <c r="F87" s="25" t="s">
        <v>55</v>
      </c>
      <c r="G87" s="26">
        <v>34</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1862</v>
      </c>
    </row>
    <row r="90" spans="1:16" ht="12.75" customHeight="1" x14ac:dyDescent="0.2">
      <c r="E90" s="29" t="s">
        <v>59</v>
      </c>
    </row>
    <row r="91" spans="1:16" ht="12.75" customHeight="1" x14ac:dyDescent="0.2">
      <c r="A91" t="s">
        <v>52</v>
      </c>
      <c r="B91" s="5" t="s">
        <v>164</v>
      </c>
      <c r="C91" s="5" t="s">
        <v>1863</v>
      </c>
      <c r="D91" t="s">
        <v>5</v>
      </c>
      <c r="E91" s="24" t="s">
        <v>1864</v>
      </c>
      <c r="F91" s="25" t="s">
        <v>1865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49</v>
      </c>
      <c r="C95" s="6" t="s">
        <v>26</v>
      </c>
      <c r="E95" s="23" t="s">
        <v>1866</v>
      </c>
      <c r="J95" s="22">
        <f>0</f>
        <v>0</v>
      </c>
      <c r="K95" s="22">
        <f>0</f>
        <v>0</v>
      </c>
      <c r="L95" s="22">
        <f>0+L96+L100+L104+L108+L112+L116+L120+L124</f>
        <v>0</v>
      </c>
      <c r="M95" s="22">
        <f>0+M96+M100+M104+M108+M112+M116+M120+M124</f>
        <v>0</v>
      </c>
    </row>
    <row r="96" spans="1:16" ht="12.75" customHeight="1" x14ac:dyDescent="0.2">
      <c r="A96" t="s">
        <v>52</v>
      </c>
      <c r="B96" s="5" t="s">
        <v>165</v>
      </c>
      <c r="C96" s="5" t="s">
        <v>1867</v>
      </c>
      <c r="D96" t="s">
        <v>5</v>
      </c>
      <c r="E96" s="24" t="s">
        <v>1868</v>
      </c>
      <c r="F96" s="25" t="s">
        <v>1053</v>
      </c>
      <c r="G96" s="26">
        <v>0.15</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1869</v>
      </c>
    </row>
    <row r="99" spans="1:16" ht="12.75" customHeight="1" x14ac:dyDescent="0.2">
      <c r="E99" s="29" t="s">
        <v>59</v>
      </c>
    </row>
    <row r="100" spans="1:16" ht="12.75" customHeight="1" x14ac:dyDescent="0.2">
      <c r="A100" t="s">
        <v>52</v>
      </c>
      <c r="B100" s="5" t="s">
        <v>168</v>
      </c>
      <c r="C100" s="5" t="s">
        <v>1870</v>
      </c>
      <c r="D100" t="s">
        <v>5</v>
      </c>
      <c r="E100" s="24" t="s">
        <v>1871</v>
      </c>
      <c r="F100" s="25" t="s">
        <v>126</v>
      </c>
      <c r="G100" s="26">
        <v>50</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1546</v>
      </c>
    </row>
    <row r="103" spans="1:16" ht="12.75" customHeight="1" x14ac:dyDescent="0.2">
      <c r="E103" s="29" t="s">
        <v>59</v>
      </c>
    </row>
    <row r="104" spans="1:16" ht="12.75" customHeight="1" x14ac:dyDescent="0.2">
      <c r="A104" t="s">
        <v>52</v>
      </c>
      <c r="B104" s="5" t="s">
        <v>171</v>
      </c>
      <c r="C104" s="5" t="s">
        <v>1872</v>
      </c>
      <c r="D104" t="s">
        <v>5</v>
      </c>
      <c r="E104" s="24" t="s">
        <v>1873</v>
      </c>
      <c r="F104" s="25" t="s">
        <v>1530</v>
      </c>
      <c r="G104" s="26">
        <v>0.14399999999999999</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1874</v>
      </c>
    </row>
    <row r="107" spans="1:16" ht="12.75" customHeight="1" x14ac:dyDescent="0.2">
      <c r="E107" s="29" t="s">
        <v>59</v>
      </c>
    </row>
    <row r="108" spans="1:16" ht="12.75" customHeight="1" x14ac:dyDescent="0.2">
      <c r="A108" t="s">
        <v>52</v>
      </c>
      <c r="B108" s="5" t="s">
        <v>174</v>
      </c>
      <c r="C108" s="5" t="s">
        <v>1875</v>
      </c>
      <c r="D108" t="s">
        <v>5</v>
      </c>
      <c r="E108" s="24" t="s">
        <v>1876</v>
      </c>
      <c r="F108" s="25" t="s">
        <v>1530</v>
      </c>
      <c r="G108" s="26">
        <v>0.14399999999999999</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1874</v>
      </c>
    </row>
    <row r="111" spans="1:16" ht="12.75" customHeight="1" x14ac:dyDescent="0.2">
      <c r="E111" s="29" t="s">
        <v>59</v>
      </c>
    </row>
    <row r="112" spans="1:16" ht="12.75" customHeight="1" x14ac:dyDescent="0.2">
      <c r="A112" t="s">
        <v>52</v>
      </c>
      <c r="B112" s="5" t="s">
        <v>177</v>
      </c>
      <c r="C112" s="5" t="s">
        <v>1547</v>
      </c>
      <c r="D112" t="s">
        <v>5</v>
      </c>
      <c r="E112" s="24" t="s">
        <v>1548</v>
      </c>
      <c r="F112" s="25" t="s">
        <v>126</v>
      </c>
      <c r="G112" s="26">
        <v>10</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1469</v>
      </c>
    </row>
    <row r="115" spans="1:16" ht="12.75" customHeight="1" x14ac:dyDescent="0.2">
      <c r="E115" s="29" t="s">
        <v>59</v>
      </c>
    </row>
    <row r="116" spans="1:16" ht="12.75" customHeight="1" x14ac:dyDescent="0.2">
      <c r="A116" t="s">
        <v>52</v>
      </c>
      <c r="B116" s="5" t="s">
        <v>180</v>
      </c>
      <c r="C116" s="5" t="s">
        <v>1281</v>
      </c>
      <c r="D116" t="s">
        <v>5</v>
      </c>
      <c r="E116" s="24" t="s">
        <v>1282</v>
      </c>
      <c r="F116" s="25" t="s">
        <v>123</v>
      </c>
      <c r="G116" s="26">
        <v>0.05</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1811</v>
      </c>
    </row>
    <row r="119" spans="1:16" ht="12.75" customHeight="1" x14ac:dyDescent="0.2">
      <c r="E119" s="29" t="s">
        <v>59</v>
      </c>
    </row>
    <row r="120" spans="1:16" ht="12.75" customHeight="1" x14ac:dyDescent="0.2">
      <c r="A120" t="s">
        <v>52</v>
      </c>
      <c r="B120" s="5" t="s">
        <v>183</v>
      </c>
      <c r="C120" s="5" t="s">
        <v>1690</v>
      </c>
      <c r="D120" t="s">
        <v>5</v>
      </c>
      <c r="E120" s="24" t="s">
        <v>1691</v>
      </c>
      <c r="F120" s="25" t="s">
        <v>126</v>
      </c>
      <c r="G120" s="26">
        <v>10</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1469</v>
      </c>
    </row>
    <row r="123" spans="1:16" ht="12.75" customHeight="1" x14ac:dyDescent="0.2">
      <c r="E123" s="29" t="s">
        <v>59</v>
      </c>
    </row>
    <row r="124" spans="1:16" ht="12.75" customHeight="1" x14ac:dyDescent="0.2">
      <c r="A124" t="s">
        <v>52</v>
      </c>
      <c r="B124" s="5" t="s">
        <v>186</v>
      </c>
      <c r="C124" s="5" t="s">
        <v>304</v>
      </c>
      <c r="D124" t="s">
        <v>5</v>
      </c>
      <c r="E124" s="24" t="s">
        <v>305</v>
      </c>
      <c r="F124" s="25" t="s">
        <v>55</v>
      </c>
      <c r="G124" s="26">
        <v>2</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1428</v>
      </c>
    </row>
    <row r="127" spans="1:16" ht="12.75" customHeight="1" x14ac:dyDescent="0.2">
      <c r="E127" s="29" t="s">
        <v>59</v>
      </c>
    </row>
    <row r="128" spans="1:16" ht="12.75" customHeight="1" x14ac:dyDescent="0.2">
      <c r="A128" t="s">
        <v>49</v>
      </c>
      <c r="C128" s="6" t="s">
        <v>64</v>
      </c>
      <c r="E128" s="23" t="s">
        <v>1877</v>
      </c>
      <c r="J128" s="22">
        <f>0</f>
        <v>0</v>
      </c>
      <c r="K128" s="22">
        <f>0</f>
        <v>0</v>
      </c>
      <c r="L128" s="22">
        <f>0+L129+L133+L137+L141</f>
        <v>0</v>
      </c>
      <c r="M128" s="22">
        <f>0+M129+M133+M137+M141</f>
        <v>0</v>
      </c>
    </row>
    <row r="129" spans="1:16" ht="12.75" customHeight="1" x14ac:dyDescent="0.2">
      <c r="A129" t="s">
        <v>52</v>
      </c>
      <c r="B129" s="5" t="s">
        <v>189</v>
      </c>
      <c r="C129" s="5" t="s">
        <v>1398</v>
      </c>
      <c r="D129" t="s">
        <v>5</v>
      </c>
      <c r="E129" s="24" t="s">
        <v>1399</v>
      </c>
      <c r="F129" s="25" t="s">
        <v>55</v>
      </c>
      <c r="G129" s="26">
        <v>2</v>
      </c>
      <c r="H129" s="25">
        <v>0</v>
      </c>
      <c r="I129" s="25">
        <f>ROUND(G129*H129,6)</f>
        <v>0</v>
      </c>
      <c r="L129" s="27">
        <v>0</v>
      </c>
      <c r="M129" s="22">
        <f>ROUND(ROUND(L129,2)*ROUND(G129,3),2)</f>
        <v>0</v>
      </c>
      <c r="N129" s="25" t="s">
        <v>56</v>
      </c>
      <c r="O129">
        <f>(M129*21)/100</f>
        <v>0</v>
      </c>
      <c r="P129" t="s">
        <v>28</v>
      </c>
    </row>
    <row r="130" spans="1:16" ht="12.75" customHeight="1" x14ac:dyDescent="0.2">
      <c r="A130" s="28" t="s">
        <v>57</v>
      </c>
      <c r="E130" s="29" t="s">
        <v>5</v>
      </c>
    </row>
    <row r="131" spans="1:16" ht="12.75" customHeight="1" x14ac:dyDescent="0.2">
      <c r="A131" s="28" t="s">
        <v>58</v>
      </c>
      <c r="E131" s="30" t="s">
        <v>1428</v>
      </c>
    </row>
    <row r="132" spans="1:16" ht="12.75" customHeight="1" x14ac:dyDescent="0.2">
      <c r="E132" s="29" t="s">
        <v>59</v>
      </c>
    </row>
    <row r="133" spans="1:16" ht="12.75" customHeight="1" x14ac:dyDescent="0.2">
      <c r="A133" t="s">
        <v>52</v>
      </c>
      <c r="B133" s="5" t="s">
        <v>192</v>
      </c>
      <c r="C133" s="5" t="s">
        <v>1878</v>
      </c>
      <c r="D133" t="s">
        <v>5</v>
      </c>
      <c r="E133" s="24" t="s">
        <v>1879</v>
      </c>
      <c r="F133" s="25" t="s">
        <v>1865</v>
      </c>
      <c r="G133" s="26">
        <v>1</v>
      </c>
      <c r="H133" s="25">
        <v>0</v>
      </c>
      <c r="I133" s="25">
        <f>ROUND(G133*H133,6)</f>
        <v>0</v>
      </c>
      <c r="L133" s="27">
        <v>0</v>
      </c>
      <c r="M133" s="22">
        <f>ROUND(ROUND(L133,2)*ROUND(G133,3),2)</f>
        <v>0</v>
      </c>
      <c r="N133" s="25" t="s">
        <v>56</v>
      </c>
      <c r="O133">
        <f>(M133*21)/100</f>
        <v>0</v>
      </c>
      <c r="P133" t="s">
        <v>28</v>
      </c>
    </row>
    <row r="134" spans="1:16" ht="12.75" customHeight="1" x14ac:dyDescent="0.2">
      <c r="A134" s="28" t="s">
        <v>57</v>
      </c>
      <c r="E134" s="29" t="s">
        <v>5</v>
      </c>
    </row>
    <row r="135" spans="1:16" ht="12.75" customHeight="1" x14ac:dyDescent="0.2">
      <c r="A135" s="28" t="s">
        <v>58</v>
      </c>
      <c r="E135" s="30" t="s">
        <v>1425</v>
      </c>
    </row>
    <row r="136" spans="1:16" ht="12.75" customHeight="1" x14ac:dyDescent="0.2">
      <c r="E136" s="29" t="s">
        <v>59</v>
      </c>
    </row>
    <row r="137" spans="1:16" ht="12.75" customHeight="1" x14ac:dyDescent="0.2">
      <c r="A137" t="s">
        <v>52</v>
      </c>
      <c r="B137" s="5" t="s">
        <v>195</v>
      </c>
      <c r="C137" s="5" t="s">
        <v>1880</v>
      </c>
      <c r="D137" t="s">
        <v>5</v>
      </c>
      <c r="E137" s="24" t="s">
        <v>1881</v>
      </c>
      <c r="F137" s="25" t="s">
        <v>1865</v>
      </c>
      <c r="G137" s="26">
        <v>1</v>
      </c>
      <c r="H137" s="25">
        <v>0</v>
      </c>
      <c r="I137" s="25">
        <f>ROUND(G137*H137,6)</f>
        <v>0</v>
      </c>
      <c r="L137" s="27">
        <v>0</v>
      </c>
      <c r="M137" s="22">
        <f>ROUND(ROUND(L137,2)*ROUND(G137,3),2)</f>
        <v>0</v>
      </c>
      <c r="N137" s="25" t="s">
        <v>56</v>
      </c>
      <c r="O137">
        <f>(M137*21)/100</f>
        <v>0</v>
      </c>
      <c r="P137" t="s">
        <v>28</v>
      </c>
    </row>
    <row r="138" spans="1:16" ht="12.75" customHeight="1" x14ac:dyDescent="0.2">
      <c r="A138" s="28" t="s">
        <v>57</v>
      </c>
      <c r="E138" s="29" t="s">
        <v>5</v>
      </c>
    </row>
    <row r="139" spans="1:16" ht="12.75" customHeight="1" x14ac:dyDescent="0.2">
      <c r="A139" s="28" t="s">
        <v>58</v>
      </c>
      <c r="E139" s="30" t="s">
        <v>1425</v>
      </c>
    </row>
    <row r="140" spans="1:16" ht="12.75" customHeight="1" x14ac:dyDescent="0.2">
      <c r="E140" s="29" t="s">
        <v>59</v>
      </c>
    </row>
    <row r="141" spans="1:16" ht="12.75" customHeight="1" x14ac:dyDescent="0.2">
      <c r="A141" t="s">
        <v>52</v>
      </c>
      <c r="B141" s="5" t="s">
        <v>198</v>
      </c>
      <c r="C141" s="5" t="s">
        <v>223</v>
      </c>
      <c r="D141" t="s">
        <v>5</v>
      </c>
      <c r="E141" s="24" t="s">
        <v>224</v>
      </c>
      <c r="F141" s="25" t="s">
        <v>225</v>
      </c>
      <c r="G141" s="26">
        <v>60</v>
      </c>
      <c r="H141" s="25">
        <v>0</v>
      </c>
      <c r="I141" s="25">
        <f>ROUND(G141*H141,6)</f>
        <v>0</v>
      </c>
      <c r="L141" s="27">
        <v>0</v>
      </c>
      <c r="M141" s="22">
        <f>ROUND(ROUND(L141,2)*ROUND(G141,3),2)</f>
        <v>0</v>
      </c>
      <c r="N141" s="25" t="s">
        <v>56</v>
      </c>
      <c r="O141">
        <f>(M141*21)/100</f>
        <v>0</v>
      </c>
      <c r="P141" t="s">
        <v>28</v>
      </c>
    </row>
    <row r="142" spans="1:16" ht="12.75" customHeight="1" x14ac:dyDescent="0.2">
      <c r="A142" s="28" t="s">
        <v>57</v>
      </c>
      <c r="E142" s="29" t="s">
        <v>5</v>
      </c>
    </row>
    <row r="143" spans="1:16" ht="12.75" customHeight="1" x14ac:dyDescent="0.2">
      <c r="A143" s="28" t="s">
        <v>58</v>
      </c>
      <c r="E143" s="30" t="s">
        <v>1882</v>
      </c>
    </row>
    <row r="144" spans="1:16" ht="12.75" customHeight="1" x14ac:dyDescent="0.2">
      <c r="E144" s="29" t="s">
        <v>59</v>
      </c>
    </row>
    <row r="145" spans="1:16" ht="12.75" customHeight="1" x14ac:dyDescent="0.2">
      <c r="A145" t="s">
        <v>49</v>
      </c>
      <c r="C145" s="6" t="s">
        <v>1219</v>
      </c>
      <c r="E145" s="23" t="s">
        <v>1220</v>
      </c>
      <c r="J145" s="22">
        <f>0</f>
        <v>0</v>
      </c>
      <c r="K145" s="22">
        <f>0</f>
        <v>0</v>
      </c>
      <c r="L145" s="22">
        <f>0+L146+L150+L154+L158+L162</f>
        <v>0</v>
      </c>
      <c r="M145" s="22">
        <f>0+M146+M150+M154+M158+M162</f>
        <v>0</v>
      </c>
    </row>
    <row r="146" spans="1:16" ht="12.75" customHeight="1" x14ac:dyDescent="0.2">
      <c r="A146" t="s">
        <v>52</v>
      </c>
      <c r="B146" s="5" t="s">
        <v>50</v>
      </c>
      <c r="C146" s="5" t="s">
        <v>1221</v>
      </c>
      <c r="D146" t="s">
        <v>5</v>
      </c>
      <c r="E146" s="24" t="s">
        <v>1222</v>
      </c>
      <c r="F146" s="25" t="s">
        <v>1223</v>
      </c>
      <c r="G146" s="26">
        <v>0.5</v>
      </c>
      <c r="H146" s="25">
        <v>1</v>
      </c>
      <c r="I146" s="25">
        <f>ROUND(G146*H146,6)</f>
        <v>0.5</v>
      </c>
      <c r="L146" s="27">
        <v>0</v>
      </c>
      <c r="M146" s="22">
        <f>ROUND(ROUND(L146,2)*ROUND(G146,3),2)</f>
        <v>0</v>
      </c>
      <c r="N146" s="25" t="s">
        <v>1224</v>
      </c>
      <c r="O146">
        <f>(M146*21)/100</f>
        <v>0</v>
      </c>
      <c r="P146" t="s">
        <v>28</v>
      </c>
    </row>
    <row r="147" spans="1:16" ht="12.75" customHeight="1" x14ac:dyDescent="0.2">
      <c r="A147" s="28" t="s">
        <v>57</v>
      </c>
      <c r="E147" s="29" t="s">
        <v>1225</v>
      </c>
    </row>
    <row r="148" spans="1:16" ht="12.75" customHeight="1" x14ac:dyDescent="0.2">
      <c r="A148" s="28" t="s">
        <v>58</v>
      </c>
      <c r="E148" s="30" t="s">
        <v>1571</v>
      </c>
    </row>
    <row r="149" spans="1:16" ht="89.25" customHeight="1" x14ac:dyDescent="0.2">
      <c r="E149" s="29" t="s">
        <v>1227</v>
      </c>
    </row>
    <row r="150" spans="1:16" ht="12.75" customHeight="1" x14ac:dyDescent="0.2">
      <c r="A150" t="s">
        <v>52</v>
      </c>
      <c r="B150" s="5" t="s">
        <v>28</v>
      </c>
      <c r="C150" s="5" t="s">
        <v>1804</v>
      </c>
      <c r="D150" t="s">
        <v>5</v>
      </c>
      <c r="E150" s="24" t="s">
        <v>1805</v>
      </c>
      <c r="F150" s="25" t="s">
        <v>1223</v>
      </c>
      <c r="G150" s="26">
        <v>0.1</v>
      </c>
      <c r="H150" s="25">
        <v>1</v>
      </c>
      <c r="I150" s="25">
        <f>ROUND(G150*H150,6)</f>
        <v>0.1</v>
      </c>
      <c r="L150" s="27">
        <v>0</v>
      </c>
      <c r="M150" s="22">
        <f>ROUND(ROUND(L150,2)*ROUND(G150,3),2)</f>
        <v>0</v>
      </c>
      <c r="N150" s="25" t="s">
        <v>1224</v>
      </c>
      <c r="O150">
        <f>(M150*21)/100</f>
        <v>0</v>
      </c>
      <c r="P150" t="s">
        <v>28</v>
      </c>
    </row>
    <row r="151" spans="1:16" ht="12.75" customHeight="1" x14ac:dyDescent="0.2">
      <c r="A151" s="28" t="s">
        <v>57</v>
      </c>
      <c r="E151" s="29" t="s">
        <v>1806</v>
      </c>
    </row>
    <row r="152" spans="1:16" ht="12.75" customHeight="1" x14ac:dyDescent="0.2">
      <c r="A152" s="28" t="s">
        <v>58</v>
      </c>
      <c r="E152" s="30" t="s">
        <v>1420</v>
      </c>
    </row>
    <row r="153" spans="1:16" ht="89.25" customHeight="1" x14ac:dyDescent="0.2">
      <c r="E153" s="29" t="s">
        <v>1807</v>
      </c>
    </row>
    <row r="154" spans="1:16" ht="12.75" customHeight="1" x14ac:dyDescent="0.2">
      <c r="A154" t="s">
        <v>52</v>
      </c>
      <c r="B154" s="5" t="s">
        <v>26</v>
      </c>
      <c r="C154" s="5" t="s">
        <v>1233</v>
      </c>
      <c r="D154" t="s">
        <v>5</v>
      </c>
      <c r="E154" s="24" t="s">
        <v>1234</v>
      </c>
      <c r="F154" s="25" t="s">
        <v>1223</v>
      </c>
      <c r="G154" s="26">
        <v>0.3</v>
      </c>
      <c r="H154" s="25">
        <v>1</v>
      </c>
      <c r="I154" s="25">
        <f>ROUND(G154*H154,6)</f>
        <v>0.3</v>
      </c>
      <c r="L154" s="27">
        <v>0</v>
      </c>
      <c r="M154" s="22">
        <f>ROUND(ROUND(L154,2)*ROUND(G154,3),2)</f>
        <v>0</v>
      </c>
      <c r="N154" s="25" t="s">
        <v>1224</v>
      </c>
      <c r="O154">
        <f>(M154*21)/100</f>
        <v>0</v>
      </c>
      <c r="P154" t="s">
        <v>28</v>
      </c>
    </row>
    <row r="155" spans="1:16" ht="12.75" customHeight="1" x14ac:dyDescent="0.2">
      <c r="A155" s="28" t="s">
        <v>57</v>
      </c>
      <c r="E155" s="29" t="s">
        <v>1235</v>
      </c>
    </row>
    <row r="156" spans="1:16" ht="12.75" customHeight="1" x14ac:dyDescent="0.2">
      <c r="A156" s="28" t="s">
        <v>58</v>
      </c>
      <c r="E156" s="30" t="s">
        <v>1236</v>
      </c>
    </row>
    <row r="157" spans="1:16" ht="89.25" customHeight="1" x14ac:dyDescent="0.2">
      <c r="E157" s="29" t="s">
        <v>1237</v>
      </c>
    </row>
    <row r="158" spans="1:16" ht="12.75" customHeight="1" x14ac:dyDescent="0.2">
      <c r="A158" t="s">
        <v>52</v>
      </c>
      <c r="B158" s="5" t="s">
        <v>64</v>
      </c>
      <c r="C158" s="5" t="s">
        <v>1883</v>
      </c>
      <c r="D158" t="s">
        <v>5</v>
      </c>
      <c r="E158" s="24" t="s">
        <v>1884</v>
      </c>
      <c r="F158" s="25" t="s">
        <v>1223</v>
      </c>
      <c r="G158" s="26">
        <v>0.1</v>
      </c>
      <c r="H158" s="25">
        <v>1</v>
      </c>
      <c r="I158" s="25">
        <f>ROUND(G158*H158,6)</f>
        <v>0.1</v>
      </c>
      <c r="L158" s="27">
        <v>0</v>
      </c>
      <c r="M158" s="22">
        <f>ROUND(ROUND(L158,2)*ROUND(G158,3),2)</f>
        <v>0</v>
      </c>
      <c r="N158" s="25" t="s">
        <v>1224</v>
      </c>
      <c r="O158">
        <f>(M158*21)/100</f>
        <v>0</v>
      </c>
      <c r="P158" t="s">
        <v>28</v>
      </c>
    </row>
    <row r="159" spans="1:16" ht="12.75" customHeight="1" x14ac:dyDescent="0.2">
      <c r="A159" s="28" t="s">
        <v>57</v>
      </c>
      <c r="E159" s="29" t="s">
        <v>1885</v>
      </c>
    </row>
    <row r="160" spans="1:16" ht="12.75" customHeight="1" x14ac:dyDescent="0.2">
      <c r="A160" s="28" t="s">
        <v>58</v>
      </c>
      <c r="E160" s="30" t="s">
        <v>1420</v>
      </c>
    </row>
    <row r="161" spans="1:16" ht="89.25" customHeight="1" x14ac:dyDescent="0.2">
      <c r="E161" s="29" t="s">
        <v>1237</v>
      </c>
    </row>
    <row r="162" spans="1:16" ht="12.75" customHeight="1" x14ac:dyDescent="0.2">
      <c r="A162" t="s">
        <v>52</v>
      </c>
      <c r="B162" s="5" t="s">
        <v>67</v>
      </c>
      <c r="C162" s="5" t="s">
        <v>1886</v>
      </c>
      <c r="D162" t="s">
        <v>5</v>
      </c>
      <c r="E162" s="24" t="s">
        <v>1887</v>
      </c>
      <c r="F162" s="25" t="s">
        <v>1223</v>
      </c>
      <c r="G162" s="26">
        <v>0.1</v>
      </c>
      <c r="H162" s="25">
        <v>1</v>
      </c>
      <c r="I162" s="25">
        <f>ROUND(G162*H162,6)</f>
        <v>0.1</v>
      </c>
      <c r="L162" s="27">
        <v>0</v>
      </c>
      <c r="M162" s="22">
        <f>ROUND(ROUND(L162,2)*ROUND(G162,3),2)</f>
        <v>0</v>
      </c>
      <c r="N162" s="25" t="s">
        <v>1224</v>
      </c>
      <c r="O162">
        <f>(M162*21)/100</f>
        <v>0</v>
      </c>
      <c r="P162" t="s">
        <v>28</v>
      </c>
    </row>
    <row r="163" spans="1:16" ht="12.75" customHeight="1" x14ac:dyDescent="0.2">
      <c r="A163" s="28" t="s">
        <v>57</v>
      </c>
      <c r="E163" s="29" t="s">
        <v>1888</v>
      </c>
    </row>
    <row r="164" spans="1:16" ht="12.75" customHeight="1" x14ac:dyDescent="0.2">
      <c r="A164" s="28" t="s">
        <v>58</v>
      </c>
      <c r="E164" s="30" t="s">
        <v>1420</v>
      </c>
    </row>
    <row r="165" spans="1:16" ht="89.25" customHeight="1" x14ac:dyDescent="0.2">
      <c r="E165"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COUNTIFS(L8:L356,"=0",A8:A356,"P")+COUNTIFS(L8:L356,"",A8:A356,"P")+SUM(Q8:Q356)</f>
        <v>87</v>
      </c>
    </row>
    <row r="8" spans="1:20" ht="12.75" customHeight="1" x14ac:dyDescent="0.2">
      <c r="A8" t="s">
        <v>46</v>
      </c>
      <c r="C8" s="19" t="s">
        <v>1891</v>
      </c>
      <c r="E8" s="21" t="s">
        <v>1892</v>
      </c>
      <c r="J8" s="20">
        <f>0+J9+J62+J343</f>
        <v>0</v>
      </c>
      <c r="K8" s="20">
        <f>0+K9+K62+K343</f>
        <v>0</v>
      </c>
      <c r="L8" s="20">
        <f>0+L9+L62+L343</f>
        <v>0</v>
      </c>
      <c r="M8" s="20">
        <f>0+M9+M62+M343</f>
        <v>0</v>
      </c>
    </row>
    <row r="9" spans="1:20" ht="12.75" customHeight="1" x14ac:dyDescent="0.2">
      <c r="A9" t="s">
        <v>49</v>
      </c>
      <c r="C9" s="6" t="s">
        <v>50</v>
      </c>
      <c r="E9" s="23" t="s">
        <v>1025</v>
      </c>
      <c r="J9" s="22">
        <f>0</f>
        <v>0</v>
      </c>
      <c r="K9" s="22">
        <f>0</f>
        <v>0</v>
      </c>
      <c r="L9" s="22">
        <f>0+L10+L14+L18+L22+L26+L30+L34+L38+L42+L46+L50+L54+L58</f>
        <v>0</v>
      </c>
      <c r="M9" s="22">
        <f>0+M10+M14+M18+M22+M26+M30+M34+M38+M42+M46+M50+M54+M58</f>
        <v>0</v>
      </c>
    </row>
    <row r="10" spans="1:20" ht="12.75" customHeight="1" x14ac:dyDescent="0.2">
      <c r="A10" t="s">
        <v>52</v>
      </c>
      <c r="B10" s="5" t="s">
        <v>67</v>
      </c>
      <c r="C10" s="5" t="s">
        <v>1893</v>
      </c>
      <c r="D10" t="s">
        <v>5</v>
      </c>
      <c r="E10" s="24" t="s">
        <v>1027</v>
      </c>
      <c r="F10" s="25" t="s">
        <v>126</v>
      </c>
      <c r="G10" s="26">
        <v>45</v>
      </c>
      <c r="H10" s="25">
        <v>0</v>
      </c>
      <c r="I10" s="25">
        <f>ROUND(G10*H10,6)</f>
        <v>0</v>
      </c>
      <c r="L10" s="27">
        <v>0</v>
      </c>
      <c r="M10" s="22">
        <f>ROUND(ROUND(L10,2)*ROUND(G10,3),2)</f>
        <v>0</v>
      </c>
      <c r="N10" s="25" t="s">
        <v>56</v>
      </c>
      <c r="O10">
        <f>(M10*21)/100</f>
        <v>0</v>
      </c>
      <c r="P10" t="s">
        <v>28</v>
      </c>
    </row>
    <row r="11" spans="1:20" ht="12.75" customHeight="1" x14ac:dyDescent="0.2">
      <c r="A11" s="28" t="s">
        <v>57</v>
      </c>
      <c r="E11" s="29" t="s">
        <v>1894</v>
      </c>
    </row>
    <row r="12" spans="1:20" ht="12.75" customHeight="1" x14ac:dyDescent="0.2">
      <c r="A12" s="28" t="s">
        <v>58</v>
      </c>
      <c r="E12" s="30" t="s">
        <v>1895</v>
      </c>
    </row>
    <row r="13" spans="1:20" ht="12.75" customHeight="1" x14ac:dyDescent="0.2">
      <c r="E13" s="29" t="s">
        <v>1896</v>
      </c>
    </row>
    <row r="14" spans="1:20" ht="12.75" customHeight="1" x14ac:dyDescent="0.2">
      <c r="A14" t="s">
        <v>52</v>
      </c>
      <c r="B14" s="5" t="s">
        <v>27</v>
      </c>
      <c r="C14" s="5" t="s">
        <v>656</v>
      </c>
      <c r="D14" t="s">
        <v>5</v>
      </c>
      <c r="E14" s="24" t="s">
        <v>657</v>
      </c>
      <c r="F14" s="25" t="s">
        <v>55</v>
      </c>
      <c r="G14" s="26">
        <v>10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1469</v>
      </c>
    </row>
    <row r="17" spans="1:16" ht="12.75" customHeight="1" x14ac:dyDescent="0.2">
      <c r="E17" s="29" t="s">
        <v>59</v>
      </c>
    </row>
    <row r="18" spans="1:16" ht="12.75" customHeight="1" x14ac:dyDescent="0.2">
      <c r="A18" t="s">
        <v>52</v>
      </c>
      <c r="B18" s="5" t="s">
        <v>72</v>
      </c>
      <c r="C18" s="5" t="s">
        <v>1032</v>
      </c>
      <c r="D18" t="s">
        <v>5</v>
      </c>
      <c r="E18" s="24" t="s">
        <v>1033</v>
      </c>
      <c r="F18" s="25" t="s">
        <v>271</v>
      </c>
      <c r="G18" s="26">
        <v>14.5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1897</v>
      </c>
    </row>
    <row r="21" spans="1:16" ht="12.75" customHeight="1" x14ac:dyDescent="0.2">
      <c r="E21" s="29" t="s">
        <v>59</v>
      </c>
    </row>
    <row r="22" spans="1:16" ht="12.75" customHeight="1" x14ac:dyDescent="0.2">
      <c r="A22" t="s">
        <v>52</v>
      </c>
      <c r="B22" s="5" t="s">
        <v>75</v>
      </c>
      <c r="C22" s="5" t="s">
        <v>608</v>
      </c>
      <c r="D22" t="s">
        <v>5</v>
      </c>
      <c r="E22" s="24" t="s">
        <v>609</v>
      </c>
      <c r="F22" s="25" t="s">
        <v>126</v>
      </c>
      <c r="G22" s="26">
        <v>45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1895</v>
      </c>
    </row>
    <row r="25" spans="1:16" ht="12.75" customHeight="1" x14ac:dyDescent="0.2">
      <c r="E25" s="29" t="s">
        <v>59</v>
      </c>
    </row>
    <row r="26" spans="1:16" ht="12.75" customHeight="1" x14ac:dyDescent="0.2">
      <c r="A26" t="s">
        <v>52</v>
      </c>
      <c r="B26" s="5" t="s">
        <v>78</v>
      </c>
      <c r="C26" s="5" t="s">
        <v>642</v>
      </c>
      <c r="D26" t="s">
        <v>5</v>
      </c>
      <c r="E26" s="24" t="s">
        <v>643</v>
      </c>
      <c r="F26" s="25" t="s">
        <v>126</v>
      </c>
      <c r="G26" s="26">
        <v>10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1469</v>
      </c>
    </row>
    <row r="29" spans="1:16" ht="12.75" customHeight="1" x14ac:dyDescent="0.2">
      <c r="E29" s="29" t="s">
        <v>59</v>
      </c>
    </row>
    <row r="30" spans="1:16" ht="12.75" customHeight="1" x14ac:dyDescent="0.2">
      <c r="A30" t="s">
        <v>52</v>
      </c>
      <c r="B30" s="5" t="s">
        <v>81</v>
      </c>
      <c r="C30" s="5" t="s">
        <v>1039</v>
      </c>
      <c r="D30" t="s">
        <v>5</v>
      </c>
      <c r="E30" s="24" t="s">
        <v>1040</v>
      </c>
      <c r="F30" s="25" t="s">
        <v>126</v>
      </c>
      <c r="G30" s="26">
        <v>45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1895</v>
      </c>
    </row>
    <row r="33" spans="1:16" ht="12.75" customHeight="1" x14ac:dyDescent="0.2">
      <c r="E33" s="29" t="s">
        <v>59</v>
      </c>
    </row>
    <row r="34" spans="1:16" ht="12.75" customHeight="1" x14ac:dyDescent="0.2">
      <c r="A34" t="s">
        <v>52</v>
      </c>
      <c r="B34" s="5" t="s">
        <v>84</v>
      </c>
      <c r="C34" s="5" t="s">
        <v>610</v>
      </c>
      <c r="D34" t="s">
        <v>5</v>
      </c>
      <c r="E34" s="24" t="s">
        <v>611</v>
      </c>
      <c r="F34" s="25" t="s">
        <v>126</v>
      </c>
      <c r="G34" s="26">
        <v>45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1895</v>
      </c>
    </row>
    <row r="37" spans="1:16" ht="12.75" customHeight="1" x14ac:dyDescent="0.2">
      <c r="E37" s="29" t="s">
        <v>59</v>
      </c>
    </row>
    <row r="38" spans="1:16" ht="12.75" customHeight="1" x14ac:dyDescent="0.2">
      <c r="A38" t="s">
        <v>52</v>
      </c>
      <c r="B38" s="5" t="s">
        <v>87</v>
      </c>
      <c r="C38" s="5" t="s">
        <v>1893</v>
      </c>
      <c r="D38" t="s">
        <v>50</v>
      </c>
      <c r="E38" s="24" t="s">
        <v>1898</v>
      </c>
      <c r="F38" s="25" t="s">
        <v>271</v>
      </c>
      <c r="G38" s="26">
        <v>13</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1899</v>
      </c>
    </row>
    <row r="41" spans="1:16" ht="12.75" customHeight="1" x14ac:dyDescent="0.2">
      <c r="E41" s="29" t="s">
        <v>1900</v>
      </c>
    </row>
    <row r="42" spans="1:16" ht="12.75" customHeight="1" x14ac:dyDescent="0.2">
      <c r="A42" t="s">
        <v>52</v>
      </c>
      <c r="B42" s="5" t="s">
        <v>90</v>
      </c>
      <c r="C42" s="5" t="s">
        <v>634</v>
      </c>
      <c r="D42" t="s">
        <v>5</v>
      </c>
      <c r="E42" s="24" t="s">
        <v>635</v>
      </c>
      <c r="F42" s="25" t="s">
        <v>55</v>
      </c>
      <c r="G42" s="26">
        <v>30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1231</v>
      </c>
    </row>
    <row r="45" spans="1:16" ht="12.75" customHeight="1" x14ac:dyDescent="0.2">
      <c r="E45" s="29" t="s">
        <v>59</v>
      </c>
    </row>
    <row r="46" spans="1:16" ht="12.75" customHeight="1" x14ac:dyDescent="0.2">
      <c r="A46" t="s">
        <v>52</v>
      </c>
      <c r="B46" s="5" t="s">
        <v>93</v>
      </c>
      <c r="C46" s="5" t="s">
        <v>1041</v>
      </c>
      <c r="D46" t="s">
        <v>5</v>
      </c>
      <c r="E46" s="24" t="s">
        <v>1042</v>
      </c>
      <c r="F46" s="25" t="s">
        <v>271</v>
      </c>
      <c r="G46" s="26">
        <v>0.5</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1571</v>
      </c>
    </row>
    <row r="49" spans="1:16" ht="12.75" customHeight="1" x14ac:dyDescent="0.2">
      <c r="E49" s="29" t="s">
        <v>59</v>
      </c>
    </row>
    <row r="50" spans="1:16" ht="12.75" customHeight="1" x14ac:dyDescent="0.2">
      <c r="A50" t="s">
        <v>52</v>
      </c>
      <c r="B50" s="5" t="s">
        <v>95</v>
      </c>
      <c r="C50" s="5" t="s">
        <v>1901</v>
      </c>
      <c r="D50" t="s">
        <v>5</v>
      </c>
      <c r="E50" s="24" t="s">
        <v>1902</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97</v>
      </c>
      <c r="C54" s="5" t="s">
        <v>1903</v>
      </c>
      <c r="D54" t="s">
        <v>5</v>
      </c>
      <c r="E54" s="24" t="s">
        <v>1904</v>
      </c>
      <c r="F54" s="25" t="s">
        <v>686</v>
      </c>
      <c r="G54" s="26">
        <v>0.05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1811</v>
      </c>
    </row>
    <row r="57" spans="1:16" ht="12.75" customHeight="1" x14ac:dyDescent="0.2">
      <c r="E57" s="29" t="s">
        <v>59</v>
      </c>
    </row>
    <row r="58" spans="1:16" ht="12.75" customHeight="1" x14ac:dyDescent="0.2">
      <c r="A58" t="s">
        <v>52</v>
      </c>
      <c r="B58" s="5" t="s">
        <v>99</v>
      </c>
      <c r="C58" s="5" t="s">
        <v>1893</v>
      </c>
      <c r="D58" t="s">
        <v>28</v>
      </c>
      <c r="E58" s="24" t="s">
        <v>1049</v>
      </c>
      <c r="F58" s="25" t="s">
        <v>686</v>
      </c>
      <c r="G58" s="26">
        <v>4.4999999999999998E-2</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1905</v>
      </c>
    </row>
    <row r="61" spans="1:16" ht="12.75" customHeight="1" x14ac:dyDescent="0.2">
      <c r="E61" s="29" t="s">
        <v>1896</v>
      </c>
    </row>
    <row r="62" spans="1:16" ht="12.75" customHeight="1" x14ac:dyDescent="0.2">
      <c r="A62" t="s">
        <v>49</v>
      </c>
      <c r="C62" s="6" t="s">
        <v>28</v>
      </c>
      <c r="E62" s="23" t="s">
        <v>1906</v>
      </c>
      <c r="J62" s="22">
        <f>0</f>
        <v>0</v>
      </c>
      <c r="K62" s="22">
        <f>0</f>
        <v>0</v>
      </c>
      <c r="L62" s="22">
        <f>0+L63+L67+L71+L75+L79+L83+L87+L91+L95+L99+L103+L107+L111+L115+L119+L123+L127+L131+L135+L139+L143+L147+L151+L155+L159+L163+L167+L171+L175+L179+L183+L187+L191+L195+L199+L203+L207+L211+L215+L219+L223+L227+L231+L235+L239+L243+L247+L251+L255+L259+L263+L267+L271+L275+L279+L283+L287+L291+L295+L299+L303+L307+L311+L315+L319+L323+L327+L331+L335+L339</f>
        <v>0</v>
      </c>
      <c r="M62" s="22">
        <f>0+M63+M67+M71+M75+M79+M83+M87+M91+M95+M99+M103+M107+M111+M115+M119+M123+M127+M131+M135+M139+M143+M147+M151+M155+M159+M163+M167+M171+M175+M179+M183+M187+M191+M195+M199+M203+M207+M211+M215+M219+M223+M227+M231+M235+M239+M243+M247+M251+M255+M259+M263+M267+M271+M275+M279+M283+M287+M291+M295+M299+M303+M307+M311+M315+M319+M323+M327+M331+M335+M339</f>
        <v>0</v>
      </c>
    </row>
    <row r="63" spans="1:16" ht="12.75" customHeight="1" x14ac:dyDescent="0.2">
      <c r="A63" t="s">
        <v>52</v>
      </c>
      <c r="B63" s="5" t="s">
        <v>101</v>
      </c>
      <c r="C63" s="5" t="s">
        <v>1907</v>
      </c>
      <c r="D63" t="s">
        <v>5</v>
      </c>
      <c r="E63" s="24" t="s">
        <v>1908</v>
      </c>
      <c r="F63" s="25" t="s">
        <v>55</v>
      </c>
      <c r="G63" s="26">
        <v>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1428</v>
      </c>
    </row>
    <row r="66" spans="1:16" ht="12.75" customHeight="1" x14ac:dyDescent="0.2">
      <c r="E66" s="29" t="s">
        <v>59</v>
      </c>
    </row>
    <row r="67" spans="1:16" ht="12.75" customHeight="1" x14ac:dyDescent="0.2">
      <c r="A67" t="s">
        <v>52</v>
      </c>
      <c r="B67" s="5" t="s">
        <v>104</v>
      </c>
      <c r="C67" s="5" t="s">
        <v>1909</v>
      </c>
      <c r="D67" t="s">
        <v>5</v>
      </c>
      <c r="E67" s="24" t="s">
        <v>1910</v>
      </c>
      <c r="F67" s="25" t="s">
        <v>55</v>
      </c>
      <c r="G67" s="26">
        <v>4</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1424</v>
      </c>
    </row>
    <row r="70" spans="1:16" ht="12.75" customHeight="1" x14ac:dyDescent="0.2">
      <c r="E70" s="29" t="s">
        <v>59</v>
      </c>
    </row>
    <row r="71" spans="1:16" ht="12.75" customHeight="1" x14ac:dyDescent="0.2">
      <c r="A71" t="s">
        <v>52</v>
      </c>
      <c r="B71" s="5" t="s">
        <v>107</v>
      </c>
      <c r="C71" s="5" t="s">
        <v>1911</v>
      </c>
      <c r="D71" t="s">
        <v>5</v>
      </c>
      <c r="E71" s="24" t="s">
        <v>1912</v>
      </c>
      <c r="F71" s="25" t="s">
        <v>55</v>
      </c>
      <c r="G71" s="26">
        <v>6</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1585</v>
      </c>
    </row>
    <row r="74" spans="1:16" ht="12.75" customHeight="1" x14ac:dyDescent="0.2">
      <c r="E74" s="29" t="s">
        <v>59</v>
      </c>
    </row>
    <row r="75" spans="1:16" ht="12.75" customHeight="1" x14ac:dyDescent="0.2">
      <c r="A75" t="s">
        <v>52</v>
      </c>
      <c r="B75" s="5" t="s">
        <v>110</v>
      </c>
      <c r="C75" s="5" t="s">
        <v>1913</v>
      </c>
      <c r="D75" t="s">
        <v>5</v>
      </c>
      <c r="E75" s="24" t="s">
        <v>1914</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59</v>
      </c>
    </row>
    <row r="77" spans="1:16" ht="12.75" customHeight="1" x14ac:dyDescent="0.2">
      <c r="A77" s="28" t="s">
        <v>58</v>
      </c>
      <c r="E77" s="30" t="s">
        <v>1425</v>
      </c>
    </row>
    <row r="78" spans="1:16" ht="12.75" customHeight="1" x14ac:dyDescent="0.2">
      <c r="E78" s="29" t="s">
        <v>59</v>
      </c>
    </row>
    <row r="79" spans="1:16" ht="12.75" customHeight="1" x14ac:dyDescent="0.2">
      <c r="A79" t="s">
        <v>52</v>
      </c>
      <c r="B79" s="5" t="s">
        <v>158</v>
      </c>
      <c r="C79" s="5" t="s">
        <v>1463</v>
      </c>
      <c r="D79" t="s">
        <v>5</v>
      </c>
      <c r="E79" s="24" t="s">
        <v>1464</v>
      </c>
      <c r="F79" s="25" t="s">
        <v>55</v>
      </c>
      <c r="G79" s="26">
        <v>1</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1425</v>
      </c>
    </row>
    <row r="82" spans="1:16" ht="12.75" customHeight="1" x14ac:dyDescent="0.2">
      <c r="E82" s="29" t="s">
        <v>59</v>
      </c>
    </row>
    <row r="83" spans="1:16" ht="12.75" customHeight="1" x14ac:dyDescent="0.2">
      <c r="A83" t="s">
        <v>52</v>
      </c>
      <c r="B83" s="5" t="s">
        <v>161</v>
      </c>
      <c r="C83" s="5" t="s">
        <v>1915</v>
      </c>
      <c r="D83" t="s">
        <v>5</v>
      </c>
      <c r="E83" s="24" t="s">
        <v>1916</v>
      </c>
      <c r="F83" s="25" t="s">
        <v>55</v>
      </c>
      <c r="G83" s="26">
        <v>2</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1428</v>
      </c>
    </row>
    <row r="86" spans="1:16" ht="12.75" customHeight="1" x14ac:dyDescent="0.2">
      <c r="E86" s="29" t="s">
        <v>59</v>
      </c>
    </row>
    <row r="87" spans="1:16" ht="12.75" customHeight="1" x14ac:dyDescent="0.2">
      <c r="A87" t="s">
        <v>52</v>
      </c>
      <c r="B87" s="5" t="s">
        <v>162</v>
      </c>
      <c r="C87" s="5" t="s">
        <v>1917</v>
      </c>
      <c r="D87" t="s">
        <v>5</v>
      </c>
      <c r="E87" s="24" t="s">
        <v>1918</v>
      </c>
      <c r="F87" s="25" t="s">
        <v>55</v>
      </c>
      <c r="G87" s="26">
        <v>2</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1428</v>
      </c>
    </row>
    <row r="90" spans="1:16" ht="12.75" customHeight="1" x14ac:dyDescent="0.2">
      <c r="E90" s="29" t="s">
        <v>59</v>
      </c>
    </row>
    <row r="91" spans="1:16" ht="12.75" customHeight="1" x14ac:dyDescent="0.2">
      <c r="A91" t="s">
        <v>52</v>
      </c>
      <c r="B91" s="5" t="s">
        <v>163</v>
      </c>
      <c r="C91" s="5" t="s">
        <v>1919</v>
      </c>
      <c r="D91" t="s">
        <v>5</v>
      </c>
      <c r="E91" s="24" t="s">
        <v>1920</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52</v>
      </c>
      <c r="B95" s="5" t="s">
        <v>164</v>
      </c>
      <c r="C95" s="5" t="s">
        <v>1921</v>
      </c>
      <c r="D95" t="s">
        <v>5</v>
      </c>
      <c r="E95" s="24" t="s">
        <v>1922</v>
      </c>
      <c r="F95" s="25" t="s">
        <v>55</v>
      </c>
      <c r="G95" s="26">
        <v>1</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1425</v>
      </c>
    </row>
    <row r="98" spans="1:16" ht="12.75" customHeight="1" x14ac:dyDescent="0.2">
      <c r="E98" s="29" t="s">
        <v>59</v>
      </c>
    </row>
    <row r="99" spans="1:16" ht="12.75" customHeight="1" x14ac:dyDescent="0.2">
      <c r="A99" t="s">
        <v>52</v>
      </c>
      <c r="B99" s="5" t="s">
        <v>165</v>
      </c>
      <c r="C99" s="5" t="s">
        <v>1893</v>
      </c>
      <c r="D99" t="s">
        <v>5</v>
      </c>
      <c r="E99" s="24" t="s">
        <v>1923</v>
      </c>
      <c r="F99" s="25" t="s">
        <v>55</v>
      </c>
      <c r="G99" s="26">
        <v>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1425</v>
      </c>
    </row>
    <row r="102" spans="1:16" ht="12.75" customHeight="1" x14ac:dyDescent="0.2">
      <c r="E102" s="29" t="s">
        <v>1896</v>
      </c>
    </row>
    <row r="103" spans="1:16" ht="12.75" customHeight="1" x14ac:dyDescent="0.2">
      <c r="A103" t="s">
        <v>52</v>
      </c>
      <c r="B103" s="5" t="s">
        <v>168</v>
      </c>
      <c r="C103" s="5" t="s">
        <v>1893</v>
      </c>
      <c r="D103" t="s">
        <v>50</v>
      </c>
      <c r="E103" s="24" t="s">
        <v>1924</v>
      </c>
      <c r="F103" s="25" t="s">
        <v>55</v>
      </c>
      <c r="G103" s="26">
        <v>1</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1425</v>
      </c>
    </row>
    <row r="106" spans="1:16" ht="12.75" customHeight="1" x14ac:dyDescent="0.2">
      <c r="E106" s="29" t="s">
        <v>1896</v>
      </c>
    </row>
    <row r="107" spans="1:16" ht="12.75" customHeight="1" x14ac:dyDescent="0.2">
      <c r="A107" t="s">
        <v>52</v>
      </c>
      <c r="B107" s="5" t="s">
        <v>171</v>
      </c>
      <c r="C107" s="5" t="s">
        <v>1925</v>
      </c>
      <c r="D107" t="s">
        <v>5</v>
      </c>
      <c r="E107" s="24" t="s">
        <v>1926</v>
      </c>
      <c r="F107" s="25" t="s">
        <v>55</v>
      </c>
      <c r="G107" s="26">
        <v>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1425</v>
      </c>
    </row>
    <row r="110" spans="1:16" ht="12.75" customHeight="1" x14ac:dyDescent="0.2">
      <c r="E110" s="29" t="s">
        <v>59</v>
      </c>
    </row>
    <row r="111" spans="1:16" ht="12.75" customHeight="1" x14ac:dyDescent="0.2">
      <c r="A111" t="s">
        <v>52</v>
      </c>
      <c r="B111" s="5" t="s">
        <v>174</v>
      </c>
      <c r="C111" s="5" t="s">
        <v>1199</v>
      </c>
      <c r="D111" t="s">
        <v>5</v>
      </c>
      <c r="E111" s="24" t="s">
        <v>1200</v>
      </c>
      <c r="F111" s="25" t="s">
        <v>55</v>
      </c>
      <c r="G111" s="26">
        <v>16</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1445</v>
      </c>
    </row>
    <row r="114" spans="1:16" ht="12.75" customHeight="1" x14ac:dyDescent="0.2">
      <c r="E114" s="29" t="s">
        <v>59</v>
      </c>
    </row>
    <row r="115" spans="1:16" ht="12.75" customHeight="1" x14ac:dyDescent="0.2">
      <c r="A115" t="s">
        <v>52</v>
      </c>
      <c r="B115" s="5" t="s">
        <v>177</v>
      </c>
      <c r="C115" s="5" t="s">
        <v>1201</v>
      </c>
      <c r="D115" t="s">
        <v>5</v>
      </c>
      <c r="E115" s="24" t="s">
        <v>1202</v>
      </c>
      <c r="F115" s="25" t="s">
        <v>55</v>
      </c>
      <c r="G115" s="26">
        <v>16</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1445</v>
      </c>
    </row>
    <row r="118" spans="1:16" ht="12.75" customHeight="1" x14ac:dyDescent="0.2">
      <c r="E118" s="29" t="s">
        <v>59</v>
      </c>
    </row>
    <row r="119" spans="1:16" ht="12.75" customHeight="1" x14ac:dyDescent="0.2">
      <c r="A119" t="s">
        <v>52</v>
      </c>
      <c r="B119" s="5" t="s">
        <v>180</v>
      </c>
      <c r="C119" s="5" t="s">
        <v>1205</v>
      </c>
      <c r="D119" t="s">
        <v>5</v>
      </c>
      <c r="E119" s="24" t="s">
        <v>1206</v>
      </c>
      <c r="F119" s="25" t="s">
        <v>55</v>
      </c>
      <c r="G119" s="26">
        <v>8</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1541</v>
      </c>
    </row>
    <row r="122" spans="1:16" ht="12.75" customHeight="1" x14ac:dyDescent="0.2">
      <c r="E122" s="29" t="s">
        <v>59</v>
      </c>
    </row>
    <row r="123" spans="1:16" ht="12.75" customHeight="1" x14ac:dyDescent="0.2">
      <c r="A123" t="s">
        <v>52</v>
      </c>
      <c r="B123" s="5" t="s">
        <v>183</v>
      </c>
      <c r="C123" s="5" t="s">
        <v>1207</v>
      </c>
      <c r="D123" t="s">
        <v>5</v>
      </c>
      <c r="E123" s="24" t="s">
        <v>1208</v>
      </c>
      <c r="F123" s="25" t="s">
        <v>55</v>
      </c>
      <c r="G123" s="26">
        <v>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1541</v>
      </c>
    </row>
    <row r="126" spans="1:16" ht="12.75" customHeight="1" x14ac:dyDescent="0.2">
      <c r="E126" s="29" t="s">
        <v>59</v>
      </c>
    </row>
    <row r="127" spans="1:16" ht="12.75" customHeight="1" x14ac:dyDescent="0.2">
      <c r="A127" t="s">
        <v>52</v>
      </c>
      <c r="B127" s="5" t="s">
        <v>186</v>
      </c>
      <c r="C127" s="5" t="s">
        <v>248</v>
      </c>
      <c r="D127" t="s">
        <v>5</v>
      </c>
      <c r="E127" s="24" t="s">
        <v>249</v>
      </c>
      <c r="F127" s="25" t="s">
        <v>250</v>
      </c>
      <c r="G127" s="26">
        <v>1.5</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1832</v>
      </c>
    </row>
    <row r="130" spans="1:16" ht="12.75" customHeight="1" x14ac:dyDescent="0.2">
      <c r="E130" s="29" t="s">
        <v>59</v>
      </c>
    </row>
    <row r="131" spans="1:16" ht="12.75" customHeight="1" x14ac:dyDescent="0.2">
      <c r="A131" t="s">
        <v>52</v>
      </c>
      <c r="B131" s="5" t="s">
        <v>189</v>
      </c>
      <c r="C131" s="5" t="s">
        <v>1927</v>
      </c>
      <c r="D131" t="s">
        <v>5</v>
      </c>
      <c r="E131" s="24" t="s">
        <v>1928</v>
      </c>
      <c r="F131" s="25" t="s">
        <v>126</v>
      </c>
      <c r="G131" s="26">
        <v>450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1929</v>
      </c>
    </row>
    <row r="134" spans="1:16" ht="12.75" customHeight="1" x14ac:dyDescent="0.2">
      <c r="E134" s="29" t="s">
        <v>59</v>
      </c>
    </row>
    <row r="135" spans="1:16" ht="12.75" customHeight="1" x14ac:dyDescent="0.2">
      <c r="A135" t="s">
        <v>52</v>
      </c>
      <c r="B135" s="5" t="s">
        <v>192</v>
      </c>
      <c r="C135" s="5" t="s">
        <v>1930</v>
      </c>
      <c r="D135" t="s">
        <v>5</v>
      </c>
      <c r="E135" s="24" t="s">
        <v>1931</v>
      </c>
      <c r="F135" s="25" t="s">
        <v>55</v>
      </c>
      <c r="G135" s="26">
        <v>1</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1425</v>
      </c>
    </row>
    <row r="138" spans="1:16" ht="12.75" customHeight="1" x14ac:dyDescent="0.2">
      <c r="E138" s="29" t="s">
        <v>59</v>
      </c>
    </row>
    <row r="139" spans="1:16" ht="12.75" customHeight="1" x14ac:dyDescent="0.2">
      <c r="A139" t="s">
        <v>52</v>
      </c>
      <c r="B139" s="5" t="s">
        <v>195</v>
      </c>
      <c r="C139" s="5" t="s">
        <v>1932</v>
      </c>
      <c r="D139" t="s">
        <v>5</v>
      </c>
      <c r="E139" s="24" t="s">
        <v>1933</v>
      </c>
      <c r="F139" s="25" t="s">
        <v>55</v>
      </c>
      <c r="G139" s="26">
        <v>1</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1425</v>
      </c>
    </row>
    <row r="142" spans="1:16" ht="12.75" customHeight="1" x14ac:dyDescent="0.2">
      <c r="E142" s="29" t="s">
        <v>59</v>
      </c>
    </row>
    <row r="143" spans="1:16" ht="12.75" customHeight="1" x14ac:dyDescent="0.2">
      <c r="A143" t="s">
        <v>52</v>
      </c>
      <c r="B143" s="5" t="s">
        <v>198</v>
      </c>
      <c r="C143" s="5" t="s">
        <v>1934</v>
      </c>
      <c r="D143" t="s">
        <v>5</v>
      </c>
      <c r="E143" s="24" t="s">
        <v>1935</v>
      </c>
      <c r="F143" s="25" t="s">
        <v>126</v>
      </c>
      <c r="G143" s="26">
        <v>80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1451</v>
      </c>
    </row>
    <row r="146" spans="1:16" ht="12.75" customHeight="1" x14ac:dyDescent="0.2">
      <c r="E146" s="29" t="s">
        <v>59</v>
      </c>
    </row>
    <row r="147" spans="1:16" ht="12.75" customHeight="1" x14ac:dyDescent="0.2">
      <c r="A147" t="s">
        <v>52</v>
      </c>
      <c r="B147" s="5" t="s">
        <v>201</v>
      </c>
      <c r="C147" s="5" t="s">
        <v>1936</v>
      </c>
      <c r="D147" t="s">
        <v>5</v>
      </c>
      <c r="E147" s="24" t="s">
        <v>1937</v>
      </c>
      <c r="F147" s="25" t="s">
        <v>126</v>
      </c>
      <c r="G147" s="26">
        <v>80</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1451</v>
      </c>
    </row>
    <row r="150" spans="1:16" ht="12.75" customHeight="1" x14ac:dyDescent="0.2">
      <c r="E150" s="29" t="s">
        <v>59</v>
      </c>
    </row>
    <row r="151" spans="1:16" ht="12.75" customHeight="1" x14ac:dyDescent="0.2">
      <c r="A151" t="s">
        <v>52</v>
      </c>
      <c r="B151" s="5" t="s">
        <v>204</v>
      </c>
      <c r="C151" s="5" t="s">
        <v>1100</v>
      </c>
      <c r="D151" t="s">
        <v>5</v>
      </c>
      <c r="E151" s="24" t="s">
        <v>1101</v>
      </c>
      <c r="F151" s="25" t="s">
        <v>1102</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207</v>
      </c>
      <c r="C155" s="5" t="s">
        <v>1103</v>
      </c>
      <c r="D155" t="s">
        <v>5</v>
      </c>
      <c r="E155" s="24" t="s">
        <v>1104</v>
      </c>
      <c r="F155" s="25" t="s">
        <v>126</v>
      </c>
      <c r="G155" s="26">
        <v>80</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1451</v>
      </c>
    </row>
    <row r="158" spans="1:16" ht="12.75" customHeight="1" x14ac:dyDescent="0.2">
      <c r="E158" s="29" t="s">
        <v>59</v>
      </c>
    </row>
    <row r="159" spans="1:16" ht="12.75" customHeight="1" x14ac:dyDescent="0.2">
      <c r="A159" t="s">
        <v>52</v>
      </c>
      <c r="B159" s="5" t="s">
        <v>210</v>
      </c>
      <c r="C159" s="5" t="s">
        <v>1105</v>
      </c>
      <c r="D159" t="s">
        <v>5</v>
      </c>
      <c r="E159" s="24" t="s">
        <v>1938</v>
      </c>
      <c r="F159" s="25" t="s">
        <v>55</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59</v>
      </c>
    </row>
    <row r="163" spans="1:16" ht="12.75" customHeight="1" x14ac:dyDescent="0.2">
      <c r="A163" t="s">
        <v>52</v>
      </c>
      <c r="B163" s="5" t="s">
        <v>213</v>
      </c>
      <c r="C163" s="5" t="s">
        <v>1939</v>
      </c>
      <c r="D163" t="s">
        <v>5</v>
      </c>
      <c r="E163" s="24" t="s">
        <v>1940</v>
      </c>
      <c r="F163" s="25" t="s">
        <v>55</v>
      </c>
      <c r="G163" s="26">
        <v>2</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1428</v>
      </c>
    </row>
    <row r="166" spans="1:16" ht="12.75" customHeight="1" x14ac:dyDescent="0.2">
      <c r="E166" s="29" t="s">
        <v>59</v>
      </c>
    </row>
    <row r="167" spans="1:16" ht="12.75" customHeight="1" x14ac:dyDescent="0.2">
      <c r="A167" t="s">
        <v>52</v>
      </c>
      <c r="B167" s="5" t="s">
        <v>216</v>
      </c>
      <c r="C167" s="5" t="s">
        <v>1826</v>
      </c>
      <c r="D167" t="s">
        <v>5</v>
      </c>
      <c r="E167" s="24" t="s">
        <v>1827</v>
      </c>
      <c r="F167" s="25" t="s">
        <v>126</v>
      </c>
      <c r="G167" s="26">
        <v>400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1941</v>
      </c>
    </row>
    <row r="170" spans="1:16" ht="12.75" customHeight="1" x14ac:dyDescent="0.2">
      <c r="E170" s="29" t="s">
        <v>59</v>
      </c>
    </row>
    <row r="171" spans="1:16" ht="12.75" customHeight="1" x14ac:dyDescent="0.2">
      <c r="A171" t="s">
        <v>52</v>
      </c>
      <c r="B171" s="5" t="s">
        <v>219</v>
      </c>
      <c r="C171" s="5" t="s">
        <v>1942</v>
      </c>
      <c r="D171" t="s">
        <v>5</v>
      </c>
      <c r="E171" s="24" t="s">
        <v>1943</v>
      </c>
      <c r="F171" s="25" t="s">
        <v>126</v>
      </c>
      <c r="G171" s="26">
        <v>400</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1941</v>
      </c>
    </row>
    <row r="174" spans="1:16" ht="12.75" customHeight="1" x14ac:dyDescent="0.2">
      <c r="E174" s="29" t="s">
        <v>59</v>
      </c>
    </row>
    <row r="175" spans="1:16" ht="12.75" customHeight="1" x14ac:dyDescent="0.2">
      <c r="A175" t="s">
        <v>52</v>
      </c>
      <c r="B175" s="5" t="s">
        <v>222</v>
      </c>
      <c r="C175" s="5" t="s">
        <v>1944</v>
      </c>
      <c r="D175" t="s">
        <v>5</v>
      </c>
      <c r="E175" s="24" t="s">
        <v>1945</v>
      </c>
      <c r="F175" s="25" t="s">
        <v>55</v>
      </c>
      <c r="G175" s="26">
        <v>2</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1428</v>
      </c>
    </row>
    <row r="178" spans="1:16" ht="12.75" customHeight="1" x14ac:dyDescent="0.2">
      <c r="E178" s="29" t="s">
        <v>59</v>
      </c>
    </row>
    <row r="179" spans="1:16" ht="12.75" customHeight="1" x14ac:dyDescent="0.2">
      <c r="A179" t="s">
        <v>52</v>
      </c>
      <c r="B179" s="5" t="s">
        <v>226</v>
      </c>
      <c r="C179" s="5" t="s">
        <v>1946</v>
      </c>
      <c r="D179" t="s">
        <v>5</v>
      </c>
      <c r="E179" s="24" t="s">
        <v>1947</v>
      </c>
      <c r="F179" s="25" t="s">
        <v>55</v>
      </c>
      <c r="G179" s="26">
        <v>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1428</v>
      </c>
    </row>
    <row r="182" spans="1:16" ht="12.75" customHeight="1" x14ac:dyDescent="0.2">
      <c r="E182" s="29" t="s">
        <v>59</v>
      </c>
    </row>
    <row r="183" spans="1:16" ht="12.75" customHeight="1" x14ac:dyDescent="0.2">
      <c r="A183" t="s">
        <v>52</v>
      </c>
      <c r="B183" s="5" t="s">
        <v>229</v>
      </c>
      <c r="C183" s="5" t="s">
        <v>1289</v>
      </c>
      <c r="D183" t="s">
        <v>5</v>
      </c>
      <c r="E183" s="24" t="s">
        <v>1290</v>
      </c>
      <c r="F183" s="25" t="s">
        <v>55</v>
      </c>
      <c r="G183" s="26">
        <v>1</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1425</v>
      </c>
    </row>
    <row r="186" spans="1:16" ht="12.75" customHeight="1" x14ac:dyDescent="0.2">
      <c r="E186" s="29" t="s">
        <v>59</v>
      </c>
    </row>
    <row r="187" spans="1:16" ht="12.75" customHeight="1" x14ac:dyDescent="0.2">
      <c r="A187" t="s">
        <v>52</v>
      </c>
      <c r="B187" s="5" t="s">
        <v>232</v>
      </c>
      <c r="C187" s="5" t="s">
        <v>1948</v>
      </c>
      <c r="D187" t="s">
        <v>5</v>
      </c>
      <c r="E187" s="24" t="s">
        <v>1949</v>
      </c>
      <c r="F187" s="25" t="s">
        <v>55</v>
      </c>
      <c r="G187" s="26">
        <v>2</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1428</v>
      </c>
    </row>
    <row r="190" spans="1:16" ht="12.75" customHeight="1" x14ac:dyDescent="0.2">
      <c r="E190" s="29" t="s">
        <v>59</v>
      </c>
    </row>
    <row r="191" spans="1:16" ht="12.75" customHeight="1" x14ac:dyDescent="0.2">
      <c r="A191" t="s">
        <v>52</v>
      </c>
      <c r="B191" s="5" t="s">
        <v>235</v>
      </c>
      <c r="C191" s="5" t="s">
        <v>1950</v>
      </c>
      <c r="D191" t="s">
        <v>5</v>
      </c>
      <c r="E191" s="24" t="s">
        <v>1951</v>
      </c>
      <c r="F191" s="25" t="s">
        <v>55</v>
      </c>
      <c r="G191" s="26">
        <v>2</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1428</v>
      </c>
    </row>
    <row r="194" spans="1:16" ht="12.75" customHeight="1" x14ac:dyDescent="0.2">
      <c r="E194" s="29" t="s">
        <v>59</v>
      </c>
    </row>
    <row r="195" spans="1:16" ht="12.75" customHeight="1" x14ac:dyDescent="0.2">
      <c r="A195" t="s">
        <v>52</v>
      </c>
      <c r="B195" s="5" t="s">
        <v>238</v>
      </c>
      <c r="C195" s="5" t="s">
        <v>636</v>
      </c>
      <c r="D195" t="s">
        <v>5</v>
      </c>
      <c r="E195" s="24" t="s">
        <v>637</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59</v>
      </c>
    </row>
    <row r="199" spans="1:16" ht="12.75" customHeight="1" x14ac:dyDescent="0.2">
      <c r="A199" t="s">
        <v>52</v>
      </c>
      <c r="B199" s="5" t="s">
        <v>241</v>
      </c>
      <c r="C199" s="5" t="s">
        <v>1893</v>
      </c>
      <c r="D199" t="s">
        <v>28</v>
      </c>
      <c r="E199" s="24" t="s">
        <v>1952</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1896</v>
      </c>
    </row>
    <row r="203" spans="1:16" ht="12.75" customHeight="1" x14ac:dyDescent="0.2">
      <c r="A203" t="s">
        <v>52</v>
      </c>
      <c r="B203" s="5" t="s">
        <v>244</v>
      </c>
      <c r="C203" s="5" t="s">
        <v>261</v>
      </c>
      <c r="D203" t="s">
        <v>5</v>
      </c>
      <c r="E203" s="24" t="s">
        <v>262</v>
      </c>
      <c r="F203" s="25" t="s">
        <v>55</v>
      </c>
      <c r="G203" s="26">
        <v>4</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1424</v>
      </c>
    </row>
    <row r="206" spans="1:16" ht="12.75" customHeight="1" x14ac:dyDescent="0.2">
      <c r="E206" s="29" t="s">
        <v>59</v>
      </c>
    </row>
    <row r="207" spans="1:16" ht="12.75" customHeight="1" x14ac:dyDescent="0.2">
      <c r="A207" t="s">
        <v>52</v>
      </c>
      <c r="B207" s="5" t="s">
        <v>247</v>
      </c>
      <c r="C207" s="5" t="s">
        <v>1151</v>
      </c>
      <c r="D207" t="s">
        <v>5</v>
      </c>
      <c r="E207" s="24" t="s">
        <v>1152</v>
      </c>
      <c r="F207" s="25" t="s">
        <v>55</v>
      </c>
      <c r="G207" s="26">
        <v>20</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1583</v>
      </c>
    </row>
    <row r="210" spans="1:16" ht="12.75" customHeight="1" x14ac:dyDescent="0.2">
      <c r="E210" s="29" t="s">
        <v>59</v>
      </c>
    </row>
    <row r="211" spans="1:16" ht="12.75" customHeight="1" x14ac:dyDescent="0.2">
      <c r="A211" t="s">
        <v>52</v>
      </c>
      <c r="B211" s="5" t="s">
        <v>251</v>
      </c>
      <c r="C211" s="5" t="s">
        <v>1953</v>
      </c>
      <c r="D211" t="s">
        <v>5</v>
      </c>
      <c r="E211" s="24" t="s">
        <v>1954</v>
      </c>
      <c r="F211" s="25" t="s">
        <v>55</v>
      </c>
      <c r="G211" s="26">
        <v>20</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1583</v>
      </c>
    </row>
    <row r="214" spans="1:16" ht="12.75" customHeight="1" x14ac:dyDescent="0.2">
      <c r="E214" s="29" t="s">
        <v>59</v>
      </c>
    </row>
    <row r="215" spans="1:16" ht="12.75" customHeight="1" x14ac:dyDescent="0.2">
      <c r="A215" t="s">
        <v>52</v>
      </c>
      <c r="B215" s="5" t="s">
        <v>254</v>
      </c>
      <c r="C215" s="5" t="s">
        <v>1197</v>
      </c>
      <c r="D215" t="s">
        <v>5</v>
      </c>
      <c r="E215" s="24" t="s">
        <v>1198</v>
      </c>
      <c r="F215" s="25" t="s">
        <v>1196</v>
      </c>
      <c r="G215" s="26">
        <v>8</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1541</v>
      </c>
    </row>
    <row r="218" spans="1:16" ht="12.75" customHeight="1" x14ac:dyDescent="0.2">
      <c r="E218" s="29" t="s">
        <v>59</v>
      </c>
    </row>
    <row r="219" spans="1:16" ht="12.75" customHeight="1" x14ac:dyDescent="0.2">
      <c r="A219" t="s">
        <v>52</v>
      </c>
      <c r="B219" s="5" t="s">
        <v>257</v>
      </c>
      <c r="C219" s="5" t="s">
        <v>1376</v>
      </c>
      <c r="D219" t="s">
        <v>5</v>
      </c>
      <c r="E219" s="24" t="s">
        <v>1377</v>
      </c>
      <c r="F219" s="25" t="s">
        <v>126</v>
      </c>
      <c r="G219" s="26">
        <v>1</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1425</v>
      </c>
    </row>
    <row r="222" spans="1:16" ht="12.75" customHeight="1" x14ac:dyDescent="0.2">
      <c r="E222" s="29" t="s">
        <v>59</v>
      </c>
    </row>
    <row r="223" spans="1:16" ht="12.75" customHeight="1" x14ac:dyDescent="0.2">
      <c r="A223" t="s">
        <v>52</v>
      </c>
      <c r="B223" s="5" t="s">
        <v>260</v>
      </c>
      <c r="C223" s="5" t="s">
        <v>1378</v>
      </c>
      <c r="D223" t="s">
        <v>5</v>
      </c>
      <c r="E223" s="24" t="s">
        <v>1379</v>
      </c>
      <c r="F223" s="25" t="s">
        <v>126</v>
      </c>
      <c r="G223" s="26">
        <v>1</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1425</v>
      </c>
    </row>
    <row r="226" spans="1:16" ht="12.75" customHeight="1" x14ac:dyDescent="0.2">
      <c r="E226" s="29" t="s">
        <v>59</v>
      </c>
    </row>
    <row r="227" spans="1:16" ht="12.75" customHeight="1" x14ac:dyDescent="0.2">
      <c r="A227" t="s">
        <v>52</v>
      </c>
      <c r="B227" s="5" t="s">
        <v>369</v>
      </c>
      <c r="C227" s="5" t="s">
        <v>1693</v>
      </c>
      <c r="D227" t="s">
        <v>5</v>
      </c>
      <c r="E227" s="24" t="s">
        <v>1694</v>
      </c>
      <c r="F227" s="25" t="s">
        <v>123</v>
      </c>
      <c r="G227" s="26">
        <v>1.4</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1955</v>
      </c>
    </row>
    <row r="230" spans="1:16" ht="12.75" customHeight="1" x14ac:dyDescent="0.2">
      <c r="E230" s="29" t="s">
        <v>59</v>
      </c>
    </row>
    <row r="231" spans="1:16" ht="12.75" customHeight="1" x14ac:dyDescent="0.2">
      <c r="A231" t="s">
        <v>52</v>
      </c>
      <c r="B231" s="5" t="s">
        <v>370</v>
      </c>
      <c r="C231" s="5" t="s">
        <v>1696</v>
      </c>
      <c r="D231" t="s">
        <v>5</v>
      </c>
      <c r="E231" s="24" t="s">
        <v>1697</v>
      </c>
      <c r="F231" s="25" t="s">
        <v>123</v>
      </c>
      <c r="G231" s="26">
        <v>1.4</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1955</v>
      </c>
    </row>
    <row r="234" spans="1:16" ht="12.75" customHeight="1" x14ac:dyDescent="0.2">
      <c r="E234" s="29" t="s">
        <v>59</v>
      </c>
    </row>
    <row r="235" spans="1:16" ht="12.75" customHeight="1" x14ac:dyDescent="0.2">
      <c r="A235" t="s">
        <v>52</v>
      </c>
      <c r="B235" s="5" t="s">
        <v>371</v>
      </c>
      <c r="C235" s="5" t="s">
        <v>1956</v>
      </c>
      <c r="D235" t="s">
        <v>5</v>
      </c>
      <c r="E235" s="24" t="s">
        <v>1957</v>
      </c>
      <c r="F235" s="25" t="s">
        <v>55</v>
      </c>
      <c r="G235" s="26">
        <v>3</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1426</v>
      </c>
    </row>
    <row r="238" spans="1:16" ht="12.75" customHeight="1" x14ac:dyDescent="0.2">
      <c r="E238" s="29" t="s">
        <v>59</v>
      </c>
    </row>
    <row r="239" spans="1:16" ht="12.75" customHeight="1" x14ac:dyDescent="0.2">
      <c r="A239" t="s">
        <v>52</v>
      </c>
      <c r="B239" s="5" t="s">
        <v>372</v>
      </c>
      <c r="C239" s="5" t="s">
        <v>1958</v>
      </c>
      <c r="D239" t="s">
        <v>5</v>
      </c>
      <c r="E239" s="24" t="s">
        <v>1959</v>
      </c>
      <c r="F239" s="25" t="s">
        <v>126</v>
      </c>
      <c r="G239" s="26">
        <v>130</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1818</v>
      </c>
    </row>
    <row r="242" spans="1:16" ht="12.75" customHeight="1" x14ac:dyDescent="0.2">
      <c r="E242" s="29" t="s">
        <v>59</v>
      </c>
    </row>
    <row r="243" spans="1:16" ht="12.75" customHeight="1" x14ac:dyDescent="0.2">
      <c r="A243" t="s">
        <v>52</v>
      </c>
      <c r="B243" s="5" t="s">
        <v>375</v>
      </c>
      <c r="C243" s="5" t="s">
        <v>1619</v>
      </c>
      <c r="D243" t="s">
        <v>5</v>
      </c>
      <c r="E243" s="24" t="s">
        <v>1620</v>
      </c>
      <c r="F243" s="25" t="s">
        <v>126</v>
      </c>
      <c r="G243" s="26">
        <v>30</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1231</v>
      </c>
    </row>
    <row r="246" spans="1:16" ht="12.75" customHeight="1" x14ac:dyDescent="0.2">
      <c r="E246" s="29" t="s">
        <v>59</v>
      </c>
    </row>
    <row r="247" spans="1:16" ht="12.75" customHeight="1" x14ac:dyDescent="0.2">
      <c r="A247" t="s">
        <v>52</v>
      </c>
      <c r="B247" s="5" t="s">
        <v>377</v>
      </c>
      <c r="C247" s="5" t="s">
        <v>1960</v>
      </c>
      <c r="D247" t="s">
        <v>5</v>
      </c>
      <c r="E247" s="24" t="s">
        <v>1961</v>
      </c>
      <c r="F247" s="25" t="s">
        <v>126</v>
      </c>
      <c r="G247" s="26">
        <v>50</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1546</v>
      </c>
    </row>
    <row r="250" spans="1:16" ht="12.75" customHeight="1" x14ac:dyDescent="0.2">
      <c r="E250" s="29" t="s">
        <v>59</v>
      </c>
    </row>
    <row r="251" spans="1:16" ht="12.75" customHeight="1" x14ac:dyDescent="0.2">
      <c r="A251" t="s">
        <v>52</v>
      </c>
      <c r="B251" s="5" t="s">
        <v>380</v>
      </c>
      <c r="C251" s="5" t="s">
        <v>1841</v>
      </c>
      <c r="D251" t="s">
        <v>5</v>
      </c>
      <c r="E251" s="24" t="s">
        <v>1842</v>
      </c>
      <c r="F251" s="25" t="s">
        <v>126</v>
      </c>
      <c r="G251" s="26">
        <v>30</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1231</v>
      </c>
    </row>
    <row r="254" spans="1:16" ht="12.75" customHeight="1" x14ac:dyDescent="0.2">
      <c r="E254" s="29" t="s">
        <v>59</v>
      </c>
    </row>
    <row r="255" spans="1:16" ht="12.75" customHeight="1" x14ac:dyDescent="0.2">
      <c r="A255" t="s">
        <v>52</v>
      </c>
      <c r="B255" s="5" t="s">
        <v>381</v>
      </c>
      <c r="C255" s="5" t="s">
        <v>1088</v>
      </c>
      <c r="D255" t="s">
        <v>5</v>
      </c>
      <c r="E255" s="24" t="s">
        <v>1089</v>
      </c>
      <c r="F255" s="25" t="s">
        <v>126</v>
      </c>
      <c r="G255" s="26">
        <v>50</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1546</v>
      </c>
    </row>
    <row r="258" spans="1:16" ht="12.75" customHeight="1" x14ac:dyDescent="0.2">
      <c r="E258" s="29" t="s">
        <v>59</v>
      </c>
    </row>
    <row r="259" spans="1:16" ht="12.75" customHeight="1" x14ac:dyDescent="0.2">
      <c r="A259" t="s">
        <v>52</v>
      </c>
      <c r="B259" s="5" t="s">
        <v>382</v>
      </c>
      <c r="C259" s="5" t="s">
        <v>1547</v>
      </c>
      <c r="D259" t="s">
        <v>5</v>
      </c>
      <c r="E259" s="24" t="s">
        <v>1548</v>
      </c>
      <c r="F259" s="25" t="s">
        <v>126</v>
      </c>
      <c r="G259" s="26">
        <v>400</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1941</v>
      </c>
    </row>
    <row r="262" spans="1:16" ht="12.75" customHeight="1" x14ac:dyDescent="0.2">
      <c r="E262" s="29" t="s">
        <v>59</v>
      </c>
    </row>
    <row r="263" spans="1:16" ht="12.75" customHeight="1" x14ac:dyDescent="0.2">
      <c r="A263" t="s">
        <v>52</v>
      </c>
      <c r="B263" s="5" t="s">
        <v>383</v>
      </c>
      <c r="C263" s="5" t="s">
        <v>1354</v>
      </c>
      <c r="D263" t="s">
        <v>5</v>
      </c>
      <c r="E263" s="24" t="s">
        <v>1355</v>
      </c>
      <c r="F263" s="25" t="s">
        <v>126</v>
      </c>
      <c r="G263" s="26">
        <v>10</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1469</v>
      </c>
    </row>
    <row r="266" spans="1:16" ht="12.75" customHeight="1" x14ac:dyDescent="0.2">
      <c r="E266" s="29" t="s">
        <v>59</v>
      </c>
    </row>
    <row r="267" spans="1:16" ht="12.75" customHeight="1" x14ac:dyDescent="0.2">
      <c r="A267" t="s">
        <v>52</v>
      </c>
      <c r="B267" s="5" t="s">
        <v>386</v>
      </c>
      <c r="C267" s="5" t="s">
        <v>1962</v>
      </c>
      <c r="D267" t="s">
        <v>5</v>
      </c>
      <c r="E267" s="24" t="s">
        <v>1963</v>
      </c>
      <c r="F267" s="25" t="s">
        <v>55</v>
      </c>
      <c r="G267" s="26">
        <v>6</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1585</v>
      </c>
    </row>
    <row r="270" spans="1:16" ht="12.75" customHeight="1" x14ac:dyDescent="0.2">
      <c r="E270" s="29" t="s">
        <v>59</v>
      </c>
    </row>
    <row r="271" spans="1:16" ht="12.75" customHeight="1" x14ac:dyDescent="0.2">
      <c r="A271" t="s">
        <v>52</v>
      </c>
      <c r="B271" s="5" t="s">
        <v>389</v>
      </c>
      <c r="C271" s="5" t="s">
        <v>1964</v>
      </c>
      <c r="D271" t="s">
        <v>5</v>
      </c>
      <c r="E271" s="24" t="s">
        <v>1965</v>
      </c>
      <c r="F271" s="25" t="s">
        <v>55</v>
      </c>
      <c r="G271" s="26">
        <v>6</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1585</v>
      </c>
    </row>
    <row r="274" spans="1:16" ht="12.75" customHeight="1" x14ac:dyDescent="0.2">
      <c r="E274" s="29" t="s">
        <v>59</v>
      </c>
    </row>
    <row r="275" spans="1:16" ht="12.75" customHeight="1" x14ac:dyDescent="0.2">
      <c r="A275" t="s">
        <v>52</v>
      </c>
      <c r="B275" s="5" t="s">
        <v>392</v>
      </c>
      <c r="C275" s="5" t="s">
        <v>1966</v>
      </c>
      <c r="D275" t="s">
        <v>5</v>
      </c>
      <c r="E275" s="24" t="s">
        <v>1967</v>
      </c>
      <c r="F275" s="25" t="s">
        <v>55</v>
      </c>
      <c r="G275" s="26">
        <v>13</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1899</v>
      </c>
    </row>
    <row r="278" spans="1:16" ht="12.75" customHeight="1" x14ac:dyDescent="0.2">
      <c r="E278" s="29" t="s">
        <v>59</v>
      </c>
    </row>
    <row r="279" spans="1:16" ht="12.75" customHeight="1" x14ac:dyDescent="0.2">
      <c r="A279" t="s">
        <v>52</v>
      </c>
      <c r="B279" s="5" t="s">
        <v>395</v>
      </c>
      <c r="C279" s="5" t="s">
        <v>1968</v>
      </c>
      <c r="D279" t="s">
        <v>5</v>
      </c>
      <c r="E279" s="24" t="s">
        <v>1969</v>
      </c>
      <c r="F279" s="25" t="s">
        <v>55</v>
      </c>
      <c r="G279" s="26">
        <v>1</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1425</v>
      </c>
    </row>
    <row r="282" spans="1:16" ht="12.75" customHeight="1" x14ac:dyDescent="0.2">
      <c r="E282" s="29" t="s">
        <v>59</v>
      </c>
    </row>
    <row r="283" spans="1:16" ht="12.75" customHeight="1" x14ac:dyDescent="0.2">
      <c r="A283" t="s">
        <v>52</v>
      </c>
      <c r="B283" s="5" t="s">
        <v>398</v>
      </c>
      <c r="C283" s="5" t="s">
        <v>1358</v>
      </c>
      <c r="D283" t="s">
        <v>5</v>
      </c>
      <c r="E283" s="24" t="s">
        <v>1359</v>
      </c>
      <c r="F283" s="25" t="s">
        <v>55</v>
      </c>
      <c r="G283" s="26">
        <v>2</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1428</v>
      </c>
    </row>
    <row r="286" spans="1:16" ht="12.75" customHeight="1" x14ac:dyDescent="0.2">
      <c r="E286" s="29" t="s">
        <v>59</v>
      </c>
    </row>
    <row r="287" spans="1:16" ht="12.75" customHeight="1" x14ac:dyDescent="0.2">
      <c r="A287" t="s">
        <v>52</v>
      </c>
      <c r="B287" s="5" t="s">
        <v>401</v>
      </c>
      <c r="C287" s="5" t="s">
        <v>1787</v>
      </c>
      <c r="D287" t="s">
        <v>5</v>
      </c>
      <c r="E287" s="24" t="s">
        <v>1788</v>
      </c>
      <c r="F287" s="25" t="s">
        <v>55</v>
      </c>
      <c r="G287" s="26">
        <v>4</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1424</v>
      </c>
    </row>
    <row r="290" spans="1:16" ht="12.75" customHeight="1" x14ac:dyDescent="0.2">
      <c r="E290" s="29" t="s">
        <v>59</v>
      </c>
    </row>
    <row r="291" spans="1:16" ht="12.75" customHeight="1" x14ac:dyDescent="0.2">
      <c r="A291" t="s">
        <v>52</v>
      </c>
      <c r="B291" s="5" t="s">
        <v>404</v>
      </c>
      <c r="C291" s="5" t="s">
        <v>1970</v>
      </c>
      <c r="D291" t="s">
        <v>5</v>
      </c>
      <c r="E291" s="24" t="s">
        <v>1971</v>
      </c>
      <c r="F291" s="25" t="s">
        <v>126</v>
      </c>
      <c r="G291" s="26">
        <v>25</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1817</v>
      </c>
    </row>
    <row r="294" spans="1:16" ht="12.75" customHeight="1" x14ac:dyDescent="0.2">
      <c r="E294" s="29" t="s">
        <v>59</v>
      </c>
    </row>
    <row r="295" spans="1:16" ht="12.75" customHeight="1" x14ac:dyDescent="0.2">
      <c r="A295" t="s">
        <v>52</v>
      </c>
      <c r="B295" s="5" t="s">
        <v>407</v>
      </c>
      <c r="C295" s="5" t="s">
        <v>648</v>
      </c>
      <c r="D295" t="s">
        <v>5</v>
      </c>
      <c r="E295" s="24" t="s">
        <v>649</v>
      </c>
      <c r="F295" s="25" t="s">
        <v>602</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59</v>
      </c>
    </row>
    <row r="299" spans="1:16" ht="12.75" customHeight="1" x14ac:dyDescent="0.2">
      <c r="A299" t="s">
        <v>52</v>
      </c>
      <c r="B299" s="5" t="s">
        <v>410</v>
      </c>
      <c r="C299" s="5" t="s">
        <v>1972</v>
      </c>
      <c r="D299" t="s">
        <v>5</v>
      </c>
      <c r="E299" s="24" t="s">
        <v>1973</v>
      </c>
      <c r="F299" s="25" t="s">
        <v>602</v>
      </c>
      <c r="G299" s="26">
        <v>1</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1425</v>
      </c>
    </row>
    <row r="302" spans="1:16" ht="12.75" customHeight="1" x14ac:dyDescent="0.2">
      <c r="E302" s="29" t="s">
        <v>59</v>
      </c>
    </row>
    <row r="303" spans="1:16" ht="12.75" customHeight="1" x14ac:dyDescent="0.2">
      <c r="A303" t="s">
        <v>52</v>
      </c>
      <c r="B303" s="5" t="s">
        <v>413</v>
      </c>
      <c r="C303" s="5" t="s">
        <v>1624</v>
      </c>
      <c r="D303" t="s">
        <v>5</v>
      </c>
      <c r="E303" s="24" t="s">
        <v>1625</v>
      </c>
      <c r="F303" s="25" t="s">
        <v>55</v>
      </c>
      <c r="G303" s="26">
        <v>3</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1426</v>
      </c>
    </row>
    <row r="306" spans="1:16" ht="12.75" customHeight="1" x14ac:dyDescent="0.2">
      <c r="E306" s="29" t="s">
        <v>59</v>
      </c>
    </row>
    <row r="307" spans="1:16" ht="12.75" customHeight="1" x14ac:dyDescent="0.2">
      <c r="A307" t="s">
        <v>52</v>
      </c>
      <c r="B307" s="5" t="s">
        <v>416</v>
      </c>
      <c r="C307" s="5" t="s">
        <v>1974</v>
      </c>
      <c r="D307" t="s">
        <v>5</v>
      </c>
      <c r="E307" s="24" t="s">
        <v>1975</v>
      </c>
      <c r="F307" s="25" t="s">
        <v>55</v>
      </c>
      <c r="G307" s="26">
        <v>4</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1424</v>
      </c>
    </row>
    <row r="310" spans="1:16" ht="12.75" customHeight="1" x14ac:dyDescent="0.2">
      <c r="E310" s="29" t="s">
        <v>59</v>
      </c>
    </row>
    <row r="311" spans="1:16" ht="12.75" customHeight="1" x14ac:dyDescent="0.2">
      <c r="A311" t="s">
        <v>52</v>
      </c>
      <c r="B311" s="5" t="s">
        <v>417</v>
      </c>
      <c r="C311" s="5" t="s">
        <v>1976</v>
      </c>
      <c r="D311" t="s">
        <v>5</v>
      </c>
      <c r="E311" s="24" t="s">
        <v>1977</v>
      </c>
      <c r="F311" s="25" t="s">
        <v>55</v>
      </c>
      <c r="G311" s="26">
        <v>4</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1424</v>
      </c>
    </row>
    <row r="314" spans="1:16" ht="12.75" customHeight="1" x14ac:dyDescent="0.2">
      <c r="E314" s="29" t="s">
        <v>59</v>
      </c>
    </row>
    <row r="315" spans="1:16" ht="12.75" customHeight="1" x14ac:dyDescent="0.2">
      <c r="A315" t="s">
        <v>52</v>
      </c>
      <c r="B315" s="5" t="s">
        <v>418</v>
      </c>
      <c r="C315" s="5" t="s">
        <v>1978</v>
      </c>
      <c r="D315" t="s">
        <v>5</v>
      </c>
      <c r="E315" s="24" t="s">
        <v>1979</v>
      </c>
      <c r="F315" s="25" t="s">
        <v>55</v>
      </c>
      <c r="G315" s="26">
        <v>6</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1585</v>
      </c>
    </row>
    <row r="318" spans="1:16" ht="12.75" customHeight="1" x14ac:dyDescent="0.2">
      <c r="E318" s="29" t="s">
        <v>59</v>
      </c>
    </row>
    <row r="319" spans="1:16" ht="12.75" customHeight="1" x14ac:dyDescent="0.2">
      <c r="A319" t="s">
        <v>52</v>
      </c>
      <c r="B319" s="5" t="s">
        <v>421</v>
      </c>
      <c r="C319" s="5" t="s">
        <v>1980</v>
      </c>
      <c r="D319" t="s">
        <v>5</v>
      </c>
      <c r="E319" s="24" t="s">
        <v>1981</v>
      </c>
      <c r="F319" s="25" t="s">
        <v>1982</v>
      </c>
      <c r="G319" s="26">
        <v>1</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1425</v>
      </c>
    </row>
    <row r="322" spans="1:16" ht="12.75" customHeight="1" x14ac:dyDescent="0.2">
      <c r="E322" s="29" t="s">
        <v>59</v>
      </c>
    </row>
    <row r="323" spans="1:16" ht="12.75" customHeight="1" x14ac:dyDescent="0.2">
      <c r="A323" t="s">
        <v>52</v>
      </c>
      <c r="B323" s="5" t="s">
        <v>422</v>
      </c>
      <c r="C323" s="5" t="s">
        <v>1983</v>
      </c>
      <c r="D323" t="s">
        <v>5</v>
      </c>
      <c r="E323" s="24" t="s">
        <v>1984</v>
      </c>
      <c r="F323" s="25" t="s">
        <v>55</v>
      </c>
      <c r="G323" s="26">
        <v>6</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1585</v>
      </c>
    </row>
    <row r="326" spans="1:16" ht="12.75" customHeight="1" x14ac:dyDescent="0.2">
      <c r="E326" s="29" t="s">
        <v>59</v>
      </c>
    </row>
    <row r="327" spans="1:16" ht="12.75" customHeight="1" x14ac:dyDescent="0.2">
      <c r="A327" t="s">
        <v>52</v>
      </c>
      <c r="B327" s="5" t="s">
        <v>423</v>
      </c>
      <c r="C327" s="5" t="s">
        <v>1985</v>
      </c>
      <c r="D327" t="s">
        <v>5</v>
      </c>
      <c r="E327" s="24" t="s">
        <v>1986</v>
      </c>
      <c r="F327" s="25" t="s">
        <v>55</v>
      </c>
      <c r="G327" s="26">
        <v>6</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1585</v>
      </c>
    </row>
    <row r="330" spans="1:16" ht="12.75" customHeight="1" x14ac:dyDescent="0.2">
      <c r="E330" s="29" t="s">
        <v>59</v>
      </c>
    </row>
    <row r="331" spans="1:16" ht="12.75" customHeight="1" x14ac:dyDescent="0.2">
      <c r="A331" t="s">
        <v>52</v>
      </c>
      <c r="B331" s="5" t="s">
        <v>426</v>
      </c>
      <c r="C331" s="5" t="s">
        <v>1987</v>
      </c>
      <c r="D331" t="s">
        <v>5</v>
      </c>
      <c r="E331" s="24" t="s">
        <v>1988</v>
      </c>
      <c r="F331" s="25" t="s">
        <v>1865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52</v>
      </c>
      <c r="B335" s="5" t="s">
        <v>429</v>
      </c>
      <c r="C335" s="5" t="s">
        <v>1989</v>
      </c>
      <c r="D335" t="s">
        <v>5</v>
      </c>
      <c r="E335" s="24" t="s">
        <v>1990</v>
      </c>
      <c r="F335" s="25" t="s">
        <v>55</v>
      </c>
      <c r="G335" s="26">
        <v>6</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1585</v>
      </c>
    </row>
    <row r="338" spans="1:16" ht="12.75" customHeight="1" x14ac:dyDescent="0.2">
      <c r="E338" s="29" t="s">
        <v>59</v>
      </c>
    </row>
    <row r="339" spans="1:16" ht="12.75" customHeight="1" x14ac:dyDescent="0.2">
      <c r="A339" t="s">
        <v>52</v>
      </c>
      <c r="B339" s="5" t="s">
        <v>432</v>
      </c>
      <c r="C339" s="5" t="s">
        <v>1991</v>
      </c>
      <c r="D339" t="s">
        <v>5</v>
      </c>
      <c r="E339" s="24" t="s">
        <v>1992</v>
      </c>
      <c r="F339" s="25" t="s">
        <v>225</v>
      </c>
      <c r="G339" s="26">
        <v>10</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1469</v>
      </c>
    </row>
    <row r="342" spans="1:16" ht="12.75" customHeight="1" x14ac:dyDescent="0.2">
      <c r="E342" s="29" t="s">
        <v>59</v>
      </c>
    </row>
    <row r="343" spans="1:16" ht="12.75" customHeight="1" x14ac:dyDescent="0.2">
      <c r="A343" t="s">
        <v>49</v>
      </c>
      <c r="C343" s="6" t="s">
        <v>1219</v>
      </c>
      <c r="E343" s="23" t="s">
        <v>1220</v>
      </c>
      <c r="J343" s="22">
        <f>0</f>
        <v>0</v>
      </c>
      <c r="K343" s="22">
        <f>0</f>
        <v>0</v>
      </c>
      <c r="L343" s="22">
        <f>0+L344+L348+L352+L356</f>
        <v>0</v>
      </c>
      <c r="M343" s="22">
        <f>0+M344+M348+M352+M356</f>
        <v>0</v>
      </c>
    </row>
    <row r="344" spans="1:16" ht="12.75" customHeight="1" x14ac:dyDescent="0.2">
      <c r="A344" t="s">
        <v>52</v>
      </c>
      <c r="B344" s="5" t="s">
        <v>50</v>
      </c>
      <c r="C344" s="5" t="s">
        <v>1221</v>
      </c>
      <c r="D344" t="s">
        <v>5</v>
      </c>
      <c r="E344" s="24" t="s">
        <v>1222</v>
      </c>
      <c r="F344" s="25" t="s">
        <v>1223</v>
      </c>
      <c r="G344" s="26">
        <v>3</v>
      </c>
      <c r="H344" s="25">
        <v>0</v>
      </c>
      <c r="I344" s="25">
        <f>ROUND(G344*H344,6)</f>
        <v>0</v>
      </c>
      <c r="L344" s="27">
        <v>0</v>
      </c>
      <c r="M344" s="22">
        <f>ROUND(ROUND(L344,2)*ROUND(G344,3),2)</f>
        <v>0</v>
      </c>
      <c r="N344" s="25" t="s">
        <v>1224</v>
      </c>
      <c r="O344">
        <f>(M344*21)/100</f>
        <v>0</v>
      </c>
      <c r="P344" t="s">
        <v>28</v>
      </c>
    </row>
    <row r="345" spans="1:16" ht="12.75" customHeight="1" x14ac:dyDescent="0.2">
      <c r="A345" s="28" t="s">
        <v>57</v>
      </c>
      <c r="E345" s="29" t="s">
        <v>5</v>
      </c>
    </row>
    <row r="346" spans="1:16" ht="12.75" customHeight="1" x14ac:dyDescent="0.2">
      <c r="A346" s="28" t="s">
        <v>58</v>
      </c>
      <c r="E346" s="30" t="s">
        <v>1426</v>
      </c>
    </row>
    <row r="347" spans="1:16" ht="89.25" customHeight="1" x14ac:dyDescent="0.2">
      <c r="E347" s="29" t="s">
        <v>1227</v>
      </c>
    </row>
    <row r="348" spans="1:16" ht="12.75" customHeight="1" x14ac:dyDescent="0.2">
      <c r="A348" t="s">
        <v>52</v>
      </c>
      <c r="B348" s="5" t="s">
        <v>28</v>
      </c>
      <c r="C348" s="5" t="s">
        <v>1804</v>
      </c>
      <c r="D348" t="s">
        <v>5</v>
      </c>
      <c r="E348" s="24" t="s">
        <v>1805</v>
      </c>
      <c r="F348" s="25" t="s">
        <v>1223</v>
      </c>
      <c r="G348" s="26">
        <v>0.05</v>
      </c>
      <c r="H348" s="25">
        <v>1</v>
      </c>
      <c r="I348" s="25">
        <f>ROUND(G348*H348,6)</f>
        <v>0.05</v>
      </c>
      <c r="L348" s="27">
        <v>0</v>
      </c>
      <c r="M348" s="22">
        <f>ROUND(ROUND(L348,2)*ROUND(G348,3),2)</f>
        <v>0</v>
      </c>
      <c r="N348" s="25" t="s">
        <v>1224</v>
      </c>
      <c r="O348">
        <f>(M348*21)/100</f>
        <v>0</v>
      </c>
      <c r="P348" t="s">
        <v>28</v>
      </c>
    </row>
    <row r="349" spans="1:16" ht="12.75" customHeight="1" x14ac:dyDescent="0.2">
      <c r="A349" s="28" t="s">
        <v>57</v>
      </c>
      <c r="E349" s="29" t="s">
        <v>1806</v>
      </c>
    </row>
    <row r="350" spans="1:16" ht="12.75" customHeight="1" x14ac:dyDescent="0.2">
      <c r="A350" s="28" t="s">
        <v>58</v>
      </c>
      <c r="E350" s="30" t="s">
        <v>1811</v>
      </c>
    </row>
    <row r="351" spans="1:16" ht="89.25" customHeight="1" x14ac:dyDescent="0.2">
      <c r="E351" s="29" t="s">
        <v>1807</v>
      </c>
    </row>
    <row r="352" spans="1:16" ht="12.75" customHeight="1" x14ac:dyDescent="0.2">
      <c r="A352" t="s">
        <v>52</v>
      </c>
      <c r="B352" s="5" t="s">
        <v>26</v>
      </c>
      <c r="C352" s="5" t="s">
        <v>1228</v>
      </c>
      <c r="D352" t="s">
        <v>5</v>
      </c>
      <c r="E352" s="24" t="s">
        <v>1229</v>
      </c>
      <c r="F352" s="25" t="s">
        <v>1223</v>
      </c>
      <c r="G352" s="26">
        <v>1.2</v>
      </c>
      <c r="H352" s="25">
        <v>1</v>
      </c>
      <c r="I352" s="25">
        <f>ROUND(G352*H352,6)</f>
        <v>1.2</v>
      </c>
      <c r="L352" s="27">
        <v>0</v>
      </c>
      <c r="M352" s="22">
        <f>ROUND(ROUND(L352,2)*ROUND(G352,3),2)</f>
        <v>0</v>
      </c>
      <c r="N352" s="25" t="s">
        <v>1224</v>
      </c>
      <c r="O352">
        <f>(M352*21)/100</f>
        <v>0</v>
      </c>
      <c r="P352" t="s">
        <v>28</v>
      </c>
    </row>
    <row r="353" spans="1:16" ht="12.75" customHeight="1" x14ac:dyDescent="0.2">
      <c r="A353" s="28" t="s">
        <v>57</v>
      </c>
      <c r="E353" s="29" t="s">
        <v>1230</v>
      </c>
    </row>
    <row r="354" spans="1:16" ht="12.75" customHeight="1" x14ac:dyDescent="0.2">
      <c r="A354" s="28" t="s">
        <v>58</v>
      </c>
      <c r="E354" s="30" t="s">
        <v>1823</v>
      </c>
    </row>
    <row r="355" spans="1:16" ht="89.25" customHeight="1" x14ac:dyDescent="0.2">
      <c r="E355" s="29" t="s">
        <v>1232</v>
      </c>
    </row>
    <row r="356" spans="1:16" ht="12.75" customHeight="1" x14ac:dyDescent="0.2">
      <c r="A356" t="s">
        <v>52</v>
      </c>
      <c r="B356" s="5" t="s">
        <v>64</v>
      </c>
      <c r="C356" s="5" t="s">
        <v>1883</v>
      </c>
      <c r="D356" t="s">
        <v>5</v>
      </c>
      <c r="E356" s="24" t="s">
        <v>1884</v>
      </c>
      <c r="F356" s="25" t="s">
        <v>1223</v>
      </c>
      <c r="G356" s="26">
        <v>0.1</v>
      </c>
      <c r="H356" s="25">
        <v>1</v>
      </c>
      <c r="I356" s="25">
        <f>ROUND(G356*H356,6)</f>
        <v>0.1</v>
      </c>
      <c r="L356" s="27">
        <v>0</v>
      </c>
      <c r="M356" s="22">
        <f>ROUND(ROUND(L356,2)*ROUND(G356,3),2)</f>
        <v>0</v>
      </c>
      <c r="N356" s="25" t="s">
        <v>1224</v>
      </c>
      <c r="O356">
        <f>(M356*21)/100</f>
        <v>0</v>
      </c>
      <c r="P356" t="s">
        <v>28</v>
      </c>
    </row>
    <row r="357" spans="1:16" ht="12.75" customHeight="1" x14ac:dyDescent="0.2">
      <c r="A357" s="28" t="s">
        <v>57</v>
      </c>
      <c r="E357" s="29" t="s">
        <v>1885</v>
      </c>
    </row>
    <row r="358" spans="1:16" ht="12.75" customHeight="1" x14ac:dyDescent="0.2">
      <c r="A358" s="28" t="s">
        <v>58</v>
      </c>
      <c r="E358" s="30" t="s">
        <v>1420</v>
      </c>
    </row>
    <row r="359" spans="1:16" ht="89.25" customHeight="1" x14ac:dyDescent="0.2">
      <c r="E35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COUNTIFS(L8:L472,"=0",A8:A472,"P")+COUNTIFS(L8:L472,"",A8:A472,"P")+SUM(Q8:Q472)</f>
        <v>116</v>
      </c>
    </row>
    <row r="8" spans="1:20" ht="12.75" customHeight="1" x14ac:dyDescent="0.2">
      <c r="A8" t="s">
        <v>46</v>
      </c>
      <c r="C8" s="19" t="s">
        <v>1995</v>
      </c>
      <c r="E8" s="21" t="s">
        <v>1996</v>
      </c>
      <c r="J8" s="20">
        <f>0+J9+J94+J459</f>
        <v>0</v>
      </c>
      <c r="K8" s="20">
        <f>0+K9+K94+K459</f>
        <v>0</v>
      </c>
      <c r="L8" s="20">
        <f>0+L9+L94+L459</f>
        <v>0</v>
      </c>
      <c r="M8" s="20">
        <f>0+M9+M94+M459</f>
        <v>0</v>
      </c>
    </row>
    <row r="9" spans="1:20" ht="12.75" customHeight="1" x14ac:dyDescent="0.2">
      <c r="A9" t="s">
        <v>49</v>
      </c>
      <c r="C9" s="6" t="s">
        <v>50</v>
      </c>
      <c r="E9" s="23" t="s">
        <v>1025</v>
      </c>
      <c r="J9" s="22">
        <f>0</f>
        <v>0</v>
      </c>
      <c r="K9" s="22">
        <f>0</f>
        <v>0</v>
      </c>
      <c r="L9" s="22">
        <f>0+L10+L14+L18+L22+L26+L30+L34+L38+L42+L46+L50+L54+L58+L62+L66+L70+L74+L78+L82+L86+L90</f>
        <v>0</v>
      </c>
      <c r="M9" s="22">
        <f>0+M10+M14+M18+M22+M26+M30+M34+M38+M42+M46+M50+M54+M58+M62+M66+M70+M74+M78+M82+M86+M90</f>
        <v>0</v>
      </c>
    </row>
    <row r="10" spans="1:20" ht="12.75" customHeight="1" x14ac:dyDescent="0.2">
      <c r="A10" t="s">
        <v>52</v>
      </c>
      <c r="B10" s="5" t="s">
        <v>67</v>
      </c>
      <c r="C10" s="5" t="s">
        <v>1026</v>
      </c>
      <c r="D10" t="s">
        <v>5</v>
      </c>
      <c r="E10" s="24" t="s">
        <v>1997</v>
      </c>
      <c r="F10" s="25" t="s">
        <v>686</v>
      </c>
      <c r="G10" s="26">
        <v>0.33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1998</v>
      </c>
    </row>
    <row r="13" spans="1:20" ht="12.75" customHeight="1" x14ac:dyDescent="0.2">
      <c r="E13" s="29" t="s">
        <v>59</v>
      </c>
    </row>
    <row r="14" spans="1:20" ht="12.75" customHeight="1" x14ac:dyDescent="0.2">
      <c r="A14" t="s">
        <v>52</v>
      </c>
      <c r="B14" s="5" t="s">
        <v>27</v>
      </c>
      <c r="C14" s="5" t="s">
        <v>1028</v>
      </c>
      <c r="D14" t="s">
        <v>5</v>
      </c>
      <c r="E14" s="24" t="s">
        <v>1029</v>
      </c>
      <c r="F14" s="25" t="s">
        <v>271</v>
      </c>
      <c r="G14" s="26">
        <v>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1999</v>
      </c>
    </row>
    <row r="17" spans="1:16" ht="12.75" customHeight="1" x14ac:dyDescent="0.2">
      <c r="E17" s="29" t="s">
        <v>59</v>
      </c>
    </row>
    <row r="18" spans="1:16" ht="12.75" customHeight="1" x14ac:dyDescent="0.2">
      <c r="A18" t="s">
        <v>52</v>
      </c>
      <c r="B18" s="5" t="s">
        <v>72</v>
      </c>
      <c r="C18" s="5" t="s">
        <v>1032</v>
      </c>
      <c r="D18" t="s">
        <v>5</v>
      </c>
      <c r="E18" s="24" t="s">
        <v>1033</v>
      </c>
      <c r="F18" s="25" t="s">
        <v>271</v>
      </c>
      <c r="G18" s="26">
        <v>30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2000</v>
      </c>
    </row>
    <row r="21" spans="1:16" ht="12.75" customHeight="1" x14ac:dyDescent="0.2">
      <c r="E21" s="29" t="s">
        <v>59</v>
      </c>
    </row>
    <row r="22" spans="1:16" ht="12.75" customHeight="1" x14ac:dyDescent="0.2">
      <c r="A22" t="s">
        <v>52</v>
      </c>
      <c r="B22" s="5" t="s">
        <v>75</v>
      </c>
      <c r="C22" s="5" t="s">
        <v>274</v>
      </c>
      <c r="D22" t="s">
        <v>5</v>
      </c>
      <c r="E22" s="24" t="s">
        <v>275</v>
      </c>
      <c r="F22" s="25" t="s">
        <v>271</v>
      </c>
      <c r="G22" s="26">
        <v>26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1513</v>
      </c>
    </row>
    <row r="25" spans="1:16" ht="12.75" customHeight="1" x14ac:dyDescent="0.2">
      <c r="E25" s="29" t="s">
        <v>59</v>
      </c>
    </row>
    <row r="26" spans="1:16" ht="12.75" customHeight="1" x14ac:dyDescent="0.2">
      <c r="A26" t="s">
        <v>52</v>
      </c>
      <c r="B26" s="5" t="s">
        <v>78</v>
      </c>
      <c r="C26" s="5" t="s">
        <v>608</v>
      </c>
      <c r="D26" t="s">
        <v>5</v>
      </c>
      <c r="E26" s="24" t="s">
        <v>609</v>
      </c>
      <c r="F26" s="25" t="s">
        <v>126</v>
      </c>
      <c r="G26" s="26">
        <v>85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2001</v>
      </c>
    </row>
    <row r="29" spans="1:16" ht="12.75" customHeight="1" x14ac:dyDescent="0.2">
      <c r="E29" s="29" t="s">
        <v>59</v>
      </c>
    </row>
    <row r="30" spans="1:16" ht="12.75" customHeight="1" x14ac:dyDescent="0.2">
      <c r="A30" t="s">
        <v>52</v>
      </c>
      <c r="B30" s="5" t="s">
        <v>81</v>
      </c>
      <c r="C30" s="5" t="s">
        <v>610</v>
      </c>
      <c r="D30" t="s">
        <v>5</v>
      </c>
      <c r="E30" s="24" t="s">
        <v>611</v>
      </c>
      <c r="F30" s="25" t="s">
        <v>126</v>
      </c>
      <c r="G30" s="26">
        <v>85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2001</v>
      </c>
    </row>
    <row r="33" spans="1:16" ht="12.75" customHeight="1" x14ac:dyDescent="0.2">
      <c r="E33" s="29" t="s">
        <v>59</v>
      </c>
    </row>
    <row r="34" spans="1:16" ht="12.75" customHeight="1" x14ac:dyDescent="0.2">
      <c r="A34" t="s">
        <v>52</v>
      </c>
      <c r="B34" s="5" t="s">
        <v>84</v>
      </c>
      <c r="C34" s="5" t="s">
        <v>2002</v>
      </c>
      <c r="D34" t="s">
        <v>5</v>
      </c>
      <c r="E34" s="24" t="s">
        <v>2003</v>
      </c>
      <c r="F34" s="25" t="s">
        <v>126</v>
      </c>
      <c r="G34" s="26">
        <v>45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1895</v>
      </c>
    </row>
    <row r="37" spans="1:16" ht="12.75" customHeight="1" x14ac:dyDescent="0.2">
      <c r="E37" s="29" t="s">
        <v>59</v>
      </c>
    </row>
    <row r="38" spans="1:16" ht="12.75" customHeight="1" x14ac:dyDescent="0.2">
      <c r="A38" t="s">
        <v>52</v>
      </c>
      <c r="B38" s="5" t="s">
        <v>87</v>
      </c>
      <c r="C38" s="5" t="s">
        <v>1039</v>
      </c>
      <c r="D38" t="s">
        <v>5</v>
      </c>
      <c r="E38" s="24" t="s">
        <v>1040</v>
      </c>
      <c r="F38" s="25" t="s">
        <v>126</v>
      </c>
      <c r="G38" s="26">
        <v>85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2001</v>
      </c>
    </row>
    <row r="41" spans="1:16" ht="12.75" customHeight="1" x14ac:dyDescent="0.2">
      <c r="E41" s="29" t="s">
        <v>59</v>
      </c>
    </row>
    <row r="42" spans="1:16" ht="12.75" customHeight="1" x14ac:dyDescent="0.2">
      <c r="A42" t="s">
        <v>52</v>
      </c>
      <c r="B42" s="5" t="s">
        <v>90</v>
      </c>
      <c r="C42" s="5" t="s">
        <v>1901</v>
      </c>
      <c r="D42" t="s">
        <v>5</v>
      </c>
      <c r="E42" s="24" t="s">
        <v>1902</v>
      </c>
      <c r="F42" s="25" t="s">
        <v>55</v>
      </c>
      <c r="G42" s="26">
        <v>4</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1424</v>
      </c>
    </row>
    <row r="45" spans="1:16" ht="12.75" customHeight="1" x14ac:dyDescent="0.2">
      <c r="E45" s="29" t="s">
        <v>59</v>
      </c>
    </row>
    <row r="46" spans="1:16" ht="12.75" customHeight="1" x14ac:dyDescent="0.2">
      <c r="A46" t="s">
        <v>52</v>
      </c>
      <c r="B46" s="5" t="s">
        <v>93</v>
      </c>
      <c r="C46" s="5" t="s">
        <v>2004</v>
      </c>
      <c r="D46" t="s">
        <v>5</v>
      </c>
      <c r="E46" s="24" t="s">
        <v>2005</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95</v>
      </c>
      <c r="C50" s="5" t="s">
        <v>1976</v>
      </c>
      <c r="D50" t="s">
        <v>5</v>
      </c>
      <c r="E50" s="24" t="s">
        <v>1977</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97</v>
      </c>
      <c r="C54" s="5" t="s">
        <v>1244</v>
      </c>
      <c r="D54" t="s">
        <v>5</v>
      </c>
      <c r="E54" s="24" t="s">
        <v>1245</v>
      </c>
      <c r="F54" s="25" t="s">
        <v>126</v>
      </c>
      <c r="G54" s="26">
        <v>2</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1428</v>
      </c>
    </row>
    <row r="57" spans="1:16" ht="12.75" customHeight="1" x14ac:dyDescent="0.2">
      <c r="E57" s="29" t="s">
        <v>59</v>
      </c>
    </row>
    <row r="58" spans="1:16" ht="12.75" customHeight="1" x14ac:dyDescent="0.2">
      <c r="A58" t="s">
        <v>52</v>
      </c>
      <c r="B58" s="5" t="s">
        <v>99</v>
      </c>
      <c r="C58" s="5" t="s">
        <v>524</v>
      </c>
      <c r="D58" t="s">
        <v>5</v>
      </c>
      <c r="E58" s="24" t="s">
        <v>525</v>
      </c>
      <c r="F58" s="25" t="s">
        <v>126</v>
      </c>
      <c r="G58" s="26">
        <v>150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2006</v>
      </c>
    </row>
    <row r="61" spans="1:16" ht="12.75" customHeight="1" x14ac:dyDescent="0.2">
      <c r="E61" s="29" t="s">
        <v>59</v>
      </c>
    </row>
    <row r="62" spans="1:16" ht="12.75" customHeight="1" x14ac:dyDescent="0.2">
      <c r="A62" t="s">
        <v>52</v>
      </c>
      <c r="B62" s="5" t="s">
        <v>101</v>
      </c>
      <c r="C62" s="5" t="s">
        <v>526</v>
      </c>
      <c r="D62" t="s">
        <v>5</v>
      </c>
      <c r="E62" s="24" t="s">
        <v>527</v>
      </c>
      <c r="F62" s="25" t="s">
        <v>55</v>
      </c>
      <c r="G62" s="26">
        <v>12</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1444</v>
      </c>
    </row>
    <row r="65" spans="1:16" ht="12.75" customHeight="1" x14ac:dyDescent="0.2">
      <c r="E65" s="29" t="s">
        <v>59</v>
      </c>
    </row>
    <row r="66" spans="1:16" ht="12.75" customHeight="1" x14ac:dyDescent="0.2">
      <c r="A66" t="s">
        <v>52</v>
      </c>
      <c r="B66" s="5" t="s">
        <v>104</v>
      </c>
      <c r="C66" s="5" t="s">
        <v>1624</v>
      </c>
      <c r="D66" t="s">
        <v>5</v>
      </c>
      <c r="E66" s="24" t="s">
        <v>1625</v>
      </c>
      <c r="F66" s="25" t="s">
        <v>55</v>
      </c>
      <c r="G66" s="26">
        <v>12</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1444</v>
      </c>
    </row>
    <row r="69" spans="1:16" ht="12.75" customHeight="1" x14ac:dyDescent="0.2">
      <c r="E69" s="29" t="s">
        <v>59</v>
      </c>
    </row>
    <row r="70" spans="1:16" ht="12.75" customHeight="1" x14ac:dyDescent="0.2">
      <c r="A70" t="s">
        <v>52</v>
      </c>
      <c r="B70" s="5" t="s">
        <v>107</v>
      </c>
      <c r="C70" s="5" t="s">
        <v>1974</v>
      </c>
      <c r="D70" t="s">
        <v>5</v>
      </c>
      <c r="E70" s="24" t="s">
        <v>1975</v>
      </c>
      <c r="F70" s="25" t="s">
        <v>55</v>
      </c>
      <c r="G70" s="26">
        <v>12</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1444</v>
      </c>
    </row>
    <row r="73" spans="1:16" ht="12.75" customHeight="1" x14ac:dyDescent="0.2">
      <c r="E73" s="29" t="s">
        <v>59</v>
      </c>
    </row>
    <row r="74" spans="1:16" ht="12.75" customHeight="1" x14ac:dyDescent="0.2">
      <c r="A74" t="s">
        <v>52</v>
      </c>
      <c r="B74" s="5" t="s">
        <v>110</v>
      </c>
      <c r="C74" s="5" t="s">
        <v>656</v>
      </c>
      <c r="D74" t="s">
        <v>5</v>
      </c>
      <c r="E74" s="24" t="s">
        <v>657</v>
      </c>
      <c r="F74" s="25" t="s">
        <v>55</v>
      </c>
      <c r="G74" s="26">
        <v>5</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1421</v>
      </c>
    </row>
    <row r="77" spans="1:16" ht="12.75" customHeight="1" x14ac:dyDescent="0.2">
      <c r="E77" s="29" t="s">
        <v>59</v>
      </c>
    </row>
    <row r="78" spans="1:16" ht="12.75" customHeight="1" x14ac:dyDescent="0.2">
      <c r="A78" t="s">
        <v>52</v>
      </c>
      <c r="B78" s="5" t="s">
        <v>158</v>
      </c>
      <c r="C78" s="5" t="s">
        <v>530</v>
      </c>
      <c r="D78" t="s">
        <v>5</v>
      </c>
      <c r="E78" s="24" t="s">
        <v>531</v>
      </c>
      <c r="F78" s="25" t="s">
        <v>126</v>
      </c>
      <c r="G78" s="26">
        <v>45</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1895</v>
      </c>
    </row>
    <row r="81" spans="1:16" ht="12.75" customHeight="1" x14ac:dyDescent="0.2">
      <c r="E81" s="29" t="s">
        <v>59</v>
      </c>
    </row>
    <row r="82" spans="1:16" ht="12.75" customHeight="1" x14ac:dyDescent="0.2">
      <c r="A82" t="s">
        <v>52</v>
      </c>
      <c r="B82" s="5" t="s">
        <v>161</v>
      </c>
      <c r="C82" s="5" t="s">
        <v>2007</v>
      </c>
      <c r="D82" t="s">
        <v>5</v>
      </c>
      <c r="E82" s="24" t="s">
        <v>2008</v>
      </c>
      <c r="F82" s="25" t="s">
        <v>271</v>
      </c>
      <c r="G82" s="26">
        <v>3</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1426</v>
      </c>
    </row>
    <row r="85" spans="1:16" ht="12.75" customHeight="1" x14ac:dyDescent="0.2">
      <c r="E85" s="29" t="s">
        <v>59</v>
      </c>
    </row>
    <row r="86" spans="1:16" ht="12.75" customHeight="1" x14ac:dyDescent="0.2">
      <c r="A86" t="s">
        <v>52</v>
      </c>
      <c r="B86" s="5" t="s">
        <v>162</v>
      </c>
      <c r="C86" s="5" t="s">
        <v>1903</v>
      </c>
      <c r="D86" t="s">
        <v>5</v>
      </c>
      <c r="E86" s="24" t="s">
        <v>1904</v>
      </c>
      <c r="F86" s="25" t="s">
        <v>686</v>
      </c>
      <c r="G86" s="26">
        <v>0.33</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1998</v>
      </c>
    </row>
    <row r="89" spans="1:16" ht="12.75" customHeight="1" x14ac:dyDescent="0.2">
      <c r="E89" s="29" t="s">
        <v>59</v>
      </c>
    </row>
    <row r="90" spans="1:16" ht="12.75" customHeight="1" x14ac:dyDescent="0.2">
      <c r="A90" t="s">
        <v>52</v>
      </c>
      <c r="B90" s="5" t="s">
        <v>163</v>
      </c>
      <c r="C90" s="5" t="s">
        <v>1048</v>
      </c>
      <c r="D90" t="s">
        <v>5</v>
      </c>
      <c r="E90" s="24" t="s">
        <v>1845</v>
      </c>
      <c r="F90" s="25" t="s">
        <v>686</v>
      </c>
      <c r="G90" s="26">
        <v>0.33</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1998</v>
      </c>
    </row>
    <row r="93" spans="1:16" ht="12.75" customHeight="1" x14ac:dyDescent="0.2">
      <c r="E93" s="29" t="s">
        <v>59</v>
      </c>
    </row>
    <row r="94" spans="1:16" ht="12.75" customHeight="1" x14ac:dyDescent="0.2">
      <c r="A94" t="s">
        <v>49</v>
      </c>
      <c r="C94" s="6" t="s">
        <v>28</v>
      </c>
      <c r="E94" s="23" t="s">
        <v>2009</v>
      </c>
      <c r="J94" s="22">
        <f>0</f>
        <v>0</v>
      </c>
      <c r="K94" s="22">
        <f>0</f>
        <v>0</v>
      </c>
      <c r="L94" s="22">
        <f>0+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f>
        <v>0</v>
      </c>
      <c r="M94" s="22">
        <f>0+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f>
        <v>0</v>
      </c>
    </row>
    <row r="95" spans="1:16" ht="12.75" customHeight="1" x14ac:dyDescent="0.2">
      <c r="A95" t="s">
        <v>52</v>
      </c>
      <c r="B95" s="5" t="s">
        <v>164</v>
      </c>
      <c r="C95" s="5" t="s">
        <v>1281</v>
      </c>
      <c r="D95" t="s">
        <v>5</v>
      </c>
      <c r="E95" s="24" t="s">
        <v>1282</v>
      </c>
      <c r="F95" s="25" t="s">
        <v>123</v>
      </c>
      <c r="G95" s="26">
        <v>0.02</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2010</v>
      </c>
    </row>
    <row r="98" spans="1:16" ht="12.75" customHeight="1" x14ac:dyDescent="0.2">
      <c r="E98" s="29" t="s">
        <v>59</v>
      </c>
    </row>
    <row r="99" spans="1:16" ht="12.75" customHeight="1" x14ac:dyDescent="0.2">
      <c r="A99" t="s">
        <v>52</v>
      </c>
      <c r="B99" s="5" t="s">
        <v>165</v>
      </c>
      <c r="C99" s="5" t="s">
        <v>1690</v>
      </c>
      <c r="D99" t="s">
        <v>5</v>
      </c>
      <c r="E99" s="24" t="s">
        <v>1691</v>
      </c>
      <c r="F99" s="25" t="s">
        <v>126</v>
      </c>
      <c r="G99" s="26">
        <v>10</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1469</v>
      </c>
    </row>
    <row r="102" spans="1:16" ht="12.75" customHeight="1" x14ac:dyDescent="0.2">
      <c r="E102" s="29" t="s">
        <v>59</v>
      </c>
    </row>
    <row r="103" spans="1:16" ht="12.75" customHeight="1" x14ac:dyDescent="0.2">
      <c r="A103" t="s">
        <v>52</v>
      </c>
      <c r="B103" s="5" t="s">
        <v>168</v>
      </c>
      <c r="C103" s="5" t="s">
        <v>2011</v>
      </c>
      <c r="D103" t="s">
        <v>5</v>
      </c>
      <c r="E103" s="24" t="s">
        <v>2012</v>
      </c>
      <c r="F103" s="25" t="s">
        <v>123</v>
      </c>
      <c r="G103" s="26">
        <v>1.96</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2013</v>
      </c>
    </row>
    <row r="106" spans="1:16" ht="12.75" customHeight="1" x14ac:dyDescent="0.2">
      <c r="E106" s="29" t="s">
        <v>59</v>
      </c>
    </row>
    <row r="107" spans="1:16" ht="12.75" customHeight="1" x14ac:dyDescent="0.2">
      <c r="A107" t="s">
        <v>52</v>
      </c>
      <c r="B107" s="5" t="s">
        <v>171</v>
      </c>
      <c r="C107" s="5" t="s">
        <v>1279</v>
      </c>
      <c r="D107" t="s">
        <v>5</v>
      </c>
      <c r="E107" s="24" t="s">
        <v>1280</v>
      </c>
      <c r="F107" s="25" t="s">
        <v>126</v>
      </c>
      <c r="G107" s="26">
        <v>490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2014</v>
      </c>
    </row>
    <row r="110" spans="1:16" ht="12.75" customHeight="1" x14ac:dyDescent="0.2">
      <c r="E110" s="29" t="s">
        <v>59</v>
      </c>
    </row>
    <row r="111" spans="1:16" ht="12.75" customHeight="1" x14ac:dyDescent="0.2">
      <c r="A111" t="s">
        <v>52</v>
      </c>
      <c r="B111" s="5" t="s">
        <v>174</v>
      </c>
      <c r="C111" s="5" t="s">
        <v>1354</v>
      </c>
      <c r="D111" t="s">
        <v>5</v>
      </c>
      <c r="E111" s="24" t="s">
        <v>1355</v>
      </c>
      <c r="F111" s="25" t="s">
        <v>126</v>
      </c>
      <c r="G111" s="26">
        <v>35</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2015</v>
      </c>
    </row>
    <row r="114" spans="1:16" ht="12.75" customHeight="1" x14ac:dyDescent="0.2">
      <c r="E114" s="29" t="s">
        <v>59</v>
      </c>
    </row>
    <row r="115" spans="1:16" ht="12.75" customHeight="1" x14ac:dyDescent="0.2">
      <c r="A115" t="s">
        <v>52</v>
      </c>
      <c r="B115" s="5" t="s">
        <v>177</v>
      </c>
      <c r="C115" s="5" t="s">
        <v>1358</v>
      </c>
      <c r="D115" t="s">
        <v>5</v>
      </c>
      <c r="E115" s="24" t="s">
        <v>1359</v>
      </c>
      <c r="F115" s="25" t="s">
        <v>55</v>
      </c>
      <c r="G115" s="26">
        <v>14</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1857</v>
      </c>
    </row>
    <row r="118" spans="1:16" ht="12.75" customHeight="1" x14ac:dyDescent="0.2">
      <c r="E118" s="29" t="s">
        <v>59</v>
      </c>
    </row>
    <row r="119" spans="1:16" ht="12.75" customHeight="1" x14ac:dyDescent="0.2">
      <c r="A119" t="s">
        <v>52</v>
      </c>
      <c r="B119" s="5" t="s">
        <v>180</v>
      </c>
      <c r="C119" s="5" t="s">
        <v>1547</v>
      </c>
      <c r="D119" t="s">
        <v>5</v>
      </c>
      <c r="E119" s="24" t="s">
        <v>1548</v>
      </c>
      <c r="F119" s="25" t="s">
        <v>126</v>
      </c>
      <c r="G119" s="26">
        <v>410</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2016</v>
      </c>
    </row>
    <row r="122" spans="1:16" ht="12.75" customHeight="1" x14ac:dyDescent="0.2">
      <c r="E122" s="29" t="s">
        <v>59</v>
      </c>
    </row>
    <row r="123" spans="1:16" ht="12.75" customHeight="1" x14ac:dyDescent="0.2">
      <c r="A123" t="s">
        <v>52</v>
      </c>
      <c r="B123" s="5" t="s">
        <v>183</v>
      </c>
      <c r="C123" s="5" t="s">
        <v>1787</v>
      </c>
      <c r="D123" t="s">
        <v>5</v>
      </c>
      <c r="E123" s="24" t="s">
        <v>1788</v>
      </c>
      <c r="F123" s="25" t="s">
        <v>55</v>
      </c>
      <c r="G123" s="26">
        <v>6</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1585</v>
      </c>
    </row>
    <row r="126" spans="1:16" ht="12.75" customHeight="1" x14ac:dyDescent="0.2">
      <c r="E126" s="29" t="s">
        <v>59</v>
      </c>
    </row>
    <row r="127" spans="1:16" ht="12.75" customHeight="1" x14ac:dyDescent="0.2">
      <c r="A127" t="s">
        <v>52</v>
      </c>
      <c r="B127" s="5" t="s">
        <v>186</v>
      </c>
      <c r="C127" s="5" t="s">
        <v>1789</v>
      </c>
      <c r="D127" t="s">
        <v>5</v>
      </c>
      <c r="E127" s="24" t="s">
        <v>1790</v>
      </c>
      <c r="F127" s="25" t="s">
        <v>126</v>
      </c>
      <c r="G127" s="26">
        <v>230</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2017</v>
      </c>
    </row>
    <row r="130" spans="1:16" ht="12.75" customHeight="1" x14ac:dyDescent="0.2">
      <c r="E130" s="29" t="s">
        <v>59</v>
      </c>
    </row>
    <row r="131" spans="1:16" ht="12.75" customHeight="1" x14ac:dyDescent="0.2">
      <c r="A131" t="s">
        <v>52</v>
      </c>
      <c r="B131" s="5" t="s">
        <v>189</v>
      </c>
      <c r="C131" s="5" t="s">
        <v>1791</v>
      </c>
      <c r="D131" t="s">
        <v>5</v>
      </c>
      <c r="E131" s="24" t="s">
        <v>1792</v>
      </c>
      <c r="F131" s="25" t="s">
        <v>55</v>
      </c>
      <c r="G131" s="26">
        <v>6</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1585</v>
      </c>
    </row>
    <row r="134" spans="1:16" ht="12.75" customHeight="1" x14ac:dyDescent="0.2">
      <c r="E134" s="29" t="s">
        <v>59</v>
      </c>
    </row>
    <row r="135" spans="1:16" ht="12.75" customHeight="1" x14ac:dyDescent="0.2">
      <c r="A135" t="s">
        <v>52</v>
      </c>
      <c r="B135" s="5" t="s">
        <v>192</v>
      </c>
      <c r="C135" s="5" t="s">
        <v>1820</v>
      </c>
      <c r="D135" t="s">
        <v>5</v>
      </c>
      <c r="E135" s="24" t="s">
        <v>1821</v>
      </c>
      <c r="F135" s="25" t="s">
        <v>250</v>
      </c>
      <c r="G135" s="26">
        <v>1.2</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1823</v>
      </c>
    </row>
    <row r="138" spans="1:16" ht="12.75" customHeight="1" x14ac:dyDescent="0.2">
      <c r="E138" s="29" t="s">
        <v>59</v>
      </c>
    </row>
    <row r="139" spans="1:16" ht="12.75" customHeight="1" x14ac:dyDescent="0.2">
      <c r="A139" t="s">
        <v>52</v>
      </c>
      <c r="B139" s="5" t="s">
        <v>195</v>
      </c>
      <c r="C139" s="5" t="s">
        <v>1824</v>
      </c>
      <c r="D139" t="s">
        <v>5</v>
      </c>
      <c r="E139" s="24" t="s">
        <v>1825</v>
      </c>
      <c r="F139" s="25" t="s">
        <v>126</v>
      </c>
      <c r="G139" s="26">
        <v>200</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1621</v>
      </c>
    </row>
    <row r="142" spans="1:16" ht="12.75" customHeight="1" x14ac:dyDescent="0.2">
      <c r="E142" s="29" t="s">
        <v>59</v>
      </c>
    </row>
    <row r="143" spans="1:16" ht="12.75" customHeight="1" x14ac:dyDescent="0.2">
      <c r="A143" t="s">
        <v>52</v>
      </c>
      <c r="B143" s="5" t="s">
        <v>198</v>
      </c>
      <c r="C143" s="5" t="s">
        <v>1285</v>
      </c>
      <c r="D143" t="s">
        <v>5</v>
      </c>
      <c r="E143" s="24" t="s">
        <v>1286</v>
      </c>
      <c r="F143" s="25" t="s">
        <v>55</v>
      </c>
      <c r="G143" s="26">
        <v>1</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1425</v>
      </c>
    </row>
    <row r="146" spans="1:16" ht="12.75" customHeight="1" x14ac:dyDescent="0.2">
      <c r="E146" s="29" t="s">
        <v>59</v>
      </c>
    </row>
    <row r="147" spans="1:16" ht="12.75" customHeight="1" x14ac:dyDescent="0.2">
      <c r="A147" t="s">
        <v>52</v>
      </c>
      <c r="B147" s="5" t="s">
        <v>201</v>
      </c>
      <c r="C147" s="5" t="s">
        <v>1084</v>
      </c>
      <c r="D147" t="s">
        <v>5</v>
      </c>
      <c r="E147" s="24" t="s">
        <v>1085</v>
      </c>
      <c r="F147" s="25" t="s">
        <v>55</v>
      </c>
      <c r="G147" s="26">
        <v>1</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1425</v>
      </c>
    </row>
    <row r="150" spans="1:16" ht="12.75" customHeight="1" x14ac:dyDescent="0.2">
      <c r="E150" s="29" t="s">
        <v>59</v>
      </c>
    </row>
    <row r="151" spans="1:16" ht="12.75" customHeight="1" x14ac:dyDescent="0.2">
      <c r="A151" t="s">
        <v>52</v>
      </c>
      <c r="B151" s="5" t="s">
        <v>204</v>
      </c>
      <c r="C151" s="5" t="s">
        <v>252</v>
      </c>
      <c r="D151" t="s">
        <v>5</v>
      </c>
      <c r="E151" s="24" t="s">
        <v>253</v>
      </c>
      <c r="F151" s="25" t="s">
        <v>126</v>
      </c>
      <c r="G151" s="26">
        <v>150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2006</v>
      </c>
    </row>
    <row r="154" spans="1:16" ht="12.75" customHeight="1" x14ac:dyDescent="0.2">
      <c r="E154" s="29" t="s">
        <v>59</v>
      </c>
    </row>
    <row r="155" spans="1:16" ht="12.75" customHeight="1" x14ac:dyDescent="0.2">
      <c r="A155" t="s">
        <v>52</v>
      </c>
      <c r="B155" s="5" t="s">
        <v>207</v>
      </c>
      <c r="C155" s="5" t="s">
        <v>1090</v>
      </c>
      <c r="D155" t="s">
        <v>5</v>
      </c>
      <c r="E155" s="24" t="s">
        <v>1091</v>
      </c>
      <c r="F155" s="25" t="s">
        <v>126</v>
      </c>
      <c r="G155" s="26">
        <v>150</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2006</v>
      </c>
    </row>
    <row r="158" spans="1:16" ht="12.75" customHeight="1" x14ac:dyDescent="0.2">
      <c r="E158" s="29" t="s">
        <v>59</v>
      </c>
    </row>
    <row r="159" spans="1:16" ht="12.75" customHeight="1" x14ac:dyDescent="0.2">
      <c r="A159" t="s">
        <v>52</v>
      </c>
      <c r="B159" s="5" t="s">
        <v>210</v>
      </c>
      <c r="C159" s="5" t="s">
        <v>1100</v>
      </c>
      <c r="D159" t="s">
        <v>5</v>
      </c>
      <c r="E159" s="24" t="s">
        <v>1101</v>
      </c>
      <c r="F159" s="25" t="s">
        <v>1102</v>
      </c>
      <c r="G159" s="26">
        <v>1</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1425</v>
      </c>
    </row>
    <row r="162" spans="1:16" ht="12.75" customHeight="1" x14ac:dyDescent="0.2">
      <c r="E162" s="29" t="s">
        <v>59</v>
      </c>
    </row>
    <row r="163" spans="1:16" ht="12.75" customHeight="1" x14ac:dyDescent="0.2">
      <c r="A163" t="s">
        <v>52</v>
      </c>
      <c r="B163" s="5" t="s">
        <v>213</v>
      </c>
      <c r="C163" s="5" t="s">
        <v>1103</v>
      </c>
      <c r="D163" t="s">
        <v>5</v>
      </c>
      <c r="E163" s="24" t="s">
        <v>1104</v>
      </c>
      <c r="F163" s="25" t="s">
        <v>126</v>
      </c>
      <c r="G163" s="26">
        <v>150</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2006</v>
      </c>
    </row>
    <row r="166" spans="1:16" ht="12.75" customHeight="1" x14ac:dyDescent="0.2">
      <c r="E166" s="29" t="s">
        <v>59</v>
      </c>
    </row>
    <row r="167" spans="1:16" ht="12.75" customHeight="1" x14ac:dyDescent="0.2">
      <c r="A167" t="s">
        <v>52</v>
      </c>
      <c r="B167" s="5" t="s">
        <v>216</v>
      </c>
      <c r="C167" s="5" t="s">
        <v>2018</v>
      </c>
      <c r="D167" t="s">
        <v>5</v>
      </c>
      <c r="E167" s="24" t="s">
        <v>2019</v>
      </c>
      <c r="F167" s="25" t="s">
        <v>126</v>
      </c>
      <c r="G167" s="26">
        <v>170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2020</v>
      </c>
    </row>
    <row r="170" spans="1:16" ht="12.75" customHeight="1" x14ac:dyDescent="0.2">
      <c r="E170" s="29" t="s">
        <v>59</v>
      </c>
    </row>
    <row r="171" spans="1:16" ht="12.75" customHeight="1" x14ac:dyDescent="0.2">
      <c r="A171" t="s">
        <v>52</v>
      </c>
      <c r="B171" s="5" t="s">
        <v>219</v>
      </c>
      <c r="C171" s="5" t="s">
        <v>2021</v>
      </c>
      <c r="D171" t="s">
        <v>5</v>
      </c>
      <c r="E171" s="24" t="s">
        <v>2022</v>
      </c>
      <c r="F171" s="25" t="s">
        <v>126</v>
      </c>
      <c r="G171" s="26">
        <v>170</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2020</v>
      </c>
    </row>
    <row r="174" spans="1:16" ht="12.75" customHeight="1" x14ac:dyDescent="0.2">
      <c r="E174" s="29" t="s">
        <v>59</v>
      </c>
    </row>
    <row r="175" spans="1:16" ht="12.75" customHeight="1" x14ac:dyDescent="0.2">
      <c r="A175" t="s">
        <v>52</v>
      </c>
      <c r="B175" s="5" t="s">
        <v>222</v>
      </c>
      <c r="C175" s="5" t="s">
        <v>258</v>
      </c>
      <c r="D175" t="s">
        <v>5</v>
      </c>
      <c r="E175" s="24" t="s">
        <v>2023</v>
      </c>
      <c r="F175" s="25" t="s">
        <v>55</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1425</v>
      </c>
    </row>
    <row r="178" spans="1:16" ht="12.75" customHeight="1" x14ac:dyDescent="0.2">
      <c r="E178" s="29" t="s">
        <v>59</v>
      </c>
    </row>
    <row r="179" spans="1:16" ht="12.75" customHeight="1" x14ac:dyDescent="0.2">
      <c r="A179" t="s">
        <v>52</v>
      </c>
      <c r="B179" s="5" t="s">
        <v>226</v>
      </c>
      <c r="C179" s="5" t="s">
        <v>1306</v>
      </c>
      <c r="D179" t="s">
        <v>5</v>
      </c>
      <c r="E179" s="24" t="s">
        <v>2024</v>
      </c>
      <c r="F179" s="25" t="s">
        <v>55</v>
      </c>
      <c r="G179" s="26">
        <v>1</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1425</v>
      </c>
    </row>
    <row r="182" spans="1:16" ht="12.75" customHeight="1" x14ac:dyDescent="0.2">
      <c r="E182" s="29" t="s">
        <v>59</v>
      </c>
    </row>
    <row r="183" spans="1:16" ht="12.75" customHeight="1" x14ac:dyDescent="0.2">
      <c r="A183" t="s">
        <v>52</v>
      </c>
      <c r="B183" s="5" t="s">
        <v>229</v>
      </c>
      <c r="C183" s="5" t="s">
        <v>1308</v>
      </c>
      <c r="D183" t="s">
        <v>5</v>
      </c>
      <c r="E183" s="24" t="s">
        <v>1309</v>
      </c>
      <c r="F183" s="25" t="s">
        <v>55</v>
      </c>
      <c r="G183" s="26">
        <v>1</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1425</v>
      </c>
    </row>
    <row r="186" spans="1:16" ht="12.75" customHeight="1" x14ac:dyDescent="0.2">
      <c r="E186" s="29" t="s">
        <v>59</v>
      </c>
    </row>
    <row r="187" spans="1:16" ht="12.75" customHeight="1" x14ac:dyDescent="0.2">
      <c r="A187" t="s">
        <v>52</v>
      </c>
      <c r="B187" s="5" t="s">
        <v>232</v>
      </c>
      <c r="C187" s="5" t="s">
        <v>1310</v>
      </c>
      <c r="D187" t="s">
        <v>5</v>
      </c>
      <c r="E187" s="24" t="s">
        <v>1311</v>
      </c>
      <c r="F187" s="25" t="s">
        <v>55</v>
      </c>
      <c r="G187" s="26">
        <v>1</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1425</v>
      </c>
    </row>
    <row r="190" spans="1:16" ht="12.75" customHeight="1" x14ac:dyDescent="0.2">
      <c r="E190" s="29" t="s">
        <v>59</v>
      </c>
    </row>
    <row r="191" spans="1:16" ht="12.75" customHeight="1" x14ac:dyDescent="0.2">
      <c r="A191" t="s">
        <v>52</v>
      </c>
      <c r="B191" s="5" t="s">
        <v>235</v>
      </c>
      <c r="C191" s="5" t="s">
        <v>1199</v>
      </c>
      <c r="D191" t="s">
        <v>5</v>
      </c>
      <c r="E191" s="24" t="s">
        <v>1200</v>
      </c>
      <c r="F191" s="25" t="s">
        <v>55</v>
      </c>
      <c r="G191" s="26">
        <v>12</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1444</v>
      </c>
    </row>
    <row r="194" spans="1:16" ht="12.75" customHeight="1" x14ac:dyDescent="0.2">
      <c r="E194" s="29" t="s">
        <v>59</v>
      </c>
    </row>
    <row r="195" spans="1:16" ht="12.75" customHeight="1" x14ac:dyDescent="0.2">
      <c r="A195" t="s">
        <v>52</v>
      </c>
      <c r="B195" s="5" t="s">
        <v>238</v>
      </c>
      <c r="C195" s="5" t="s">
        <v>1201</v>
      </c>
      <c r="D195" t="s">
        <v>5</v>
      </c>
      <c r="E195" s="24" t="s">
        <v>1202</v>
      </c>
      <c r="F195" s="25" t="s">
        <v>55</v>
      </c>
      <c r="G195" s="26">
        <v>12</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1444</v>
      </c>
    </row>
    <row r="198" spans="1:16" ht="12.75" customHeight="1" x14ac:dyDescent="0.2">
      <c r="E198" s="29" t="s">
        <v>59</v>
      </c>
    </row>
    <row r="199" spans="1:16" ht="12.75" customHeight="1" x14ac:dyDescent="0.2">
      <c r="A199" t="s">
        <v>52</v>
      </c>
      <c r="B199" s="5" t="s">
        <v>241</v>
      </c>
      <c r="C199" s="5" t="s">
        <v>2025</v>
      </c>
      <c r="D199" t="s">
        <v>5</v>
      </c>
      <c r="E199" s="24" t="s">
        <v>2026</v>
      </c>
      <c r="F199" s="25" t="s">
        <v>55</v>
      </c>
      <c r="G199" s="26">
        <v>3</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1426</v>
      </c>
    </row>
    <row r="202" spans="1:16" ht="12.75" customHeight="1" x14ac:dyDescent="0.2">
      <c r="E202" s="29" t="s">
        <v>59</v>
      </c>
    </row>
    <row r="203" spans="1:16" ht="12.75" customHeight="1" x14ac:dyDescent="0.2">
      <c r="A203" t="s">
        <v>52</v>
      </c>
      <c r="B203" s="5" t="s">
        <v>244</v>
      </c>
      <c r="C203" s="5" t="s">
        <v>2027</v>
      </c>
      <c r="D203" t="s">
        <v>5</v>
      </c>
      <c r="E203" s="24" t="s">
        <v>2028</v>
      </c>
      <c r="F203" s="25" t="s">
        <v>55</v>
      </c>
      <c r="G203" s="26">
        <v>3</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1426</v>
      </c>
    </row>
    <row r="206" spans="1:16" ht="12.75" customHeight="1" x14ac:dyDescent="0.2">
      <c r="E206" s="29" t="s">
        <v>59</v>
      </c>
    </row>
    <row r="207" spans="1:16" ht="12.75" customHeight="1" x14ac:dyDescent="0.2">
      <c r="A207" t="s">
        <v>52</v>
      </c>
      <c r="B207" s="5" t="s">
        <v>247</v>
      </c>
      <c r="C207" s="5" t="s">
        <v>2029</v>
      </c>
      <c r="D207" t="s">
        <v>5</v>
      </c>
      <c r="E207" s="24" t="s">
        <v>2030</v>
      </c>
      <c r="F207" s="25" t="s">
        <v>55</v>
      </c>
      <c r="G207" s="26">
        <v>3</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1426</v>
      </c>
    </row>
    <row r="210" spans="1:16" ht="12.75" customHeight="1" x14ac:dyDescent="0.2">
      <c r="E210" s="29" t="s">
        <v>59</v>
      </c>
    </row>
    <row r="211" spans="1:16" ht="12.75" customHeight="1" x14ac:dyDescent="0.2">
      <c r="A211" t="s">
        <v>52</v>
      </c>
      <c r="B211" s="5" t="s">
        <v>251</v>
      </c>
      <c r="C211" s="5" t="s">
        <v>2031</v>
      </c>
      <c r="D211" t="s">
        <v>5</v>
      </c>
      <c r="E211" s="24" t="s">
        <v>2032</v>
      </c>
      <c r="F211" s="25" t="s">
        <v>55</v>
      </c>
      <c r="G211" s="26">
        <v>3</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1426</v>
      </c>
    </row>
    <row r="214" spans="1:16" ht="12.75" customHeight="1" x14ac:dyDescent="0.2">
      <c r="E214" s="29" t="s">
        <v>59</v>
      </c>
    </row>
    <row r="215" spans="1:16" ht="12.75" customHeight="1" x14ac:dyDescent="0.2">
      <c r="A215" t="s">
        <v>52</v>
      </c>
      <c r="B215" s="5" t="s">
        <v>254</v>
      </c>
      <c r="C215" s="5" t="s">
        <v>2033</v>
      </c>
      <c r="D215" t="s">
        <v>5</v>
      </c>
      <c r="E215" s="24" t="s">
        <v>2034</v>
      </c>
      <c r="F215" s="25" t="s">
        <v>55</v>
      </c>
      <c r="G215" s="26">
        <v>3</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1426</v>
      </c>
    </row>
    <row r="218" spans="1:16" ht="12.75" customHeight="1" x14ac:dyDescent="0.2">
      <c r="E218" s="29" t="s">
        <v>59</v>
      </c>
    </row>
    <row r="219" spans="1:16" ht="12.75" customHeight="1" x14ac:dyDescent="0.2">
      <c r="A219" t="s">
        <v>52</v>
      </c>
      <c r="B219" s="5" t="s">
        <v>257</v>
      </c>
      <c r="C219" s="5" t="s">
        <v>2035</v>
      </c>
      <c r="D219" t="s">
        <v>5</v>
      </c>
      <c r="E219" s="24" t="s">
        <v>2036</v>
      </c>
      <c r="F219" s="25" t="s">
        <v>126</v>
      </c>
      <c r="G219" s="26">
        <v>6</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1585</v>
      </c>
    </row>
    <row r="222" spans="1:16" ht="12.75" customHeight="1" x14ac:dyDescent="0.2">
      <c r="E222" s="29" t="s">
        <v>59</v>
      </c>
    </row>
    <row r="223" spans="1:16" ht="12.75" customHeight="1" x14ac:dyDescent="0.2">
      <c r="A223" t="s">
        <v>52</v>
      </c>
      <c r="B223" s="5" t="s">
        <v>260</v>
      </c>
      <c r="C223" s="5" t="s">
        <v>2037</v>
      </c>
      <c r="D223" t="s">
        <v>5</v>
      </c>
      <c r="E223" s="24" t="s">
        <v>2038</v>
      </c>
      <c r="F223" s="25" t="s">
        <v>126</v>
      </c>
      <c r="G223" s="26">
        <v>6</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1585</v>
      </c>
    </row>
    <row r="226" spans="1:16" ht="12.75" customHeight="1" x14ac:dyDescent="0.2">
      <c r="E226" s="29" t="s">
        <v>59</v>
      </c>
    </row>
    <row r="227" spans="1:16" ht="12.75" customHeight="1" x14ac:dyDescent="0.2">
      <c r="A227" t="s">
        <v>52</v>
      </c>
      <c r="B227" s="5" t="s">
        <v>369</v>
      </c>
      <c r="C227" s="5" t="s">
        <v>2039</v>
      </c>
      <c r="D227" t="s">
        <v>5</v>
      </c>
      <c r="E227" s="24" t="s">
        <v>2040</v>
      </c>
      <c r="F227" s="25" t="s">
        <v>126</v>
      </c>
      <c r="G227" s="26">
        <v>45</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1895</v>
      </c>
    </row>
    <row r="230" spans="1:16" ht="12.75" customHeight="1" x14ac:dyDescent="0.2">
      <c r="E230" s="29" t="s">
        <v>59</v>
      </c>
    </row>
    <row r="231" spans="1:16" ht="12.75" customHeight="1" x14ac:dyDescent="0.2">
      <c r="A231" t="s">
        <v>52</v>
      </c>
      <c r="B231" s="5" t="s">
        <v>370</v>
      </c>
      <c r="C231" s="5" t="s">
        <v>2041</v>
      </c>
      <c r="D231" t="s">
        <v>5</v>
      </c>
      <c r="E231" s="24" t="s">
        <v>2042</v>
      </c>
      <c r="F231" s="25" t="s">
        <v>126</v>
      </c>
      <c r="G231" s="26">
        <v>45</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1895</v>
      </c>
    </row>
    <row r="234" spans="1:16" ht="12.75" customHeight="1" x14ac:dyDescent="0.2">
      <c r="E234" s="29" t="s">
        <v>59</v>
      </c>
    </row>
    <row r="235" spans="1:16" ht="12.75" customHeight="1" x14ac:dyDescent="0.2">
      <c r="A235" t="s">
        <v>52</v>
      </c>
      <c r="B235" s="5" t="s">
        <v>371</v>
      </c>
      <c r="C235" s="5" t="s">
        <v>1356</v>
      </c>
      <c r="D235" t="s">
        <v>5</v>
      </c>
      <c r="E235" s="24" t="s">
        <v>1357</v>
      </c>
      <c r="F235" s="25" t="s">
        <v>55</v>
      </c>
      <c r="G235" s="26">
        <v>12</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1444</v>
      </c>
    </row>
    <row r="238" spans="1:16" ht="12.75" customHeight="1" x14ac:dyDescent="0.2">
      <c r="E238" s="29" t="s">
        <v>59</v>
      </c>
    </row>
    <row r="239" spans="1:16" ht="12.75" customHeight="1" x14ac:dyDescent="0.2">
      <c r="A239" t="s">
        <v>52</v>
      </c>
      <c r="B239" s="5" t="s">
        <v>372</v>
      </c>
      <c r="C239" s="5" t="s">
        <v>1360</v>
      </c>
      <c r="D239" t="s">
        <v>5</v>
      </c>
      <c r="E239" s="24" t="s">
        <v>1361</v>
      </c>
      <c r="F239" s="25" t="s">
        <v>55</v>
      </c>
      <c r="G239" s="26">
        <v>12</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1444</v>
      </c>
    </row>
    <row r="242" spans="1:16" ht="12.75" customHeight="1" x14ac:dyDescent="0.2">
      <c r="E242" s="29" t="s">
        <v>59</v>
      </c>
    </row>
    <row r="243" spans="1:16" ht="12.75" customHeight="1" x14ac:dyDescent="0.2">
      <c r="A243" t="s">
        <v>52</v>
      </c>
      <c r="B243" s="5" t="s">
        <v>375</v>
      </c>
      <c r="C243" s="5" t="s">
        <v>1366</v>
      </c>
      <c r="D243" t="s">
        <v>5</v>
      </c>
      <c r="E243" s="24" t="s">
        <v>1367</v>
      </c>
      <c r="F243" s="25" t="s">
        <v>55</v>
      </c>
      <c r="G243" s="26">
        <v>12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1444</v>
      </c>
    </row>
    <row r="246" spans="1:16" ht="12.75" customHeight="1" x14ac:dyDescent="0.2">
      <c r="E246" s="29" t="s">
        <v>59</v>
      </c>
    </row>
    <row r="247" spans="1:16" ht="12.75" customHeight="1" x14ac:dyDescent="0.2">
      <c r="A247" t="s">
        <v>52</v>
      </c>
      <c r="B247" s="5" t="s">
        <v>377</v>
      </c>
      <c r="C247" s="5" t="s">
        <v>1147</v>
      </c>
      <c r="D247" t="s">
        <v>5</v>
      </c>
      <c r="E247" s="24" t="s">
        <v>1148</v>
      </c>
      <c r="F247" s="25" t="s">
        <v>55</v>
      </c>
      <c r="G247" s="26">
        <v>12</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1444</v>
      </c>
    </row>
    <row r="250" spans="1:16" ht="12.75" customHeight="1" x14ac:dyDescent="0.2">
      <c r="E250" s="29" t="s">
        <v>59</v>
      </c>
    </row>
    <row r="251" spans="1:16" ht="12.75" customHeight="1" x14ac:dyDescent="0.2">
      <c r="A251" t="s">
        <v>52</v>
      </c>
      <c r="B251" s="5" t="s">
        <v>380</v>
      </c>
      <c r="C251" s="5" t="s">
        <v>2043</v>
      </c>
      <c r="D251" t="s">
        <v>5</v>
      </c>
      <c r="E251" s="24" t="s">
        <v>2044</v>
      </c>
      <c r="F251" s="25" t="s">
        <v>55</v>
      </c>
      <c r="G251" s="26">
        <v>12</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1444</v>
      </c>
    </row>
    <row r="254" spans="1:16" ht="12.75" customHeight="1" x14ac:dyDescent="0.2">
      <c r="E254" s="29" t="s">
        <v>59</v>
      </c>
    </row>
    <row r="255" spans="1:16" ht="12.75" customHeight="1" x14ac:dyDescent="0.2">
      <c r="A255" t="s">
        <v>52</v>
      </c>
      <c r="B255" s="5" t="s">
        <v>381</v>
      </c>
      <c r="C255" s="5" t="s">
        <v>1151</v>
      </c>
      <c r="D255" t="s">
        <v>5</v>
      </c>
      <c r="E255" s="24" t="s">
        <v>1152</v>
      </c>
      <c r="F255" s="25" t="s">
        <v>55</v>
      </c>
      <c r="G255" s="26">
        <v>25</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1817</v>
      </c>
    </row>
    <row r="258" spans="1:16" ht="12.75" customHeight="1" x14ac:dyDescent="0.2">
      <c r="E258" s="29" t="s">
        <v>59</v>
      </c>
    </row>
    <row r="259" spans="1:16" ht="12.75" customHeight="1" x14ac:dyDescent="0.2">
      <c r="A259" t="s">
        <v>52</v>
      </c>
      <c r="B259" s="5" t="s">
        <v>382</v>
      </c>
      <c r="C259" s="5" t="s">
        <v>1953</v>
      </c>
      <c r="D259" t="s">
        <v>5</v>
      </c>
      <c r="E259" s="24" t="s">
        <v>1954</v>
      </c>
      <c r="F259" s="25" t="s">
        <v>55</v>
      </c>
      <c r="G259" s="26">
        <v>25</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1817</v>
      </c>
    </row>
    <row r="262" spans="1:16" ht="12.75" customHeight="1" x14ac:dyDescent="0.2">
      <c r="E262" s="29" t="s">
        <v>59</v>
      </c>
    </row>
    <row r="263" spans="1:16" ht="12.75" customHeight="1" x14ac:dyDescent="0.2">
      <c r="A263" t="s">
        <v>52</v>
      </c>
      <c r="B263" s="5" t="s">
        <v>383</v>
      </c>
      <c r="C263" s="5" t="s">
        <v>1183</v>
      </c>
      <c r="D263" t="s">
        <v>5</v>
      </c>
      <c r="E263" s="24" t="s">
        <v>1184</v>
      </c>
      <c r="F263" s="25" t="s">
        <v>55</v>
      </c>
      <c r="G263" s="26">
        <v>12</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1444</v>
      </c>
    </row>
    <row r="266" spans="1:16" ht="12.75" customHeight="1" x14ac:dyDescent="0.2">
      <c r="E266" s="29" t="s">
        <v>59</v>
      </c>
    </row>
    <row r="267" spans="1:16" ht="12.75" customHeight="1" x14ac:dyDescent="0.2">
      <c r="A267" t="s">
        <v>52</v>
      </c>
      <c r="B267" s="5" t="s">
        <v>386</v>
      </c>
      <c r="C267" s="5" t="s">
        <v>1197</v>
      </c>
      <c r="D267" t="s">
        <v>5</v>
      </c>
      <c r="E267" s="24" t="s">
        <v>1198</v>
      </c>
      <c r="F267" s="25" t="s">
        <v>1196</v>
      </c>
      <c r="G267" s="26">
        <v>6</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1585</v>
      </c>
    </row>
    <row r="270" spans="1:16" ht="12.75" customHeight="1" x14ac:dyDescent="0.2">
      <c r="E270" s="29" t="s">
        <v>59</v>
      </c>
    </row>
    <row r="271" spans="1:16" ht="12.75" customHeight="1" x14ac:dyDescent="0.2">
      <c r="A271" t="s">
        <v>52</v>
      </c>
      <c r="B271" s="5" t="s">
        <v>389</v>
      </c>
      <c r="C271" s="5" t="s">
        <v>1800</v>
      </c>
      <c r="D271" t="s">
        <v>5</v>
      </c>
      <c r="E271" s="24" t="s">
        <v>1801</v>
      </c>
      <c r="F271" s="25" t="s">
        <v>55</v>
      </c>
      <c r="G271" s="26">
        <v>4</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1424</v>
      </c>
    </row>
    <row r="274" spans="1:16" ht="12.75" customHeight="1" x14ac:dyDescent="0.2">
      <c r="E274" s="29" t="s">
        <v>59</v>
      </c>
    </row>
    <row r="275" spans="1:16" ht="12.75" customHeight="1" x14ac:dyDescent="0.2">
      <c r="A275" t="s">
        <v>52</v>
      </c>
      <c r="B275" s="5" t="s">
        <v>392</v>
      </c>
      <c r="C275" s="5" t="s">
        <v>1798</v>
      </c>
      <c r="D275" t="s">
        <v>5</v>
      </c>
      <c r="E275" s="24" t="s">
        <v>1799</v>
      </c>
      <c r="F275" s="25" t="s">
        <v>55</v>
      </c>
      <c r="G275" s="26">
        <v>4</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1424</v>
      </c>
    </row>
    <row r="278" spans="1:16" ht="12.75" customHeight="1" x14ac:dyDescent="0.2">
      <c r="E278" s="29" t="s">
        <v>59</v>
      </c>
    </row>
    <row r="279" spans="1:16" ht="12.75" customHeight="1" x14ac:dyDescent="0.2">
      <c r="A279" t="s">
        <v>52</v>
      </c>
      <c r="B279" s="5" t="s">
        <v>395</v>
      </c>
      <c r="C279" s="5" t="s">
        <v>1766</v>
      </c>
      <c r="D279" t="s">
        <v>5</v>
      </c>
      <c r="E279" s="24" t="s">
        <v>1767</v>
      </c>
      <c r="F279" s="25" t="s">
        <v>55</v>
      </c>
      <c r="G279" s="26">
        <v>4</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1424</v>
      </c>
    </row>
    <row r="282" spans="1:16" ht="12.75" customHeight="1" x14ac:dyDescent="0.2">
      <c r="E282" s="29" t="s">
        <v>59</v>
      </c>
    </row>
    <row r="283" spans="1:16" ht="12.75" customHeight="1" x14ac:dyDescent="0.2">
      <c r="A283" t="s">
        <v>52</v>
      </c>
      <c r="B283" s="5" t="s">
        <v>398</v>
      </c>
      <c r="C283" s="5" t="s">
        <v>1960</v>
      </c>
      <c r="D283" t="s">
        <v>5</v>
      </c>
      <c r="E283" s="24" t="s">
        <v>1961</v>
      </c>
      <c r="F283" s="25" t="s">
        <v>126</v>
      </c>
      <c r="G283" s="26">
        <v>240</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1781</v>
      </c>
    </row>
    <row r="286" spans="1:16" ht="12.75" customHeight="1" x14ac:dyDescent="0.2">
      <c r="E286" s="29" t="s">
        <v>59</v>
      </c>
    </row>
    <row r="287" spans="1:16" ht="12.75" customHeight="1" x14ac:dyDescent="0.2">
      <c r="A287" t="s">
        <v>52</v>
      </c>
      <c r="B287" s="5" t="s">
        <v>401</v>
      </c>
      <c r="C287" s="5" t="s">
        <v>1958</v>
      </c>
      <c r="D287" t="s">
        <v>5</v>
      </c>
      <c r="E287" s="24" t="s">
        <v>1959</v>
      </c>
      <c r="F287" s="25" t="s">
        <v>126</v>
      </c>
      <c r="G287" s="26">
        <v>70</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1440</v>
      </c>
    </row>
    <row r="290" spans="1:16" ht="12.75" customHeight="1" x14ac:dyDescent="0.2">
      <c r="E290" s="29" t="s">
        <v>59</v>
      </c>
    </row>
    <row r="291" spans="1:16" ht="12.75" customHeight="1" x14ac:dyDescent="0.2">
      <c r="A291" t="s">
        <v>52</v>
      </c>
      <c r="B291" s="5" t="s">
        <v>404</v>
      </c>
      <c r="C291" s="5" t="s">
        <v>2045</v>
      </c>
      <c r="D291" t="s">
        <v>5</v>
      </c>
      <c r="E291" s="24" t="s">
        <v>2046</v>
      </c>
      <c r="F291" s="25" t="s">
        <v>55</v>
      </c>
      <c r="G291" s="26">
        <v>10</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1469</v>
      </c>
    </row>
    <row r="294" spans="1:16" ht="12.75" customHeight="1" x14ac:dyDescent="0.2">
      <c r="E294" s="29" t="s">
        <v>59</v>
      </c>
    </row>
    <row r="295" spans="1:16" ht="12.75" customHeight="1" x14ac:dyDescent="0.2">
      <c r="A295" t="s">
        <v>52</v>
      </c>
      <c r="B295" s="5" t="s">
        <v>407</v>
      </c>
      <c r="C295" s="5" t="s">
        <v>1252</v>
      </c>
      <c r="D295" t="s">
        <v>5</v>
      </c>
      <c r="E295" s="24" t="s">
        <v>1253</v>
      </c>
      <c r="F295" s="25" t="s">
        <v>126</v>
      </c>
      <c r="G295" s="26">
        <v>12</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1444</v>
      </c>
    </row>
    <row r="298" spans="1:16" ht="12.75" customHeight="1" x14ac:dyDescent="0.2">
      <c r="E298" s="29" t="s">
        <v>59</v>
      </c>
    </row>
    <row r="299" spans="1:16" ht="12.75" customHeight="1" x14ac:dyDescent="0.2">
      <c r="A299" t="s">
        <v>52</v>
      </c>
      <c r="B299" s="5" t="s">
        <v>410</v>
      </c>
      <c r="C299" s="5" t="s">
        <v>1843</v>
      </c>
      <c r="D299" t="s">
        <v>5</v>
      </c>
      <c r="E299" s="24" t="s">
        <v>1844</v>
      </c>
      <c r="F299" s="25" t="s">
        <v>126</v>
      </c>
      <c r="G299" s="26">
        <v>10</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1469</v>
      </c>
    </row>
    <row r="302" spans="1:16" ht="12.75" customHeight="1" x14ac:dyDescent="0.2">
      <c r="E302" s="29" t="s">
        <v>59</v>
      </c>
    </row>
    <row r="303" spans="1:16" ht="12.75" customHeight="1" x14ac:dyDescent="0.2">
      <c r="A303" t="s">
        <v>52</v>
      </c>
      <c r="B303" s="5" t="s">
        <v>413</v>
      </c>
      <c r="C303" s="5" t="s">
        <v>1970</v>
      </c>
      <c r="D303" t="s">
        <v>5</v>
      </c>
      <c r="E303" s="24" t="s">
        <v>1971</v>
      </c>
      <c r="F303" s="25" t="s">
        <v>126</v>
      </c>
      <c r="G303" s="26">
        <v>60</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1882</v>
      </c>
    </row>
    <row r="306" spans="1:16" ht="12.75" customHeight="1" x14ac:dyDescent="0.2">
      <c r="E306" s="29" t="s">
        <v>59</v>
      </c>
    </row>
    <row r="307" spans="1:16" ht="12.75" customHeight="1" x14ac:dyDescent="0.2">
      <c r="A307" t="s">
        <v>52</v>
      </c>
      <c r="B307" s="5" t="s">
        <v>416</v>
      </c>
      <c r="C307" s="5" t="s">
        <v>2047</v>
      </c>
      <c r="D307" t="s">
        <v>5</v>
      </c>
      <c r="E307" s="24" t="s">
        <v>2048</v>
      </c>
      <c r="F307" s="25" t="s">
        <v>55</v>
      </c>
      <c r="G307" s="26">
        <v>50</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1546</v>
      </c>
    </row>
    <row r="310" spans="1:16" ht="12.75" customHeight="1" x14ac:dyDescent="0.2">
      <c r="E310" s="29" t="s">
        <v>59</v>
      </c>
    </row>
    <row r="311" spans="1:16" ht="12.75" customHeight="1" x14ac:dyDescent="0.2">
      <c r="A311" t="s">
        <v>52</v>
      </c>
      <c r="B311" s="5" t="s">
        <v>417</v>
      </c>
      <c r="C311" s="5" t="s">
        <v>2049</v>
      </c>
      <c r="D311" t="s">
        <v>5</v>
      </c>
      <c r="E311" s="24" t="s">
        <v>2050</v>
      </c>
      <c r="F311" s="25" t="s">
        <v>55</v>
      </c>
      <c r="G311" s="26">
        <v>1</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1425</v>
      </c>
    </row>
    <row r="314" spans="1:16" ht="12.75" customHeight="1" x14ac:dyDescent="0.2">
      <c r="E314" s="29" t="s">
        <v>59</v>
      </c>
    </row>
    <row r="315" spans="1:16" ht="12.75" customHeight="1" x14ac:dyDescent="0.2">
      <c r="A315" t="s">
        <v>52</v>
      </c>
      <c r="B315" s="5" t="s">
        <v>418</v>
      </c>
      <c r="C315" s="5" t="s">
        <v>2051</v>
      </c>
      <c r="D315" t="s">
        <v>5</v>
      </c>
      <c r="E315" s="24" t="s">
        <v>2052</v>
      </c>
      <c r="F315" s="25" t="s">
        <v>55</v>
      </c>
      <c r="G315" s="26">
        <v>1</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1425</v>
      </c>
    </row>
    <row r="318" spans="1:16" ht="12.75" customHeight="1" x14ac:dyDescent="0.2">
      <c r="E318" s="29" t="s">
        <v>59</v>
      </c>
    </row>
    <row r="319" spans="1:16" ht="12.75" customHeight="1" x14ac:dyDescent="0.2">
      <c r="A319" t="s">
        <v>52</v>
      </c>
      <c r="B319" s="5" t="s">
        <v>421</v>
      </c>
      <c r="C319" s="5" t="s">
        <v>2053</v>
      </c>
      <c r="D319" t="s">
        <v>5</v>
      </c>
      <c r="E319" s="24" t="s">
        <v>2054</v>
      </c>
      <c r="F319" s="25" t="s">
        <v>55</v>
      </c>
      <c r="G319" s="26">
        <v>2</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1428</v>
      </c>
    </row>
    <row r="322" spans="1:16" ht="12.75" customHeight="1" x14ac:dyDescent="0.2">
      <c r="E322" s="29" t="s">
        <v>59</v>
      </c>
    </row>
    <row r="323" spans="1:16" ht="12.75" customHeight="1" x14ac:dyDescent="0.2">
      <c r="A323" t="s">
        <v>52</v>
      </c>
      <c r="B323" s="5" t="s">
        <v>422</v>
      </c>
      <c r="C323" s="5" t="s">
        <v>2055</v>
      </c>
      <c r="D323" t="s">
        <v>5</v>
      </c>
      <c r="E323" s="24" t="s">
        <v>2056</v>
      </c>
      <c r="F323" s="25" t="s">
        <v>55</v>
      </c>
      <c r="G323" s="26">
        <v>3</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1426</v>
      </c>
    </row>
    <row r="326" spans="1:16" ht="12.75" customHeight="1" x14ac:dyDescent="0.2">
      <c r="E326" s="29" t="s">
        <v>59</v>
      </c>
    </row>
    <row r="327" spans="1:16" ht="12.75" customHeight="1" x14ac:dyDescent="0.2">
      <c r="A327" t="s">
        <v>52</v>
      </c>
      <c r="B327" s="5" t="s">
        <v>423</v>
      </c>
      <c r="C327" s="5" t="s">
        <v>2057</v>
      </c>
      <c r="D327" t="s">
        <v>5</v>
      </c>
      <c r="E327" s="24" t="s">
        <v>2058</v>
      </c>
      <c r="F327" s="25" t="s">
        <v>55</v>
      </c>
      <c r="G327" s="26">
        <v>5</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1421</v>
      </c>
    </row>
    <row r="330" spans="1:16" ht="12.75" customHeight="1" x14ac:dyDescent="0.2">
      <c r="E330" s="29" t="s">
        <v>59</v>
      </c>
    </row>
    <row r="331" spans="1:16" ht="12.75" customHeight="1" x14ac:dyDescent="0.2">
      <c r="A331" t="s">
        <v>52</v>
      </c>
      <c r="B331" s="5" t="s">
        <v>426</v>
      </c>
      <c r="C331" s="5" t="s">
        <v>2059</v>
      </c>
      <c r="D331" t="s">
        <v>5</v>
      </c>
      <c r="E331" s="24" t="s">
        <v>2060</v>
      </c>
      <c r="F331" s="25" t="s">
        <v>55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52</v>
      </c>
      <c r="B335" s="5" t="s">
        <v>429</v>
      </c>
      <c r="C335" s="5" t="s">
        <v>2061</v>
      </c>
      <c r="D335" t="s">
        <v>5</v>
      </c>
      <c r="E335" s="24" t="s">
        <v>2062</v>
      </c>
      <c r="F335" s="25" t="s">
        <v>55</v>
      </c>
      <c r="G335" s="26">
        <v>1</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1425</v>
      </c>
    </row>
    <row r="338" spans="1:16" ht="12.75" customHeight="1" x14ac:dyDescent="0.2">
      <c r="E338" s="29" t="s">
        <v>59</v>
      </c>
    </row>
    <row r="339" spans="1:16" ht="12.75" customHeight="1" x14ac:dyDescent="0.2">
      <c r="A339" t="s">
        <v>52</v>
      </c>
      <c r="B339" s="5" t="s">
        <v>432</v>
      </c>
      <c r="C339" s="5" t="s">
        <v>2063</v>
      </c>
      <c r="D339" t="s">
        <v>5</v>
      </c>
      <c r="E339" s="24" t="s">
        <v>2064</v>
      </c>
      <c r="F339" s="25" t="s">
        <v>55</v>
      </c>
      <c r="G339" s="26">
        <v>4</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1424</v>
      </c>
    </row>
    <row r="342" spans="1:16" ht="12.75" customHeight="1" x14ac:dyDescent="0.2">
      <c r="E342" s="29" t="s">
        <v>59</v>
      </c>
    </row>
    <row r="343" spans="1:16" ht="12.75" customHeight="1" x14ac:dyDescent="0.2">
      <c r="A343" t="s">
        <v>52</v>
      </c>
      <c r="B343" s="5" t="s">
        <v>435</v>
      </c>
      <c r="C343" s="5" t="s">
        <v>2065</v>
      </c>
      <c r="D343" t="s">
        <v>5</v>
      </c>
      <c r="E343" s="24" t="s">
        <v>2066</v>
      </c>
      <c r="F343" s="25" t="s">
        <v>55</v>
      </c>
      <c r="G343" s="26">
        <v>1</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1425</v>
      </c>
    </row>
    <row r="346" spans="1:16" ht="12.75" customHeight="1" x14ac:dyDescent="0.2">
      <c r="E346" s="29" t="s">
        <v>59</v>
      </c>
    </row>
    <row r="347" spans="1:16" ht="12.75" customHeight="1" x14ac:dyDescent="0.2">
      <c r="A347" t="s">
        <v>52</v>
      </c>
      <c r="B347" s="5" t="s">
        <v>438</v>
      </c>
      <c r="C347" s="5" t="s">
        <v>2067</v>
      </c>
      <c r="D347" t="s">
        <v>5</v>
      </c>
      <c r="E347" s="24" t="s">
        <v>2068</v>
      </c>
      <c r="F347" s="25" t="s">
        <v>55</v>
      </c>
      <c r="G347" s="26">
        <v>3</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1426</v>
      </c>
    </row>
    <row r="350" spans="1:16" ht="12.75" customHeight="1" x14ac:dyDescent="0.2">
      <c r="E350" s="29" t="s">
        <v>59</v>
      </c>
    </row>
    <row r="351" spans="1:16" ht="12.75" customHeight="1" x14ac:dyDescent="0.2">
      <c r="A351" t="s">
        <v>52</v>
      </c>
      <c r="B351" s="5" t="s">
        <v>441</v>
      </c>
      <c r="C351" s="5" t="s">
        <v>2069</v>
      </c>
      <c r="D351" t="s">
        <v>5</v>
      </c>
      <c r="E351" s="24" t="s">
        <v>2070</v>
      </c>
      <c r="F351" s="25" t="s">
        <v>55</v>
      </c>
      <c r="G351" s="26">
        <v>6</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1585</v>
      </c>
    </row>
    <row r="354" spans="1:16" ht="12.75" customHeight="1" x14ac:dyDescent="0.2">
      <c r="E354" s="29" t="s">
        <v>59</v>
      </c>
    </row>
    <row r="355" spans="1:16" ht="12.75" customHeight="1" x14ac:dyDescent="0.2">
      <c r="A355" t="s">
        <v>52</v>
      </c>
      <c r="B355" s="5" t="s">
        <v>444</v>
      </c>
      <c r="C355" s="5" t="s">
        <v>2071</v>
      </c>
      <c r="D355" t="s">
        <v>5</v>
      </c>
      <c r="E355" s="24" t="s">
        <v>2072</v>
      </c>
      <c r="F355" s="25" t="s">
        <v>55</v>
      </c>
      <c r="G355" s="26">
        <v>1</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1425</v>
      </c>
    </row>
    <row r="358" spans="1:16" ht="12.75" customHeight="1" x14ac:dyDescent="0.2">
      <c r="E358" s="29" t="s">
        <v>59</v>
      </c>
    </row>
    <row r="359" spans="1:16" ht="12.75" customHeight="1" x14ac:dyDescent="0.2">
      <c r="A359" t="s">
        <v>52</v>
      </c>
      <c r="B359" s="5" t="s">
        <v>445</v>
      </c>
      <c r="C359" s="5" t="s">
        <v>2073</v>
      </c>
      <c r="D359" t="s">
        <v>5</v>
      </c>
      <c r="E359" s="24" t="s">
        <v>2074</v>
      </c>
      <c r="F359" s="25" t="s">
        <v>55</v>
      </c>
      <c r="G359" s="26">
        <v>1</v>
      </c>
      <c r="H359" s="25">
        <v>0</v>
      </c>
      <c r="I359" s="25">
        <f>ROUND(G359*H359,6)</f>
        <v>0</v>
      </c>
      <c r="L359" s="27">
        <v>0</v>
      </c>
      <c r="M359" s="22">
        <f>ROUND(ROUND(L359,2)*ROUND(G359,3),2)</f>
        <v>0</v>
      </c>
      <c r="N359" s="25" t="s">
        <v>56</v>
      </c>
      <c r="O359">
        <f>(M359*21)/100</f>
        <v>0</v>
      </c>
      <c r="P359" t="s">
        <v>28</v>
      </c>
    </row>
    <row r="360" spans="1:16" ht="12.75" customHeight="1" x14ac:dyDescent="0.2">
      <c r="A360" s="28" t="s">
        <v>57</v>
      </c>
      <c r="E360" s="29" t="s">
        <v>5</v>
      </c>
    </row>
    <row r="361" spans="1:16" ht="12.75" customHeight="1" x14ac:dyDescent="0.2">
      <c r="A361" s="28" t="s">
        <v>58</v>
      </c>
      <c r="E361" s="30" t="s">
        <v>1425</v>
      </c>
    </row>
    <row r="362" spans="1:16" ht="12.75" customHeight="1" x14ac:dyDescent="0.2">
      <c r="E362" s="29" t="s">
        <v>59</v>
      </c>
    </row>
    <row r="363" spans="1:16" ht="12.75" customHeight="1" x14ac:dyDescent="0.2">
      <c r="A363" t="s">
        <v>52</v>
      </c>
      <c r="B363" s="5" t="s">
        <v>446</v>
      </c>
      <c r="C363" s="5" t="s">
        <v>2075</v>
      </c>
      <c r="D363" t="s">
        <v>5</v>
      </c>
      <c r="E363" s="24" t="s">
        <v>2076</v>
      </c>
      <c r="F363" s="25" t="s">
        <v>55</v>
      </c>
      <c r="G363" s="26">
        <v>16</v>
      </c>
      <c r="H363" s="25">
        <v>0</v>
      </c>
      <c r="I363" s="25">
        <f>ROUND(G363*H363,6)</f>
        <v>0</v>
      </c>
      <c r="L363" s="27">
        <v>0</v>
      </c>
      <c r="M363" s="22">
        <f>ROUND(ROUND(L363,2)*ROUND(G363,3),2)</f>
        <v>0</v>
      </c>
      <c r="N363" s="25" t="s">
        <v>56</v>
      </c>
      <c r="O363">
        <f>(M363*21)/100</f>
        <v>0</v>
      </c>
      <c r="P363" t="s">
        <v>28</v>
      </c>
    </row>
    <row r="364" spans="1:16" ht="12.75" customHeight="1" x14ac:dyDescent="0.2">
      <c r="A364" s="28" t="s">
        <v>57</v>
      </c>
      <c r="E364" s="29" t="s">
        <v>5</v>
      </c>
    </row>
    <row r="365" spans="1:16" ht="12.75" customHeight="1" x14ac:dyDescent="0.2">
      <c r="A365" s="28" t="s">
        <v>58</v>
      </c>
      <c r="E365" s="30" t="s">
        <v>1445</v>
      </c>
    </row>
    <row r="366" spans="1:16" ht="12.75" customHeight="1" x14ac:dyDescent="0.2">
      <c r="E366" s="29" t="s">
        <v>59</v>
      </c>
    </row>
    <row r="367" spans="1:16" ht="12.75" customHeight="1" x14ac:dyDescent="0.2">
      <c r="A367" t="s">
        <v>52</v>
      </c>
      <c r="B367" s="5" t="s">
        <v>447</v>
      </c>
      <c r="C367" s="5" t="s">
        <v>2077</v>
      </c>
      <c r="D367" t="s">
        <v>5</v>
      </c>
      <c r="E367" s="24" t="s">
        <v>2078</v>
      </c>
      <c r="F367" s="25" t="s">
        <v>55</v>
      </c>
      <c r="G367" s="26">
        <v>1</v>
      </c>
      <c r="H367" s="25">
        <v>0</v>
      </c>
      <c r="I367" s="25">
        <f>ROUND(G367*H367,6)</f>
        <v>0</v>
      </c>
      <c r="L367" s="27">
        <v>0</v>
      </c>
      <c r="M367" s="22">
        <f>ROUND(ROUND(L367,2)*ROUND(G367,3),2)</f>
        <v>0</v>
      </c>
      <c r="N367" s="25" t="s">
        <v>56</v>
      </c>
      <c r="O367">
        <f>(M367*21)/100</f>
        <v>0</v>
      </c>
      <c r="P367" t="s">
        <v>28</v>
      </c>
    </row>
    <row r="368" spans="1:16" ht="12.75" customHeight="1" x14ac:dyDescent="0.2">
      <c r="A368" s="28" t="s">
        <v>57</v>
      </c>
      <c r="E368" s="29" t="s">
        <v>5</v>
      </c>
    </row>
    <row r="369" spans="1:16" ht="12.75" customHeight="1" x14ac:dyDescent="0.2">
      <c r="A369" s="28" t="s">
        <v>58</v>
      </c>
      <c r="E369" s="30" t="s">
        <v>1425</v>
      </c>
    </row>
    <row r="370" spans="1:16" ht="12.75" customHeight="1" x14ac:dyDescent="0.2">
      <c r="E370" s="29" t="s">
        <v>59</v>
      </c>
    </row>
    <row r="371" spans="1:16" ht="12.75" customHeight="1" x14ac:dyDescent="0.2">
      <c r="A371" t="s">
        <v>52</v>
      </c>
      <c r="B371" s="5" t="s">
        <v>448</v>
      </c>
      <c r="C371" s="5" t="s">
        <v>2079</v>
      </c>
      <c r="D371" t="s">
        <v>5</v>
      </c>
      <c r="E371" s="24" t="s">
        <v>2080</v>
      </c>
      <c r="F371" s="25" t="s">
        <v>55</v>
      </c>
      <c r="G371" s="26">
        <v>1</v>
      </c>
      <c r="H371" s="25">
        <v>0</v>
      </c>
      <c r="I371" s="25">
        <f>ROUND(G371*H371,6)</f>
        <v>0</v>
      </c>
      <c r="L371" s="27">
        <v>0</v>
      </c>
      <c r="M371" s="22">
        <f>ROUND(ROUND(L371,2)*ROUND(G371,3),2)</f>
        <v>0</v>
      </c>
      <c r="N371" s="25" t="s">
        <v>56</v>
      </c>
      <c r="O371">
        <f>(M371*21)/100</f>
        <v>0</v>
      </c>
      <c r="P371" t="s">
        <v>28</v>
      </c>
    </row>
    <row r="372" spans="1:16" ht="12.75" customHeight="1" x14ac:dyDescent="0.2">
      <c r="A372" s="28" t="s">
        <v>57</v>
      </c>
      <c r="E372" s="29" t="s">
        <v>5</v>
      </c>
    </row>
    <row r="373" spans="1:16" ht="12.75" customHeight="1" x14ac:dyDescent="0.2">
      <c r="A373" s="28" t="s">
        <v>58</v>
      </c>
      <c r="E373" s="30" t="s">
        <v>1425</v>
      </c>
    </row>
    <row r="374" spans="1:16" ht="12.75" customHeight="1" x14ac:dyDescent="0.2">
      <c r="E374" s="29" t="s">
        <v>59</v>
      </c>
    </row>
    <row r="375" spans="1:16" ht="12.75" customHeight="1" x14ac:dyDescent="0.2">
      <c r="A375" t="s">
        <v>52</v>
      </c>
      <c r="B375" s="5" t="s">
        <v>449</v>
      </c>
      <c r="C375" s="5" t="s">
        <v>2081</v>
      </c>
      <c r="D375" t="s">
        <v>5</v>
      </c>
      <c r="E375" s="24" t="s">
        <v>1504</v>
      </c>
      <c r="F375" s="25" t="s">
        <v>55</v>
      </c>
      <c r="G375" s="26">
        <v>2</v>
      </c>
      <c r="H375" s="25">
        <v>0</v>
      </c>
      <c r="I375" s="25">
        <f>ROUND(G375*H375,6)</f>
        <v>0</v>
      </c>
      <c r="L375" s="27">
        <v>0</v>
      </c>
      <c r="M375" s="22">
        <f>ROUND(ROUND(L375,2)*ROUND(G375,3),2)</f>
        <v>0</v>
      </c>
      <c r="N375" s="25" t="s">
        <v>56</v>
      </c>
      <c r="O375">
        <f>(M375*21)/100</f>
        <v>0</v>
      </c>
      <c r="P375" t="s">
        <v>28</v>
      </c>
    </row>
    <row r="376" spans="1:16" ht="12.75" customHeight="1" x14ac:dyDescent="0.2">
      <c r="A376" s="28" t="s">
        <v>57</v>
      </c>
      <c r="E376" s="29" t="s">
        <v>5</v>
      </c>
    </row>
    <row r="377" spans="1:16" ht="12.75" customHeight="1" x14ac:dyDescent="0.2">
      <c r="A377" s="28" t="s">
        <v>58</v>
      </c>
      <c r="E377" s="30" t="s">
        <v>1428</v>
      </c>
    </row>
    <row r="378" spans="1:16" ht="12.75" customHeight="1" x14ac:dyDescent="0.2">
      <c r="E378" s="29" t="s">
        <v>59</v>
      </c>
    </row>
    <row r="379" spans="1:16" ht="12.75" customHeight="1" x14ac:dyDescent="0.2">
      <c r="A379" t="s">
        <v>52</v>
      </c>
      <c r="B379" s="5" t="s">
        <v>450</v>
      </c>
      <c r="C379" s="5" t="s">
        <v>2082</v>
      </c>
      <c r="D379" t="s">
        <v>5</v>
      </c>
      <c r="E379" s="24" t="s">
        <v>2083</v>
      </c>
      <c r="F379" s="25" t="s">
        <v>55</v>
      </c>
      <c r="G379" s="26">
        <v>1</v>
      </c>
      <c r="H379" s="25">
        <v>0</v>
      </c>
      <c r="I379" s="25">
        <f>ROUND(G379*H379,6)</f>
        <v>0</v>
      </c>
      <c r="L379" s="27">
        <v>0</v>
      </c>
      <c r="M379" s="22">
        <f>ROUND(ROUND(L379,2)*ROUND(G379,3),2)</f>
        <v>0</v>
      </c>
      <c r="N379" s="25" t="s">
        <v>56</v>
      </c>
      <c r="O379">
        <f>(M379*21)/100</f>
        <v>0</v>
      </c>
      <c r="P379" t="s">
        <v>28</v>
      </c>
    </row>
    <row r="380" spans="1:16" ht="12.75" customHeight="1" x14ac:dyDescent="0.2">
      <c r="A380" s="28" t="s">
        <v>57</v>
      </c>
      <c r="E380" s="29" t="s">
        <v>5</v>
      </c>
    </row>
    <row r="381" spans="1:16" ht="12.75" customHeight="1" x14ac:dyDescent="0.2">
      <c r="A381" s="28" t="s">
        <v>58</v>
      </c>
      <c r="E381" s="30" t="s">
        <v>1425</v>
      </c>
    </row>
    <row r="382" spans="1:16" ht="12.75" customHeight="1" x14ac:dyDescent="0.2">
      <c r="E382" s="29" t="s">
        <v>59</v>
      </c>
    </row>
    <row r="383" spans="1:16" ht="12.75" customHeight="1" x14ac:dyDescent="0.2">
      <c r="A383" t="s">
        <v>52</v>
      </c>
      <c r="B383" s="5" t="s">
        <v>453</v>
      </c>
      <c r="C383" s="5" t="s">
        <v>2084</v>
      </c>
      <c r="D383" t="s">
        <v>5</v>
      </c>
      <c r="E383" s="24" t="s">
        <v>2085</v>
      </c>
      <c r="F383" s="25" t="s">
        <v>55</v>
      </c>
      <c r="G383" s="26">
        <v>1</v>
      </c>
      <c r="H383" s="25">
        <v>0</v>
      </c>
      <c r="I383" s="25">
        <f>ROUND(G383*H383,6)</f>
        <v>0</v>
      </c>
      <c r="L383" s="27">
        <v>0</v>
      </c>
      <c r="M383" s="22">
        <f>ROUND(ROUND(L383,2)*ROUND(G383,3),2)</f>
        <v>0</v>
      </c>
      <c r="N383" s="25" t="s">
        <v>56</v>
      </c>
      <c r="O383">
        <f>(M383*21)/100</f>
        <v>0</v>
      </c>
      <c r="P383" t="s">
        <v>28</v>
      </c>
    </row>
    <row r="384" spans="1:16" ht="12.75" customHeight="1" x14ac:dyDescent="0.2">
      <c r="A384" s="28" t="s">
        <v>57</v>
      </c>
      <c r="E384" s="29" t="s">
        <v>5</v>
      </c>
    </row>
    <row r="385" spans="1:16" ht="12.75" customHeight="1" x14ac:dyDescent="0.2">
      <c r="A385" s="28" t="s">
        <v>58</v>
      </c>
      <c r="E385" s="30" t="s">
        <v>1425</v>
      </c>
    </row>
    <row r="386" spans="1:16" ht="12.75" customHeight="1" x14ac:dyDescent="0.2">
      <c r="E386" s="29" t="s">
        <v>59</v>
      </c>
    </row>
    <row r="387" spans="1:16" ht="12.75" customHeight="1" x14ac:dyDescent="0.2">
      <c r="A387" t="s">
        <v>52</v>
      </c>
      <c r="B387" s="5" t="s">
        <v>456</v>
      </c>
      <c r="C387" s="5" t="s">
        <v>2086</v>
      </c>
      <c r="D387" t="s">
        <v>5</v>
      </c>
      <c r="E387" s="24" t="s">
        <v>2087</v>
      </c>
      <c r="F387" s="25" t="s">
        <v>55</v>
      </c>
      <c r="G387" s="26">
        <v>1</v>
      </c>
      <c r="H387" s="25">
        <v>0</v>
      </c>
      <c r="I387" s="25">
        <f>ROUND(G387*H387,6)</f>
        <v>0</v>
      </c>
      <c r="L387" s="27">
        <v>0</v>
      </c>
      <c r="M387" s="22">
        <f>ROUND(ROUND(L387,2)*ROUND(G387,3),2)</f>
        <v>0</v>
      </c>
      <c r="N387" s="25" t="s">
        <v>56</v>
      </c>
      <c r="O387">
        <f>(M387*21)/100</f>
        <v>0</v>
      </c>
      <c r="P387" t="s">
        <v>28</v>
      </c>
    </row>
    <row r="388" spans="1:16" ht="12.75" customHeight="1" x14ac:dyDescent="0.2">
      <c r="A388" s="28" t="s">
        <v>57</v>
      </c>
      <c r="E388" s="29" t="s">
        <v>5</v>
      </c>
    </row>
    <row r="389" spans="1:16" ht="12.75" customHeight="1" x14ac:dyDescent="0.2">
      <c r="A389" s="28" t="s">
        <v>58</v>
      </c>
      <c r="E389" s="30" t="s">
        <v>1425</v>
      </c>
    </row>
    <row r="390" spans="1:16" ht="12.75" customHeight="1" x14ac:dyDescent="0.2">
      <c r="E390" s="29" t="s">
        <v>59</v>
      </c>
    </row>
    <row r="391" spans="1:16" ht="12.75" customHeight="1" x14ac:dyDescent="0.2">
      <c r="A391" t="s">
        <v>52</v>
      </c>
      <c r="B391" s="5" t="s">
        <v>459</v>
      </c>
      <c r="C391" s="5" t="s">
        <v>2088</v>
      </c>
      <c r="D391" t="s">
        <v>5</v>
      </c>
      <c r="E391" s="24" t="s">
        <v>2089</v>
      </c>
      <c r="F391" s="25" t="s">
        <v>55</v>
      </c>
      <c r="G391" s="26">
        <v>3</v>
      </c>
      <c r="H391" s="25">
        <v>0</v>
      </c>
      <c r="I391" s="25">
        <f>ROUND(G391*H391,6)</f>
        <v>0</v>
      </c>
      <c r="L391" s="27">
        <v>0</v>
      </c>
      <c r="M391" s="22">
        <f>ROUND(ROUND(L391,2)*ROUND(G391,3),2)</f>
        <v>0</v>
      </c>
      <c r="N391" s="25" t="s">
        <v>56</v>
      </c>
      <c r="O391">
        <f>(M391*21)/100</f>
        <v>0</v>
      </c>
      <c r="P391" t="s">
        <v>28</v>
      </c>
    </row>
    <row r="392" spans="1:16" ht="12.75" customHeight="1" x14ac:dyDescent="0.2">
      <c r="A392" s="28" t="s">
        <v>57</v>
      </c>
      <c r="E392" s="29" t="s">
        <v>5</v>
      </c>
    </row>
    <row r="393" spans="1:16" ht="12.75" customHeight="1" x14ac:dyDescent="0.2">
      <c r="A393" s="28" t="s">
        <v>58</v>
      </c>
      <c r="E393" s="30" t="s">
        <v>1426</v>
      </c>
    </row>
    <row r="394" spans="1:16" ht="12.75" customHeight="1" x14ac:dyDescent="0.2">
      <c r="E394" s="29" t="s">
        <v>59</v>
      </c>
    </row>
    <row r="395" spans="1:16" ht="12.75" customHeight="1" x14ac:dyDescent="0.2">
      <c r="A395" t="s">
        <v>52</v>
      </c>
      <c r="B395" s="5" t="s">
        <v>462</v>
      </c>
      <c r="C395" s="5" t="s">
        <v>2090</v>
      </c>
      <c r="D395" t="s">
        <v>5</v>
      </c>
      <c r="E395" s="24" t="s">
        <v>2091</v>
      </c>
      <c r="F395" s="25" t="s">
        <v>55</v>
      </c>
      <c r="G395" s="26">
        <v>2</v>
      </c>
      <c r="H395" s="25">
        <v>0</v>
      </c>
      <c r="I395" s="25">
        <f>ROUND(G395*H395,6)</f>
        <v>0</v>
      </c>
      <c r="L395" s="27">
        <v>0</v>
      </c>
      <c r="M395" s="22">
        <f>ROUND(ROUND(L395,2)*ROUND(G395,3),2)</f>
        <v>0</v>
      </c>
      <c r="N395" s="25" t="s">
        <v>56</v>
      </c>
      <c r="O395">
        <f>(M395*21)/100</f>
        <v>0</v>
      </c>
      <c r="P395" t="s">
        <v>28</v>
      </c>
    </row>
    <row r="396" spans="1:16" ht="12.75" customHeight="1" x14ac:dyDescent="0.2">
      <c r="A396" s="28" t="s">
        <v>57</v>
      </c>
      <c r="E396" s="29" t="s">
        <v>5</v>
      </c>
    </row>
    <row r="397" spans="1:16" ht="12.75" customHeight="1" x14ac:dyDescent="0.2">
      <c r="A397" s="28" t="s">
        <v>58</v>
      </c>
      <c r="E397" s="30" t="s">
        <v>1428</v>
      </c>
    </row>
    <row r="398" spans="1:16" ht="12.75" customHeight="1" x14ac:dyDescent="0.2">
      <c r="E398" s="29" t="s">
        <v>59</v>
      </c>
    </row>
    <row r="399" spans="1:16" ht="12.75" customHeight="1" x14ac:dyDescent="0.2">
      <c r="A399" t="s">
        <v>52</v>
      </c>
      <c r="B399" s="5" t="s">
        <v>465</v>
      </c>
      <c r="C399" s="5" t="s">
        <v>2092</v>
      </c>
      <c r="D399" t="s">
        <v>5</v>
      </c>
      <c r="E399" s="24" t="s">
        <v>2093</v>
      </c>
      <c r="F399" s="25" t="s">
        <v>55</v>
      </c>
      <c r="G399" s="26">
        <v>2</v>
      </c>
      <c r="H399" s="25">
        <v>0</v>
      </c>
      <c r="I399" s="25">
        <f>ROUND(G399*H399,6)</f>
        <v>0</v>
      </c>
      <c r="L399" s="27">
        <v>0</v>
      </c>
      <c r="M399" s="22">
        <f>ROUND(ROUND(L399,2)*ROUND(G399,3),2)</f>
        <v>0</v>
      </c>
      <c r="N399" s="25" t="s">
        <v>56</v>
      </c>
      <c r="O399">
        <f>(M399*21)/100</f>
        <v>0</v>
      </c>
      <c r="P399" t="s">
        <v>28</v>
      </c>
    </row>
    <row r="400" spans="1:16" ht="12.75" customHeight="1" x14ac:dyDescent="0.2">
      <c r="A400" s="28" t="s">
        <v>57</v>
      </c>
      <c r="E400" s="29" t="s">
        <v>5</v>
      </c>
    </row>
    <row r="401" spans="1:16" ht="12.75" customHeight="1" x14ac:dyDescent="0.2">
      <c r="A401" s="28" t="s">
        <v>58</v>
      </c>
      <c r="E401" s="30" t="s">
        <v>1428</v>
      </c>
    </row>
    <row r="402" spans="1:16" ht="12.75" customHeight="1" x14ac:dyDescent="0.2">
      <c r="E402" s="29" t="s">
        <v>59</v>
      </c>
    </row>
    <row r="403" spans="1:16" ht="12.75" customHeight="1" x14ac:dyDescent="0.2">
      <c r="A403" t="s">
        <v>52</v>
      </c>
      <c r="B403" s="5" t="s">
        <v>468</v>
      </c>
      <c r="C403" s="5" t="s">
        <v>2094</v>
      </c>
      <c r="D403" t="s">
        <v>5</v>
      </c>
      <c r="E403" s="24" t="s">
        <v>2095</v>
      </c>
      <c r="F403" s="25" t="s">
        <v>55</v>
      </c>
      <c r="G403" s="26">
        <v>1</v>
      </c>
      <c r="H403" s="25">
        <v>0</v>
      </c>
      <c r="I403" s="25">
        <f>ROUND(G403*H403,6)</f>
        <v>0</v>
      </c>
      <c r="L403" s="27">
        <v>0</v>
      </c>
      <c r="M403" s="22">
        <f>ROUND(ROUND(L403,2)*ROUND(G403,3),2)</f>
        <v>0</v>
      </c>
      <c r="N403" s="25" t="s">
        <v>56</v>
      </c>
      <c r="O403">
        <f>(M403*21)/100</f>
        <v>0</v>
      </c>
      <c r="P403" t="s">
        <v>28</v>
      </c>
    </row>
    <row r="404" spans="1:16" ht="12.75" customHeight="1" x14ac:dyDescent="0.2">
      <c r="A404" s="28" t="s">
        <v>57</v>
      </c>
      <c r="E404" s="29" t="s">
        <v>5</v>
      </c>
    </row>
    <row r="405" spans="1:16" ht="12.75" customHeight="1" x14ac:dyDescent="0.2">
      <c r="A405" s="28" t="s">
        <v>58</v>
      </c>
      <c r="E405" s="30" t="s">
        <v>1425</v>
      </c>
    </row>
    <row r="406" spans="1:16" ht="12.75" customHeight="1" x14ac:dyDescent="0.2">
      <c r="E406" s="29" t="s">
        <v>59</v>
      </c>
    </row>
    <row r="407" spans="1:16" ht="12.75" customHeight="1" x14ac:dyDescent="0.2">
      <c r="A407" t="s">
        <v>52</v>
      </c>
      <c r="B407" s="5" t="s">
        <v>471</v>
      </c>
      <c r="C407" s="5" t="s">
        <v>2096</v>
      </c>
      <c r="D407" t="s">
        <v>5</v>
      </c>
      <c r="E407" s="24" t="s">
        <v>2097</v>
      </c>
      <c r="F407" s="25" t="s">
        <v>55</v>
      </c>
      <c r="G407" s="26">
        <v>1</v>
      </c>
      <c r="H407" s="25">
        <v>0</v>
      </c>
      <c r="I407" s="25">
        <f>ROUND(G407*H407,6)</f>
        <v>0</v>
      </c>
      <c r="L407" s="27">
        <v>0</v>
      </c>
      <c r="M407" s="22">
        <f>ROUND(ROUND(L407,2)*ROUND(G407,3),2)</f>
        <v>0</v>
      </c>
      <c r="N407" s="25" t="s">
        <v>56</v>
      </c>
      <c r="O407">
        <f>(M407*21)/100</f>
        <v>0</v>
      </c>
      <c r="P407" t="s">
        <v>28</v>
      </c>
    </row>
    <row r="408" spans="1:16" ht="12.75" customHeight="1" x14ac:dyDescent="0.2">
      <c r="A408" s="28" t="s">
        <v>57</v>
      </c>
      <c r="E408" s="29" t="s">
        <v>5</v>
      </c>
    </row>
    <row r="409" spans="1:16" ht="12.75" customHeight="1" x14ac:dyDescent="0.2">
      <c r="A409" s="28" t="s">
        <v>58</v>
      </c>
      <c r="E409" s="30" t="s">
        <v>1425</v>
      </c>
    </row>
    <row r="410" spans="1:16" ht="12.75" customHeight="1" x14ac:dyDescent="0.2">
      <c r="E410" s="29" t="s">
        <v>59</v>
      </c>
    </row>
    <row r="411" spans="1:16" ht="12.75" customHeight="1" x14ac:dyDescent="0.2">
      <c r="A411" t="s">
        <v>52</v>
      </c>
      <c r="B411" s="5" t="s">
        <v>474</v>
      </c>
      <c r="C411" s="5" t="s">
        <v>2098</v>
      </c>
      <c r="D411" t="s">
        <v>5</v>
      </c>
      <c r="E411" s="24" t="s">
        <v>2099</v>
      </c>
      <c r="F411" s="25" t="s">
        <v>55</v>
      </c>
      <c r="G411" s="26">
        <v>1</v>
      </c>
      <c r="H411" s="25">
        <v>0</v>
      </c>
      <c r="I411" s="25">
        <f>ROUND(G411*H411,6)</f>
        <v>0</v>
      </c>
      <c r="L411" s="27">
        <v>0</v>
      </c>
      <c r="M411" s="22">
        <f>ROUND(ROUND(L411,2)*ROUND(G411,3),2)</f>
        <v>0</v>
      </c>
      <c r="N411" s="25" t="s">
        <v>56</v>
      </c>
      <c r="O411">
        <f>(M411*21)/100</f>
        <v>0</v>
      </c>
      <c r="P411" t="s">
        <v>28</v>
      </c>
    </row>
    <row r="412" spans="1:16" ht="12.75" customHeight="1" x14ac:dyDescent="0.2">
      <c r="A412" s="28" t="s">
        <v>57</v>
      </c>
      <c r="E412" s="29" t="s">
        <v>5</v>
      </c>
    </row>
    <row r="413" spans="1:16" ht="12.75" customHeight="1" x14ac:dyDescent="0.2">
      <c r="A413" s="28" t="s">
        <v>58</v>
      </c>
      <c r="E413" s="30" t="s">
        <v>1425</v>
      </c>
    </row>
    <row r="414" spans="1:16" ht="12.75" customHeight="1" x14ac:dyDescent="0.2">
      <c r="E414" s="29" t="s">
        <v>59</v>
      </c>
    </row>
    <row r="415" spans="1:16" ht="12.75" customHeight="1" x14ac:dyDescent="0.2">
      <c r="A415" t="s">
        <v>52</v>
      </c>
      <c r="B415" s="5" t="s">
        <v>477</v>
      </c>
      <c r="C415" s="5" t="s">
        <v>2100</v>
      </c>
      <c r="D415" t="s">
        <v>5</v>
      </c>
      <c r="E415" s="24" t="s">
        <v>2101</v>
      </c>
      <c r="F415" s="25" t="s">
        <v>55</v>
      </c>
      <c r="G415" s="26">
        <v>1</v>
      </c>
      <c r="H415" s="25">
        <v>0</v>
      </c>
      <c r="I415" s="25">
        <f>ROUND(G415*H415,6)</f>
        <v>0</v>
      </c>
      <c r="L415" s="27">
        <v>0</v>
      </c>
      <c r="M415" s="22">
        <f>ROUND(ROUND(L415,2)*ROUND(G415,3),2)</f>
        <v>0</v>
      </c>
      <c r="N415" s="25" t="s">
        <v>56</v>
      </c>
      <c r="O415">
        <f>(M415*21)/100</f>
        <v>0</v>
      </c>
      <c r="P415" t="s">
        <v>28</v>
      </c>
    </row>
    <row r="416" spans="1:16" ht="12.75" customHeight="1" x14ac:dyDescent="0.2">
      <c r="A416" s="28" t="s">
        <v>57</v>
      </c>
      <c r="E416" s="29" t="s">
        <v>5</v>
      </c>
    </row>
    <row r="417" spans="1:16" ht="12.75" customHeight="1" x14ac:dyDescent="0.2">
      <c r="A417" s="28" t="s">
        <v>58</v>
      </c>
      <c r="E417" s="30" t="s">
        <v>1425</v>
      </c>
    </row>
    <row r="418" spans="1:16" ht="12.75" customHeight="1" x14ac:dyDescent="0.2">
      <c r="E418" s="29" t="s">
        <v>59</v>
      </c>
    </row>
    <row r="419" spans="1:16" ht="12.75" customHeight="1" x14ac:dyDescent="0.2">
      <c r="A419" t="s">
        <v>52</v>
      </c>
      <c r="B419" s="5" t="s">
        <v>480</v>
      </c>
      <c r="C419" s="5" t="s">
        <v>2102</v>
      </c>
      <c r="D419" t="s">
        <v>5</v>
      </c>
      <c r="E419" s="24" t="s">
        <v>2103</v>
      </c>
      <c r="F419" s="25" t="s">
        <v>55</v>
      </c>
      <c r="G419" s="26">
        <v>1</v>
      </c>
      <c r="H419" s="25">
        <v>0</v>
      </c>
      <c r="I419" s="25">
        <f>ROUND(G419*H419,6)</f>
        <v>0</v>
      </c>
      <c r="L419" s="27">
        <v>0</v>
      </c>
      <c r="M419" s="22">
        <f>ROUND(ROUND(L419,2)*ROUND(G419,3),2)</f>
        <v>0</v>
      </c>
      <c r="N419" s="25" t="s">
        <v>56</v>
      </c>
      <c r="O419">
        <f>(M419*21)/100</f>
        <v>0</v>
      </c>
      <c r="P419" t="s">
        <v>28</v>
      </c>
    </row>
    <row r="420" spans="1:16" ht="12.75" customHeight="1" x14ac:dyDescent="0.2">
      <c r="A420" s="28" t="s">
        <v>57</v>
      </c>
      <c r="E420" s="29" t="s">
        <v>5</v>
      </c>
    </row>
    <row r="421" spans="1:16" ht="12.75" customHeight="1" x14ac:dyDescent="0.2">
      <c r="A421" s="28" t="s">
        <v>58</v>
      </c>
      <c r="E421" s="30" t="s">
        <v>1425</v>
      </c>
    </row>
    <row r="422" spans="1:16" ht="12.75" customHeight="1" x14ac:dyDescent="0.2">
      <c r="E422" s="29" t="s">
        <v>59</v>
      </c>
    </row>
    <row r="423" spans="1:16" ht="12.75" customHeight="1" x14ac:dyDescent="0.2">
      <c r="A423" t="s">
        <v>52</v>
      </c>
      <c r="B423" s="5" t="s">
        <v>483</v>
      </c>
      <c r="C423" s="5" t="s">
        <v>2104</v>
      </c>
      <c r="D423" t="s">
        <v>5</v>
      </c>
      <c r="E423" s="24" t="s">
        <v>2105</v>
      </c>
      <c r="F423" s="25" t="s">
        <v>55</v>
      </c>
      <c r="G423" s="26">
        <v>1</v>
      </c>
      <c r="H423" s="25">
        <v>0</v>
      </c>
      <c r="I423" s="25">
        <f>ROUND(G423*H423,6)</f>
        <v>0</v>
      </c>
      <c r="L423" s="27">
        <v>0</v>
      </c>
      <c r="M423" s="22">
        <f>ROUND(ROUND(L423,2)*ROUND(G423,3),2)</f>
        <v>0</v>
      </c>
      <c r="N423" s="25" t="s">
        <v>56</v>
      </c>
      <c r="O423">
        <f>(M423*21)/100</f>
        <v>0</v>
      </c>
      <c r="P423" t="s">
        <v>28</v>
      </c>
    </row>
    <row r="424" spans="1:16" ht="12.75" customHeight="1" x14ac:dyDescent="0.2">
      <c r="A424" s="28" t="s">
        <v>57</v>
      </c>
      <c r="E424" s="29" t="s">
        <v>5</v>
      </c>
    </row>
    <row r="425" spans="1:16" ht="12.75" customHeight="1" x14ac:dyDescent="0.2">
      <c r="A425" s="28" t="s">
        <v>58</v>
      </c>
      <c r="E425" s="30" t="s">
        <v>1425</v>
      </c>
    </row>
    <row r="426" spans="1:16" ht="12.75" customHeight="1" x14ac:dyDescent="0.2">
      <c r="E426" s="29" t="s">
        <v>59</v>
      </c>
    </row>
    <row r="427" spans="1:16" ht="12.75" customHeight="1" x14ac:dyDescent="0.2">
      <c r="A427" t="s">
        <v>52</v>
      </c>
      <c r="B427" s="5" t="s">
        <v>486</v>
      </c>
      <c r="C427" s="5" t="s">
        <v>2106</v>
      </c>
      <c r="D427" t="s">
        <v>5</v>
      </c>
      <c r="E427" s="24" t="s">
        <v>2107</v>
      </c>
      <c r="F427" s="25" t="s">
        <v>55</v>
      </c>
      <c r="G427" s="26">
        <v>1</v>
      </c>
      <c r="H427" s="25">
        <v>0</v>
      </c>
      <c r="I427" s="25">
        <f>ROUND(G427*H427,6)</f>
        <v>0</v>
      </c>
      <c r="L427" s="27">
        <v>0</v>
      </c>
      <c r="M427" s="22">
        <f>ROUND(ROUND(L427,2)*ROUND(G427,3),2)</f>
        <v>0</v>
      </c>
      <c r="N427" s="25" t="s">
        <v>56</v>
      </c>
      <c r="O427">
        <f>(M427*21)/100</f>
        <v>0</v>
      </c>
      <c r="P427" t="s">
        <v>28</v>
      </c>
    </row>
    <row r="428" spans="1:16" ht="12.75" customHeight="1" x14ac:dyDescent="0.2">
      <c r="A428" s="28" t="s">
        <v>57</v>
      </c>
      <c r="E428" s="29" t="s">
        <v>5</v>
      </c>
    </row>
    <row r="429" spans="1:16" ht="12.75" customHeight="1" x14ac:dyDescent="0.2">
      <c r="A429" s="28" t="s">
        <v>58</v>
      </c>
      <c r="E429" s="30" t="s">
        <v>1425</v>
      </c>
    </row>
    <row r="430" spans="1:16" ht="12.75" customHeight="1" x14ac:dyDescent="0.2">
      <c r="E430" s="29" t="s">
        <v>59</v>
      </c>
    </row>
    <row r="431" spans="1:16" ht="12.75" customHeight="1" x14ac:dyDescent="0.2">
      <c r="A431" t="s">
        <v>52</v>
      </c>
      <c r="B431" s="5" t="s">
        <v>489</v>
      </c>
      <c r="C431" s="5" t="s">
        <v>2108</v>
      </c>
      <c r="D431" t="s">
        <v>5</v>
      </c>
      <c r="E431" s="24" t="s">
        <v>2109</v>
      </c>
      <c r="F431" s="25" t="s">
        <v>55</v>
      </c>
      <c r="G431" s="26">
        <v>1</v>
      </c>
      <c r="H431" s="25">
        <v>0</v>
      </c>
      <c r="I431" s="25">
        <f>ROUND(G431*H431,6)</f>
        <v>0</v>
      </c>
      <c r="L431" s="27">
        <v>0</v>
      </c>
      <c r="M431" s="22">
        <f>ROUND(ROUND(L431,2)*ROUND(G431,3),2)</f>
        <v>0</v>
      </c>
      <c r="N431" s="25" t="s">
        <v>56</v>
      </c>
      <c r="O431">
        <f>(M431*21)/100</f>
        <v>0</v>
      </c>
      <c r="P431" t="s">
        <v>28</v>
      </c>
    </row>
    <row r="432" spans="1:16" ht="12.75" customHeight="1" x14ac:dyDescent="0.2">
      <c r="A432" s="28" t="s">
        <v>57</v>
      </c>
      <c r="E432" s="29" t="s">
        <v>5</v>
      </c>
    </row>
    <row r="433" spans="1:16" ht="12.75" customHeight="1" x14ac:dyDescent="0.2">
      <c r="A433" s="28" t="s">
        <v>58</v>
      </c>
      <c r="E433" s="30" t="s">
        <v>1425</v>
      </c>
    </row>
    <row r="434" spans="1:16" ht="12.75" customHeight="1" x14ac:dyDescent="0.2">
      <c r="E434" s="29" t="s">
        <v>59</v>
      </c>
    </row>
    <row r="435" spans="1:16" ht="12.75" customHeight="1" x14ac:dyDescent="0.2">
      <c r="A435" t="s">
        <v>52</v>
      </c>
      <c r="B435" s="5" t="s">
        <v>492</v>
      </c>
      <c r="C435" s="5" t="s">
        <v>2110</v>
      </c>
      <c r="D435" t="s">
        <v>5</v>
      </c>
      <c r="E435" s="24" t="s">
        <v>2111</v>
      </c>
      <c r="F435" s="25" t="s">
        <v>55</v>
      </c>
      <c r="G435" s="26">
        <v>2</v>
      </c>
      <c r="H435" s="25">
        <v>0</v>
      </c>
      <c r="I435" s="25">
        <f>ROUND(G435*H435,6)</f>
        <v>0</v>
      </c>
      <c r="L435" s="27">
        <v>0</v>
      </c>
      <c r="M435" s="22">
        <f>ROUND(ROUND(L435,2)*ROUND(G435,3),2)</f>
        <v>0</v>
      </c>
      <c r="N435" s="25" t="s">
        <v>56</v>
      </c>
      <c r="O435">
        <f>(M435*21)/100</f>
        <v>0</v>
      </c>
      <c r="P435" t="s">
        <v>28</v>
      </c>
    </row>
    <row r="436" spans="1:16" ht="12.75" customHeight="1" x14ac:dyDescent="0.2">
      <c r="A436" s="28" t="s">
        <v>57</v>
      </c>
      <c r="E436" s="29" t="s">
        <v>5</v>
      </c>
    </row>
    <row r="437" spans="1:16" ht="12.75" customHeight="1" x14ac:dyDescent="0.2">
      <c r="A437" s="28" t="s">
        <v>58</v>
      </c>
      <c r="E437" s="30" t="s">
        <v>1428</v>
      </c>
    </row>
    <row r="438" spans="1:16" ht="12.75" customHeight="1" x14ac:dyDescent="0.2">
      <c r="E438" s="29" t="s">
        <v>59</v>
      </c>
    </row>
    <row r="439" spans="1:16" ht="12.75" customHeight="1" x14ac:dyDescent="0.2">
      <c r="A439" t="s">
        <v>52</v>
      </c>
      <c r="B439" s="5" t="s">
        <v>495</v>
      </c>
      <c r="C439" s="5" t="s">
        <v>2112</v>
      </c>
      <c r="D439" t="s">
        <v>5</v>
      </c>
      <c r="E439" s="24" t="s">
        <v>2113</v>
      </c>
      <c r="F439" s="25" t="s">
        <v>55</v>
      </c>
      <c r="G439" s="26">
        <v>1</v>
      </c>
      <c r="H439" s="25">
        <v>0</v>
      </c>
      <c r="I439" s="25">
        <f>ROUND(G439*H439,6)</f>
        <v>0</v>
      </c>
      <c r="L439" s="27">
        <v>0</v>
      </c>
      <c r="M439" s="22">
        <f>ROUND(ROUND(L439,2)*ROUND(G439,3),2)</f>
        <v>0</v>
      </c>
      <c r="N439" s="25" t="s">
        <v>56</v>
      </c>
      <c r="O439">
        <f>(M439*21)/100</f>
        <v>0</v>
      </c>
      <c r="P439" t="s">
        <v>28</v>
      </c>
    </row>
    <row r="440" spans="1:16" ht="12.75" customHeight="1" x14ac:dyDescent="0.2">
      <c r="A440" s="28" t="s">
        <v>57</v>
      </c>
      <c r="E440" s="29" t="s">
        <v>5</v>
      </c>
    </row>
    <row r="441" spans="1:16" ht="12.75" customHeight="1" x14ac:dyDescent="0.2">
      <c r="A441" s="28" t="s">
        <v>58</v>
      </c>
      <c r="E441" s="30" t="s">
        <v>1425</v>
      </c>
    </row>
    <row r="442" spans="1:16" ht="12.75" customHeight="1" x14ac:dyDescent="0.2">
      <c r="E442" s="29" t="s">
        <v>59</v>
      </c>
    </row>
    <row r="443" spans="1:16" ht="12.75" customHeight="1" x14ac:dyDescent="0.2">
      <c r="A443" t="s">
        <v>52</v>
      </c>
      <c r="B443" s="5" t="s">
        <v>496</v>
      </c>
      <c r="C443" s="5" t="s">
        <v>1670</v>
      </c>
      <c r="D443" t="s">
        <v>5</v>
      </c>
      <c r="E443" s="24" t="s">
        <v>1671</v>
      </c>
      <c r="F443" s="25" t="s">
        <v>55</v>
      </c>
      <c r="G443" s="26">
        <v>1</v>
      </c>
      <c r="H443" s="25">
        <v>0</v>
      </c>
      <c r="I443" s="25">
        <f>ROUND(G443*H443,6)</f>
        <v>0</v>
      </c>
      <c r="L443" s="27">
        <v>0</v>
      </c>
      <c r="M443" s="22">
        <f>ROUND(ROUND(L443,2)*ROUND(G443,3),2)</f>
        <v>0</v>
      </c>
      <c r="N443" s="25" t="s">
        <v>56</v>
      </c>
      <c r="O443">
        <f>(M443*21)/100</f>
        <v>0</v>
      </c>
      <c r="P443" t="s">
        <v>28</v>
      </c>
    </row>
    <row r="444" spans="1:16" ht="12.75" customHeight="1" x14ac:dyDescent="0.2">
      <c r="A444" s="28" t="s">
        <v>57</v>
      </c>
      <c r="E444" s="29" t="s">
        <v>5</v>
      </c>
    </row>
    <row r="445" spans="1:16" ht="12.75" customHeight="1" x14ac:dyDescent="0.2">
      <c r="A445" s="28" t="s">
        <v>58</v>
      </c>
      <c r="E445" s="30" t="s">
        <v>1425</v>
      </c>
    </row>
    <row r="446" spans="1:16" ht="12.75" customHeight="1" x14ac:dyDescent="0.2">
      <c r="E446" s="29" t="s">
        <v>59</v>
      </c>
    </row>
    <row r="447" spans="1:16" ht="12.75" customHeight="1" x14ac:dyDescent="0.2">
      <c r="A447" t="s">
        <v>52</v>
      </c>
      <c r="B447" s="5" t="s">
        <v>497</v>
      </c>
      <c r="C447" s="5" t="s">
        <v>2114</v>
      </c>
      <c r="D447" t="s">
        <v>5</v>
      </c>
      <c r="E447" s="24" t="s">
        <v>2115</v>
      </c>
      <c r="F447" s="25" t="s">
        <v>55</v>
      </c>
      <c r="G447" s="26">
        <v>1</v>
      </c>
      <c r="H447" s="25">
        <v>0</v>
      </c>
      <c r="I447" s="25">
        <f>ROUND(G447*H447,6)</f>
        <v>0</v>
      </c>
      <c r="L447" s="27">
        <v>0</v>
      </c>
      <c r="M447" s="22">
        <f>ROUND(ROUND(L447,2)*ROUND(G447,3),2)</f>
        <v>0</v>
      </c>
      <c r="N447" s="25" t="s">
        <v>56</v>
      </c>
      <c r="O447">
        <f>(M447*21)/100</f>
        <v>0</v>
      </c>
      <c r="P447" t="s">
        <v>28</v>
      </c>
    </row>
    <row r="448" spans="1:16" ht="12.75" customHeight="1" x14ac:dyDescent="0.2">
      <c r="A448" s="28" t="s">
        <v>57</v>
      </c>
      <c r="E448" s="29" t="s">
        <v>5</v>
      </c>
    </row>
    <row r="449" spans="1:16" ht="12.75" customHeight="1" x14ac:dyDescent="0.2">
      <c r="A449" s="28" t="s">
        <v>58</v>
      </c>
      <c r="E449" s="30" t="s">
        <v>1425</v>
      </c>
    </row>
    <row r="450" spans="1:16" ht="12.75" customHeight="1" x14ac:dyDescent="0.2">
      <c r="E450" s="29" t="s">
        <v>59</v>
      </c>
    </row>
    <row r="451" spans="1:16" ht="12.75" customHeight="1" x14ac:dyDescent="0.2">
      <c r="A451" t="s">
        <v>52</v>
      </c>
      <c r="B451" s="5" t="s">
        <v>498</v>
      </c>
      <c r="C451" s="5" t="s">
        <v>2116</v>
      </c>
      <c r="D451" t="s">
        <v>5</v>
      </c>
      <c r="E451" s="24" t="s">
        <v>2117</v>
      </c>
      <c r="F451" s="25" t="s">
        <v>55</v>
      </c>
      <c r="G451" s="26">
        <v>1</v>
      </c>
      <c r="H451" s="25">
        <v>0</v>
      </c>
      <c r="I451" s="25">
        <f>ROUND(G451*H451,6)</f>
        <v>0</v>
      </c>
      <c r="L451" s="27">
        <v>0</v>
      </c>
      <c r="M451" s="22">
        <f>ROUND(ROUND(L451,2)*ROUND(G451,3),2)</f>
        <v>0</v>
      </c>
      <c r="N451" s="25" t="s">
        <v>56</v>
      </c>
      <c r="O451">
        <f>(M451*21)/100</f>
        <v>0</v>
      </c>
      <c r="P451" t="s">
        <v>28</v>
      </c>
    </row>
    <row r="452" spans="1:16" ht="12.75" customHeight="1" x14ac:dyDescent="0.2">
      <c r="A452" s="28" t="s">
        <v>57</v>
      </c>
      <c r="E452" s="29" t="s">
        <v>5</v>
      </c>
    </row>
    <row r="453" spans="1:16" ht="12.75" customHeight="1" x14ac:dyDescent="0.2">
      <c r="A453" s="28" t="s">
        <v>58</v>
      </c>
      <c r="E453" s="30" t="s">
        <v>1425</v>
      </c>
    </row>
    <row r="454" spans="1:16" ht="12.75" customHeight="1" x14ac:dyDescent="0.2">
      <c r="E454" s="29" t="s">
        <v>59</v>
      </c>
    </row>
    <row r="455" spans="1:16" ht="12.75" customHeight="1" x14ac:dyDescent="0.2">
      <c r="A455" t="s">
        <v>52</v>
      </c>
      <c r="B455" s="5" t="s">
        <v>501</v>
      </c>
      <c r="C455" s="5" t="s">
        <v>2118</v>
      </c>
      <c r="D455" t="s">
        <v>5</v>
      </c>
      <c r="E455" s="24" t="s">
        <v>2119</v>
      </c>
      <c r="F455" s="25" t="s">
        <v>55</v>
      </c>
      <c r="G455" s="26">
        <v>1</v>
      </c>
      <c r="H455" s="25">
        <v>0</v>
      </c>
      <c r="I455" s="25">
        <f>ROUND(G455*H455,6)</f>
        <v>0</v>
      </c>
      <c r="L455" s="27">
        <v>0</v>
      </c>
      <c r="M455" s="22">
        <f>ROUND(ROUND(L455,2)*ROUND(G455,3),2)</f>
        <v>0</v>
      </c>
      <c r="N455" s="25" t="s">
        <v>56</v>
      </c>
      <c r="O455">
        <f>(M455*21)/100</f>
        <v>0</v>
      </c>
      <c r="P455" t="s">
        <v>28</v>
      </c>
    </row>
    <row r="456" spans="1:16" ht="12.75" customHeight="1" x14ac:dyDescent="0.2">
      <c r="A456" s="28" t="s">
        <v>57</v>
      </c>
      <c r="E456" s="29" t="s">
        <v>5</v>
      </c>
    </row>
    <row r="457" spans="1:16" ht="12.75" customHeight="1" x14ac:dyDescent="0.2">
      <c r="A457" s="28" t="s">
        <v>58</v>
      </c>
      <c r="E457" s="30" t="s">
        <v>1425</v>
      </c>
    </row>
    <row r="458" spans="1:16" ht="12.75" customHeight="1" x14ac:dyDescent="0.2">
      <c r="E458" s="29" t="s">
        <v>59</v>
      </c>
    </row>
    <row r="459" spans="1:16" ht="12.75" customHeight="1" x14ac:dyDescent="0.2">
      <c r="A459" t="s">
        <v>49</v>
      </c>
      <c r="C459" s="6" t="s">
        <v>1219</v>
      </c>
      <c r="E459" s="23" t="s">
        <v>1220</v>
      </c>
      <c r="J459" s="22">
        <f>0</f>
        <v>0</v>
      </c>
      <c r="K459" s="22">
        <f>0</f>
        <v>0</v>
      </c>
      <c r="L459" s="22">
        <f>0+L460+L464+L468+L472</f>
        <v>0</v>
      </c>
      <c r="M459" s="22">
        <f>0+M460+M464+M468+M472</f>
        <v>0</v>
      </c>
    </row>
    <row r="460" spans="1:16" ht="12.75" customHeight="1" x14ac:dyDescent="0.2">
      <c r="A460" t="s">
        <v>52</v>
      </c>
      <c r="B460" s="5" t="s">
        <v>50</v>
      </c>
      <c r="C460" s="5" t="s">
        <v>1221</v>
      </c>
      <c r="D460" t="s">
        <v>5</v>
      </c>
      <c r="E460" s="24" t="s">
        <v>1222</v>
      </c>
      <c r="F460" s="25" t="s">
        <v>1223</v>
      </c>
      <c r="G460" s="26">
        <v>7.2</v>
      </c>
      <c r="H460" s="25">
        <v>1</v>
      </c>
      <c r="I460" s="25">
        <f>ROUND(G460*H460,6)</f>
        <v>7.2</v>
      </c>
      <c r="L460" s="27">
        <v>0</v>
      </c>
      <c r="M460" s="22">
        <f>ROUND(ROUND(L460,2)*ROUND(G460,3),2)</f>
        <v>0</v>
      </c>
      <c r="N460" s="25" t="s">
        <v>1224</v>
      </c>
      <c r="O460">
        <f>(M460*21)/100</f>
        <v>0</v>
      </c>
      <c r="P460" t="s">
        <v>28</v>
      </c>
    </row>
    <row r="461" spans="1:16" ht="12.75" customHeight="1" x14ac:dyDescent="0.2">
      <c r="A461" s="28" t="s">
        <v>57</v>
      </c>
      <c r="E461" s="29" t="s">
        <v>5</v>
      </c>
    </row>
    <row r="462" spans="1:16" ht="12.75" customHeight="1" x14ac:dyDescent="0.2">
      <c r="A462" s="28" t="s">
        <v>58</v>
      </c>
      <c r="E462" s="30" t="s">
        <v>2120</v>
      </c>
    </row>
    <row r="463" spans="1:16" ht="89.25" customHeight="1" x14ac:dyDescent="0.2">
      <c r="E463" s="29" t="s">
        <v>1227</v>
      </c>
    </row>
    <row r="464" spans="1:16" ht="12.75" customHeight="1" x14ac:dyDescent="0.2">
      <c r="A464" t="s">
        <v>52</v>
      </c>
      <c r="B464" s="5" t="s">
        <v>28</v>
      </c>
      <c r="C464" s="5" t="s">
        <v>1804</v>
      </c>
      <c r="D464" t="s">
        <v>5</v>
      </c>
      <c r="E464" s="24" t="s">
        <v>1805</v>
      </c>
      <c r="F464" s="25" t="s">
        <v>1223</v>
      </c>
      <c r="G464" s="26">
        <v>0.3</v>
      </c>
      <c r="H464" s="25">
        <v>1</v>
      </c>
      <c r="I464" s="25">
        <f>ROUND(G464*H464,6)</f>
        <v>0.3</v>
      </c>
      <c r="L464" s="27">
        <v>0</v>
      </c>
      <c r="M464" s="22">
        <f>ROUND(ROUND(L464,2)*ROUND(G464,3),2)</f>
        <v>0</v>
      </c>
      <c r="N464" s="25" t="s">
        <v>1224</v>
      </c>
      <c r="O464">
        <f>(M464*21)/100</f>
        <v>0</v>
      </c>
      <c r="P464" t="s">
        <v>28</v>
      </c>
    </row>
    <row r="465" spans="1:16" ht="12.75" customHeight="1" x14ac:dyDescent="0.2">
      <c r="A465" s="28" t="s">
        <v>57</v>
      </c>
      <c r="E465" s="29" t="s">
        <v>1806</v>
      </c>
    </row>
    <row r="466" spans="1:16" ht="12.75" customHeight="1" x14ac:dyDescent="0.2">
      <c r="A466" s="28" t="s">
        <v>58</v>
      </c>
      <c r="E466" s="30" t="s">
        <v>1236</v>
      </c>
    </row>
    <row r="467" spans="1:16" ht="89.25" customHeight="1" x14ac:dyDescent="0.2">
      <c r="E467" s="29" t="s">
        <v>1807</v>
      </c>
    </row>
    <row r="468" spans="1:16" ht="12.75" customHeight="1" x14ac:dyDescent="0.2">
      <c r="A468" t="s">
        <v>52</v>
      </c>
      <c r="B468" s="5" t="s">
        <v>26</v>
      </c>
      <c r="C468" s="5" t="s">
        <v>1228</v>
      </c>
      <c r="D468" t="s">
        <v>5</v>
      </c>
      <c r="E468" s="24" t="s">
        <v>1229</v>
      </c>
      <c r="F468" s="25" t="s">
        <v>1223</v>
      </c>
      <c r="G468" s="26">
        <v>0.5</v>
      </c>
      <c r="H468" s="25">
        <v>1</v>
      </c>
      <c r="I468" s="25">
        <f>ROUND(G468*H468,6)</f>
        <v>0.5</v>
      </c>
      <c r="L468" s="27">
        <v>0</v>
      </c>
      <c r="M468" s="22">
        <f>ROUND(ROUND(L468,2)*ROUND(G468,3),2)</f>
        <v>0</v>
      </c>
      <c r="N468" s="25" t="s">
        <v>1224</v>
      </c>
      <c r="O468">
        <f>(M468*21)/100</f>
        <v>0</v>
      </c>
      <c r="P468" t="s">
        <v>28</v>
      </c>
    </row>
    <row r="469" spans="1:16" ht="12.75" customHeight="1" x14ac:dyDescent="0.2">
      <c r="A469" s="28" t="s">
        <v>57</v>
      </c>
      <c r="E469" s="29" t="s">
        <v>1230</v>
      </c>
    </row>
    <row r="470" spans="1:16" ht="12.75" customHeight="1" x14ac:dyDescent="0.2">
      <c r="A470" s="28" t="s">
        <v>58</v>
      </c>
      <c r="E470" s="30" t="s">
        <v>1571</v>
      </c>
    </row>
    <row r="471" spans="1:16" ht="89.25" customHeight="1" x14ac:dyDescent="0.2">
      <c r="E471" s="29" t="s">
        <v>1232</v>
      </c>
    </row>
    <row r="472" spans="1:16" ht="12.75" customHeight="1" x14ac:dyDescent="0.2">
      <c r="A472" t="s">
        <v>52</v>
      </c>
      <c r="B472" s="5" t="s">
        <v>64</v>
      </c>
      <c r="C472" s="5" t="s">
        <v>1233</v>
      </c>
      <c r="D472" t="s">
        <v>5</v>
      </c>
      <c r="E472" s="24" t="s">
        <v>1234</v>
      </c>
      <c r="F472" s="25" t="s">
        <v>1223</v>
      </c>
      <c r="G472" s="26">
        <v>0.01</v>
      </c>
      <c r="H472" s="25">
        <v>1</v>
      </c>
      <c r="I472" s="25">
        <f>ROUND(G472*H472,6)</f>
        <v>0.01</v>
      </c>
      <c r="L472" s="27">
        <v>0</v>
      </c>
      <c r="M472" s="22">
        <f>ROUND(ROUND(L472,2)*ROUND(G472,3),2)</f>
        <v>0</v>
      </c>
      <c r="N472" s="25" t="s">
        <v>1224</v>
      </c>
      <c r="O472">
        <f>(M472*21)/100</f>
        <v>0</v>
      </c>
      <c r="P472" t="s">
        <v>28</v>
      </c>
    </row>
    <row r="473" spans="1:16" ht="12.75" customHeight="1" x14ac:dyDescent="0.2">
      <c r="A473" s="28" t="s">
        <v>57</v>
      </c>
      <c r="E473" s="29" t="s">
        <v>1235</v>
      </c>
    </row>
    <row r="474" spans="1:16" ht="12.75" customHeight="1" x14ac:dyDescent="0.2">
      <c r="A474" s="28" t="s">
        <v>58</v>
      </c>
      <c r="E474" s="30" t="s">
        <v>1838</v>
      </c>
    </row>
    <row r="475" spans="1:16" ht="89.25" customHeight="1" x14ac:dyDescent="0.2">
      <c r="E475"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COUNTIFS(L8:L334,"=0",A8:A334,"P")+COUNTIFS(L8:L334,"",A8:A334,"P")+SUM(Q8:Q334)</f>
        <v>81</v>
      </c>
    </row>
    <row r="8" spans="1:20" ht="12.75" customHeight="1" x14ac:dyDescent="0.2">
      <c r="A8" t="s">
        <v>46</v>
      </c>
      <c r="C8" s="19" t="s">
        <v>2123</v>
      </c>
      <c r="E8" s="21" t="s">
        <v>2124</v>
      </c>
      <c r="J8" s="20">
        <f>0+J9+J82+J215+J264+J313</f>
        <v>0</v>
      </c>
      <c r="K8" s="20">
        <f>0+K9+K82+K215+K264+K313</f>
        <v>0</v>
      </c>
      <c r="L8" s="20">
        <f>0+L9+L82+L215+L264+L313</f>
        <v>0</v>
      </c>
      <c r="M8" s="20">
        <f>0+M9+M82+M215+M264+M313</f>
        <v>0</v>
      </c>
    </row>
    <row r="9" spans="1:20" ht="12.75" customHeight="1" x14ac:dyDescent="0.2">
      <c r="A9" t="s">
        <v>49</v>
      </c>
      <c r="C9" s="6" t="s">
        <v>50</v>
      </c>
      <c r="E9" s="23" t="s">
        <v>1025</v>
      </c>
      <c r="J9" s="22">
        <f>0</f>
        <v>0</v>
      </c>
      <c r="K9" s="22">
        <f>0</f>
        <v>0</v>
      </c>
      <c r="L9" s="22">
        <f>0+L10+L14+L18+L22+L26+L30+L34+L38+L42+L46+L50+L54+L58+L62+L66+L70+L74+L78</f>
        <v>0</v>
      </c>
      <c r="M9" s="22">
        <f>0+M10+M14+M18+M22+M26+M30+M34+M38+M42+M46+M50+M54+M58+M62+M66+M70+M74+M78</f>
        <v>0</v>
      </c>
    </row>
    <row r="10" spans="1:20" ht="12.75" customHeight="1" x14ac:dyDescent="0.2">
      <c r="A10" t="s">
        <v>52</v>
      </c>
      <c r="B10" s="5" t="s">
        <v>72</v>
      </c>
      <c r="C10" s="5" t="s">
        <v>1026</v>
      </c>
      <c r="D10" t="s">
        <v>5</v>
      </c>
      <c r="E10" s="24" t="s">
        <v>1837</v>
      </c>
      <c r="F10" s="25" t="s">
        <v>686</v>
      </c>
      <c r="G10" s="26">
        <v>0.44500000000000001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2125</v>
      </c>
    </row>
    <row r="13" spans="1:20" ht="12.75" customHeight="1" x14ac:dyDescent="0.2">
      <c r="E13" s="29" t="s">
        <v>59</v>
      </c>
    </row>
    <row r="14" spans="1:20" ht="12.75" customHeight="1" x14ac:dyDescent="0.2">
      <c r="A14" t="s">
        <v>52</v>
      </c>
      <c r="B14" s="5" t="s">
        <v>75</v>
      </c>
      <c r="C14" s="5" t="s">
        <v>1032</v>
      </c>
      <c r="D14" t="s">
        <v>5</v>
      </c>
      <c r="E14" s="24" t="s">
        <v>1033</v>
      </c>
      <c r="F14" s="25" t="s">
        <v>271</v>
      </c>
      <c r="G14" s="26">
        <v>167.22800000000001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2126</v>
      </c>
    </row>
    <row r="17" spans="1:16" ht="12.75" customHeight="1" x14ac:dyDescent="0.2">
      <c r="E17" s="29" t="s">
        <v>59</v>
      </c>
    </row>
    <row r="18" spans="1:16" ht="12.75" customHeight="1" x14ac:dyDescent="0.2">
      <c r="A18" t="s">
        <v>52</v>
      </c>
      <c r="B18" s="5" t="s">
        <v>78</v>
      </c>
      <c r="C18" s="5" t="s">
        <v>274</v>
      </c>
      <c r="D18" t="s">
        <v>5</v>
      </c>
      <c r="E18" s="24" t="s">
        <v>275</v>
      </c>
      <c r="F18" s="25" t="s">
        <v>271</v>
      </c>
      <c r="G18" s="26">
        <v>136.82300000000001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2127</v>
      </c>
    </row>
    <row r="21" spans="1:16" ht="12.75" customHeight="1" x14ac:dyDescent="0.2">
      <c r="E21" s="29" t="s">
        <v>59</v>
      </c>
    </row>
    <row r="22" spans="1:16" ht="12.75" customHeight="1" x14ac:dyDescent="0.2">
      <c r="A22" t="s">
        <v>52</v>
      </c>
      <c r="B22" s="5" t="s">
        <v>81</v>
      </c>
      <c r="C22" s="5" t="s">
        <v>608</v>
      </c>
      <c r="D22" t="s">
        <v>5</v>
      </c>
      <c r="E22" s="24" t="s">
        <v>609</v>
      </c>
      <c r="F22" s="25" t="s">
        <v>126</v>
      </c>
      <c r="G22" s="26">
        <v>430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2128</v>
      </c>
    </row>
    <row r="25" spans="1:16" ht="12.75" customHeight="1" x14ac:dyDescent="0.2">
      <c r="E25" s="29" t="s">
        <v>59</v>
      </c>
    </row>
    <row r="26" spans="1:16" ht="12.75" customHeight="1" x14ac:dyDescent="0.2">
      <c r="A26" t="s">
        <v>52</v>
      </c>
      <c r="B26" s="5" t="s">
        <v>84</v>
      </c>
      <c r="C26" s="5" t="s">
        <v>610</v>
      </c>
      <c r="D26" t="s">
        <v>5</v>
      </c>
      <c r="E26" s="24" t="s">
        <v>611</v>
      </c>
      <c r="F26" s="25" t="s">
        <v>126</v>
      </c>
      <c r="G26" s="26">
        <v>430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2128</v>
      </c>
    </row>
    <row r="29" spans="1:16" ht="12.75" customHeight="1" x14ac:dyDescent="0.2">
      <c r="E29" s="29" t="s">
        <v>59</v>
      </c>
    </row>
    <row r="30" spans="1:16" ht="12.75" customHeight="1" x14ac:dyDescent="0.2">
      <c r="A30" t="s">
        <v>52</v>
      </c>
      <c r="B30" s="5" t="s">
        <v>87</v>
      </c>
      <c r="C30" s="5" t="s">
        <v>642</v>
      </c>
      <c r="D30" t="s">
        <v>5</v>
      </c>
      <c r="E30" s="24" t="s">
        <v>643</v>
      </c>
      <c r="F30" s="25" t="s">
        <v>126</v>
      </c>
      <c r="G30" s="26">
        <v>20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1583</v>
      </c>
    </row>
    <row r="33" spans="1:16" ht="12.75" customHeight="1" x14ac:dyDescent="0.2">
      <c r="E33" s="29" t="s">
        <v>59</v>
      </c>
    </row>
    <row r="34" spans="1:16" ht="12.75" customHeight="1" x14ac:dyDescent="0.2">
      <c r="A34" t="s">
        <v>52</v>
      </c>
      <c r="B34" s="5" t="s">
        <v>90</v>
      </c>
      <c r="C34" s="5" t="s">
        <v>530</v>
      </c>
      <c r="D34" t="s">
        <v>5</v>
      </c>
      <c r="E34" s="24" t="s">
        <v>531</v>
      </c>
      <c r="F34" s="25" t="s">
        <v>126</v>
      </c>
      <c r="G34" s="26">
        <v>25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1817</v>
      </c>
    </row>
    <row r="37" spans="1:16" ht="12.75" customHeight="1" x14ac:dyDescent="0.2">
      <c r="E37" s="29" t="s">
        <v>1031</v>
      </c>
    </row>
    <row r="38" spans="1:16" ht="12.75" customHeight="1" x14ac:dyDescent="0.2">
      <c r="A38" t="s">
        <v>52</v>
      </c>
      <c r="B38" s="5" t="s">
        <v>93</v>
      </c>
      <c r="C38" s="5" t="s">
        <v>1039</v>
      </c>
      <c r="D38" t="s">
        <v>5</v>
      </c>
      <c r="E38" s="24" t="s">
        <v>1040</v>
      </c>
      <c r="F38" s="25" t="s">
        <v>126</v>
      </c>
      <c r="G38" s="26">
        <v>445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2129</v>
      </c>
    </row>
    <row r="41" spans="1:16" ht="12.75" customHeight="1" x14ac:dyDescent="0.2">
      <c r="E41" s="29" t="s">
        <v>1031</v>
      </c>
    </row>
    <row r="42" spans="1:16" ht="12.75" customHeight="1" x14ac:dyDescent="0.2">
      <c r="A42" t="s">
        <v>52</v>
      </c>
      <c r="B42" s="5" t="s">
        <v>95</v>
      </c>
      <c r="C42" s="5" t="s">
        <v>2130</v>
      </c>
      <c r="D42" t="s">
        <v>5</v>
      </c>
      <c r="E42" s="24" t="s">
        <v>2131</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97</v>
      </c>
      <c r="C46" s="5" t="s">
        <v>1246</v>
      </c>
      <c r="D46" t="s">
        <v>5</v>
      </c>
      <c r="E46" s="24" t="s">
        <v>1247</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99</v>
      </c>
      <c r="C50" s="5" t="s">
        <v>1974</v>
      </c>
      <c r="D50" t="s">
        <v>5</v>
      </c>
      <c r="E50" s="24" t="s">
        <v>1975</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101</v>
      </c>
      <c r="C54" s="5" t="s">
        <v>634</v>
      </c>
      <c r="D54" t="s">
        <v>5</v>
      </c>
      <c r="E54" s="24" t="s">
        <v>635</v>
      </c>
      <c r="F54" s="25" t="s">
        <v>55</v>
      </c>
      <c r="G54" s="26">
        <v>6</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1585</v>
      </c>
    </row>
    <row r="57" spans="1:16" ht="12.75" customHeight="1" x14ac:dyDescent="0.2">
      <c r="E57" s="29" t="s">
        <v>59</v>
      </c>
    </row>
    <row r="58" spans="1:16" ht="12.75" customHeight="1" x14ac:dyDescent="0.2">
      <c r="A58" t="s">
        <v>52</v>
      </c>
      <c r="B58" s="5" t="s">
        <v>104</v>
      </c>
      <c r="C58" s="5" t="s">
        <v>656</v>
      </c>
      <c r="D58" t="s">
        <v>5</v>
      </c>
      <c r="E58" s="24" t="s">
        <v>657</v>
      </c>
      <c r="F58" s="25" t="s">
        <v>55</v>
      </c>
      <c r="G58" s="26">
        <v>10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1469</v>
      </c>
    </row>
    <row r="61" spans="1:16" ht="12.75" customHeight="1" x14ac:dyDescent="0.2">
      <c r="E61" s="29" t="s">
        <v>59</v>
      </c>
    </row>
    <row r="62" spans="1:16" ht="12.75" customHeight="1" x14ac:dyDescent="0.2">
      <c r="A62" t="s">
        <v>52</v>
      </c>
      <c r="B62" s="5" t="s">
        <v>107</v>
      </c>
      <c r="C62" s="5" t="s">
        <v>1841</v>
      </c>
      <c r="D62" t="s">
        <v>5</v>
      </c>
      <c r="E62" s="24" t="s">
        <v>1842</v>
      </c>
      <c r="F62" s="25" t="s">
        <v>126</v>
      </c>
      <c r="G62" s="26">
        <v>54</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2132</v>
      </c>
    </row>
    <row r="65" spans="1:16" ht="12.75" customHeight="1" x14ac:dyDescent="0.2">
      <c r="E65" s="29" t="s">
        <v>59</v>
      </c>
    </row>
    <row r="66" spans="1:16" ht="12.75" customHeight="1" x14ac:dyDescent="0.2">
      <c r="A66" t="s">
        <v>52</v>
      </c>
      <c r="B66" s="5" t="s">
        <v>110</v>
      </c>
      <c r="C66" s="5" t="s">
        <v>2047</v>
      </c>
      <c r="D66" t="s">
        <v>5</v>
      </c>
      <c r="E66" s="24" t="s">
        <v>2048</v>
      </c>
      <c r="F66" s="25" t="s">
        <v>55</v>
      </c>
      <c r="G66" s="26">
        <v>30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1231</v>
      </c>
    </row>
    <row r="69" spans="1:16" ht="12.75" customHeight="1" x14ac:dyDescent="0.2">
      <c r="E69" s="29" t="s">
        <v>59</v>
      </c>
    </row>
    <row r="70" spans="1:16" ht="12.75" customHeight="1" x14ac:dyDescent="0.2">
      <c r="A70" t="s">
        <v>52</v>
      </c>
      <c r="B70" s="5" t="s">
        <v>158</v>
      </c>
      <c r="C70" s="5" t="s">
        <v>1843</v>
      </c>
      <c r="D70" t="s">
        <v>5</v>
      </c>
      <c r="E70" s="24" t="s">
        <v>1844</v>
      </c>
      <c r="F70" s="25" t="s">
        <v>126</v>
      </c>
      <c r="G70" s="26">
        <v>5</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1421</v>
      </c>
    </row>
    <row r="73" spans="1:16" ht="12.75" customHeight="1" x14ac:dyDescent="0.2">
      <c r="E73" s="29" t="s">
        <v>1031</v>
      </c>
    </row>
    <row r="74" spans="1:16" ht="12.75" customHeight="1" x14ac:dyDescent="0.2">
      <c r="A74" t="s">
        <v>52</v>
      </c>
      <c r="B74" s="5" t="s">
        <v>161</v>
      </c>
      <c r="C74" s="5" t="s">
        <v>652</v>
      </c>
      <c r="D74" t="s">
        <v>5</v>
      </c>
      <c r="E74" s="24" t="s">
        <v>653</v>
      </c>
      <c r="F74" s="25" t="s">
        <v>55</v>
      </c>
      <c r="G74" s="26">
        <v>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1428</v>
      </c>
    </row>
    <row r="77" spans="1:16" ht="12.75" customHeight="1" x14ac:dyDescent="0.2">
      <c r="E77" s="29" t="s">
        <v>59</v>
      </c>
    </row>
    <row r="78" spans="1:16" ht="12.75" customHeight="1" x14ac:dyDescent="0.2">
      <c r="A78" t="s">
        <v>52</v>
      </c>
      <c r="B78" s="5" t="s">
        <v>162</v>
      </c>
      <c r="C78" s="5" t="s">
        <v>1048</v>
      </c>
      <c r="D78" t="s">
        <v>5</v>
      </c>
      <c r="E78" s="24" t="s">
        <v>1845</v>
      </c>
      <c r="F78" s="25" t="s">
        <v>686</v>
      </c>
      <c r="G78" s="26">
        <v>0.44500000000000001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2125</v>
      </c>
    </row>
    <row r="81" spans="1:16" ht="12.75" customHeight="1" x14ac:dyDescent="0.2">
      <c r="E81" s="29" t="s">
        <v>59</v>
      </c>
    </row>
    <row r="82" spans="1:16" ht="12.75" customHeight="1" x14ac:dyDescent="0.2">
      <c r="A82" t="s">
        <v>49</v>
      </c>
      <c r="C82" s="6" t="s">
        <v>28</v>
      </c>
      <c r="E82" s="23" t="s">
        <v>1846</v>
      </c>
      <c r="J82" s="22">
        <f>0</f>
        <v>0</v>
      </c>
      <c r="K82" s="22">
        <f>0</f>
        <v>0</v>
      </c>
      <c r="L82" s="22">
        <f>0+L83+L87+L91+L95+L99+L103+L107+L111+L115+L119+L123+L127+L131+L135+L139+L143+L147+L151+L155+L159+L163+L167+L171+L175+L179+L183+L187+L191+L195+L199+L203+L207+L211</f>
        <v>0</v>
      </c>
      <c r="M82" s="22">
        <f>0+M83+M87+M91+M95+M99+M103+M107+M111+M115+M119+M123+M127+M131+M135+M139+M143+M147+M151+M155+M159+M163+M167+M171+M175+M179+M183+M187+M191+M195+M199+M203+M207+M211</f>
        <v>0</v>
      </c>
    </row>
    <row r="83" spans="1:16" ht="12.75" customHeight="1" x14ac:dyDescent="0.2">
      <c r="A83" t="s">
        <v>52</v>
      </c>
      <c r="B83" s="5" t="s">
        <v>163</v>
      </c>
      <c r="C83" s="5" t="s">
        <v>2133</v>
      </c>
      <c r="D83" t="s">
        <v>5</v>
      </c>
      <c r="E83" s="24" t="s">
        <v>2134</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59</v>
      </c>
    </row>
    <row r="87" spans="1:16" ht="12.75" customHeight="1" x14ac:dyDescent="0.2">
      <c r="A87" t="s">
        <v>52</v>
      </c>
      <c r="B87" s="5" t="s">
        <v>164</v>
      </c>
      <c r="C87" s="5" t="s">
        <v>2135</v>
      </c>
      <c r="D87" t="s">
        <v>5</v>
      </c>
      <c r="E87" s="24" t="s">
        <v>2136</v>
      </c>
      <c r="F87" s="25" t="s">
        <v>55</v>
      </c>
      <c r="G87" s="26">
        <v>1</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1425</v>
      </c>
    </row>
    <row r="90" spans="1:16" ht="12.75" customHeight="1" x14ac:dyDescent="0.2">
      <c r="E90" s="29" t="s">
        <v>59</v>
      </c>
    </row>
    <row r="91" spans="1:16" ht="12.75" customHeight="1" x14ac:dyDescent="0.2">
      <c r="A91" t="s">
        <v>52</v>
      </c>
      <c r="B91" s="5" t="s">
        <v>165</v>
      </c>
      <c r="C91" s="5" t="s">
        <v>1847</v>
      </c>
      <c r="D91" t="s">
        <v>5</v>
      </c>
      <c r="E91" s="24" t="s">
        <v>1848</v>
      </c>
      <c r="F91" s="25" t="s">
        <v>55</v>
      </c>
      <c r="G91" s="26">
        <v>18</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1601</v>
      </c>
    </row>
    <row r="94" spans="1:16" ht="12.75" customHeight="1" x14ac:dyDescent="0.2">
      <c r="E94" s="29" t="s">
        <v>59</v>
      </c>
    </row>
    <row r="95" spans="1:16" ht="12.75" customHeight="1" x14ac:dyDescent="0.2">
      <c r="A95" t="s">
        <v>52</v>
      </c>
      <c r="B95" s="5" t="s">
        <v>168</v>
      </c>
      <c r="C95" s="5" t="s">
        <v>1849</v>
      </c>
      <c r="D95" t="s">
        <v>5</v>
      </c>
      <c r="E95" s="24" t="s">
        <v>1850</v>
      </c>
      <c r="F95" s="25" t="s">
        <v>55</v>
      </c>
      <c r="G95" s="26">
        <v>18</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1601</v>
      </c>
    </row>
    <row r="98" spans="1:16" ht="12.75" customHeight="1" x14ac:dyDescent="0.2">
      <c r="E98" s="29" t="s">
        <v>59</v>
      </c>
    </row>
    <row r="99" spans="1:16" ht="12.75" customHeight="1" x14ac:dyDescent="0.2">
      <c r="A99" t="s">
        <v>52</v>
      </c>
      <c r="B99" s="5" t="s">
        <v>171</v>
      </c>
      <c r="C99" s="5" t="s">
        <v>1853</v>
      </c>
      <c r="D99" t="s">
        <v>5</v>
      </c>
      <c r="E99" s="24" t="s">
        <v>1854</v>
      </c>
      <c r="F99" s="25" t="s">
        <v>55</v>
      </c>
      <c r="G99" s="26">
        <v>18</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1601</v>
      </c>
    </row>
    <row r="102" spans="1:16" ht="12.75" customHeight="1" x14ac:dyDescent="0.2">
      <c r="E102" s="29" t="s">
        <v>59</v>
      </c>
    </row>
    <row r="103" spans="1:16" ht="12.75" customHeight="1" x14ac:dyDescent="0.2">
      <c r="A103" t="s">
        <v>52</v>
      </c>
      <c r="B103" s="5" t="s">
        <v>174</v>
      </c>
      <c r="C103" s="5" t="s">
        <v>2137</v>
      </c>
      <c r="D103" t="s">
        <v>5</v>
      </c>
      <c r="E103" s="24" t="s">
        <v>2138</v>
      </c>
      <c r="F103" s="25" t="s">
        <v>55</v>
      </c>
      <c r="G103" s="26">
        <v>18</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1601</v>
      </c>
    </row>
    <row r="106" spans="1:16" ht="12.75" customHeight="1" x14ac:dyDescent="0.2">
      <c r="E106" s="29" t="s">
        <v>59</v>
      </c>
    </row>
    <row r="107" spans="1:16" ht="12.75" customHeight="1" x14ac:dyDescent="0.2">
      <c r="A107" t="s">
        <v>52</v>
      </c>
      <c r="B107" s="5" t="s">
        <v>177</v>
      </c>
      <c r="C107" s="5" t="s">
        <v>1855</v>
      </c>
      <c r="D107" t="s">
        <v>5</v>
      </c>
      <c r="E107" s="24" t="s">
        <v>1856</v>
      </c>
      <c r="F107" s="25" t="s">
        <v>55</v>
      </c>
      <c r="G107" s="26">
        <v>18</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1601</v>
      </c>
    </row>
    <row r="110" spans="1:16" ht="12.75" customHeight="1" x14ac:dyDescent="0.2">
      <c r="E110" s="29" t="s">
        <v>59</v>
      </c>
    </row>
    <row r="111" spans="1:16" ht="12.75" customHeight="1" x14ac:dyDescent="0.2">
      <c r="A111" t="s">
        <v>52</v>
      </c>
      <c r="B111" s="5" t="s">
        <v>180</v>
      </c>
      <c r="C111" s="5" t="s">
        <v>1858</v>
      </c>
      <c r="D111" t="s">
        <v>5</v>
      </c>
      <c r="E111" s="24" t="s">
        <v>1859</v>
      </c>
      <c r="F111" s="25" t="s">
        <v>55</v>
      </c>
      <c r="G111" s="26">
        <v>18</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1601</v>
      </c>
    </row>
    <row r="114" spans="1:16" ht="12.75" customHeight="1" x14ac:dyDescent="0.2">
      <c r="E114" s="29" t="s">
        <v>59</v>
      </c>
    </row>
    <row r="115" spans="1:16" ht="12.75" customHeight="1" x14ac:dyDescent="0.2">
      <c r="A115" t="s">
        <v>52</v>
      </c>
      <c r="B115" s="5" t="s">
        <v>183</v>
      </c>
      <c r="C115" s="5" t="s">
        <v>1860</v>
      </c>
      <c r="D115" t="s">
        <v>5</v>
      </c>
      <c r="E115" s="24" t="s">
        <v>1861</v>
      </c>
      <c r="F115" s="25" t="s">
        <v>55</v>
      </c>
      <c r="G115" s="26">
        <v>72</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1704</v>
      </c>
    </row>
    <row r="118" spans="1:16" ht="12.75" customHeight="1" x14ac:dyDescent="0.2">
      <c r="E118" s="29" t="s">
        <v>59</v>
      </c>
    </row>
    <row r="119" spans="1:16" ht="12.75" customHeight="1" x14ac:dyDescent="0.2">
      <c r="A119" t="s">
        <v>52</v>
      </c>
      <c r="B119" s="5" t="s">
        <v>186</v>
      </c>
      <c r="C119" s="5" t="s">
        <v>2139</v>
      </c>
      <c r="D119" t="s">
        <v>5</v>
      </c>
      <c r="E119" s="24" t="s">
        <v>2140</v>
      </c>
      <c r="F119" s="25" t="s">
        <v>55</v>
      </c>
      <c r="G119" s="26">
        <v>1</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1425</v>
      </c>
    </row>
    <row r="122" spans="1:16" ht="12.75" customHeight="1" x14ac:dyDescent="0.2">
      <c r="E122" s="29" t="s">
        <v>59</v>
      </c>
    </row>
    <row r="123" spans="1:16" ht="12.75" customHeight="1" x14ac:dyDescent="0.2">
      <c r="A123" t="s">
        <v>52</v>
      </c>
      <c r="B123" s="5" t="s">
        <v>189</v>
      </c>
      <c r="C123" s="5" t="s">
        <v>2141</v>
      </c>
      <c r="D123" t="s">
        <v>5</v>
      </c>
      <c r="E123" s="24" t="s">
        <v>2142</v>
      </c>
      <c r="F123" s="25" t="s">
        <v>55</v>
      </c>
      <c r="G123" s="26">
        <v>1</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1425</v>
      </c>
    </row>
    <row r="126" spans="1:16" ht="12.75" customHeight="1" x14ac:dyDescent="0.2">
      <c r="E126" s="29" t="s">
        <v>59</v>
      </c>
    </row>
    <row r="127" spans="1:16" ht="12.75" customHeight="1" x14ac:dyDescent="0.2">
      <c r="A127" t="s">
        <v>52</v>
      </c>
      <c r="B127" s="5" t="s">
        <v>192</v>
      </c>
      <c r="C127" s="5" t="s">
        <v>2143</v>
      </c>
      <c r="D127" t="s">
        <v>5</v>
      </c>
      <c r="E127" s="24" t="s">
        <v>2144</v>
      </c>
      <c r="F127" s="25" t="s">
        <v>55</v>
      </c>
      <c r="G127" s="26">
        <v>2</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1428</v>
      </c>
    </row>
    <row r="130" spans="1:16" ht="12.75" customHeight="1" x14ac:dyDescent="0.2">
      <c r="E130" s="29" t="s">
        <v>59</v>
      </c>
    </row>
    <row r="131" spans="1:16" ht="12.75" customHeight="1" x14ac:dyDescent="0.2">
      <c r="A131" t="s">
        <v>52</v>
      </c>
      <c r="B131" s="5" t="s">
        <v>195</v>
      </c>
      <c r="C131" s="5" t="s">
        <v>2145</v>
      </c>
      <c r="D131" t="s">
        <v>5</v>
      </c>
      <c r="E131" s="24" t="s">
        <v>2146</v>
      </c>
      <c r="F131" s="25" t="s">
        <v>55</v>
      </c>
      <c r="G131" s="26">
        <v>2</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1428</v>
      </c>
    </row>
    <row r="134" spans="1:16" ht="12.75" customHeight="1" x14ac:dyDescent="0.2">
      <c r="E134" s="29" t="s">
        <v>59</v>
      </c>
    </row>
    <row r="135" spans="1:16" ht="12.75" customHeight="1" x14ac:dyDescent="0.2">
      <c r="A135" t="s">
        <v>52</v>
      </c>
      <c r="B135" s="5" t="s">
        <v>198</v>
      </c>
      <c r="C135" s="5" t="s">
        <v>1376</v>
      </c>
      <c r="D135" t="s">
        <v>5</v>
      </c>
      <c r="E135" s="24" t="s">
        <v>1377</v>
      </c>
      <c r="F135" s="25" t="s">
        <v>126</v>
      </c>
      <c r="G135" s="26">
        <v>0.5</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1571</v>
      </c>
    </row>
    <row r="138" spans="1:16" ht="12.75" customHeight="1" x14ac:dyDescent="0.2">
      <c r="E138" s="29" t="s">
        <v>59</v>
      </c>
    </row>
    <row r="139" spans="1:16" ht="12.75" customHeight="1" x14ac:dyDescent="0.2">
      <c r="A139" t="s">
        <v>52</v>
      </c>
      <c r="B139" s="5" t="s">
        <v>201</v>
      </c>
      <c r="C139" s="5" t="s">
        <v>1378</v>
      </c>
      <c r="D139" t="s">
        <v>5</v>
      </c>
      <c r="E139" s="24" t="s">
        <v>1379</v>
      </c>
      <c r="F139" s="25" t="s">
        <v>126</v>
      </c>
      <c r="G139" s="26">
        <v>0.5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1571</v>
      </c>
    </row>
    <row r="142" spans="1:16" ht="12.75" customHeight="1" x14ac:dyDescent="0.2">
      <c r="E142" s="29" t="s">
        <v>59</v>
      </c>
    </row>
    <row r="143" spans="1:16" ht="12.75" customHeight="1" x14ac:dyDescent="0.2">
      <c r="A143" t="s">
        <v>52</v>
      </c>
      <c r="B143" s="5" t="s">
        <v>204</v>
      </c>
      <c r="C143" s="5" t="s">
        <v>2147</v>
      </c>
      <c r="D143" t="s">
        <v>5</v>
      </c>
      <c r="E143" s="24" t="s">
        <v>2148</v>
      </c>
      <c r="F143" s="25" t="s">
        <v>55</v>
      </c>
      <c r="G143" s="26">
        <v>2</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1428</v>
      </c>
    </row>
    <row r="146" spans="1:16" ht="12.75" customHeight="1" x14ac:dyDescent="0.2">
      <c r="E146" s="29" t="s">
        <v>59</v>
      </c>
    </row>
    <row r="147" spans="1:16" ht="12.75" customHeight="1" x14ac:dyDescent="0.2">
      <c r="A147" t="s">
        <v>52</v>
      </c>
      <c r="B147" s="5" t="s">
        <v>207</v>
      </c>
      <c r="C147" s="5" t="s">
        <v>1406</v>
      </c>
      <c r="D147" t="s">
        <v>5</v>
      </c>
      <c r="E147" s="24" t="s">
        <v>1407</v>
      </c>
      <c r="F147" s="25" t="s">
        <v>55</v>
      </c>
      <c r="G147" s="26">
        <v>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1428</v>
      </c>
    </row>
    <row r="150" spans="1:16" ht="12.75" customHeight="1" x14ac:dyDescent="0.2">
      <c r="E150" s="29" t="s">
        <v>59</v>
      </c>
    </row>
    <row r="151" spans="1:16" ht="12.75" customHeight="1" x14ac:dyDescent="0.2">
      <c r="A151" t="s">
        <v>52</v>
      </c>
      <c r="B151" s="5" t="s">
        <v>210</v>
      </c>
      <c r="C151" s="5" t="s">
        <v>2149</v>
      </c>
      <c r="D151" t="s">
        <v>5</v>
      </c>
      <c r="E151" s="24" t="s">
        <v>2150</v>
      </c>
      <c r="F151" s="25" t="s">
        <v>55</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1342</v>
      </c>
      <c r="D155" t="s">
        <v>5</v>
      </c>
      <c r="E155" s="24" t="s">
        <v>2151</v>
      </c>
      <c r="F155" s="25" t="s">
        <v>55</v>
      </c>
      <c r="G155" s="26">
        <v>2</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1428</v>
      </c>
    </row>
    <row r="158" spans="1:16" ht="12.75" customHeight="1" x14ac:dyDescent="0.2">
      <c r="E158" s="29" t="s">
        <v>59</v>
      </c>
    </row>
    <row r="159" spans="1:16" ht="12.75" customHeight="1" x14ac:dyDescent="0.2">
      <c r="A159" t="s">
        <v>52</v>
      </c>
      <c r="B159" s="5" t="s">
        <v>216</v>
      </c>
      <c r="C159" s="5" t="s">
        <v>1344</v>
      </c>
      <c r="D159" t="s">
        <v>5</v>
      </c>
      <c r="E159" s="24" t="s">
        <v>1345</v>
      </c>
      <c r="F159" s="25" t="s">
        <v>55</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59</v>
      </c>
    </row>
    <row r="163" spans="1:16" ht="12.75" customHeight="1" x14ac:dyDescent="0.2">
      <c r="A163" t="s">
        <v>52</v>
      </c>
      <c r="B163" s="5" t="s">
        <v>219</v>
      </c>
      <c r="C163" s="5" t="s">
        <v>1346</v>
      </c>
      <c r="D163" t="s">
        <v>5</v>
      </c>
      <c r="E163" s="24" t="s">
        <v>2152</v>
      </c>
      <c r="F163" s="25" t="s">
        <v>55</v>
      </c>
      <c r="G163" s="26">
        <v>24</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1754</v>
      </c>
    </row>
    <row r="166" spans="1:16" ht="12.75" customHeight="1" x14ac:dyDescent="0.2">
      <c r="E166" s="29" t="s">
        <v>59</v>
      </c>
    </row>
    <row r="167" spans="1:16" ht="12.75" customHeight="1" x14ac:dyDescent="0.2">
      <c r="A167" t="s">
        <v>52</v>
      </c>
      <c r="B167" s="5" t="s">
        <v>222</v>
      </c>
      <c r="C167" s="5" t="s">
        <v>1348</v>
      </c>
      <c r="D167" t="s">
        <v>5</v>
      </c>
      <c r="E167" s="24" t="s">
        <v>1349</v>
      </c>
      <c r="F167" s="25" t="s">
        <v>55</v>
      </c>
      <c r="G167" s="26">
        <v>24</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1754</v>
      </c>
    </row>
    <row r="170" spans="1:16" ht="12.75" customHeight="1" x14ac:dyDescent="0.2">
      <c r="E170" s="29" t="s">
        <v>59</v>
      </c>
    </row>
    <row r="171" spans="1:16" ht="12.75" customHeight="1" x14ac:dyDescent="0.2">
      <c r="A171" t="s">
        <v>52</v>
      </c>
      <c r="B171" s="5" t="s">
        <v>226</v>
      </c>
      <c r="C171" s="5" t="s">
        <v>1352</v>
      </c>
      <c r="D171" t="s">
        <v>5</v>
      </c>
      <c r="E171" s="24" t="s">
        <v>1353</v>
      </c>
      <c r="F171" s="25" t="s">
        <v>55</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row r="175" spans="1:16" ht="12.75" customHeight="1" x14ac:dyDescent="0.2">
      <c r="A175" t="s">
        <v>52</v>
      </c>
      <c r="B175" s="5" t="s">
        <v>229</v>
      </c>
      <c r="C175" s="5" t="s">
        <v>1350</v>
      </c>
      <c r="D175" t="s">
        <v>5</v>
      </c>
      <c r="E175" s="24" t="s">
        <v>1351</v>
      </c>
      <c r="F175" s="25" t="s">
        <v>55</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1425</v>
      </c>
    </row>
    <row r="178" spans="1:16" ht="12.75" customHeight="1" x14ac:dyDescent="0.2">
      <c r="E178" s="29" t="s">
        <v>59</v>
      </c>
    </row>
    <row r="179" spans="1:16" ht="12.75" customHeight="1" x14ac:dyDescent="0.2">
      <c r="A179" t="s">
        <v>52</v>
      </c>
      <c r="B179" s="5" t="s">
        <v>232</v>
      </c>
      <c r="C179" s="5" t="s">
        <v>1356</v>
      </c>
      <c r="D179" t="s">
        <v>5</v>
      </c>
      <c r="E179" s="24" t="s">
        <v>1357</v>
      </c>
      <c r="F179" s="25" t="s">
        <v>55</v>
      </c>
      <c r="G179" s="26">
        <v>1</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1425</v>
      </c>
    </row>
    <row r="182" spans="1:16" ht="12.75" customHeight="1" x14ac:dyDescent="0.2">
      <c r="E182" s="29" t="s">
        <v>59</v>
      </c>
    </row>
    <row r="183" spans="1:16" ht="12.75" customHeight="1" x14ac:dyDescent="0.2">
      <c r="A183" t="s">
        <v>52</v>
      </c>
      <c r="B183" s="5" t="s">
        <v>235</v>
      </c>
      <c r="C183" s="5" t="s">
        <v>2153</v>
      </c>
      <c r="D183" t="s">
        <v>5</v>
      </c>
      <c r="E183" s="24" t="s">
        <v>2154</v>
      </c>
      <c r="F183" s="25" t="s">
        <v>55</v>
      </c>
      <c r="G183" s="26">
        <v>1</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1425</v>
      </c>
    </row>
    <row r="186" spans="1:16" ht="12.75" customHeight="1" x14ac:dyDescent="0.2">
      <c r="E186" s="29" t="s">
        <v>59</v>
      </c>
    </row>
    <row r="187" spans="1:16" ht="12.75" customHeight="1" x14ac:dyDescent="0.2">
      <c r="A187" t="s">
        <v>52</v>
      </c>
      <c r="B187" s="5" t="s">
        <v>238</v>
      </c>
      <c r="C187" s="5" t="s">
        <v>2155</v>
      </c>
      <c r="D187" t="s">
        <v>5</v>
      </c>
      <c r="E187" s="24" t="s">
        <v>2156</v>
      </c>
      <c r="F187" s="25" t="s">
        <v>126</v>
      </c>
      <c r="G187" s="26">
        <v>25</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1817</v>
      </c>
    </row>
    <row r="190" spans="1:16" ht="12.75" customHeight="1" x14ac:dyDescent="0.2">
      <c r="E190" s="29" t="s">
        <v>59</v>
      </c>
    </row>
    <row r="191" spans="1:16" ht="12.75" customHeight="1" x14ac:dyDescent="0.2">
      <c r="A191" t="s">
        <v>52</v>
      </c>
      <c r="B191" s="5" t="s">
        <v>241</v>
      </c>
      <c r="C191" s="5" t="s">
        <v>2157</v>
      </c>
      <c r="D191" t="s">
        <v>5</v>
      </c>
      <c r="E191" s="24" t="s">
        <v>2158</v>
      </c>
      <c r="F191" s="25" t="s">
        <v>126</v>
      </c>
      <c r="G191" s="26">
        <v>25</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1817</v>
      </c>
    </row>
    <row r="194" spans="1:16" ht="12.75" customHeight="1" x14ac:dyDescent="0.2">
      <c r="E194" s="29" t="s">
        <v>59</v>
      </c>
    </row>
    <row r="195" spans="1:16" ht="12.75" customHeight="1" x14ac:dyDescent="0.2">
      <c r="A195" t="s">
        <v>52</v>
      </c>
      <c r="B195" s="5" t="s">
        <v>244</v>
      </c>
      <c r="C195" s="5" t="s">
        <v>1539</v>
      </c>
      <c r="D195" t="s">
        <v>5</v>
      </c>
      <c r="E195" s="24" t="s">
        <v>1540</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59</v>
      </c>
    </row>
    <row r="199" spans="1:16" ht="12.75" customHeight="1" x14ac:dyDescent="0.2">
      <c r="A199" t="s">
        <v>52</v>
      </c>
      <c r="B199" s="5" t="s">
        <v>247</v>
      </c>
      <c r="C199" s="5" t="s">
        <v>1798</v>
      </c>
      <c r="D199" t="s">
        <v>5</v>
      </c>
      <c r="E199" s="24" t="s">
        <v>1799</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59</v>
      </c>
    </row>
    <row r="203" spans="1:16" ht="12.75" customHeight="1" x14ac:dyDescent="0.2">
      <c r="A203" t="s">
        <v>52</v>
      </c>
      <c r="B203" s="5" t="s">
        <v>251</v>
      </c>
      <c r="C203" s="5" t="s">
        <v>1766</v>
      </c>
      <c r="D203" t="s">
        <v>5</v>
      </c>
      <c r="E203" s="24" t="s">
        <v>1767</v>
      </c>
      <c r="F203" s="25" t="s">
        <v>55</v>
      </c>
      <c r="G203" s="26">
        <v>2</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1428</v>
      </c>
    </row>
    <row r="206" spans="1:16" ht="12.75" customHeight="1" x14ac:dyDescent="0.2">
      <c r="E206" s="29" t="s">
        <v>1031</v>
      </c>
    </row>
    <row r="207" spans="1:16" ht="12.75" customHeight="1" x14ac:dyDescent="0.2">
      <c r="A207" t="s">
        <v>52</v>
      </c>
      <c r="B207" s="5" t="s">
        <v>254</v>
      </c>
      <c r="C207" s="5" t="s">
        <v>2159</v>
      </c>
      <c r="D207" t="s">
        <v>5</v>
      </c>
      <c r="E207" s="24" t="s">
        <v>2160</v>
      </c>
      <c r="F207" s="25" t="s">
        <v>55</v>
      </c>
      <c r="G207" s="26">
        <v>1</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1425</v>
      </c>
    </row>
    <row r="210" spans="1:16" ht="12.75" customHeight="1" x14ac:dyDescent="0.2">
      <c r="E210" s="29" t="s">
        <v>59</v>
      </c>
    </row>
    <row r="211" spans="1:16" ht="12.75" customHeight="1" x14ac:dyDescent="0.2">
      <c r="A211" t="s">
        <v>52</v>
      </c>
      <c r="B211" s="5" t="s">
        <v>257</v>
      </c>
      <c r="C211" s="5" t="s">
        <v>1863</v>
      </c>
      <c r="D211" t="s">
        <v>5</v>
      </c>
      <c r="E211" s="24" t="s">
        <v>1864</v>
      </c>
      <c r="F211" s="25" t="s">
        <v>1865</v>
      </c>
      <c r="G211" s="26">
        <v>1</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1425</v>
      </c>
    </row>
    <row r="214" spans="1:16" ht="12.75" customHeight="1" x14ac:dyDescent="0.2">
      <c r="E214" s="29" t="s">
        <v>59</v>
      </c>
    </row>
    <row r="215" spans="1:16" ht="12.75" customHeight="1" x14ac:dyDescent="0.2">
      <c r="A215" t="s">
        <v>49</v>
      </c>
      <c r="C215" s="6" t="s">
        <v>26</v>
      </c>
      <c r="E215" s="23" t="s">
        <v>1866</v>
      </c>
      <c r="J215" s="22">
        <f>0</f>
        <v>0</v>
      </c>
      <c r="K215" s="22">
        <f>0</f>
        <v>0</v>
      </c>
      <c r="L215" s="22">
        <f>0+L216+L220+L224+L228+L232+L236+L240+L244+L248+L252+L256+L260</f>
        <v>0</v>
      </c>
      <c r="M215" s="22">
        <f>0+M216+M220+M224+M228+M232+M236+M240+M244+M248+M252+M256+M260</f>
        <v>0</v>
      </c>
    </row>
    <row r="216" spans="1:16" ht="12.75" customHeight="1" x14ac:dyDescent="0.2">
      <c r="A216" t="s">
        <v>52</v>
      </c>
      <c r="B216" s="5" t="s">
        <v>260</v>
      </c>
      <c r="C216" s="5" t="s">
        <v>1272</v>
      </c>
      <c r="D216" t="s">
        <v>5</v>
      </c>
      <c r="E216" s="24" t="s">
        <v>1273</v>
      </c>
      <c r="F216" s="25" t="s">
        <v>1053</v>
      </c>
      <c r="G216" s="26">
        <v>1.605</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2161</v>
      </c>
    </row>
    <row r="219" spans="1:16" ht="12.75" customHeight="1" x14ac:dyDescent="0.2">
      <c r="E219" s="29" t="s">
        <v>59</v>
      </c>
    </row>
    <row r="220" spans="1:16" ht="12.75" customHeight="1" x14ac:dyDescent="0.2">
      <c r="A220" t="s">
        <v>52</v>
      </c>
      <c r="B220" s="5" t="s">
        <v>369</v>
      </c>
      <c r="C220" s="5" t="s">
        <v>1062</v>
      </c>
      <c r="D220" t="s">
        <v>5</v>
      </c>
      <c r="E220" s="24" t="s">
        <v>1063</v>
      </c>
      <c r="F220" s="25" t="s">
        <v>126</v>
      </c>
      <c r="G220" s="26">
        <v>535</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2162</v>
      </c>
    </row>
    <row r="223" spans="1:16" ht="12.75" customHeight="1" x14ac:dyDescent="0.2">
      <c r="E223" s="29" t="s">
        <v>59</v>
      </c>
    </row>
    <row r="224" spans="1:16" ht="12.75" customHeight="1" x14ac:dyDescent="0.2">
      <c r="A224" t="s">
        <v>52</v>
      </c>
      <c r="B224" s="5" t="s">
        <v>370</v>
      </c>
      <c r="C224" s="5" t="s">
        <v>1872</v>
      </c>
      <c r="D224" t="s">
        <v>5</v>
      </c>
      <c r="E224" s="24" t="s">
        <v>1873</v>
      </c>
      <c r="F224" s="25" t="s">
        <v>1530</v>
      </c>
      <c r="G224" s="26">
        <v>0.72</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2163</v>
      </c>
    </row>
    <row r="227" spans="1:16" ht="12.75" customHeight="1" x14ac:dyDescent="0.2">
      <c r="E227" s="29" t="s">
        <v>59</v>
      </c>
    </row>
    <row r="228" spans="1:16" ht="12.75" customHeight="1" x14ac:dyDescent="0.2">
      <c r="A228" t="s">
        <v>52</v>
      </c>
      <c r="B228" s="5" t="s">
        <v>371</v>
      </c>
      <c r="C228" s="5" t="s">
        <v>1875</v>
      </c>
      <c r="D228" t="s">
        <v>5</v>
      </c>
      <c r="E228" s="24" t="s">
        <v>1876</v>
      </c>
      <c r="F228" s="25" t="s">
        <v>1530</v>
      </c>
      <c r="G228" s="26">
        <v>0.72</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2163</v>
      </c>
    </row>
    <row r="231" spans="1:16" ht="12.75" customHeight="1" x14ac:dyDescent="0.2">
      <c r="E231" s="29" t="s">
        <v>59</v>
      </c>
    </row>
    <row r="232" spans="1:16" ht="12.75" customHeight="1" x14ac:dyDescent="0.2">
      <c r="A232" t="s">
        <v>52</v>
      </c>
      <c r="B232" s="5" t="s">
        <v>372</v>
      </c>
      <c r="C232" s="5" t="s">
        <v>1547</v>
      </c>
      <c r="D232" t="s">
        <v>5</v>
      </c>
      <c r="E232" s="24" t="s">
        <v>1548</v>
      </c>
      <c r="F232" s="25" t="s">
        <v>126</v>
      </c>
      <c r="G232" s="26">
        <v>10</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1469</v>
      </c>
    </row>
    <row r="235" spans="1:16" ht="12.75" customHeight="1" x14ac:dyDescent="0.2">
      <c r="E235" s="29" t="s">
        <v>59</v>
      </c>
    </row>
    <row r="236" spans="1:16" ht="12.75" customHeight="1" x14ac:dyDescent="0.2">
      <c r="A236" t="s">
        <v>52</v>
      </c>
      <c r="B236" s="5" t="s">
        <v>375</v>
      </c>
      <c r="C236" s="5" t="s">
        <v>1698</v>
      </c>
      <c r="D236" t="s">
        <v>5</v>
      </c>
      <c r="E236" s="24" t="s">
        <v>2164</v>
      </c>
      <c r="F236" s="25" t="s">
        <v>55</v>
      </c>
      <c r="G236" s="26">
        <v>2</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1428</v>
      </c>
    </row>
    <row r="239" spans="1:16" ht="12.75" customHeight="1" x14ac:dyDescent="0.2">
      <c r="E239" s="29" t="s">
        <v>59</v>
      </c>
    </row>
    <row r="240" spans="1:16" ht="12.75" customHeight="1" x14ac:dyDescent="0.2">
      <c r="A240" t="s">
        <v>52</v>
      </c>
      <c r="B240" s="5" t="s">
        <v>377</v>
      </c>
      <c r="C240" s="5" t="s">
        <v>1700</v>
      </c>
      <c r="D240" t="s">
        <v>5</v>
      </c>
      <c r="E240" s="24" t="s">
        <v>2165</v>
      </c>
      <c r="F240" s="25" t="s">
        <v>55</v>
      </c>
      <c r="G240" s="26">
        <v>2</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1428</v>
      </c>
    </row>
    <row r="243" spans="1:16" ht="12.75" customHeight="1" x14ac:dyDescent="0.2">
      <c r="E243" s="29" t="s">
        <v>59</v>
      </c>
    </row>
    <row r="244" spans="1:16" ht="12.75" customHeight="1" x14ac:dyDescent="0.2">
      <c r="A244" t="s">
        <v>52</v>
      </c>
      <c r="B244" s="5" t="s">
        <v>380</v>
      </c>
      <c r="C244" s="5" t="s">
        <v>1693</v>
      </c>
      <c r="D244" t="s">
        <v>5</v>
      </c>
      <c r="E244" s="24" t="s">
        <v>1694</v>
      </c>
      <c r="F244" s="25" t="s">
        <v>123</v>
      </c>
      <c r="G244" s="26">
        <v>0.04</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2166</v>
      </c>
    </row>
    <row r="247" spans="1:16" ht="12.75" customHeight="1" x14ac:dyDescent="0.2">
      <c r="E247" s="29" t="s">
        <v>59</v>
      </c>
    </row>
    <row r="248" spans="1:16" ht="12.75" customHeight="1" x14ac:dyDescent="0.2">
      <c r="A248" t="s">
        <v>52</v>
      </c>
      <c r="B248" s="5" t="s">
        <v>381</v>
      </c>
      <c r="C248" s="5" t="s">
        <v>1696</v>
      </c>
      <c r="D248" t="s">
        <v>5</v>
      </c>
      <c r="E248" s="24" t="s">
        <v>1697</v>
      </c>
      <c r="F248" s="25" t="s">
        <v>123</v>
      </c>
      <c r="G248" s="26">
        <v>0.04</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2166</v>
      </c>
    </row>
    <row r="251" spans="1:16" ht="12.75" customHeight="1" x14ac:dyDescent="0.2">
      <c r="E251" s="29" t="s">
        <v>59</v>
      </c>
    </row>
    <row r="252" spans="1:16" ht="12.75" customHeight="1" x14ac:dyDescent="0.2">
      <c r="A252" t="s">
        <v>52</v>
      </c>
      <c r="B252" s="5" t="s">
        <v>382</v>
      </c>
      <c r="C252" s="5" t="s">
        <v>1281</v>
      </c>
      <c r="D252" t="s">
        <v>5</v>
      </c>
      <c r="E252" s="24" t="s">
        <v>1282</v>
      </c>
      <c r="F252" s="25" t="s">
        <v>123</v>
      </c>
      <c r="G252" s="26">
        <v>0.05</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1811</v>
      </c>
    </row>
    <row r="255" spans="1:16" ht="12.75" customHeight="1" x14ac:dyDescent="0.2">
      <c r="E255" s="29" t="s">
        <v>59</v>
      </c>
    </row>
    <row r="256" spans="1:16" ht="12.75" customHeight="1" x14ac:dyDescent="0.2">
      <c r="A256" t="s">
        <v>52</v>
      </c>
      <c r="B256" s="5" t="s">
        <v>383</v>
      </c>
      <c r="C256" s="5" t="s">
        <v>1690</v>
      </c>
      <c r="D256" t="s">
        <v>5</v>
      </c>
      <c r="E256" s="24" t="s">
        <v>1691</v>
      </c>
      <c r="F256" s="25" t="s">
        <v>126</v>
      </c>
      <c r="G256" s="26">
        <v>10</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1469</v>
      </c>
    </row>
    <row r="259" spans="1:16" ht="12.75" customHeight="1" x14ac:dyDescent="0.2">
      <c r="E259" s="29" t="s">
        <v>59</v>
      </c>
    </row>
    <row r="260" spans="1:16" ht="12.75" customHeight="1" x14ac:dyDescent="0.2">
      <c r="A260" t="s">
        <v>52</v>
      </c>
      <c r="B260" s="5" t="s">
        <v>386</v>
      </c>
      <c r="C260" s="5" t="s">
        <v>1356</v>
      </c>
      <c r="D260" t="s">
        <v>5</v>
      </c>
      <c r="E260" s="24" t="s">
        <v>1357</v>
      </c>
      <c r="F260" s="25" t="s">
        <v>55</v>
      </c>
      <c r="G260" s="26">
        <v>1</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1425</v>
      </c>
    </row>
    <row r="263" spans="1:16" ht="12.75" customHeight="1" x14ac:dyDescent="0.2">
      <c r="E263" s="29" t="s">
        <v>59</v>
      </c>
    </row>
    <row r="264" spans="1:16" ht="12.75" customHeight="1" x14ac:dyDescent="0.2">
      <c r="A264" t="s">
        <v>49</v>
      </c>
      <c r="C264" s="6" t="s">
        <v>64</v>
      </c>
      <c r="E264" s="23" t="s">
        <v>1877</v>
      </c>
      <c r="J264" s="22">
        <f>0</f>
        <v>0</v>
      </c>
      <c r="K264" s="22">
        <f>0</f>
        <v>0</v>
      </c>
      <c r="L264" s="22">
        <f>0+L265+L269+L273+L277+L281+L285+L289+L293+L297+L301+L305+L309</f>
        <v>0</v>
      </c>
      <c r="M264" s="22">
        <f>0+M265+M269+M273+M277+M281+M285+M289+M293+M297+M301+M305+M309</f>
        <v>0</v>
      </c>
    </row>
    <row r="265" spans="1:16" ht="12.75" customHeight="1" x14ac:dyDescent="0.2">
      <c r="A265" t="s">
        <v>52</v>
      </c>
      <c r="B265" s="5" t="s">
        <v>389</v>
      </c>
      <c r="C265" s="5" t="s">
        <v>1398</v>
      </c>
      <c r="D265" t="s">
        <v>5</v>
      </c>
      <c r="E265" s="24" t="s">
        <v>1399</v>
      </c>
      <c r="F265" s="25" t="s">
        <v>55</v>
      </c>
      <c r="G265" s="26">
        <v>2</v>
      </c>
      <c r="H265" s="25">
        <v>0</v>
      </c>
      <c r="I265" s="25">
        <f>ROUND(G265*H265,6)</f>
        <v>0</v>
      </c>
      <c r="L265" s="27">
        <v>0</v>
      </c>
      <c r="M265" s="22">
        <f>ROUND(ROUND(L265,2)*ROUND(G265,3),2)</f>
        <v>0</v>
      </c>
      <c r="N265" s="25" t="s">
        <v>56</v>
      </c>
      <c r="O265">
        <f>(M265*21)/100</f>
        <v>0</v>
      </c>
      <c r="P265" t="s">
        <v>28</v>
      </c>
    </row>
    <row r="266" spans="1:16" ht="12.75" customHeight="1" x14ac:dyDescent="0.2">
      <c r="A266" s="28" t="s">
        <v>57</v>
      </c>
      <c r="E266" s="29" t="s">
        <v>5</v>
      </c>
    </row>
    <row r="267" spans="1:16" ht="12.75" customHeight="1" x14ac:dyDescent="0.2">
      <c r="A267" s="28" t="s">
        <v>58</v>
      </c>
      <c r="E267" s="30" t="s">
        <v>1428</v>
      </c>
    </row>
    <row r="268" spans="1:16" ht="12.75" customHeight="1" x14ac:dyDescent="0.2">
      <c r="E268" s="29" t="s">
        <v>59</v>
      </c>
    </row>
    <row r="269" spans="1:16" ht="12.75" customHeight="1" x14ac:dyDescent="0.2">
      <c r="A269" t="s">
        <v>52</v>
      </c>
      <c r="B269" s="5" t="s">
        <v>392</v>
      </c>
      <c r="C269" s="5" t="s">
        <v>2167</v>
      </c>
      <c r="D269" t="s">
        <v>5</v>
      </c>
      <c r="E269" s="24" t="s">
        <v>2168</v>
      </c>
      <c r="F269" s="25" t="s">
        <v>1865</v>
      </c>
      <c r="G269" s="26">
        <v>1</v>
      </c>
      <c r="H269" s="25">
        <v>0</v>
      </c>
      <c r="I269" s="25">
        <f>ROUND(G269*H269,6)</f>
        <v>0</v>
      </c>
      <c r="L269" s="27">
        <v>0</v>
      </c>
      <c r="M269" s="22">
        <f>ROUND(ROUND(L269,2)*ROUND(G269,3),2)</f>
        <v>0</v>
      </c>
      <c r="N269" s="25" t="s">
        <v>56</v>
      </c>
      <c r="O269">
        <f>(M269*21)/100</f>
        <v>0</v>
      </c>
      <c r="P269" t="s">
        <v>28</v>
      </c>
    </row>
    <row r="270" spans="1:16" ht="12.75" customHeight="1" x14ac:dyDescent="0.2">
      <c r="A270" s="28" t="s">
        <v>57</v>
      </c>
      <c r="E270" s="29" t="s">
        <v>5</v>
      </c>
    </row>
    <row r="271" spans="1:16" ht="12.75" customHeight="1" x14ac:dyDescent="0.2">
      <c r="A271" s="28" t="s">
        <v>58</v>
      </c>
      <c r="E271" s="30" t="s">
        <v>1425</v>
      </c>
    </row>
    <row r="272" spans="1:16" ht="12.75" customHeight="1" x14ac:dyDescent="0.2">
      <c r="E272" s="29" t="s">
        <v>59</v>
      </c>
    </row>
    <row r="273" spans="1:16" ht="12.75" customHeight="1" x14ac:dyDescent="0.2">
      <c r="A273" t="s">
        <v>52</v>
      </c>
      <c r="B273" s="5" t="s">
        <v>395</v>
      </c>
      <c r="C273" s="5" t="s">
        <v>1880</v>
      </c>
      <c r="D273" t="s">
        <v>5</v>
      </c>
      <c r="E273" s="24" t="s">
        <v>1881</v>
      </c>
      <c r="F273" s="25" t="s">
        <v>1865</v>
      </c>
      <c r="G273" s="26">
        <v>1</v>
      </c>
      <c r="H273" s="25">
        <v>0</v>
      </c>
      <c r="I273" s="25">
        <f>ROUND(G273*H273,6)</f>
        <v>0</v>
      </c>
      <c r="L273" s="27">
        <v>0</v>
      </c>
      <c r="M273" s="22">
        <f>ROUND(ROUND(L273,2)*ROUND(G273,3),2)</f>
        <v>0</v>
      </c>
      <c r="N273" s="25" t="s">
        <v>56</v>
      </c>
      <c r="O273">
        <f>(M273*21)/100</f>
        <v>0</v>
      </c>
      <c r="P273" t="s">
        <v>28</v>
      </c>
    </row>
    <row r="274" spans="1:16" ht="12.75" customHeight="1" x14ac:dyDescent="0.2">
      <c r="A274" s="28" t="s">
        <v>57</v>
      </c>
      <c r="E274" s="29" t="s">
        <v>5</v>
      </c>
    </row>
    <row r="275" spans="1:16" ht="12.75" customHeight="1" x14ac:dyDescent="0.2">
      <c r="A275" s="28" t="s">
        <v>58</v>
      </c>
      <c r="E275" s="30" t="s">
        <v>1425</v>
      </c>
    </row>
    <row r="276" spans="1:16" ht="12.75" customHeight="1" x14ac:dyDescent="0.2">
      <c r="E276" s="29" t="s">
        <v>59</v>
      </c>
    </row>
    <row r="277" spans="1:16" ht="12.75" customHeight="1" x14ac:dyDescent="0.2">
      <c r="A277" t="s">
        <v>52</v>
      </c>
      <c r="B277" s="5" t="s">
        <v>398</v>
      </c>
      <c r="C277" s="5" t="s">
        <v>2169</v>
      </c>
      <c r="D277" t="s">
        <v>5</v>
      </c>
      <c r="E277" s="24" t="s">
        <v>2170</v>
      </c>
      <c r="F277" s="25" t="s">
        <v>1865</v>
      </c>
      <c r="G277" s="26">
        <v>1</v>
      </c>
      <c r="H277" s="25">
        <v>0</v>
      </c>
      <c r="I277" s="25">
        <f>ROUND(G277*H277,6)</f>
        <v>0</v>
      </c>
      <c r="L277" s="27">
        <v>0</v>
      </c>
      <c r="M277" s="22">
        <f>ROUND(ROUND(L277,2)*ROUND(G277,3),2)</f>
        <v>0</v>
      </c>
      <c r="N277" s="25" t="s">
        <v>56</v>
      </c>
      <c r="O277">
        <f>(M277*21)/100</f>
        <v>0</v>
      </c>
      <c r="P277" t="s">
        <v>28</v>
      </c>
    </row>
    <row r="278" spans="1:16" ht="12.75" customHeight="1" x14ac:dyDescent="0.2">
      <c r="A278" s="28" t="s">
        <v>57</v>
      </c>
      <c r="E278" s="29" t="s">
        <v>5</v>
      </c>
    </row>
    <row r="279" spans="1:16" ht="12.75" customHeight="1" x14ac:dyDescent="0.2">
      <c r="A279" s="28" t="s">
        <v>58</v>
      </c>
      <c r="E279" s="30" t="s">
        <v>1425</v>
      </c>
    </row>
    <row r="280" spans="1:16" ht="12.75" customHeight="1" x14ac:dyDescent="0.2">
      <c r="E280" s="29" t="s">
        <v>59</v>
      </c>
    </row>
    <row r="281" spans="1:16" ht="12.75" customHeight="1" x14ac:dyDescent="0.2">
      <c r="A281" t="s">
        <v>52</v>
      </c>
      <c r="B281" s="5" t="s">
        <v>401</v>
      </c>
      <c r="C281" s="5" t="s">
        <v>1663</v>
      </c>
      <c r="D281" t="s">
        <v>5</v>
      </c>
      <c r="E281" s="24" t="s">
        <v>1664</v>
      </c>
      <c r="F281" s="25" t="s">
        <v>55</v>
      </c>
      <c r="G281" s="26">
        <v>1</v>
      </c>
      <c r="H281" s="25">
        <v>0</v>
      </c>
      <c r="I281" s="25">
        <f>ROUND(G281*H281,6)</f>
        <v>0</v>
      </c>
      <c r="L281" s="27">
        <v>0</v>
      </c>
      <c r="M281" s="22">
        <f>ROUND(ROUND(L281,2)*ROUND(G281,3),2)</f>
        <v>0</v>
      </c>
      <c r="N281" s="25" t="s">
        <v>56</v>
      </c>
      <c r="O281">
        <f>(M281*21)/100</f>
        <v>0</v>
      </c>
      <c r="P281" t="s">
        <v>28</v>
      </c>
    </row>
    <row r="282" spans="1:16" ht="12.75" customHeight="1" x14ac:dyDescent="0.2">
      <c r="A282" s="28" t="s">
        <v>57</v>
      </c>
      <c r="E282" s="29" t="s">
        <v>5</v>
      </c>
    </row>
    <row r="283" spans="1:16" ht="12.75" customHeight="1" x14ac:dyDescent="0.2">
      <c r="A283" s="28" t="s">
        <v>58</v>
      </c>
      <c r="E283" s="30" t="s">
        <v>1425</v>
      </c>
    </row>
    <row r="284" spans="1:16" ht="12.75" customHeight="1" x14ac:dyDescent="0.2">
      <c r="E284" s="29" t="s">
        <v>59</v>
      </c>
    </row>
    <row r="285" spans="1:16" ht="12.75" customHeight="1" x14ac:dyDescent="0.2">
      <c r="A285" t="s">
        <v>52</v>
      </c>
      <c r="B285" s="5" t="s">
        <v>404</v>
      </c>
      <c r="C285" s="5" t="s">
        <v>2114</v>
      </c>
      <c r="D285" t="s">
        <v>5</v>
      </c>
      <c r="E285" s="24" t="s">
        <v>2115</v>
      </c>
      <c r="F285" s="25" t="s">
        <v>55</v>
      </c>
      <c r="G285" s="26">
        <v>1</v>
      </c>
      <c r="H285" s="25">
        <v>0</v>
      </c>
      <c r="I285" s="25">
        <f>ROUND(G285*H285,6)</f>
        <v>0</v>
      </c>
      <c r="L285" s="27">
        <v>0</v>
      </c>
      <c r="M285" s="22">
        <f>ROUND(ROUND(L285,2)*ROUND(G285,3),2)</f>
        <v>0</v>
      </c>
      <c r="N285" s="25" t="s">
        <v>56</v>
      </c>
      <c r="O285">
        <f>(M285*21)/100</f>
        <v>0</v>
      </c>
      <c r="P285" t="s">
        <v>28</v>
      </c>
    </row>
    <row r="286" spans="1:16" ht="12.75" customHeight="1" x14ac:dyDescent="0.2">
      <c r="A286" s="28" t="s">
        <v>57</v>
      </c>
      <c r="E286" s="29" t="s">
        <v>5</v>
      </c>
    </row>
    <row r="287" spans="1:16" ht="12.75" customHeight="1" x14ac:dyDescent="0.2">
      <c r="A287" s="28" t="s">
        <v>58</v>
      </c>
      <c r="E287" s="30" t="s">
        <v>1425</v>
      </c>
    </row>
    <row r="288" spans="1:16" ht="12.75" customHeight="1" x14ac:dyDescent="0.2">
      <c r="E288" s="29" t="s">
        <v>59</v>
      </c>
    </row>
    <row r="289" spans="1:16" ht="12.75" customHeight="1" x14ac:dyDescent="0.2">
      <c r="A289" t="s">
        <v>52</v>
      </c>
      <c r="B289" s="5" t="s">
        <v>407</v>
      </c>
      <c r="C289" s="5" t="s">
        <v>2171</v>
      </c>
      <c r="D289" t="s">
        <v>5</v>
      </c>
      <c r="E289" s="24" t="s">
        <v>2172</v>
      </c>
      <c r="F289" s="25" t="s">
        <v>55</v>
      </c>
      <c r="G289" s="26">
        <v>1</v>
      </c>
      <c r="H289" s="25">
        <v>0</v>
      </c>
      <c r="I289" s="25">
        <f>ROUND(G289*H289,6)</f>
        <v>0</v>
      </c>
      <c r="L289" s="27">
        <v>0</v>
      </c>
      <c r="M289" s="22">
        <f>ROUND(ROUND(L289,2)*ROUND(G289,3),2)</f>
        <v>0</v>
      </c>
      <c r="N289" s="25" t="s">
        <v>56</v>
      </c>
      <c r="O289">
        <f>(M289*21)/100</f>
        <v>0</v>
      </c>
      <c r="P289" t="s">
        <v>28</v>
      </c>
    </row>
    <row r="290" spans="1:16" ht="12.75" customHeight="1" x14ac:dyDescent="0.2">
      <c r="A290" s="28" t="s">
        <v>57</v>
      </c>
      <c r="E290" s="29" t="s">
        <v>5</v>
      </c>
    </row>
    <row r="291" spans="1:16" ht="12.75" customHeight="1" x14ac:dyDescent="0.2">
      <c r="A291" s="28" t="s">
        <v>58</v>
      </c>
      <c r="E291" s="30" t="s">
        <v>1425</v>
      </c>
    </row>
    <row r="292" spans="1:16" ht="12.75" customHeight="1" x14ac:dyDescent="0.2">
      <c r="E292" s="29" t="s">
        <v>59</v>
      </c>
    </row>
    <row r="293" spans="1:16" ht="12.75" customHeight="1" x14ac:dyDescent="0.2">
      <c r="A293" t="s">
        <v>52</v>
      </c>
      <c r="B293" s="5" t="s">
        <v>410</v>
      </c>
      <c r="C293" s="5" t="s">
        <v>2173</v>
      </c>
      <c r="D293" t="s">
        <v>5</v>
      </c>
      <c r="E293" s="24" t="s">
        <v>2174</v>
      </c>
      <c r="F293" s="25" t="s">
        <v>55</v>
      </c>
      <c r="G293" s="26">
        <v>1</v>
      </c>
      <c r="H293" s="25">
        <v>0</v>
      </c>
      <c r="I293" s="25">
        <f>ROUND(G293*H293,6)</f>
        <v>0</v>
      </c>
      <c r="L293" s="27">
        <v>0</v>
      </c>
      <c r="M293" s="22">
        <f>ROUND(ROUND(L293,2)*ROUND(G293,3),2)</f>
        <v>0</v>
      </c>
      <c r="N293" s="25" t="s">
        <v>56</v>
      </c>
      <c r="O293">
        <f>(M293*21)/100</f>
        <v>0</v>
      </c>
      <c r="P293" t="s">
        <v>28</v>
      </c>
    </row>
    <row r="294" spans="1:16" ht="12.75" customHeight="1" x14ac:dyDescent="0.2">
      <c r="A294" s="28" t="s">
        <v>57</v>
      </c>
      <c r="E294" s="29" t="s">
        <v>5</v>
      </c>
    </row>
    <row r="295" spans="1:16" ht="12.75" customHeight="1" x14ac:dyDescent="0.2">
      <c r="A295" s="28" t="s">
        <v>58</v>
      </c>
      <c r="E295" s="30" t="s">
        <v>1425</v>
      </c>
    </row>
    <row r="296" spans="1:16" ht="12.75" customHeight="1" x14ac:dyDescent="0.2">
      <c r="E296" s="29" t="s">
        <v>59</v>
      </c>
    </row>
    <row r="297" spans="1:16" ht="12.75" customHeight="1" x14ac:dyDescent="0.2">
      <c r="A297" t="s">
        <v>52</v>
      </c>
      <c r="B297" s="5" t="s">
        <v>413</v>
      </c>
      <c r="C297" s="5" t="s">
        <v>223</v>
      </c>
      <c r="D297" t="s">
        <v>5</v>
      </c>
      <c r="E297" s="24" t="s">
        <v>224</v>
      </c>
      <c r="F297" s="25" t="s">
        <v>225</v>
      </c>
      <c r="G297" s="26">
        <v>80</v>
      </c>
      <c r="H297" s="25">
        <v>0</v>
      </c>
      <c r="I297" s="25">
        <f>ROUND(G297*H297,6)</f>
        <v>0</v>
      </c>
      <c r="L297" s="27">
        <v>0</v>
      </c>
      <c r="M297" s="22">
        <f>ROUND(ROUND(L297,2)*ROUND(G297,3),2)</f>
        <v>0</v>
      </c>
      <c r="N297" s="25" t="s">
        <v>56</v>
      </c>
      <c r="O297">
        <f>(M297*21)/100</f>
        <v>0</v>
      </c>
      <c r="P297" t="s">
        <v>28</v>
      </c>
    </row>
    <row r="298" spans="1:16" ht="12.75" customHeight="1" x14ac:dyDescent="0.2">
      <c r="A298" s="28" t="s">
        <v>57</v>
      </c>
      <c r="E298" s="29" t="s">
        <v>5</v>
      </c>
    </row>
    <row r="299" spans="1:16" ht="12.75" customHeight="1" x14ac:dyDescent="0.2">
      <c r="A299" s="28" t="s">
        <v>58</v>
      </c>
      <c r="E299" s="30" t="s">
        <v>1451</v>
      </c>
    </row>
    <row r="300" spans="1:16" ht="12.75" customHeight="1" x14ac:dyDescent="0.2">
      <c r="E300" s="29" t="s">
        <v>59</v>
      </c>
    </row>
    <row r="301" spans="1:16" ht="12.75" customHeight="1" x14ac:dyDescent="0.2">
      <c r="A301" t="s">
        <v>52</v>
      </c>
      <c r="B301" s="5" t="s">
        <v>416</v>
      </c>
      <c r="C301" s="5" t="s">
        <v>2175</v>
      </c>
      <c r="D301" t="s">
        <v>5</v>
      </c>
      <c r="E301" s="24" t="s">
        <v>2176</v>
      </c>
      <c r="F301" s="25" t="s">
        <v>55</v>
      </c>
      <c r="G301" s="26">
        <v>1</v>
      </c>
      <c r="H301" s="25">
        <v>0</v>
      </c>
      <c r="I301" s="25">
        <f>ROUND(G301*H301,6)</f>
        <v>0</v>
      </c>
      <c r="L301" s="27">
        <v>0</v>
      </c>
      <c r="M301" s="22">
        <f>ROUND(ROUND(L301,2)*ROUND(G301,3),2)</f>
        <v>0</v>
      </c>
      <c r="N301" s="25" t="s">
        <v>56</v>
      </c>
      <c r="O301">
        <f>(M301*21)/100</f>
        <v>0</v>
      </c>
      <c r="P301" t="s">
        <v>28</v>
      </c>
    </row>
    <row r="302" spans="1:16" ht="12.75" customHeight="1" x14ac:dyDescent="0.2">
      <c r="A302" s="28" t="s">
        <v>57</v>
      </c>
      <c r="E302" s="29" t="s">
        <v>5</v>
      </c>
    </row>
    <row r="303" spans="1:16" ht="12.75" customHeight="1" x14ac:dyDescent="0.2">
      <c r="A303" s="28" t="s">
        <v>58</v>
      </c>
      <c r="E303" s="30" t="s">
        <v>1425</v>
      </c>
    </row>
    <row r="304" spans="1:16" ht="12.75" customHeight="1" x14ac:dyDescent="0.2">
      <c r="E304" s="29" t="s">
        <v>59</v>
      </c>
    </row>
    <row r="305" spans="1:16" ht="12.75" customHeight="1" x14ac:dyDescent="0.2">
      <c r="A305" t="s">
        <v>52</v>
      </c>
      <c r="B305" s="5" t="s">
        <v>417</v>
      </c>
      <c r="C305" s="5" t="s">
        <v>2096</v>
      </c>
      <c r="D305" t="s">
        <v>5</v>
      </c>
      <c r="E305" s="24" t="s">
        <v>2097</v>
      </c>
      <c r="F305" s="25" t="s">
        <v>55</v>
      </c>
      <c r="G305" s="26">
        <v>1</v>
      </c>
      <c r="H305" s="25">
        <v>0</v>
      </c>
      <c r="I305" s="25">
        <f>ROUND(G305*H305,6)</f>
        <v>0</v>
      </c>
      <c r="L305" s="27">
        <v>0</v>
      </c>
      <c r="M305" s="22">
        <f>ROUND(ROUND(L305,2)*ROUND(G305,3),2)</f>
        <v>0</v>
      </c>
      <c r="N305" s="25" t="s">
        <v>56</v>
      </c>
      <c r="O305">
        <f>(M305*21)/100</f>
        <v>0</v>
      </c>
      <c r="P305" t="s">
        <v>28</v>
      </c>
    </row>
    <row r="306" spans="1:16" ht="12.75" customHeight="1" x14ac:dyDescent="0.2">
      <c r="A306" s="28" t="s">
        <v>57</v>
      </c>
      <c r="E306" s="29" t="s">
        <v>5</v>
      </c>
    </row>
    <row r="307" spans="1:16" ht="12.75" customHeight="1" x14ac:dyDescent="0.2">
      <c r="A307" s="28" t="s">
        <v>58</v>
      </c>
      <c r="E307" s="30" t="s">
        <v>1425</v>
      </c>
    </row>
    <row r="308" spans="1:16" ht="12.75" customHeight="1" x14ac:dyDescent="0.2">
      <c r="E308" s="29" t="s">
        <v>59</v>
      </c>
    </row>
    <row r="309" spans="1:16" ht="12.75" customHeight="1" x14ac:dyDescent="0.2">
      <c r="A309" t="s">
        <v>52</v>
      </c>
      <c r="B309" s="5" t="s">
        <v>418</v>
      </c>
      <c r="C309" s="5" t="s">
        <v>2100</v>
      </c>
      <c r="D309" t="s">
        <v>5</v>
      </c>
      <c r="E309" s="24" t="s">
        <v>2101</v>
      </c>
      <c r="F309" s="25" t="s">
        <v>55</v>
      </c>
      <c r="G309" s="26">
        <v>1</v>
      </c>
      <c r="H309" s="25">
        <v>0</v>
      </c>
      <c r="I309" s="25">
        <f>ROUND(G309*H309,6)</f>
        <v>0</v>
      </c>
      <c r="L309" s="27">
        <v>0</v>
      </c>
      <c r="M309" s="22">
        <f>ROUND(ROUND(L309,2)*ROUND(G309,3),2)</f>
        <v>0</v>
      </c>
      <c r="N309" s="25" t="s">
        <v>56</v>
      </c>
      <c r="O309">
        <f>(M309*21)/100</f>
        <v>0</v>
      </c>
      <c r="P309" t="s">
        <v>28</v>
      </c>
    </row>
    <row r="310" spans="1:16" ht="12.75" customHeight="1" x14ac:dyDescent="0.2">
      <c r="A310" s="28" t="s">
        <v>57</v>
      </c>
      <c r="E310" s="29" t="s">
        <v>5</v>
      </c>
    </row>
    <row r="311" spans="1:16" ht="12.75" customHeight="1" x14ac:dyDescent="0.2">
      <c r="A311" s="28" t="s">
        <v>58</v>
      </c>
      <c r="E311" s="30" t="s">
        <v>1425</v>
      </c>
    </row>
    <row r="312" spans="1:16" ht="12.75" customHeight="1" x14ac:dyDescent="0.2">
      <c r="E312" s="29" t="s">
        <v>59</v>
      </c>
    </row>
    <row r="313" spans="1:16" ht="12.75" customHeight="1" x14ac:dyDescent="0.2">
      <c r="A313" t="s">
        <v>49</v>
      </c>
      <c r="C313" s="6" t="s">
        <v>1219</v>
      </c>
      <c r="E313" s="23" t="s">
        <v>1220</v>
      </c>
      <c r="J313" s="22">
        <f>0</f>
        <v>0</v>
      </c>
      <c r="K313" s="22">
        <f>0</f>
        <v>0</v>
      </c>
      <c r="L313" s="22">
        <f>0+L314+L318+L322+L326+L330+L334</f>
        <v>0</v>
      </c>
      <c r="M313" s="22">
        <f>0+M314+M318+M322+M326+M330+M334</f>
        <v>0</v>
      </c>
    </row>
    <row r="314" spans="1:16" ht="12.75" customHeight="1" x14ac:dyDescent="0.2">
      <c r="A314" t="s">
        <v>52</v>
      </c>
      <c r="B314" s="5" t="s">
        <v>50</v>
      </c>
      <c r="C314" s="5" t="s">
        <v>1221</v>
      </c>
      <c r="D314" t="s">
        <v>5</v>
      </c>
      <c r="E314" s="24" t="s">
        <v>1222</v>
      </c>
      <c r="F314" s="25" t="s">
        <v>1223</v>
      </c>
      <c r="G314" s="26">
        <v>22.8</v>
      </c>
      <c r="H314" s="25">
        <v>1</v>
      </c>
      <c r="I314" s="25">
        <f>ROUND(G314*H314,6)</f>
        <v>22.8</v>
      </c>
      <c r="L314" s="27">
        <v>0</v>
      </c>
      <c r="M314" s="22">
        <f>ROUND(ROUND(L314,2)*ROUND(G314,3),2)</f>
        <v>0</v>
      </c>
      <c r="N314" s="25" t="s">
        <v>1224</v>
      </c>
      <c r="O314">
        <f>(M314*21)/100</f>
        <v>0</v>
      </c>
      <c r="P314" t="s">
        <v>28</v>
      </c>
    </row>
    <row r="315" spans="1:16" ht="12.75" customHeight="1" x14ac:dyDescent="0.2">
      <c r="A315" s="28" t="s">
        <v>57</v>
      </c>
      <c r="E315" s="29" t="s">
        <v>5</v>
      </c>
    </row>
    <row r="316" spans="1:16" ht="12.75" customHeight="1" x14ac:dyDescent="0.2">
      <c r="A316" s="28" t="s">
        <v>58</v>
      </c>
      <c r="E316" s="30" t="s">
        <v>2177</v>
      </c>
    </row>
    <row r="317" spans="1:16" ht="89.25" customHeight="1" x14ac:dyDescent="0.2">
      <c r="E317" s="29" t="s">
        <v>1227</v>
      </c>
    </row>
    <row r="318" spans="1:16" ht="12.75" customHeight="1" x14ac:dyDescent="0.2">
      <c r="A318" t="s">
        <v>52</v>
      </c>
      <c r="B318" s="5" t="s">
        <v>28</v>
      </c>
      <c r="C318" s="5" t="s">
        <v>1804</v>
      </c>
      <c r="D318" t="s">
        <v>5</v>
      </c>
      <c r="E318" s="24" t="s">
        <v>1805</v>
      </c>
      <c r="F318" s="25" t="s">
        <v>1223</v>
      </c>
      <c r="G318" s="26">
        <v>0.1</v>
      </c>
      <c r="H318" s="25">
        <v>1</v>
      </c>
      <c r="I318" s="25">
        <f>ROUND(G318*H318,6)</f>
        <v>0.1</v>
      </c>
      <c r="L318" s="27">
        <v>0</v>
      </c>
      <c r="M318" s="22">
        <f>ROUND(ROUND(L318,2)*ROUND(G318,3),2)</f>
        <v>0</v>
      </c>
      <c r="N318" s="25" t="s">
        <v>1224</v>
      </c>
      <c r="O318">
        <f>(M318*21)/100</f>
        <v>0</v>
      </c>
      <c r="P318" t="s">
        <v>28</v>
      </c>
    </row>
    <row r="319" spans="1:16" ht="12.75" customHeight="1" x14ac:dyDescent="0.2">
      <c r="A319" s="28" t="s">
        <v>57</v>
      </c>
      <c r="E319" s="29" t="s">
        <v>1806</v>
      </c>
    </row>
    <row r="320" spans="1:16" ht="12.75" customHeight="1" x14ac:dyDescent="0.2">
      <c r="A320" s="28" t="s">
        <v>58</v>
      </c>
      <c r="E320" s="30" t="s">
        <v>1420</v>
      </c>
    </row>
    <row r="321" spans="1:16" ht="89.25" customHeight="1" x14ac:dyDescent="0.2">
      <c r="E321" s="29" t="s">
        <v>1807</v>
      </c>
    </row>
    <row r="322" spans="1:16" ht="12.75" customHeight="1" x14ac:dyDescent="0.2">
      <c r="A322" t="s">
        <v>52</v>
      </c>
      <c r="B322" s="5" t="s">
        <v>26</v>
      </c>
      <c r="C322" s="5" t="s">
        <v>1228</v>
      </c>
      <c r="D322" t="s">
        <v>5</v>
      </c>
      <c r="E322" s="24" t="s">
        <v>1229</v>
      </c>
      <c r="F322" s="25" t="s">
        <v>1223</v>
      </c>
      <c r="G322" s="26">
        <v>0.5</v>
      </c>
      <c r="H322" s="25">
        <v>1</v>
      </c>
      <c r="I322" s="25">
        <f>ROUND(G322*H322,6)</f>
        <v>0.5</v>
      </c>
      <c r="L322" s="27">
        <v>0</v>
      </c>
      <c r="M322" s="22">
        <f>ROUND(ROUND(L322,2)*ROUND(G322,3),2)</f>
        <v>0</v>
      </c>
      <c r="N322" s="25" t="s">
        <v>1224</v>
      </c>
      <c r="O322">
        <f>(M322*21)/100</f>
        <v>0</v>
      </c>
      <c r="P322" t="s">
        <v>28</v>
      </c>
    </row>
    <row r="323" spans="1:16" ht="12.75" customHeight="1" x14ac:dyDescent="0.2">
      <c r="A323" s="28" t="s">
        <v>57</v>
      </c>
      <c r="E323" s="29" t="s">
        <v>1230</v>
      </c>
    </row>
    <row r="324" spans="1:16" ht="12.75" customHeight="1" x14ac:dyDescent="0.2">
      <c r="A324" s="28" t="s">
        <v>58</v>
      </c>
      <c r="E324" s="30" t="s">
        <v>1571</v>
      </c>
    </row>
    <row r="325" spans="1:16" ht="89.25" customHeight="1" x14ac:dyDescent="0.2">
      <c r="E325" s="29" t="s">
        <v>1232</v>
      </c>
    </row>
    <row r="326" spans="1:16" ht="12.75" customHeight="1" x14ac:dyDescent="0.2">
      <c r="A326" t="s">
        <v>52</v>
      </c>
      <c r="B326" s="5" t="s">
        <v>64</v>
      </c>
      <c r="C326" s="5" t="s">
        <v>1233</v>
      </c>
      <c r="D326" t="s">
        <v>5</v>
      </c>
      <c r="E326" s="24" t="s">
        <v>1234</v>
      </c>
      <c r="F326" s="25" t="s">
        <v>1223</v>
      </c>
      <c r="G326" s="26">
        <v>0.5</v>
      </c>
      <c r="H326" s="25">
        <v>1</v>
      </c>
      <c r="I326" s="25">
        <f>ROUND(G326*H326,6)</f>
        <v>0.5</v>
      </c>
      <c r="L326" s="27">
        <v>0</v>
      </c>
      <c r="M326" s="22">
        <f>ROUND(ROUND(L326,2)*ROUND(G326,3),2)</f>
        <v>0</v>
      </c>
      <c r="N326" s="25" t="s">
        <v>1224</v>
      </c>
      <c r="O326">
        <f>(M326*21)/100</f>
        <v>0</v>
      </c>
      <c r="P326" t="s">
        <v>28</v>
      </c>
    </row>
    <row r="327" spans="1:16" ht="12.75" customHeight="1" x14ac:dyDescent="0.2">
      <c r="A327" s="28" t="s">
        <v>57</v>
      </c>
      <c r="E327" s="29" t="s">
        <v>1235</v>
      </c>
    </row>
    <row r="328" spans="1:16" ht="12.75" customHeight="1" x14ac:dyDescent="0.2">
      <c r="A328" s="28" t="s">
        <v>58</v>
      </c>
      <c r="E328" s="30" t="s">
        <v>1571</v>
      </c>
    </row>
    <row r="329" spans="1:16" ht="89.25" customHeight="1" x14ac:dyDescent="0.2">
      <c r="E329" s="29" t="s">
        <v>1237</v>
      </c>
    </row>
    <row r="330" spans="1:16" ht="12.75" customHeight="1" x14ac:dyDescent="0.2">
      <c r="A330" t="s">
        <v>52</v>
      </c>
      <c r="B330" s="5" t="s">
        <v>67</v>
      </c>
      <c r="C330" s="5" t="s">
        <v>1883</v>
      </c>
      <c r="D330" t="s">
        <v>5</v>
      </c>
      <c r="E330" s="24" t="s">
        <v>1884</v>
      </c>
      <c r="F330" s="25" t="s">
        <v>1223</v>
      </c>
      <c r="G330" s="26">
        <v>0.1</v>
      </c>
      <c r="H330" s="25">
        <v>1</v>
      </c>
      <c r="I330" s="25">
        <f>ROUND(G330*H330,6)</f>
        <v>0.1</v>
      </c>
      <c r="L330" s="27">
        <v>0</v>
      </c>
      <c r="M330" s="22">
        <f>ROUND(ROUND(L330,2)*ROUND(G330,3),2)</f>
        <v>0</v>
      </c>
      <c r="N330" s="25" t="s">
        <v>1224</v>
      </c>
      <c r="O330">
        <f>(M330*21)/100</f>
        <v>0</v>
      </c>
      <c r="P330" t="s">
        <v>28</v>
      </c>
    </row>
    <row r="331" spans="1:16" ht="12.75" customHeight="1" x14ac:dyDescent="0.2">
      <c r="A331" s="28" t="s">
        <v>57</v>
      </c>
      <c r="E331" s="29" t="s">
        <v>1885</v>
      </c>
    </row>
    <row r="332" spans="1:16" ht="12.75" customHeight="1" x14ac:dyDescent="0.2">
      <c r="A332" s="28" t="s">
        <v>58</v>
      </c>
      <c r="E332" s="30" t="s">
        <v>1420</v>
      </c>
    </row>
    <row r="333" spans="1:16" ht="89.25" customHeight="1" x14ac:dyDescent="0.2">
      <c r="E333" s="29" t="s">
        <v>1237</v>
      </c>
    </row>
    <row r="334" spans="1:16" ht="12.75" customHeight="1" x14ac:dyDescent="0.2">
      <c r="A334" t="s">
        <v>52</v>
      </c>
      <c r="B334" s="5" t="s">
        <v>27</v>
      </c>
      <c r="C334" s="5" t="s">
        <v>1886</v>
      </c>
      <c r="D334" t="s">
        <v>5</v>
      </c>
      <c r="E334" s="24" t="s">
        <v>1887</v>
      </c>
      <c r="F334" s="25" t="s">
        <v>1223</v>
      </c>
      <c r="G334" s="26">
        <v>0.5</v>
      </c>
      <c r="H334" s="25">
        <v>1</v>
      </c>
      <c r="I334" s="25">
        <f>ROUND(G334*H334,6)</f>
        <v>0.5</v>
      </c>
      <c r="L334" s="27">
        <v>0</v>
      </c>
      <c r="M334" s="22">
        <f>ROUND(ROUND(L334,2)*ROUND(G334,3),2)</f>
        <v>0</v>
      </c>
      <c r="N334" s="25" t="s">
        <v>1224</v>
      </c>
      <c r="O334">
        <f>(M334*21)/100</f>
        <v>0</v>
      </c>
      <c r="P334" t="s">
        <v>28</v>
      </c>
    </row>
    <row r="335" spans="1:16" ht="12.75" customHeight="1" x14ac:dyDescent="0.2">
      <c r="A335" s="28" t="s">
        <v>57</v>
      </c>
      <c r="E335" s="29" t="s">
        <v>1888</v>
      </c>
    </row>
    <row r="336" spans="1:16" ht="12.75" customHeight="1" x14ac:dyDescent="0.2">
      <c r="A336" s="28" t="s">
        <v>58</v>
      </c>
      <c r="E336" s="30" t="s">
        <v>1571</v>
      </c>
    </row>
    <row r="337" spans="5:5" ht="89.25" customHeight="1" x14ac:dyDescent="0.2">
      <c r="E33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COUNTIFS(L8:L138,"=0",A8:A138,"P")+COUNTIFS(L8:L138,"",A8:A138,"P")+SUM(Q8:Q138)</f>
        <v>33</v>
      </c>
    </row>
    <row r="8" spans="1:20" ht="12.75" customHeight="1" x14ac:dyDescent="0.2">
      <c r="A8" t="s">
        <v>46</v>
      </c>
      <c r="C8" s="19" t="s">
        <v>2180</v>
      </c>
      <c r="E8" s="21" t="s">
        <v>2181</v>
      </c>
      <c r="J8" s="20">
        <f>0+J9</f>
        <v>0</v>
      </c>
      <c r="K8" s="20">
        <f>0+K9</f>
        <v>0</v>
      </c>
      <c r="L8" s="20">
        <f>0+L9</f>
        <v>0</v>
      </c>
      <c r="M8" s="20">
        <f>0+M9</f>
        <v>0</v>
      </c>
    </row>
    <row r="9" spans="1:20" ht="12.75" customHeight="1" x14ac:dyDescent="0.2">
      <c r="A9" t="s">
        <v>49</v>
      </c>
      <c r="C9" s="6" t="s">
        <v>50</v>
      </c>
      <c r="E9" s="23" t="s">
        <v>1008</v>
      </c>
      <c r="J9" s="22">
        <f>0</f>
        <v>0</v>
      </c>
      <c r="K9" s="22">
        <f>0</f>
        <v>0</v>
      </c>
      <c r="L9" s="22">
        <f>0+L10+L14+L18+L22+L26+L30+L34+L38+L42+L46+L50+L54+L58+L62+L66+L70+L74+L78+L82+L86+L90+L94+L98+L102+L106+L110+L114+L118+L122+L126+L130+L134+L138</f>
        <v>0</v>
      </c>
      <c r="M9" s="22">
        <f>0+M10+M14+M18+M22+M26+M30+M34+M38+M42+M46+M50+M54+M58+M62+M66+M70+M74+M78+M82+M86+M90+M94+M98+M102+M106+M110+M114+M118+M122+M126+M130+M134+M138</f>
        <v>0</v>
      </c>
    </row>
    <row r="10" spans="1:20" ht="12.75" customHeight="1" x14ac:dyDescent="0.2">
      <c r="A10" t="s">
        <v>52</v>
      </c>
      <c r="B10" s="5" t="s">
        <v>50</v>
      </c>
      <c r="C10" s="5" t="s">
        <v>2182</v>
      </c>
      <c r="D10" t="s">
        <v>5</v>
      </c>
      <c r="E10" s="24" t="s">
        <v>2183</v>
      </c>
      <c r="F10" s="25" t="s">
        <v>55</v>
      </c>
      <c r="G10" s="26">
        <v>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1428</v>
      </c>
    </row>
    <row r="13" spans="1:20" ht="12.75" customHeight="1" x14ac:dyDescent="0.2">
      <c r="E13" s="29" t="s">
        <v>59</v>
      </c>
    </row>
    <row r="14" spans="1:20" ht="12.75" customHeight="1" x14ac:dyDescent="0.2">
      <c r="A14" t="s">
        <v>52</v>
      </c>
      <c r="B14" s="5" t="s">
        <v>28</v>
      </c>
      <c r="C14" s="5" t="s">
        <v>2184</v>
      </c>
      <c r="D14" t="s">
        <v>5</v>
      </c>
      <c r="E14" s="24" t="s">
        <v>2185</v>
      </c>
      <c r="F14" s="25" t="s">
        <v>1982</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2186</v>
      </c>
    </row>
    <row r="18" spans="1:16" ht="12.75" customHeight="1" x14ac:dyDescent="0.2">
      <c r="A18" t="s">
        <v>52</v>
      </c>
      <c r="B18" s="5" t="s">
        <v>26</v>
      </c>
      <c r="C18" s="5" t="s">
        <v>2187</v>
      </c>
      <c r="D18" t="s">
        <v>5</v>
      </c>
      <c r="E18" s="24" t="s">
        <v>2188</v>
      </c>
      <c r="F18" s="25" t="s">
        <v>55</v>
      </c>
      <c r="G18" s="26">
        <v>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1428</v>
      </c>
    </row>
    <row r="21" spans="1:16" ht="12.75" customHeight="1" x14ac:dyDescent="0.2">
      <c r="E21" s="29" t="s">
        <v>59</v>
      </c>
    </row>
    <row r="22" spans="1:16" ht="12.75" customHeight="1" x14ac:dyDescent="0.2">
      <c r="A22" t="s">
        <v>52</v>
      </c>
      <c r="B22" s="5" t="s">
        <v>64</v>
      </c>
      <c r="C22" s="5" t="s">
        <v>2189</v>
      </c>
      <c r="D22" t="s">
        <v>5</v>
      </c>
      <c r="E22" s="24" t="s">
        <v>2190</v>
      </c>
      <c r="F22" s="25" t="s">
        <v>55</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1428</v>
      </c>
    </row>
    <row r="25" spans="1:16" ht="12.75" customHeight="1" x14ac:dyDescent="0.2">
      <c r="E25" s="29" t="s">
        <v>59</v>
      </c>
    </row>
    <row r="26" spans="1:16" ht="12.75" customHeight="1" x14ac:dyDescent="0.2">
      <c r="A26" t="s">
        <v>52</v>
      </c>
      <c r="B26" s="5" t="s">
        <v>67</v>
      </c>
      <c r="C26" s="5" t="s">
        <v>2191</v>
      </c>
      <c r="D26" t="s">
        <v>5</v>
      </c>
      <c r="E26" s="24" t="s">
        <v>2192</v>
      </c>
      <c r="F26" s="25" t="s">
        <v>55</v>
      </c>
      <c r="G26" s="26">
        <v>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1428</v>
      </c>
    </row>
    <row r="29" spans="1:16" ht="12.75" customHeight="1" x14ac:dyDescent="0.2">
      <c r="E29" s="29" t="s">
        <v>59</v>
      </c>
    </row>
    <row r="30" spans="1:16" ht="12.75" customHeight="1" x14ac:dyDescent="0.2">
      <c r="A30" t="s">
        <v>52</v>
      </c>
      <c r="B30" s="5" t="s">
        <v>27</v>
      </c>
      <c r="C30" s="5" t="s">
        <v>2193</v>
      </c>
      <c r="D30" t="s">
        <v>5</v>
      </c>
      <c r="E30" s="24" t="s">
        <v>2194</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1428</v>
      </c>
    </row>
    <row r="33" spans="1:16" ht="12.75" customHeight="1" x14ac:dyDescent="0.2">
      <c r="E33" s="29" t="s">
        <v>59</v>
      </c>
    </row>
    <row r="34" spans="1:16" ht="12.75" customHeight="1" x14ac:dyDescent="0.2">
      <c r="A34" t="s">
        <v>52</v>
      </c>
      <c r="B34" s="5" t="s">
        <v>72</v>
      </c>
      <c r="C34" s="5" t="s">
        <v>2195</v>
      </c>
      <c r="D34" t="s">
        <v>5</v>
      </c>
      <c r="E34" s="24" t="s">
        <v>2196</v>
      </c>
      <c r="F34" s="25" t="s">
        <v>55</v>
      </c>
      <c r="G34" s="26">
        <v>10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1469</v>
      </c>
    </row>
    <row r="37" spans="1:16" ht="12.75" customHeight="1" x14ac:dyDescent="0.2">
      <c r="E37" s="29" t="s">
        <v>59</v>
      </c>
    </row>
    <row r="38" spans="1:16" ht="12.75" customHeight="1" x14ac:dyDescent="0.2">
      <c r="A38" t="s">
        <v>52</v>
      </c>
      <c r="B38" s="5" t="s">
        <v>75</v>
      </c>
      <c r="C38" s="5" t="s">
        <v>2197</v>
      </c>
      <c r="D38" t="s">
        <v>5</v>
      </c>
      <c r="E38" s="24" t="s">
        <v>2198</v>
      </c>
      <c r="F38" s="25" t="s">
        <v>55</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59</v>
      </c>
    </row>
    <row r="42" spans="1:16" ht="12.75" customHeight="1" x14ac:dyDescent="0.2">
      <c r="A42" t="s">
        <v>52</v>
      </c>
      <c r="B42" s="5" t="s">
        <v>78</v>
      </c>
      <c r="C42" s="5" t="s">
        <v>2199</v>
      </c>
      <c r="D42" t="s">
        <v>5</v>
      </c>
      <c r="E42" s="24" t="s">
        <v>2200</v>
      </c>
      <c r="F42" s="25" t="s">
        <v>55</v>
      </c>
      <c r="G42" s="26">
        <v>12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1444</v>
      </c>
    </row>
    <row r="45" spans="1:16" ht="12.75" customHeight="1" x14ac:dyDescent="0.2">
      <c r="E45" s="29" t="s">
        <v>59</v>
      </c>
    </row>
    <row r="46" spans="1:16" ht="12.75" customHeight="1" x14ac:dyDescent="0.2">
      <c r="A46" t="s">
        <v>52</v>
      </c>
      <c r="B46" s="5" t="s">
        <v>81</v>
      </c>
      <c r="C46" s="5" t="s">
        <v>2201</v>
      </c>
      <c r="D46" t="s">
        <v>5</v>
      </c>
      <c r="E46" s="24" t="s">
        <v>2202</v>
      </c>
      <c r="F46" s="25" t="s">
        <v>55</v>
      </c>
      <c r="G46" s="26">
        <v>4</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1424</v>
      </c>
    </row>
    <row r="49" spans="1:16" ht="12.75" customHeight="1" x14ac:dyDescent="0.2">
      <c r="E49" s="29" t="s">
        <v>59</v>
      </c>
    </row>
    <row r="50" spans="1:16" ht="12.75" customHeight="1" x14ac:dyDescent="0.2">
      <c r="A50" t="s">
        <v>52</v>
      </c>
      <c r="B50" s="5" t="s">
        <v>84</v>
      </c>
      <c r="C50" s="5" t="s">
        <v>2203</v>
      </c>
      <c r="D50" t="s">
        <v>5</v>
      </c>
      <c r="E50" s="24" t="s">
        <v>2204</v>
      </c>
      <c r="F50" s="25" t="s">
        <v>55</v>
      </c>
      <c r="G50" s="26">
        <v>4</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1424</v>
      </c>
    </row>
    <row r="53" spans="1:16" ht="12.75" customHeight="1" x14ac:dyDescent="0.2">
      <c r="E53" s="29" t="s">
        <v>59</v>
      </c>
    </row>
    <row r="54" spans="1:16" ht="12.75" customHeight="1" x14ac:dyDescent="0.2">
      <c r="A54" t="s">
        <v>52</v>
      </c>
      <c r="B54" s="5" t="s">
        <v>87</v>
      </c>
      <c r="C54" s="5" t="s">
        <v>2205</v>
      </c>
      <c r="D54" t="s">
        <v>5</v>
      </c>
      <c r="E54" s="24" t="s">
        <v>2206</v>
      </c>
      <c r="F54" s="25" t="s">
        <v>55</v>
      </c>
      <c r="G54" s="26">
        <v>4</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1424</v>
      </c>
    </row>
    <row r="57" spans="1:16" ht="12.75" customHeight="1" x14ac:dyDescent="0.2">
      <c r="E57" s="29" t="s">
        <v>59</v>
      </c>
    </row>
    <row r="58" spans="1:16" ht="12.75" customHeight="1" x14ac:dyDescent="0.2">
      <c r="A58" t="s">
        <v>52</v>
      </c>
      <c r="B58" s="5" t="s">
        <v>90</v>
      </c>
      <c r="C58" s="5" t="s">
        <v>2207</v>
      </c>
      <c r="D58" t="s">
        <v>5</v>
      </c>
      <c r="E58" s="24" t="s">
        <v>2208</v>
      </c>
      <c r="F58" s="25" t="s">
        <v>55</v>
      </c>
      <c r="G58" s="26">
        <v>4</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1424</v>
      </c>
    </row>
    <row r="61" spans="1:16" ht="12.75" customHeight="1" x14ac:dyDescent="0.2">
      <c r="E61" s="29" t="s">
        <v>59</v>
      </c>
    </row>
    <row r="62" spans="1:16" ht="12.75" customHeight="1" x14ac:dyDescent="0.2">
      <c r="A62" t="s">
        <v>52</v>
      </c>
      <c r="B62" s="5" t="s">
        <v>93</v>
      </c>
      <c r="C62" s="5" t="s">
        <v>2209</v>
      </c>
      <c r="D62" t="s">
        <v>5</v>
      </c>
      <c r="E62" s="24" t="s">
        <v>2210</v>
      </c>
      <c r="F62" s="25" t="s">
        <v>55</v>
      </c>
      <c r="G62" s="26">
        <v>2</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1428</v>
      </c>
    </row>
    <row r="65" spans="1:16" ht="12.75" customHeight="1" x14ac:dyDescent="0.2">
      <c r="E65" s="29" t="s">
        <v>2186</v>
      </c>
    </row>
    <row r="66" spans="1:16" ht="12.75" customHeight="1" x14ac:dyDescent="0.2">
      <c r="A66" t="s">
        <v>52</v>
      </c>
      <c r="B66" s="5" t="s">
        <v>95</v>
      </c>
      <c r="C66" s="5" t="s">
        <v>2211</v>
      </c>
      <c r="D66" t="s">
        <v>5</v>
      </c>
      <c r="E66" s="24" t="s">
        <v>2212</v>
      </c>
      <c r="F66" s="25" t="s">
        <v>55</v>
      </c>
      <c r="G66" s="26">
        <v>10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1469</v>
      </c>
    </row>
    <row r="69" spans="1:16" ht="12.75" customHeight="1" x14ac:dyDescent="0.2">
      <c r="E69" s="29" t="s">
        <v>59</v>
      </c>
    </row>
    <row r="70" spans="1:16" ht="12.75" customHeight="1" x14ac:dyDescent="0.2">
      <c r="A70" t="s">
        <v>52</v>
      </c>
      <c r="B70" s="5" t="s">
        <v>97</v>
      </c>
      <c r="C70" s="5" t="s">
        <v>1693</v>
      </c>
      <c r="D70" t="s">
        <v>5</v>
      </c>
      <c r="E70" s="24" t="s">
        <v>2213</v>
      </c>
      <c r="F70" s="25" t="s">
        <v>123</v>
      </c>
      <c r="G70" s="26">
        <v>0.4</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1531</v>
      </c>
    </row>
    <row r="73" spans="1:16" ht="12.75" customHeight="1" x14ac:dyDescent="0.2">
      <c r="E73" s="29" t="s">
        <v>59</v>
      </c>
    </row>
    <row r="74" spans="1:16" ht="12.75" customHeight="1" x14ac:dyDescent="0.2">
      <c r="A74" t="s">
        <v>52</v>
      </c>
      <c r="B74" s="5" t="s">
        <v>99</v>
      </c>
      <c r="C74" s="5" t="s">
        <v>1696</v>
      </c>
      <c r="D74" t="s">
        <v>5</v>
      </c>
      <c r="E74" s="24" t="s">
        <v>2214</v>
      </c>
      <c r="F74" s="25" t="s">
        <v>123</v>
      </c>
      <c r="G74" s="26">
        <v>0.4</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1531</v>
      </c>
    </row>
    <row r="77" spans="1:16" ht="12.75" customHeight="1" x14ac:dyDescent="0.2">
      <c r="E77" s="29" t="s">
        <v>59</v>
      </c>
    </row>
    <row r="78" spans="1:16" ht="12.75" customHeight="1" x14ac:dyDescent="0.2">
      <c r="A78" t="s">
        <v>52</v>
      </c>
      <c r="B78" s="5" t="s">
        <v>101</v>
      </c>
      <c r="C78" s="5" t="s">
        <v>1281</v>
      </c>
      <c r="D78" t="s">
        <v>5</v>
      </c>
      <c r="E78" s="24" t="s">
        <v>2215</v>
      </c>
      <c r="F78" s="25" t="s">
        <v>123</v>
      </c>
      <c r="G78" s="26">
        <v>0.56000000000000005</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2216</v>
      </c>
    </row>
    <row r="81" spans="1:16" ht="12.75" customHeight="1" x14ac:dyDescent="0.2">
      <c r="E81" s="29" t="s">
        <v>59</v>
      </c>
    </row>
    <row r="82" spans="1:16" ht="12.75" customHeight="1" x14ac:dyDescent="0.2">
      <c r="A82" t="s">
        <v>52</v>
      </c>
      <c r="B82" s="5" t="s">
        <v>104</v>
      </c>
      <c r="C82" s="5" t="s">
        <v>2217</v>
      </c>
      <c r="D82" t="s">
        <v>5</v>
      </c>
      <c r="E82" s="24" t="s">
        <v>2218</v>
      </c>
      <c r="F82" s="25" t="s">
        <v>126</v>
      </c>
      <c r="G82" s="26">
        <v>280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1795</v>
      </c>
    </row>
    <row r="85" spans="1:16" ht="12.75" customHeight="1" x14ac:dyDescent="0.2">
      <c r="E85" s="29" t="s">
        <v>59</v>
      </c>
    </row>
    <row r="86" spans="1:16" ht="12.75" customHeight="1" x14ac:dyDescent="0.2">
      <c r="A86" t="s">
        <v>52</v>
      </c>
      <c r="B86" s="5" t="s">
        <v>107</v>
      </c>
      <c r="C86" s="5" t="s">
        <v>2219</v>
      </c>
      <c r="D86" t="s">
        <v>5</v>
      </c>
      <c r="E86" s="24" t="s">
        <v>2220</v>
      </c>
      <c r="F86" s="25" t="s">
        <v>126</v>
      </c>
      <c r="G86" s="26">
        <v>80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1451</v>
      </c>
    </row>
    <row r="89" spans="1:16" ht="12.75" customHeight="1" x14ac:dyDescent="0.2">
      <c r="E89" s="29" t="s">
        <v>59</v>
      </c>
    </row>
    <row r="90" spans="1:16" ht="12.75" customHeight="1" x14ac:dyDescent="0.2">
      <c r="A90" t="s">
        <v>52</v>
      </c>
      <c r="B90" s="5" t="s">
        <v>110</v>
      </c>
      <c r="C90" s="5" t="s">
        <v>2221</v>
      </c>
      <c r="D90" t="s">
        <v>5</v>
      </c>
      <c r="E90" s="24" t="s">
        <v>2222</v>
      </c>
      <c r="F90" s="25" t="s">
        <v>126</v>
      </c>
      <c r="G90" s="26">
        <v>80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1451</v>
      </c>
    </row>
    <row r="93" spans="1:16" ht="12.75" customHeight="1" x14ac:dyDescent="0.2">
      <c r="E93" s="29" t="s">
        <v>59</v>
      </c>
    </row>
    <row r="94" spans="1:16" ht="12.75" customHeight="1" x14ac:dyDescent="0.2">
      <c r="A94" t="s">
        <v>52</v>
      </c>
      <c r="B94" s="5" t="s">
        <v>158</v>
      </c>
      <c r="C94" s="5" t="s">
        <v>1547</v>
      </c>
      <c r="D94" t="s">
        <v>5</v>
      </c>
      <c r="E94" s="24" t="s">
        <v>2223</v>
      </c>
      <c r="F94" s="25" t="s">
        <v>126</v>
      </c>
      <c r="G94" s="26">
        <v>10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1469</v>
      </c>
    </row>
    <row r="97" spans="1:16" ht="12.75" customHeight="1" x14ac:dyDescent="0.2">
      <c r="E97" s="29" t="s">
        <v>59</v>
      </c>
    </row>
    <row r="98" spans="1:16" ht="12.75" customHeight="1" x14ac:dyDescent="0.2">
      <c r="A98" t="s">
        <v>52</v>
      </c>
      <c r="B98" s="5" t="s">
        <v>161</v>
      </c>
      <c r="C98" s="5" t="s">
        <v>1787</v>
      </c>
      <c r="D98" t="s">
        <v>5</v>
      </c>
      <c r="E98" s="24" t="s">
        <v>2224</v>
      </c>
      <c r="F98" s="25" t="s">
        <v>55</v>
      </c>
      <c r="G98" s="26">
        <v>4</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1424</v>
      </c>
    </row>
    <row r="101" spans="1:16" ht="12.75" customHeight="1" x14ac:dyDescent="0.2">
      <c r="E101" s="29" t="s">
        <v>59</v>
      </c>
    </row>
    <row r="102" spans="1:16" ht="12.75" customHeight="1" x14ac:dyDescent="0.2">
      <c r="A102" t="s">
        <v>52</v>
      </c>
      <c r="B102" s="5" t="s">
        <v>162</v>
      </c>
      <c r="C102" s="5" t="s">
        <v>1539</v>
      </c>
      <c r="D102" t="s">
        <v>5</v>
      </c>
      <c r="E102" s="24" t="s">
        <v>2225</v>
      </c>
      <c r="F102" s="25" t="s">
        <v>55</v>
      </c>
      <c r="G102" s="26">
        <v>2</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1428</v>
      </c>
    </row>
    <row r="105" spans="1:16" ht="12.75" customHeight="1" x14ac:dyDescent="0.2">
      <c r="E105" s="29" t="s">
        <v>59</v>
      </c>
    </row>
    <row r="106" spans="1:16" ht="12.75" customHeight="1" x14ac:dyDescent="0.2">
      <c r="A106" t="s">
        <v>52</v>
      </c>
      <c r="B106" s="5" t="s">
        <v>163</v>
      </c>
      <c r="C106" s="5" t="s">
        <v>2004</v>
      </c>
      <c r="D106" t="s">
        <v>5</v>
      </c>
      <c r="E106" s="24" t="s">
        <v>2226</v>
      </c>
      <c r="F106" s="25" t="s">
        <v>55</v>
      </c>
      <c r="G106" s="26">
        <v>5</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1421</v>
      </c>
    </row>
    <row r="109" spans="1:16" ht="12.75" customHeight="1" x14ac:dyDescent="0.2">
      <c r="E109" s="29" t="s">
        <v>59</v>
      </c>
    </row>
    <row r="110" spans="1:16" ht="12.75" customHeight="1" x14ac:dyDescent="0.2">
      <c r="A110" t="s">
        <v>52</v>
      </c>
      <c r="B110" s="5" t="s">
        <v>164</v>
      </c>
      <c r="C110" s="5" t="s">
        <v>1976</v>
      </c>
      <c r="D110" t="s">
        <v>5</v>
      </c>
      <c r="E110" s="24" t="s">
        <v>2227</v>
      </c>
      <c r="F110" s="25" t="s">
        <v>55</v>
      </c>
      <c r="G110" s="26">
        <v>1</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1425</v>
      </c>
    </row>
    <row r="113" spans="1:16" ht="12.75" customHeight="1" x14ac:dyDescent="0.2">
      <c r="E113" s="29" t="s">
        <v>59</v>
      </c>
    </row>
    <row r="114" spans="1:16" ht="12.75" customHeight="1" x14ac:dyDescent="0.2">
      <c r="A114" t="s">
        <v>52</v>
      </c>
      <c r="B114" s="5" t="s">
        <v>165</v>
      </c>
      <c r="C114" s="5" t="s">
        <v>2228</v>
      </c>
      <c r="D114" t="s">
        <v>5</v>
      </c>
      <c r="E114" s="24" t="s">
        <v>2229</v>
      </c>
      <c r="F114" s="25" t="s">
        <v>126</v>
      </c>
      <c r="G114" s="26">
        <v>10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1469</v>
      </c>
    </row>
    <row r="117" spans="1:16" ht="12.75" customHeight="1" x14ac:dyDescent="0.2">
      <c r="E117" s="29" t="s">
        <v>59</v>
      </c>
    </row>
    <row r="118" spans="1:16" ht="12.75" customHeight="1" x14ac:dyDescent="0.2">
      <c r="A118" t="s">
        <v>52</v>
      </c>
      <c r="B118" s="5" t="s">
        <v>168</v>
      </c>
      <c r="C118" s="5" t="s">
        <v>2230</v>
      </c>
      <c r="D118" t="s">
        <v>5</v>
      </c>
      <c r="E118" s="24" t="s">
        <v>2231</v>
      </c>
      <c r="F118" s="25" t="s">
        <v>55</v>
      </c>
      <c r="G118" s="26">
        <v>6</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1585</v>
      </c>
    </row>
    <row r="121" spans="1:16" ht="12.75" customHeight="1" x14ac:dyDescent="0.2">
      <c r="E121" s="29" t="s">
        <v>2232</v>
      </c>
    </row>
    <row r="122" spans="1:16" ht="12.75" customHeight="1" x14ac:dyDescent="0.2">
      <c r="A122" t="s">
        <v>52</v>
      </c>
      <c r="B122" s="5" t="s">
        <v>171</v>
      </c>
      <c r="C122" s="5" t="s">
        <v>2233</v>
      </c>
      <c r="D122" t="s">
        <v>5</v>
      </c>
      <c r="E122" s="24" t="s">
        <v>2234</v>
      </c>
      <c r="F122" s="25" t="s">
        <v>225</v>
      </c>
      <c r="G122" s="26">
        <v>16</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1445</v>
      </c>
    </row>
    <row r="125" spans="1:16" ht="12.75" customHeight="1" x14ac:dyDescent="0.2">
      <c r="E125" s="29" t="s">
        <v>59</v>
      </c>
    </row>
    <row r="126" spans="1:16" ht="12.75" customHeight="1" x14ac:dyDescent="0.2">
      <c r="A126" t="s">
        <v>52</v>
      </c>
      <c r="B126" s="5" t="s">
        <v>174</v>
      </c>
      <c r="C126" s="5" t="s">
        <v>2235</v>
      </c>
      <c r="D126" t="s">
        <v>5</v>
      </c>
      <c r="E126" s="24" t="s">
        <v>2236</v>
      </c>
      <c r="F126" s="25" t="s">
        <v>55</v>
      </c>
      <c r="G126" s="26">
        <v>2</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1428</v>
      </c>
    </row>
    <row r="129" spans="1:16" ht="12.75" customHeight="1" x14ac:dyDescent="0.2">
      <c r="E129" s="29" t="s">
        <v>59</v>
      </c>
    </row>
    <row r="130" spans="1:16" ht="12.75" customHeight="1" x14ac:dyDescent="0.2">
      <c r="A130" t="s">
        <v>52</v>
      </c>
      <c r="B130" s="5" t="s">
        <v>177</v>
      </c>
      <c r="C130" s="5" t="s">
        <v>2237</v>
      </c>
      <c r="D130" t="s">
        <v>5</v>
      </c>
      <c r="E130" s="24" t="s">
        <v>2238</v>
      </c>
      <c r="F130" s="25" t="s">
        <v>55</v>
      </c>
      <c r="G130" s="26">
        <v>2</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1428</v>
      </c>
    </row>
    <row r="133" spans="1:16" ht="12.75" customHeight="1" x14ac:dyDescent="0.2">
      <c r="E133" s="29" t="s">
        <v>59</v>
      </c>
    </row>
    <row r="134" spans="1:16" ht="12.75" customHeight="1" x14ac:dyDescent="0.2">
      <c r="A134" t="s">
        <v>52</v>
      </c>
      <c r="B134" s="5" t="s">
        <v>180</v>
      </c>
      <c r="C134" s="5" t="s">
        <v>2239</v>
      </c>
      <c r="D134" t="s">
        <v>5</v>
      </c>
      <c r="E134" s="24" t="s">
        <v>2240</v>
      </c>
      <c r="F134" s="25" t="s">
        <v>55</v>
      </c>
      <c r="G134" s="26">
        <v>2</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1428</v>
      </c>
    </row>
    <row r="137" spans="1:16" ht="12.75" customHeight="1" x14ac:dyDescent="0.2">
      <c r="E137" s="29" t="s">
        <v>59</v>
      </c>
    </row>
    <row r="138" spans="1:16" ht="12.75" customHeight="1" x14ac:dyDescent="0.2">
      <c r="A138" t="s">
        <v>52</v>
      </c>
      <c r="B138" s="5" t="s">
        <v>183</v>
      </c>
      <c r="C138" s="5" t="s">
        <v>2114</v>
      </c>
      <c r="D138" t="s">
        <v>5</v>
      </c>
      <c r="E138" s="24" t="s">
        <v>2241</v>
      </c>
      <c r="F138" s="25" t="s">
        <v>55</v>
      </c>
      <c r="G138" s="26">
        <v>2</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1428</v>
      </c>
    </row>
    <row r="141" spans="1:16" ht="12.75" customHeight="1" x14ac:dyDescent="0.2">
      <c r="E14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COUNTIFS(L8:L372,"=0",A8:A372,"P")+COUNTIFS(L8:L372,"",A8:A372,"P")+SUM(Q8:Q372)</f>
        <v>91</v>
      </c>
    </row>
    <row r="8" spans="1:20" ht="12.75" customHeight="1" x14ac:dyDescent="0.2">
      <c r="A8" t="s">
        <v>46</v>
      </c>
      <c r="C8" s="19" t="s">
        <v>2244</v>
      </c>
      <c r="E8" s="21" t="s">
        <v>2245</v>
      </c>
      <c r="J8" s="20">
        <f>0+J9+J62+J359</f>
        <v>0</v>
      </c>
      <c r="K8" s="20">
        <f>0+K9+K62+K359</f>
        <v>0</v>
      </c>
      <c r="L8" s="20">
        <f>0+L9+L62+L359</f>
        <v>0</v>
      </c>
      <c r="M8" s="20">
        <f>0+M9+M62+M359</f>
        <v>0</v>
      </c>
    </row>
    <row r="9" spans="1:20" ht="12.75" customHeight="1" x14ac:dyDescent="0.2">
      <c r="A9" t="s">
        <v>49</v>
      </c>
      <c r="C9" s="6" t="s">
        <v>50</v>
      </c>
      <c r="E9" s="23" t="s">
        <v>1025</v>
      </c>
      <c r="J9" s="22">
        <f>0</f>
        <v>0</v>
      </c>
      <c r="K9" s="22">
        <f>0</f>
        <v>0</v>
      </c>
      <c r="L9" s="22">
        <f>0+L10+L14+L18+L22+L26+L30+L34+L38+L42+L46+L50+L54+L58</f>
        <v>0</v>
      </c>
      <c r="M9" s="22">
        <f>0+M10+M14+M18+M22+M26+M30+M34+M38+M42+M46+M50+M54+M58</f>
        <v>0</v>
      </c>
    </row>
    <row r="10" spans="1:20" ht="12.75" customHeight="1" x14ac:dyDescent="0.2">
      <c r="A10" t="s">
        <v>52</v>
      </c>
      <c r="B10" s="5" t="s">
        <v>67</v>
      </c>
      <c r="C10" s="5" t="s">
        <v>1893</v>
      </c>
      <c r="D10" t="s">
        <v>5</v>
      </c>
      <c r="E10" s="24" t="s">
        <v>1027</v>
      </c>
      <c r="F10" s="25" t="s">
        <v>126</v>
      </c>
      <c r="G10" s="26">
        <v>20</v>
      </c>
      <c r="H10" s="25">
        <v>0</v>
      </c>
      <c r="I10" s="25">
        <f>ROUND(G10*H10,6)</f>
        <v>0</v>
      </c>
      <c r="L10" s="27">
        <v>0</v>
      </c>
      <c r="M10" s="22">
        <f>ROUND(ROUND(L10,2)*ROUND(G10,3),2)</f>
        <v>0</v>
      </c>
      <c r="N10" s="25" t="s">
        <v>56</v>
      </c>
      <c r="O10">
        <f>(M10*21)/100</f>
        <v>0</v>
      </c>
      <c r="P10" t="s">
        <v>28</v>
      </c>
    </row>
    <row r="11" spans="1:20" ht="12.75" customHeight="1" x14ac:dyDescent="0.2">
      <c r="A11" s="28" t="s">
        <v>57</v>
      </c>
      <c r="E11" s="29" t="s">
        <v>1894</v>
      </c>
    </row>
    <row r="12" spans="1:20" ht="12.75" customHeight="1" x14ac:dyDescent="0.2">
      <c r="A12" s="28" t="s">
        <v>58</v>
      </c>
      <c r="E12" s="30" t="s">
        <v>1583</v>
      </c>
    </row>
    <row r="13" spans="1:20" ht="12.75" customHeight="1" x14ac:dyDescent="0.2">
      <c r="E13" s="29" t="s">
        <v>1896</v>
      </c>
    </row>
    <row r="14" spans="1:20" ht="12.75" customHeight="1" x14ac:dyDescent="0.2">
      <c r="A14" t="s">
        <v>52</v>
      </c>
      <c r="B14" s="5" t="s">
        <v>27</v>
      </c>
      <c r="C14" s="5" t="s">
        <v>656</v>
      </c>
      <c r="D14" t="s">
        <v>5</v>
      </c>
      <c r="E14" s="24" t="s">
        <v>657</v>
      </c>
      <c r="F14" s="25" t="s">
        <v>55</v>
      </c>
      <c r="G14" s="26">
        <v>10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1469</v>
      </c>
    </row>
    <row r="17" spans="1:16" ht="12.75" customHeight="1" x14ac:dyDescent="0.2">
      <c r="E17" s="29" t="s">
        <v>59</v>
      </c>
    </row>
    <row r="18" spans="1:16" ht="12.75" customHeight="1" x14ac:dyDescent="0.2">
      <c r="A18" t="s">
        <v>52</v>
      </c>
      <c r="B18" s="5" t="s">
        <v>72</v>
      </c>
      <c r="C18" s="5" t="s">
        <v>1032</v>
      </c>
      <c r="D18" t="s">
        <v>5</v>
      </c>
      <c r="E18" s="24" t="s">
        <v>1033</v>
      </c>
      <c r="F18" s="25" t="s">
        <v>271</v>
      </c>
      <c r="G18" s="26">
        <v>6.5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2246</v>
      </c>
    </row>
    <row r="21" spans="1:16" ht="12.75" customHeight="1" x14ac:dyDescent="0.2">
      <c r="E21" s="29" t="s">
        <v>59</v>
      </c>
    </row>
    <row r="22" spans="1:16" ht="12.75" customHeight="1" x14ac:dyDescent="0.2">
      <c r="A22" t="s">
        <v>52</v>
      </c>
      <c r="B22" s="5" t="s">
        <v>75</v>
      </c>
      <c r="C22" s="5" t="s">
        <v>1028</v>
      </c>
      <c r="D22" t="s">
        <v>5</v>
      </c>
      <c r="E22" s="24" t="s">
        <v>1029</v>
      </c>
      <c r="F22" s="25" t="s">
        <v>271</v>
      </c>
      <c r="G22" s="26">
        <v>2.2000000000000002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2247</v>
      </c>
    </row>
    <row r="25" spans="1:16" ht="12.75" customHeight="1" x14ac:dyDescent="0.2">
      <c r="E25" s="29" t="s">
        <v>59</v>
      </c>
    </row>
    <row r="26" spans="1:16" ht="12.75" customHeight="1" x14ac:dyDescent="0.2">
      <c r="A26" t="s">
        <v>52</v>
      </c>
      <c r="B26" s="5" t="s">
        <v>78</v>
      </c>
      <c r="C26" s="5" t="s">
        <v>608</v>
      </c>
      <c r="D26" t="s">
        <v>5</v>
      </c>
      <c r="E26" s="24" t="s">
        <v>609</v>
      </c>
      <c r="F26" s="25" t="s">
        <v>126</v>
      </c>
      <c r="G26" s="26">
        <v>20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1583</v>
      </c>
    </row>
    <row r="29" spans="1:16" ht="12.75" customHeight="1" x14ac:dyDescent="0.2">
      <c r="E29" s="29" t="s">
        <v>59</v>
      </c>
    </row>
    <row r="30" spans="1:16" ht="12.75" customHeight="1" x14ac:dyDescent="0.2">
      <c r="A30" t="s">
        <v>52</v>
      </c>
      <c r="B30" s="5" t="s">
        <v>81</v>
      </c>
      <c r="C30" s="5" t="s">
        <v>1039</v>
      </c>
      <c r="D30" t="s">
        <v>5</v>
      </c>
      <c r="E30" s="24" t="s">
        <v>1040</v>
      </c>
      <c r="F30" s="25" t="s">
        <v>126</v>
      </c>
      <c r="G30" s="26">
        <v>20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1583</v>
      </c>
    </row>
    <row r="33" spans="1:16" ht="12.75" customHeight="1" x14ac:dyDescent="0.2">
      <c r="E33" s="29" t="s">
        <v>59</v>
      </c>
    </row>
    <row r="34" spans="1:16" ht="12.75" customHeight="1" x14ac:dyDescent="0.2">
      <c r="A34" t="s">
        <v>52</v>
      </c>
      <c r="B34" s="5" t="s">
        <v>84</v>
      </c>
      <c r="C34" s="5" t="s">
        <v>610</v>
      </c>
      <c r="D34" t="s">
        <v>5</v>
      </c>
      <c r="E34" s="24" t="s">
        <v>611</v>
      </c>
      <c r="F34" s="25" t="s">
        <v>126</v>
      </c>
      <c r="G34" s="26">
        <v>20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1583</v>
      </c>
    </row>
    <row r="37" spans="1:16" ht="12.75" customHeight="1" x14ac:dyDescent="0.2">
      <c r="E37" s="29" t="s">
        <v>59</v>
      </c>
    </row>
    <row r="38" spans="1:16" ht="12.75" customHeight="1" x14ac:dyDescent="0.2">
      <c r="A38" t="s">
        <v>52</v>
      </c>
      <c r="B38" s="5" t="s">
        <v>87</v>
      </c>
      <c r="C38" s="5" t="s">
        <v>1893</v>
      </c>
      <c r="D38" t="s">
        <v>50</v>
      </c>
      <c r="E38" s="24" t="s">
        <v>1898</v>
      </c>
      <c r="F38" s="25" t="s">
        <v>271</v>
      </c>
      <c r="G38" s="26">
        <v>5.5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2248</v>
      </c>
    </row>
    <row r="41" spans="1:16" ht="12.75" customHeight="1" x14ac:dyDescent="0.2">
      <c r="E41" s="29" t="s">
        <v>1900</v>
      </c>
    </row>
    <row r="42" spans="1:16" ht="12.75" customHeight="1" x14ac:dyDescent="0.2">
      <c r="A42" t="s">
        <v>52</v>
      </c>
      <c r="B42" s="5" t="s">
        <v>90</v>
      </c>
      <c r="C42" s="5" t="s">
        <v>634</v>
      </c>
      <c r="D42" t="s">
        <v>5</v>
      </c>
      <c r="E42" s="24" t="s">
        <v>635</v>
      </c>
      <c r="F42" s="25" t="s">
        <v>55</v>
      </c>
      <c r="G42" s="26">
        <v>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1469</v>
      </c>
    </row>
    <row r="45" spans="1:16" ht="12.75" customHeight="1" x14ac:dyDescent="0.2">
      <c r="E45" s="29" t="s">
        <v>59</v>
      </c>
    </row>
    <row r="46" spans="1:16" ht="12.75" customHeight="1" x14ac:dyDescent="0.2">
      <c r="A46" t="s">
        <v>52</v>
      </c>
      <c r="B46" s="5" t="s">
        <v>93</v>
      </c>
      <c r="C46" s="5" t="s">
        <v>1041</v>
      </c>
      <c r="D46" t="s">
        <v>5</v>
      </c>
      <c r="E46" s="24" t="s">
        <v>1042</v>
      </c>
      <c r="F46" s="25" t="s">
        <v>271</v>
      </c>
      <c r="G46" s="26">
        <v>3</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1426</v>
      </c>
    </row>
    <row r="49" spans="1:16" ht="12.75" customHeight="1" x14ac:dyDescent="0.2">
      <c r="E49" s="29" t="s">
        <v>59</v>
      </c>
    </row>
    <row r="50" spans="1:16" ht="12.75" customHeight="1" x14ac:dyDescent="0.2">
      <c r="A50" t="s">
        <v>52</v>
      </c>
      <c r="B50" s="5" t="s">
        <v>95</v>
      </c>
      <c r="C50" s="5" t="s">
        <v>1901</v>
      </c>
      <c r="D50" t="s">
        <v>5</v>
      </c>
      <c r="E50" s="24" t="s">
        <v>1902</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97</v>
      </c>
      <c r="C54" s="5" t="s">
        <v>1903</v>
      </c>
      <c r="D54" t="s">
        <v>5</v>
      </c>
      <c r="E54" s="24" t="s">
        <v>1904</v>
      </c>
      <c r="F54" s="25" t="s">
        <v>686</v>
      </c>
      <c r="G54" s="26">
        <v>0.05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1811</v>
      </c>
    </row>
    <row r="57" spans="1:16" ht="12.75" customHeight="1" x14ac:dyDescent="0.2">
      <c r="E57" s="29" t="s">
        <v>59</v>
      </c>
    </row>
    <row r="58" spans="1:16" ht="12.75" customHeight="1" x14ac:dyDescent="0.2">
      <c r="A58" t="s">
        <v>52</v>
      </c>
      <c r="B58" s="5" t="s">
        <v>99</v>
      </c>
      <c r="C58" s="5" t="s">
        <v>1893</v>
      </c>
      <c r="D58" t="s">
        <v>28</v>
      </c>
      <c r="E58" s="24" t="s">
        <v>1049</v>
      </c>
      <c r="F58" s="25" t="s">
        <v>686</v>
      </c>
      <c r="G58" s="26">
        <v>0.02</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2010</v>
      </c>
    </row>
    <row r="61" spans="1:16" ht="12.75" customHeight="1" x14ac:dyDescent="0.2">
      <c r="E61" s="29" t="s">
        <v>1896</v>
      </c>
    </row>
    <row r="62" spans="1:16" ht="12.75" customHeight="1" x14ac:dyDescent="0.2">
      <c r="A62" t="s">
        <v>49</v>
      </c>
      <c r="C62" s="6" t="s">
        <v>28</v>
      </c>
      <c r="E62" s="23" t="s">
        <v>1906</v>
      </c>
      <c r="J62" s="22">
        <f>0</f>
        <v>0</v>
      </c>
      <c r="K62" s="22">
        <f>0</f>
        <v>0</v>
      </c>
      <c r="L62" s="2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v>0</v>
      </c>
      <c r="M62" s="2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v>0</v>
      </c>
    </row>
    <row r="63" spans="1:16" ht="12.75" customHeight="1" x14ac:dyDescent="0.2">
      <c r="A63" t="s">
        <v>52</v>
      </c>
      <c r="B63" s="5" t="s">
        <v>101</v>
      </c>
      <c r="C63" s="5" t="s">
        <v>1907</v>
      </c>
      <c r="D63" t="s">
        <v>5</v>
      </c>
      <c r="E63" s="24" t="s">
        <v>1908</v>
      </c>
      <c r="F63" s="25" t="s">
        <v>55</v>
      </c>
      <c r="G63" s="26">
        <v>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1425</v>
      </c>
    </row>
    <row r="66" spans="1:16" ht="12.75" customHeight="1" x14ac:dyDescent="0.2">
      <c r="E66" s="29" t="s">
        <v>59</v>
      </c>
    </row>
    <row r="67" spans="1:16" ht="12.75" customHeight="1" x14ac:dyDescent="0.2">
      <c r="A67" t="s">
        <v>52</v>
      </c>
      <c r="B67" s="5" t="s">
        <v>104</v>
      </c>
      <c r="C67" s="5" t="s">
        <v>2249</v>
      </c>
      <c r="D67" t="s">
        <v>5</v>
      </c>
      <c r="E67" s="24" t="s">
        <v>2250</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1425</v>
      </c>
    </row>
    <row r="70" spans="1:16" ht="12.75" customHeight="1" x14ac:dyDescent="0.2">
      <c r="E70" s="29" t="s">
        <v>59</v>
      </c>
    </row>
    <row r="71" spans="1:16" ht="12.75" customHeight="1" x14ac:dyDescent="0.2">
      <c r="A71" t="s">
        <v>52</v>
      </c>
      <c r="B71" s="5" t="s">
        <v>107</v>
      </c>
      <c r="C71" s="5" t="s">
        <v>1909</v>
      </c>
      <c r="D71" t="s">
        <v>5</v>
      </c>
      <c r="E71" s="24" t="s">
        <v>1910</v>
      </c>
      <c r="F71" s="25" t="s">
        <v>55</v>
      </c>
      <c r="G71" s="26">
        <v>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1428</v>
      </c>
    </row>
    <row r="74" spans="1:16" ht="12.75" customHeight="1" x14ac:dyDescent="0.2">
      <c r="E74" s="29" t="s">
        <v>59</v>
      </c>
    </row>
    <row r="75" spans="1:16" ht="12.75" customHeight="1" x14ac:dyDescent="0.2">
      <c r="A75" t="s">
        <v>52</v>
      </c>
      <c r="B75" s="5" t="s">
        <v>110</v>
      </c>
      <c r="C75" s="5" t="s">
        <v>2251</v>
      </c>
      <c r="D75" t="s">
        <v>5</v>
      </c>
      <c r="E75" s="24" t="s">
        <v>2252</v>
      </c>
      <c r="F75" s="25" t="s">
        <v>55</v>
      </c>
      <c r="G75" s="26">
        <v>2</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1428</v>
      </c>
    </row>
    <row r="78" spans="1:16" ht="12.75" customHeight="1" x14ac:dyDescent="0.2">
      <c r="E78" s="29" t="s">
        <v>59</v>
      </c>
    </row>
    <row r="79" spans="1:16" ht="12.75" customHeight="1" x14ac:dyDescent="0.2">
      <c r="A79" t="s">
        <v>52</v>
      </c>
      <c r="B79" s="5" t="s">
        <v>158</v>
      </c>
      <c r="C79" s="5" t="s">
        <v>1911</v>
      </c>
      <c r="D79" t="s">
        <v>5</v>
      </c>
      <c r="E79" s="24" t="s">
        <v>1912</v>
      </c>
      <c r="F79" s="25" t="s">
        <v>55</v>
      </c>
      <c r="G79" s="26">
        <v>3</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1426</v>
      </c>
    </row>
    <row r="82" spans="1:16" ht="12.75" customHeight="1" x14ac:dyDescent="0.2">
      <c r="E82" s="29" t="s">
        <v>59</v>
      </c>
    </row>
    <row r="83" spans="1:16" ht="12.75" customHeight="1" x14ac:dyDescent="0.2">
      <c r="A83" t="s">
        <v>52</v>
      </c>
      <c r="B83" s="5" t="s">
        <v>161</v>
      </c>
      <c r="C83" s="5" t="s">
        <v>1913</v>
      </c>
      <c r="D83" t="s">
        <v>5</v>
      </c>
      <c r="E83" s="24" t="s">
        <v>1914</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59</v>
      </c>
    </row>
    <row r="85" spans="1:16" ht="12.75" customHeight="1" x14ac:dyDescent="0.2">
      <c r="A85" s="28" t="s">
        <v>58</v>
      </c>
      <c r="E85" s="30" t="s">
        <v>1425</v>
      </c>
    </row>
    <row r="86" spans="1:16" ht="12.75" customHeight="1" x14ac:dyDescent="0.2">
      <c r="E86" s="29" t="s">
        <v>59</v>
      </c>
    </row>
    <row r="87" spans="1:16" ht="12.75" customHeight="1" x14ac:dyDescent="0.2">
      <c r="A87" t="s">
        <v>52</v>
      </c>
      <c r="B87" s="5" t="s">
        <v>162</v>
      </c>
      <c r="C87" s="5" t="s">
        <v>1463</v>
      </c>
      <c r="D87" t="s">
        <v>5</v>
      </c>
      <c r="E87" s="24" t="s">
        <v>1464</v>
      </c>
      <c r="F87" s="25" t="s">
        <v>55</v>
      </c>
      <c r="G87" s="26">
        <v>1</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1425</v>
      </c>
    </row>
    <row r="90" spans="1:16" ht="12.75" customHeight="1" x14ac:dyDescent="0.2">
      <c r="E90" s="29" t="s">
        <v>59</v>
      </c>
    </row>
    <row r="91" spans="1:16" ht="12.75" customHeight="1" x14ac:dyDescent="0.2">
      <c r="A91" t="s">
        <v>52</v>
      </c>
      <c r="B91" s="5" t="s">
        <v>163</v>
      </c>
      <c r="C91" s="5" t="s">
        <v>1917</v>
      </c>
      <c r="D91" t="s">
        <v>5</v>
      </c>
      <c r="E91" s="24" t="s">
        <v>1918</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52</v>
      </c>
      <c r="B95" s="5" t="s">
        <v>164</v>
      </c>
      <c r="C95" s="5" t="s">
        <v>1919</v>
      </c>
      <c r="D95" t="s">
        <v>5</v>
      </c>
      <c r="E95" s="24" t="s">
        <v>1920</v>
      </c>
      <c r="F95" s="25" t="s">
        <v>55</v>
      </c>
      <c r="G95" s="26">
        <v>1</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1425</v>
      </c>
    </row>
    <row r="98" spans="1:16" ht="12.75" customHeight="1" x14ac:dyDescent="0.2">
      <c r="E98" s="29" t="s">
        <v>59</v>
      </c>
    </row>
    <row r="99" spans="1:16" ht="12.75" customHeight="1" x14ac:dyDescent="0.2">
      <c r="A99" t="s">
        <v>52</v>
      </c>
      <c r="B99" s="5" t="s">
        <v>165</v>
      </c>
      <c r="C99" s="5" t="s">
        <v>1921</v>
      </c>
      <c r="D99" t="s">
        <v>5</v>
      </c>
      <c r="E99" s="24" t="s">
        <v>1922</v>
      </c>
      <c r="F99" s="25" t="s">
        <v>55</v>
      </c>
      <c r="G99" s="26">
        <v>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1428</v>
      </c>
    </row>
    <row r="102" spans="1:16" ht="12.75" customHeight="1" x14ac:dyDescent="0.2">
      <c r="E102" s="29" t="s">
        <v>59</v>
      </c>
    </row>
    <row r="103" spans="1:16" ht="12.75" customHeight="1" x14ac:dyDescent="0.2">
      <c r="A103" t="s">
        <v>52</v>
      </c>
      <c r="B103" s="5" t="s">
        <v>168</v>
      </c>
      <c r="C103" s="5" t="s">
        <v>1893</v>
      </c>
      <c r="D103" t="s">
        <v>5</v>
      </c>
      <c r="E103" s="24" t="s">
        <v>1923</v>
      </c>
      <c r="F103" s="25" t="s">
        <v>55</v>
      </c>
      <c r="G103" s="26">
        <v>1</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1425</v>
      </c>
    </row>
    <row r="106" spans="1:16" ht="12.75" customHeight="1" x14ac:dyDescent="0.2">
      <c r="E106" s="29" t="s">
        <v>1896</v>
      </c>
    </row>
    <row r="107" spans="1:16" ht="12.75" customHeight="1" x14ac:dyDescent="0.2">
      <c r="A107" t="s">
        <v>52</v>
      </c>
      <c r="B107" s="5" t="s">
        <v>171</v>
      </c>
      <c r="C107" s="5" t="s">
        <v>2253</v>
      </c>
      <c r="D107" t="s">
        <v>5</v>
      </c>
      <c r="E107" s="24" t="s">
        <v>1502</v>
      </c>
      <c r="F107" s="25" t="s">
        <v>55</v>
      </c>
      <c r="G107" s="26">
        <v>2</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1428</v>
      </c>
    </row>
    <row r="110" spans="1:16" ht="12.75" customHeight="1" x14ac:dyDescent="0.2">
      <c r="E110" s="29" t="s">
        <v>59</v>
      </c>
    </row>
    <row r="111" spans="1:16" ht="12.75" customHeight="1" x14ac:dyDescent="0.2">
      <c r="A111" t="s">
        <v>52</v>
      </c>
      <c r="B111" s="5" t="s">
        <v>174</v>
      </c>
      <c r="C111" s="5" t="s">
        <v>2254</v>
      </c>
      <c r="D111" t="s">
        <v>5</v>
      </c>
      <c r="E111" s="24" t="s">
        <v>1504</v>
      </c>
      <c r="F111" s="25" t="s">
        <v>55</v>
      </c>
      <c r="G111" s="26">
        <v>2</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1428</v>
      </c>
    </row>
    <row r="114" spans="1:16" ht="12.75" customHeight="1" x14ac:dyDescent="0.2">
      <c r="E114" s="29" t="s">
        <v>59</v>
      </c>
    </row>
    <row r="115" spans="1:16" ht="12.75" customHeight="1" x14ac:dyDescent="0.2">
      <c r="A115" t="s">
        <v>52</v>
      </c>
      <c r="B115" s="5" t="s">
        <v>177</v>
      </c>
      <c r="C115" s="5" t="s">
        <v>1893</v>
      </c>
      <c r="D115" t="s">
        <v>50</v>
      </c>
      <c r="E115" s="24" t="s">
        <v>1924</v>
      </c>
      <c r="F115" s="25" t="s">
        <v>55</v>
      </c>
      <c r="G115" s="26">
        <v>1</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1425</v>
      </c>
    </row>
    <row r="118" spans="1:16" ht="12.75" customHeight="1" x14ac:dyDescent="0.2">
      <c r="E118" s="29" t="s">
        <v>1896</v>
      </c>
    </row>
    <row r="119" spans="1:16" ht="12.75" customHeight="1" x14ac:dyDescent="0.2">
      <c r="A119" t="s">
        <v>52</v>
      </c>
      <c r="B119" s="5" t="s">
        <v>180</v>
      </c>
      <c r="C119" s="5" t="s">
        <v>1925</v>
      </c>
      <c r="D119" t="s">
        <v>5</v>
      </c>
      <c r="E119" s="24" t="s">
        <v>1926</v>
      </c>
      <c r="F119" s="25" t="s">
        <v>55</v>
      </c>
      <c r="G119" s="26">
        <v>1</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1425</v>
      </c>
    </row>
    <row r="122" spans="1:16" ht="12.75" customHeight="1" x14ac:dyDescent="0.2">
      <c r="E122" s="29" t="s">
        <v>59</v>
      </c>
    </row>
    <row r="123" spans="1:16" ht="12.75" customHeight="1" x14ac:dyDescent="0.2">
      <c r="A123" t="s">
        <v>52</v>
      </c>
      <c r="B123" s="5" t="s">
        <v>183</v>
      </c>
      <c r="C123" s="5" t="s">
        <v>2086</v>
      </c>
      <c r="D123" t="s">
        <v>5</v>
      </c>
      <c r="E123" s="24" t="s">
        <v>2087</v>
      </c>
      <c r="F123" s="25" t="s">
        <v>55</v>
      </c>
      <c r="G123" s="26">
        <v>1</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1425</v>
      </c>
    </row>
    <row r="126" spans="1:16" ht="12.75" customHeight="1" x14ac:dyDescent="0.2">
      <c r="E126" s="29" t="s">
        <v>59</v>
      </c>
    </row>
    <row r="127" spans="1:16" ht="12.75" customHeight="1" x14ac:dyDescent="0.2">
      <c r="A127" t="s">
        <v>52</v>
      </c>
      <c r="B127" s="5" t="s">
        <v>186</v>
      </c>
      <c r="C127" s="5" t="s">
        <v>2088</v>
      </c>
      <c r="D127" t="s">
        <v>5</v>
      </c>
      <c r="E127" s="24" t="s">
        <v>2089</v>
      </c>
      <c r="F127" s="25" t="s">
        <v>55</v>
      </c>
      <c r="G127" s="26">
        <v>1</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1425</v>
      </c>
    </row>
    <row r="130" spans="1:16" ht="12.75" customHeight="1" x14ac:dyDescent="0.2">
      <c r="E130" s="29" t="s">
        <v>59</v>
      </c>
    </row>
    <row r="131" spans="1:16" ht="12.75" customHeight="1" x14ac:dyDescent="0.2">
      <c r="A131" t="s">
        <v>52</v>
      </c>
      <c r="B131" s="5" t="s">
        <v>189</v>
      </c>
      <c r="C131" s="5" t="s">
        <v>258</v>
      </c>
      <c r="D131" t="s">
        <v>5</v>
      </c>
      <c r="E131" s="24" t="s">
        <v>2023</v>
      </c>
      <c r="F131" s="25" t="s">
        <v>55</v>
      </c>
      <c r="G131" s="26">
        <v>1</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1425</v>
      </c>
    </row>
    <row r="134" spans="1:16" ht="12.75" customHeight="1" x14ac:dyDescent="0.2">
      <c r="E134" s="29" t="s">
        <v>59</v>
      </c>
    </row>
    <row r="135" spans="1:16" ht="12.75" customHeight="1" x14ac:dyDescent="0.2">
      <c r="A135" t="s">
        <v>52</v>
      </c>
      <c r="B135" s="5" t="s">
        <v>192</v>
      </c>
      <c r="C135" s="5" t="s">
        <v>1306</v>
      </c>
      <c r="D135" t="s">
        <v>5</v>
      </c>
      <c r="E135" s="24" t="s">
        <v>2024</v>
      </c>
      <c r="F135" s="25" t="s">
        <v>55</v>
      </c>
      <c r="G135" s="26">
        <v>1</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1425</v>
      </c>
    </row>
    <row r="138" spans="1:16" ht="12.75" customHeight="1" x14ac:dyDescent="0.2">
      <c r="E138" s="29" t="s">
        <v>59</v>
      </c>
    </row>
    <row r="139" spans="1:16" ht="12.75" customHeight="1" x14ac:dyDescent="0.2">
      <c r="A139" t="s">
        <v>52</v>
      </c>
      <c r="B139" s="5" t="s">
        <v>195</v>
      </c>
      <c r="C139" s="5" t="s">
        <v>1312</v>
      </c>
      <c r="D139" t="s">
        <v>5</v>
      </c>
      <c r="E139" s="24" t="s">
        <v>1313</v>
      </c>
      <c r="F139" s="25" t="s">
        <v>55</v>
      </c>
      <c r="G139" s="26">
        <v>1</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1425</v>
      </c>
    </row>
    <row r="142" spans="1:16" ht="12.75" customHeight="1" x14ac:dyDescent="0.2">
      <c r="E142" s="29" t="s">
        <v>59</v>
      </c>
    </row>
    <row r="143" spans="1:16" ht="12.75" customHeight="1" x14ac:dyDescent="0.2">
      <c r="A143" t="s">
        <v>52</v>
      </c>
      <c r="B143" s="5" t="s">
        <v>198</v>
      </c>
      <c r="C143" s="5" t="s">
        <v>1314</v>
      </c>
      <c r="D143" t="s">
        <v>5</v>
      </c>
      <c r="E143" s="24" t="s">
        <v>1315</v>
      </c>
      <c r="F143" s="25" t="s">
        <v>55</v>
      </c>
      <c r="G143" s="26">
        <v>1</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1425</v>
      </c>
    </row>
    <row r="146" spans="1:16" ht="12.75" customHeight="1" x14ac:dyDescent="0.2">
      <c r="E146" s="29" t="s">
        <v>59</v>
      </c>
    </row>
    <row r="147" spans="1:16" ht="12.75" customHeight="1" x14ac:dyDescent="0.2">
      <c r="A147" t="s">
        <v>52</v>
      </c>
      <c r="B147" s="5" t="s">
        <v>201</v>
      </c>
      <c r="C147" s="5" t="s">
        <v>1199</v>
      </c>
      <c r="D147" t="s">
        <v>5</v>
      </c>
      <c r="E147" s="24" t="s">
        <v>1200</v>
      </c>
      <c r="F147" s="25" t="s">
        <v>55</v>
      </c>
      <c r="G147" s="26">
        <v>8</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1541</v>
      </c>
    </row>
    <row r="150" spans="1:16" ht="12.75" customHeight="1" x14ac:dyDescent="0.2">
      <c r="E150" s="29" t="s">
        <v>59</v>
      </c>
    </row>
    <row r="151" spans="1:16" ht="12.75" customHeight="1" x14ac:dyDescent="0.2">
      <c r="A151" t="s">
        <v>52</v>
      </c>
      <c r="B151" s="5" t="s">
        <v>204</v>
      </c>
      <c r="C151" s="5" t="s">
        <v>1201</v>
      </c>
      <c r="D151" t="s">
        <v>5</v>
      </c>
      <c r="E151" s="24" t="s">
        <v>1202</v>
      </c>
      <c r="F151" s="25" t="s">
        <v>55</v>
      </c>
      <c r="G151" s="26">
        <v>8</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1541</v>
      </c>
    </row>
    <row r="154" spans="1:16" ht="12.75" customHeight="1" x14ac:dyDescent="0.2">
      <c r="E154" s="29" t="s">
        <v>59</v>
      </c>
    </row>
    <row r="155" spans="1:16" ht="12.75" customHeight="1" x14ac:dyDescent="0.2">
      <c r="A155" t="s">
        <v>52</v>
      </c>
      <c r="B155" s="5" t="s">
        <v>207</v>
      </c>
      <c r="C155" s="5" t="s">
        <v>1205</v>
      </c>
      <c r="D155" t="s">
        <v>5</v>
      </c>
      <c r="E155" s="24" t="s">
        <v>1206</v>
      </c>
      <c r="F155" s="25" t="s">
        <v>55</v>
      </c>
      <c r="G155" s="26">
        <v>4</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1424</v>
      </c>
    </row>
    <row r="158" spans="1:16" ht="12.75" customHeight="1" x14ac:dyDescent="0.2">
      <c r="E158" s="29" t="s">
        <v>59</v>
      </c>
    </row>
    <row r="159" spans="1:16" ht="12.75" customHeight="1" x14ac:dyDescent="0.2">
      <c r="A159" t="s">
        <v>52</v>
      </c>
      <c r="B159" s="5" t="s">
        <v>210</v>
      </c>
      <c r="C159" s="5" t="s">
        <v>1207</v>
      </c>
      <c r="D159" t="s">
        <v>5</v>
      </c>
      <c r="E159" s="24" t="s">
        <v>1208</v>
      </c>
      <c r="F159" s="25" t="s">
        <v>55</v>
      </c>
      <c r="G159" s="26">
        <v>4</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1424</v>
      </c>
    </row>
    <row r="162" spans="1:16" ht="12.75" customHeight="1" x14ac:dyDescent="0.2">
      <c r="E162" s="29" t="s">
        <v>59</v>
      </c>
    </row>
    <row r="163" spans="1:16" ht="12.75" customHeight="1" x14ac:dyDescent="0.2">
      <c r="A163" t="s">
        <v>52</v>
      </c>
      <c r="B163" s="5" t="s">
        <v>213</v>
      </c>
      <c r="C163" s="5" t="s">
        <v>248</v>
      </c>
      <c r="D163" t="s">
        <v>5</v>
      </c>
      <c r="E163" s="24" t="s">
        <v>249</v>
      </c>
      <c r="F163" s="25" t="s">
        <v>250</v>
      </c>
      <c r="G163" s="26">
        <v>0.4</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1531</v>
      </c>
    </row>
    <row r="166" spans="1:16" ht="12.75" customHeight="1" x14ac:dyDescent="0.2">
      <c r="E166" s="29" t="s">
        <v>59</v>
      </c>
    </row>
    <row r="167" spans="1:16" ht="12.75" customHeight="1" x14ac:dyDescent="0.2">
      <c r="A167" t="s">
        <v>52</v>
      </c>
      <c r="B167" s="5" t="s">
        <v>216</v>
      </c>
      <c r="C167" s="5" t="s">
        <v>1080</v>
      </c>
      <c r="D167" t="s">
        <v>5</v>
      </c>
      <c r="E167" s="24" t="s">
        <v>1081</v>
      </c>
      <c r="F167" s="25" t="s">
        <v>126</v>
      </c>
      <c r="G167" s="26">
        <v>100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1443</v>
      </c>
    </row>
    <row r="170" spans="1:16" ht="12.75" customHeight="1" x14ac:dyDescent="0.2">
      <c r="E170" s="29" t="s">
        <v>59</v>
      </c>
    </row>
    <row r="171" spans="1:16" ht="12.75" customHeight="1" x14ac:dyDescent="0.2">
      <c r="A171" t="s">
        <v>52</v>
      </c>
      <c r="B171" s="5" t="s">
        <v>219</v>
      </c>
      <c r="C171" s="5" t="s">
        <v>1930</v>
      </c>
      <c r="D171" t="s">
        <v>5</v>
      </c>
      <c r="E171" s="24" t="s">
        <v>1931</v>
      </c>
      <c r="F171" s="25" t="s">
        <v>55</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row r="175" spans="1:16" ht="12.75" customHeight="1" x14ac:dyDescent="0.2">
      <c r="A175" t="s">
        <v>52</v>
      </c>
      <c r="B175" s="5" t="s">
        <v>222</v>
      </c>
      <c r="C175" s="5" t="s">
        <v>1932</v>
      </c>
      <c r="D175" t="s">
        <v>5</v>
      </c>
      <c r="E175" s="24" t="s">
        <v>1933</v>
      </c>
      <c r="F175" s="25" t="s">
        <v>55</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1425</v>
      </c>
    </row>
    <row r="178" spans="1:16" ht="12.75" customHeight="1" x14ac:dyDescent="0.2">
      <c r="E178" s="29" t="s">
        <v>59</v>
      </c>
    </row>
    <row r="179" spans="1:16" ht="12.75" customHeight="1" x14ac:dyDescent="0.2">
      <c r="A179" t="s">
        <v>52</v>
      </c>
      <c r="B179" s="5" t="s">
        <v>226</v>
      </c>
      <c r="C179" s="5" t="s">
        <v>1934</v>
      </c>
      <c r="D179" t="s">
        <v>5</v>
      </c>
      <c r="E179" s="24" t="s">
        <v>1935</v>
      </c>
      <c r="F179" s="25" t="s">
        <v>126</v>
      </c>
      <c r="G179" s="26">
        <v>40</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1581</v>
      </c>
    </row>
    <row r="182" spans="1:16" ht="12.75" customHeight="1" x14ac:dyDescent="0.2">
      <c r="E182" s="29" t="s">
        <v>59</v>
      </c>
    </row>
    <row r="183" spans="1:16" ht="12.75" customHeight="1" x14ac:dyDescent="0.2">
      <c r="A183" t="s">
        <v>52</v>
      </c>
      <c r="B183" s="5" t="s">
        <v>229</v>
      </c>
      <c r="C183" s="5" t="s">
        <v>1936</v>
      </c>
      <c r="D183" t="s">
        <v>5</v>
      </c>
      <c r="E183" s="24" t="s">
        <v>1937</v>
      </c>
      <c r="F183" s="25" t="s">
        <v>126</v>
      </c>
      <c r="G183" s="26">
        <v>40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1581</v>
      </c>
    </row>
    <row r="186" spans="1:16" ht="12.75" customHeight="1" x14ac:dyDescent="0.2">
      <c r="E186" s="29" t="s">
        <v>59</v>
      </c>
    </row>
    <row r="187" spans="1:16" ht="12.75" customHeight="1" x14ac:dyDescent="0.2">
      <c r="A187" t="s">
        <v>52</v>
      </c>
      <c r="B187" s="5" t="s">
        <v>232</v>
      </c>
      <c r="C187" s="5" t="s">
        <v>1100</v>
      </c>
      <c r="D187" t="s">
        <v>5</v>
      </c>
      <c r="E187" s="24" t="s">
        <v>1101</v>
      </c>
      <c r="F187" s="25" t="s">
        <v>1102</v>
      </c>
      <c r="G187" s="26">
        <v>1</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1425</v>
      </c>
    </row>
    <row r="190" spans="1:16" ht="12.75" customHeight="1" x14ac:dyDescent="0.2">
      <c r="E190" s="29" t="s">
        <v>59</v>
      </c>
    </row>
    <row r="191" spans="1:16" ht="12.75" customHeight="1" x14ac:dyDescent="0.2">
      <c r="A191" t="s">
        <v>52</v>
      </c>
      <c r="B191" s="5" t="s">
        <v>235</v>
      </c>
      <c r="C191" s="5" t="s">
        <v>1103</v>
      </c>
      <c r="D191" t="s">
        <v>5</v>
      </c>
      <c r="E191" s="24" t="s">
        <v>1104</v>
      </c>
      <c r="F191" s="25" t="s">
        <v>126</v>
      </c>
      <c r="G191" s="26">
        <v>40</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1581</v>
      </c>
    </row>
    <row r="194" spans="1:16" ht="12.75" customHeight="1" x14ac:dyDescent="0.2">
      <c r="E194" s="29" t="s">
        <v>59</v>
      </c>
    </row>
    <row r="195" spans="1:16" ht="12.75" customHeight="1" x14ac:dyDescent="0.2">
      <c r="A195" t="s">
        <v>52</v>
      </c>
      <c r="B195" s="5" t="s">
        <v>238</v>
      </c>
      <c r="C195" s="5" t="s">
        <v>261</v>
      </c>
      <c r="D195" t="s">
        <v>5</v>
      </c>
      <c r="E195" s="24" t="s">
        <v>262</v>
      </c>
      <c r="F195" s="25" t="s">
        <v>55</v>
      </c>
      <c r="G195" s="26">
        <v>2</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1428</v>
      </c>
    </row>
    <row r="198" spans="1:16" ht="12.75" customHeight="1" x14ac:dyDescent="0.2">
      <c r="E198" s="29" t="s">
        <v>59</v>
      </c>
    </row>
    <row r="199" spans="1:16" ht="12.75" customHeight="1" x14ac:dyDescent="0.2">
      <c r="A199" t="s">
        <v>52</v>
      </c>
      <c r="B199" s="5" t="s">
        <v>241</v>
      </c>
      <c r="C199" s="5" t="s">
        <v>1151</v>
      </c>
      <c r="D199" t="s">
        <v>5</v>
      </c>
      <c r="E199" s="24" t="s">
        <v>1152</v>
      </c>
      <c r="F199" s="25" t="s">
        <v>55</v>
      </c>
      <c r="G199" s="26">
        <v>20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1583</v>
      </c>
    </row>
    <row r="202" spans="1:16" ht="12.75" customHeight="1" x14ac:dyDescent="0.2">
      <c r="E202" s="29" t="s">
        <v>59</v>
      </c>
    </row>
    <row r="203" spans="1:16" ht="12.75" customHeight="1" x14ac:dyDescent="0.2">
      <c r="A203" t="s">
        <v>52</v>
      </c>
      <c r="B203" s="5" t="s">
        <v>244</v>
      </c>
      <c r="C203" s="5" t="s">
        <v>1953</v>
      </c>
      <c r="D203" t="s">
        <v>5</v>
      </c>
      <c r="E203" s="24" t="s">
        <v>1954</v>
      </c>
      <c r="F203" s="25" t="s">
        <v>55</v>
      </c>
      <c r="G203" s="26">
        <v>20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1583</v>
      </c>
    </row>
    <row r="206" spans="1:16" ht="12.75" customHeight="1" x14ac:dyDescent="0.2">
      <c r="E206" s="29" t="s">
        <v>59</v>
      </c>
    </row>
    <row r="207" spans="1:16" ht="12.75" customHeight="1" x14ac:dyDescent="0.2">
      <c r="A207" t="s">
        <v>52</v>
      </c>
      <c r="B207" s="5" t="s">
        <v>247</v>
      </c>
      <c r="C207" s="5" t="s">
        <v>1197</v>
      </c>
      <c r="D207" t="s">
        <v>5</v>
      </c>
      <c r="E207" s="24" t="s">
        <v>1198</v>
      </c>
      <c r="F207" s="25" t="s">
        <v>1196</v>
      </c>
      <c r="G207" s="26">
        <v>4</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1424</v>
      </c>
    </row>
    <row r="210" spans="1:16" ht="12.75" customHeight="1" x14ac:dyDescent="0.2">
      <c r="E210" s="29" t="s">
        <v>59</v>
      </c>
    </row>
    <row r="211" spans="1:16" ht="12.75" customHeight="1" x14ac:dyDescent="0.2">
      <c r="A211" t="s">
        <v>52</v>
      </c>
      <c r="B211" s="5" t="s">
        <v>251</v>
      </c>
      <c r="C211" s="5" t="s">
        <v>1376</v>
      </c>
      <c r="D211" t="s">
        <v>5</v>
      </c>
      <c r="E211" s="24" t="s">
        <v>1377</v>
      </c>
      <c r="F211" s="25" t="s">
        <v>126</v>
      </c>
      <c r="G211" s="26">
        <v>2</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1428</v>
      </c>
    </row>
    <row r="214" spans="1:16" ht="12.75" customHeight="1" x14ac:dyDescent="0.2">
      <c r="E214" s="29" t="s">
        <v>59</v>
      </c>
    </row>
    <row r="215" spans="1:16" ht="12.75" customHeight="1" x14ac:dyDescent="0.2">
      <c r="A215" t="s">
        <v>52</v>
      </c>
      <c r="B215" s="5" t="s">
        <v>254</v>
      </c>
      <c r="C215" s="5" t="s">
        <v>1378</v>
      </c>
      <c r="D215" t="s">
        <v>5</v>
      </c>
      <c r="E215" s="24" t="s">
        <v>1379</v>
      </c>
      <c r="F215" s="25" t="s">
        <v>126</v>
      </c>
      <c r="G215" s="26">
        <v>2</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1428</v>
      </c>
    </row>
    <row r="218" spans="1:16" ht="12.75" customHeight="1" x14ac:dyDescent="0.2">
      <c r="E218" s="29" t="s">
        <v>59</v>
      </c>
    </row>
    <row r="219" spans="1:16" ht="12.75" customHeight="1" x14ac:dyDescent="0.2">
      <c r="A219" t="s">
        <v>52</v>
      </c>
      <c r="B219" s="5" t="s">
        <v>257</v>
      </c>
      <c r="C219" s="5" t="s">
        <v>1693</v>
      </c>
      <c r="D219" t="s">
        <v>5</v>
      </c>
      <c r="E219" s="24" t="s">
        <v>1694</v>
      </c>
      <c r="F219" s="25" t="s">
        <v>123</v>
      </c>
      <c r="G219" s="26">
        <v>0.24</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2255</v>
      </c>
    </row>
    <row r="222" spans="1:16" ht="12.75" customHeight="1" x14ac:dyDescent="0.2">
      <c r="E222" s="29" t="s">
        <v>59</v>
      </c>
    </row>
    <row r="223" spans="1:16" ht="12.75" customHeight="1" x14ac:dyDescent="0.2">
      <c r="A223" t="s">
        <v>52</v>
      </c>
      <c r="B223" s="5" t="s">
        <v>260</v>
      </c>
      <c r="C223" s="5" t="s">
        <v>1696</v>
      </c>
      <c r="D223" t="s">
        <v>5</v>
      </c>
      <c r="E223" s="24" t="s">
        <v>1697</v>
      </c>
      <c r="F223" s="25" t="s">
        <v>123</v>
      </c>
      <c r="G223" s="26">
        <v>0.24</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2255</v>
      </c>
    </row>
    <row r="226" spans="1:16" ht="12.75" customHeight="1" x14ac:dyDescent="0.2">
      <c r="E226" s="29" t="s">
        <v>59</v>
      </c>
    </row>
    <row r="227" spans="1:16" ht="12.75" customHeight="1" x14ac:dyDescent="0.2">
      <c r="A227" t="s">
        <v>52</v>
      </c>
      <c r="B227" s="5" t="s">
        <v>369</v>
      </c>
      <c r="C227" s="5" t="s">
        <v>1619</v>
      </c>
      <c r="D227" t="s">
        <v>5</v>
      </c>
      <c r="E227" s="24" t="s">
        <v>1620</v>
      </c>
      <c r="F227" s="25" t="s">
        <v>126</v>
      </c>
      <c r="G227" s="26">
        <v>50</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1546</v>
      </c>
    </row>
    <row r="230" spans="1:16" ht="12.75" customHeight="1" x14ac:dyDescent="0.2">
      <c r="E230" s="29" t="s">
        <v>59</v>
      </c>
    </row>
    <row r="231" spans="1:16" ht="12.75" customHeight="1" x14ac:dyDescent="0.2">
      <c r="A231" t="s">
        <v>52</v>
      </c>
      <c r="B231" s="5" t="s">
        <v>370</v>
      </c>
      <c r="C231" s="5" t="s">
        <v>1960</v>
      </c>
      <c r="D231" t="s">
        <v>5</v>
      </c>
      <c r="E231" s="24" t="s">
        <v>1961</v>
      </c>
      <c r="F231" s="25" t="s">
        <v>126</v>
      </c>
      <c r="G231" s="26">
        <v>30</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1231</v>
      </c>
    </row>
    <row r="234" spans="1:16" ht="12.75" customHeight="1" x14ac:dyDescent="0.2">
      <c r="E234" s="29" t="s">
        <v>59</v>
      </c>
    </row>
    <row r="235" spans="1:16" ht="12.75" customHeight="1" x14ac:dyDescent="0.2">
      <c r="A235" t="s">
        <v>52</v>
      </c>
      <c r="B235" s="5" t="s">
        <v>371</v>
      </c>
      <c r="C235" s="5" t="s">
        <v>1841</v>
      </c>
      <c r="D235" t="s">
        <v>5</v>
      </c>
      <c r="E235" s="24" t="s">
        <v>1842</v>
      </c>
      <c r="F235" s="25" t="s">
        <v>126</v>
      </c>
      <c r="G235" s="26">
        <v>50</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1546</v>
      </c>
    </row>
    <row r="238" spans="1:16" ht="12.75" customHeight="1" x14ac:dyDescent="0.2">
      <c r="E238" s="29" t="s">
        <v>59</v>
      </c>
    </row>
    <row r="239" spans="1:16" ht="12.75" customHeight="1" x14ac:dyDescent="0.2">
      <c r="A239" t="s">
        <v>52</v>
      </c>
      <c r="B239" s="5" t="s">
        <v>372</v>
      </c>
      <c r="C239" s="5" t="s">
        <v>1088</v>
      </c>
      <c r="D239" t="s">
        <v>5</v>
      </c>
      <c r="E239" s="24" t="s">
        <v>1089</v>
      </c>
      <c r="F239" s="25" t="s">
        <v>126</v>
      </c>
      <c r="G239" s="26">
        <v>20</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1583</v>
      </c>
    </row>
    <row r="242" spans="1:16" ht="12.75" customHeight="1" x14ac:dyDescent="0.2">
      <c r="E242" s="29" t="s">
        <v>59</v>
      </c>
    </row>
    <row r="243" spans="1:16" ht="12.75" customHeight="1" x14ac:dyDescent="0.2">
      <c r="A243" t="s">
        <v>52</v>
      </c>
      <c r="B243" s="5" t="s">
        <v>375</v>
      </c>
      <c r="C243" s="5" t="s">
        <v>1622</v>
      </c>
      <c r="D243" t="s">
        <v>5</v>
      </c>
      <c r="E243" s="24" t="s">
        <v>1623</v>
      </c>
      <c r="F243" s="25" t="s">
        <v>126</v>
      </c>
      <c r="G243" s="26">
        <v>20</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1583</v>
      </c>
    </row>
    <row r="246" spans="1:16" ht="12.75" customHeight="1" x14ac:dyDescent="0.2">
      <c r="E246" s="29" t="s">
        <v>59</v>
      </c>
    </row>
    <row r="247" spans="1:16" ht="12.75" customHeight="1" x14ac:dyDescent="0.2">
      <c r="A247" t="s">
        <v>52</v>
      </c>
      <c r="B247" s="5" t="s">
        <v>377</v>
      </c>
      <c r="C247" s="5" t="s">
        <v>1547</v>
      </c>
      <c r="D247" t="s">
        <v>5</v>
      </c>
      <c r="E247" s="24" t="s">
        <v>1548</v>
      </c>
      <c r="F247" s="25" t="s">
        <v>126</v>
      </c>
      <c r="G247" s="26">
        <v>40</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1581</v>
      </c>
    </row>
    <row r="250" spans="1:16" ht="12.75" customHeight="1" x14ac:dyDescent="0.2">
      <c r="E250" s="29" t="s">
        <v>59</v>
      </c>
    </row>
    <row r="251" spans="1:16" ht="12.75" customHeight="1" x14ac:dyDescent="0.2">
      <c r="A251" t="s">
        <v>52</v>
      </c>
      <c r="B251" s="5" t="s">
        <v>380</v>
      </c>
      <c r="C251" s="5" t="s">
        <v>1789</v>
      </c>
      <c r="D251" t="s">
        <v>5</v>
      </c>
      <c r="E251" s="24" t="s">
        <v>1790</v>
      </c>
      <c r="F251" s="25" t="s">
        <v>126</v>
      </c>
      <c r="G251" s="26">
        <v>40</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1581</v>
      </c>
    </row>
    <row r="254" spans="1:16" ht="12.75" customHeight="1" x14ac:dyDescent="0.2">
      <c r="E254" s="29" t="s">
        <v>59</v>
      </c>
    </row>
    <row r="255" spans="1:16" ht="12.75" customHeight="1" x14ac:dyDescent="0.2">
      <c r="A255" t="s">
        <v>52</v>
      </c>
      <c r="B255" s="5" t="s">
        <v>381</v>
      </c>
      <c r="C255" s="5" t="s">
        <v>1354</v>
      </c>
      <c r="D255" t="s">
        <v>5</v>
      </c>
      <c r="E255" s="24" t="s">
        <v>1355</v>
      </c>
      <c r="F255" s="25" t="s">
        <v>126</v>
      </c>
      <c r="G255" s="26">
        <v>15</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1538</v>
      </c>
    </row>
    <row r="258" spans="1:16" ht="12.75" customHeight="1" x14ac:dyDescent="0.2">
      <c r="E258" s="29" t="s">
        <v>59</v>
      </c>
    </row>
    <row r="259" spans="1:16" ht="12.75" customHeight="1" x14ac:dyDescent="0.2">
      <c r="A259" t="s">
        <v>52</v>
      </c>
      <c r="B259" s="5" t="s">
        <v>382</v>
      </c>
      <c r="C259" s="5" t="s">
        <v>2256</v>
      </c>
      <c r="D259" t="s">
        <v>5</v>
      </c>
      <c r="E259" s="24" t="s">
        <v>2257</v>
      </c>
      <c r="F259" s="25" t="s">
        <v>55</v>
      </c>
      <c r="G259" s="26">
        <v>1</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1425</v>
      </c>
    </row>
    <row r="262" spans="1:16" ht="12.75" customHeight="1" x14ac:dyDescent="0.2">
      <c r="E262" s="29" t="s">
        <v>59</v>
      </c>
    </row>
    <row r="263" spans="1:16" ht="12.75" customHeight="1" x14ac:dyDescent="0.2">
      <c r="A263" t="s">
        <v>52</v>
      </c>
      <c r="B263" s="5" t="s">
        <v>383</v>
      </c>
      <c r="C263" s="5" t="s">
        <v>1962</v>
      </c>
      <c r="D263" t="s">
        <v>5</v>
      </c>
      <c r="E263" s="24" t="s">
        <v>1963</v>
      </c>
      <c r="F263" s="25" t="s">
        <v>55</v>
      </c>
      <c r="G263" s="26">
        <v>3</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1426</v>
      </c>
    </row>
    <row r="266" spans="1:16" ht="12.75" customHeight="1" x14ac:dyDescent="0.2">
      <c r="E266" s="29" t="s">
        <v>59</v>
      </c>
    </row>
    <row r="267" spans="1:16" ht="12.75" customHeight="1" x14ac:dyDescent="0.2">
      <c r="A267" t="s">
        <v>52</v>
      </c>
      <c r="B267" s="5" t="s">
        <v>386</v>
      </c>
      <c r="C267" s="5" t="s">
        <v>1964</v>
      </c>
      <c r="D267" t="s">
        <v>5</v>
      </c>
      <c r="E267" s="24" t="s">
        <v>1965</v>
      </c>
      <c r="F267" s="25" t="s">
        <v>55</v>
      </c>
      <c r="G267" s="26">
        <v>3</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1426</v>
      </c>
    </row>
    <row r="270" spans="1:16" ht="12.75" customHeight="1" x14ac:dyDescent="0.2">
      <c r="E270" s="29" t="s">
        <v>59</v>
      </c>
    </row>
    <row r="271" spans="1:16" ht="12.75" customHeight="1" x14ac:dyDescent="0.2">
      <c r="A271" t="s">
        <v>52</v>
      </c>
      <c r="B271" s="5" t="s">
        <v>389</v>
      </c>
      <c r="C271" s="5" t="s">
        <v>2258</v>
      </c>
      <c r="D271" t="s">
        <v>5</v>
      </c>
      <c r="E271" s="24" t="s">
        <v>2259</v>
      </c>
      <c r="F271" s="25" t="s">
        <v>55</v>
      </c>
      <c r="G271" s="26">
        <v>1</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1425</v>
      </c>
    </row>
    <row r="274" spans="1:16" ht="12.75" customHeight="1" x14ac:dyDescent="0.2">
      <c r="E274" s="29" t="s">
        <v>59</v>
      </c>
    </row>
    <row r="275" spans="1:16" ht="12.75" customHeight="1" x14ac:dyDescent="0.2">
      <c r="A275" t="s">
        <v>52</v>
      </c>
      <c r="B275" s="5" t="s">
        <v>392</v>
      </c>
      <c r="C275" s="5" t="s">
        <v>1358</v>
      </c>
      <c r="D275" t="s">
        <v>5</v>
      </c>
      <c r="E275" s="24" t="s">
        <v>1359</v>
      </c>
      <c r="F275" s="25" t="s">
        <v>55</v>
      </c>
      <c r="G275" s="26">
        <v>2</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1428</v>
      </c>
    </row>
    <row r="278" spans="1:16" ht="12.75" customHeight="1" x14ac:dyDescent="0.2">
      <c r="E278" s="29" t="s">
        <v>59</v>
      </c>
    </row>
    <row r="279" spans="1:16" ht="12.75" customHeight="1" x14ac:dyDescent="0.2">
      <c r="A279" t="s">
        <v>52</v>
      </c>
      <c r="B279" s="5" t="s">
        <v>395</v>
      </c>
      <c r="C279" s="5" t="s">
        <v>1787</v>
      </c>
      <c r="D279" t="s">
        <v>5</v>
      </c>
      <c r="E279" s="24" t="s">
        <v>1788</v>
      </c>
      <c r="F279" s="25" t="s">
        <v>55</v>
      </c>
      <c r="G279" s="26">
        <v>2</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1428</v>
      </c>
    </row>
    <row r="282" spans="1:16" ht="12.75" customHeight="1" x14ac:dyDescent="0.2">
      <c r="E282" s="29" t="s">
        <v>59</v>
      </c>
    </row>
    <row r="283" spans="1:16" ht="12.75" customHeight="1" x14ac:dyDescent="0.2">
      <c r="A283" t="s">
        <v>52</v>
      </c>
      <c r="B283" s="5" t="s">
        <v>398</v>
      </c>
      <c r="C283" s="5" t="s">
        <v>1539</v>
      </c>
      <c r="D283" t="s">
        <v>5</v>
      </c>
      <c r="E283" s="24" t="s">
        <v>1540</v>
      </c>
      <c r="F283" s="25" t="s">
        <v>55</v>
      </c>
      <c r="G283" s="26">
        <v>1</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1425</v>
      </c>
    </row>
    <row r="286" spans="1:16" ht="12.75" customHeight="1" x14ac:dyDescent="0.2">
      <c r="E286" s="29" t="s">
        <v>59</v>
      </c>
    </row>
    <row r="287" spans="1:16" ht="12.75" customHeight="1" x14ac:dyDescent="0.2">
      <c r="A287" t="s">
        <v>52</v>
      </c>
      <c r="B287" s="5" t="s">
        <v>401</v>
      </c>
      <c r="C287" s="5" t="s">
        <v>2260</v>
      </c>
      <c r="D287" t="s">
        <v>5</v>
      </c>
      <c r="E287" s="24" t="s">
        <v>2261</v>
      </c>
      <c r="F287" s="25" t="s">
        <v>55</v>
      </c>
      <c r="G287" s="26">
        <v>1</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1425</v>
      </c>
    </row>
    <row r="290" spans="1:16" ht="12.75" customHeight="1" x14ac:dyDescent="0.2">
      <c r="E290" s="29" t="s">
        <v>59</v>
      </c>
    </row>
    <row r="291" spans="1:16" ht="12.75" customHeight="1" x14ac:dyDescent="0.2">
      <c r="A291" t="s">
        <v>52</v>
      </c>
      <c r="B291" s="5" t="s">
        <v>404</v>
      </c>
      <c r="C291" s="5" t="s">
        <v>1798</v>
      </c>
      <c r="D291" t="s">
        <v>5</v>
      </c>
      <c r="E291" s="24" t="s">
        <v>1799</v>
      </c>
      <c r="F291" s="25" t="s">
        <v>55</v>
      </c>
      <c r="G291" s="26">
        <v>1</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407</v>
      </c>
      <c r="C295" s="5" t="s">
        <v>648</v>
      </c>
      <c r="D295" t="s">
        <v>5</v>
      </c>
      <c r="E295" s="24" t="s">
        <v>649</v>
      </c>
      <c r="F295" s="25" t="s">
        <v>602</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59</v>
      </c>
    </row>
    <row r="299" spans="1:16" ht="12.75" customHeight="1" x14ac:dyDescent="0.2">
      <c r="A299" t="s">
        <v>52</v>
      </c>
      <c r="B299" s="5" t="s">
        <v>410</v>
      </c>
      <c r="C299" s="5" t="s">
        <v>1972</v>
      </c>
      <c r="D299" t="s">
        <v>5</v>
      </c>
      <c r="E299" s="24" t="s">
        <v>1973</v>
      </c>
      <c r="F299" s="25" t="s">
        <v>602</v>
      </c>
      <c r="G299" s="26">
        <v>1</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1425</v>
      </c>
    </row>
    <row r="302" spans="1:16" ht="12.75" customHeight="1" x14ac:dyDescent="0.2">
      <c r="E302" s="29" t="s">
        <v>59</v>
      </c>
    </row>
    <row r="303" spans="1:16" ht="12.75" customHeight="1" x14ac:dyDescent="0.2">
      <c r="A303" t="s">
        <v>52</v>
      </c>
      <c r="B303" s="5" t="s">
        <v>413</v>
      </c>
      <c r="C303" s="5" t="s">
        <v>1624</v>
      </c>
      <c r="D303" t="s">
        <v>5</v>
      </c>
      <c r="E303" s="24" t="s">
        <v>1625</v>
      </c>
      <c r="F303" s="25" t="s">
        <v>55</v>
      </c>
      <c r="G303" s="26">
        <v>3</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1426</v>
      </c>
    </row>
    <row r="306" spans="1:16" ht="12.75" customHeight="1" x14ac:dyDescent="0.2">
      <c r="E306" s="29" t="s">
        <v>59</v>
      </c>
    </row>
    <row r="307" spans="1:16" ht="12.75" customHeight="1" x14ac:dyDescent="0.2">
      <c r="A307" t="s">
        <v>52</v>
      </c>
      <c r="B307" s="5" t="s">
        <v>416</v>
      </c>
      <c r="C307" s="5" t="s">
        <v>1974</v>
      </c>
      <c r="D307" t="s">
        <v>5</v>
      </c>
      <c r="E307" s="24" t="s">
        <v>1975</v>
      </c>
      <c r="F307" s="25" t="s">
        <v>55</v>
      </c>
      <c r="G307" s="26">
        <v>2</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1428</v>
      </c>
    </row>
    <row r="310" spans="1:16" ht="12.75" customHeight="1" x14ac:dyDescent="0.2">
      <c r="E310" s="29" t="s">
        <v>59</v>
      </c>
    </row>
    <row r="311" spans="1:16" ht="12.75" customHeight="1" x14ac:dyDescent="0.2">
      <c r="A311" t="s">
        <v>52</v>
      </c>
      <c r="B311" s="5" t="s">
        <v>417</v>
      </c>
      <c r="C311" s="5" t="s">
        <v>1976</v>
      </c>
      <c r="D311" t="s">
        <v>5</v>
      </c>
      <c r="E311" s="24" t="s">
        <v>1977</v>
      </c>
      <c r="F311" s="25" t="s">
        <v>55</v>
      </c>
      <c r="G311" s="26">
        <v>2</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1428</v>
      </c>
    </row>
    <row r="314" spans="1:16" ht="12.75" customHeight="1" x14ac:dyDescent="0.2">
      <c r="E314" s="29" t="s">
        <v>59</v>
      </c>
    </row>
    <row r="315" spans="1:16" ht="12.75" customHeight="1" x14ac:dyDescent="0.2">
      <c r="A315" t="s">
        <v>52</v>
      </c>
      <c r="B315" s="5" t="s">
        <v>418</v>
      </c>
      <c r="C315" s="5" t="s">
        <v>1978</v>
      </c>
      <c r="D315" t="s">
        <v>5</v>
      </c>
      <c r="E315" s="24" t="s">
        <v>1979</v>
      </c>
      <c r="F315" s="25" t="s">
        <v>55</v>
      </c>
      <c r="G315" s="26">
        <v>5</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1421</v>
      </c>
    </row>
    <row r="318" spans="1:16" ht="12.75" customHeight="1" x14ac:dyDescent="0.2">
      <c r="E318" s="29" t="s">
        <v>59</v>
      </c>
    </row>
    <row r="319" spans="1:16" ht="12.75" customHeight="1" x14ac:dyDescent="0.2">
      <c r="A319" t="s">
        <v>52</v>
      </c>
      <c r="B319" s="5" t="s">
        <v>421</v>
      </c>
      <c r="C319" s="5" t="s">
        <v>1980</v>
      </c>
      <c r="D319" t="s">
        <v>5</v>
      </c>
      <c r="E319" s="24" t="s">
        <v>1981</v>
      </c>
      <c r="F319" s="25" t="s">
        <v>1982</v>
      </c>
      <c r="G319" s="26">
        <v>1</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1425</v>
      </c>
    </row>
    <row r="322" spans="1:16" ht="12.75" customHeight="1" x14ac:dyDescent="0.2">
      <c r="E322" s="29" t="s">
        <v>59</v>
      </c>
    </row>
    <row r="323" spans="1:16" ht="12.75" customHeight="1" x14ac:dyDescent="0.2">
      <c r="A323" t="s">
        <v>52</v>
      </c>
      <c r="B323" s="5" t="s">
        <v>422</v>
      </c>
      <c r="C323" s="5" t="s">
        <v>1983</v>
      </c>
      <c r="D323" t="s">
        <v>5</v>
      </c>
      <c r="E323" s="24" t="s">
        <v>1984</v>
      </c>
      <c r="F323" s="25" t="s">
        <v>55</v>
      </c>
      <c r="G323" s="26">
        <v>3</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1426</v>
      </c>
    </row>
    <row r="326" spans="1:16" ht="12.75" customHeight="1" x14ac:dyDescent="0.2">
      <c r="E326" s="29" t="s">
        <v>59</v>
      </c>
    </row>
    <row r="327" spans="1:16" ht="12.75" customHeight="1" x14ac:dyDescent="0.2">
      <c r="A327" t="s">
        <v>52</v>
      </c>
      <c r="B327" s="5" t="s">
        <v>423</v>
      </c>
      <c r="C327" s="5" t="s">
        <v>1985</v>
      </c>
      <c r="D327" t="s">
        <v>5</v>
      </c>
      <c r="E327" s="24" t="s">
        <v>1986</v>
      </c>
      <c r="F327" s="25" t="s">
        <v>55</v>
      </c>
      <c r="G327" s="26">
        <v>3</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1426</v>
      </c>
    </row>
    <row r="330" spans="1:16" ht="12.75" customHeight="1" x14ac:dyDescent="0.2">
      <c r="E330" s="29" t="s">
        <v>59</v>
      </c>
    </row>
    <row r="331" spans="1:16" ht="12.75" customHeight="1" x14ac:dyDescent="0.2">
      <c r="A331" t="s">
        <v>52</v>
      </c>
      <c r="B331" s="5" t="s">
        <v>426</v>
      </c>
      <c r="C331" s="5" t="s">
        <v>1987</v>
      </c>
      <c r="D331" t="s">
        <v>5</v>
      </c>
      <c r="E331" s="24" t="s">
        <v>1988</v>
      </c>
      <c r="F331" s="25" t="s">
        <v>1865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52</v>
      </c>
      <c r="B335" s="5" t="s">
        <v>429</v>
      </c>
      <c r="C335" s="5" t="s">
        <v>2262</v>
      </c>
      <c r="D335" t="s">
        <v>5</v>
      </c>
      <c r="E335" s="24" t="s">
        <v>2263</v>
      </c>
      <c r="F335" s="25" t="s">
        <v>225</v>
      </c>
      <c r="G335" s="26">
        <v>8</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1541</v>
      </c>
    </row>
    <row r="338" spans="1:16" ht="12.75" customHeight="1" x14ac:dyDescent="0.2">
      <c r="E338" s="29" t="s">
        <v>59</v>
      </c>
    </row>
    <row r="339" spans="1:16" ht="12.75" customHeight="1" x14ac:dyDescent="0.2">
      <c r="A339" t="s">
        <v>52</v>
      </c>
      <c r="B339" s="5" t="s">
        <v>432</v>
      </c>
      <c r="C339" s="5" t="s">
        <v>1989</v>
      </c>
      <c r="D339" t="s">
        <v>5</v>
      </c>
      <c r="E339" s="24" t="s">
        <v>1990</v>
      </c>
      <c r="F339" s="25" t="s">
        <v>55</v>
      </c>
      <c r="G339" s="26">
        <v>1</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1425</v>
      </c>
    </row>
    <row r="342" spans="1:16" ht="12.75" customHeight="1" x14ac:dyDescent="0.2">
      <c r="E342" s="29" t="s">
        <v>59</v>
      </c>
    </row>
    <row r="343" spans="1:16" ht="12.75" customHeight="1" x14ac:dyDescent="0.2">
      <c r="A343" t="s">
        <v>52</v>
      </c>
      <c r="B343" s="5" t="s">
        <v>435</v>
      </c>
      <c r="C343" s="5" t="s">
        <v>1991</v>
      </c>
      <c r="D343" t="s">
        <v>5</v>
      </c>
      <c r="E343" s="24" t="s">
        <v>1992</v>
      </c>
      <c r="F343" s="25" t="s">
        <v>225</v>
      </c>
      <c r="G343" s="26">
        <v>10</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1469</v>
      </c>
    </row>
    <row r="346" spans="1:16" ht="12.75" customHeight="1" x14ac:dyDescent="0.2">
      <c r="E346" s="29" t="s">
        <v>59</v>
      </c>
    </row>
    <row r="347" spans="1:16" ht="12.75" customHeight="1" x14ac:dyDescent="0.2">
      <c r="A347" t="s">
        <v>52</v>
      </c>
      <c r="B347" s="5" t="s">
        <v>438</v>
      </c>
      <c r="C347" s="5" t="s">
        <v>2264</v>
      </c>
      <c r="D347" t="s">
        <v>5</v>
      </c>
      <c r="E347" s="24" t="s">
        <v>2265</v>
      </c>
      <c r="F347" s="25" t="s">
        <v>55</v>
      </c>
      <c r="G347" s="26">
        <v>1</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1425</v>
      </c>
    </row>
    <row r="350" spans="1:16" ht="12.75" customHeight="1" x14ac:dyDescent="0.2">
      <c r="E350" s="29" t="s">
        <v>59</v>
      </c>
    </row>
    <row r="351" spans="1:16" ht="12.75" customHeight="1" x14ac:dyDescent="0.2">
      <c r="A351" t="s">
        <v>52</v>
      </c>
      <c r="B351" s="5" t="s">
        <v>441</v>
      </c>
      <c r="C351" s="5" t="s">
        <v>2266</v>
      </c>
      <c r="D351" t="s">
        <v>5</v>
      </c>
      <c r="E351" s="24" t="s">
        <v>2267</v>
      </c>
      <c r="F351" s="25" t="s">
        <v>55</v>
      </c>
      <c r="G351" s="26">
        <v>1</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1425</v>
      </c>
    </row>
    <row r="354" spans="1:16" ht="12.75" customHeight="1" x14ac:dyDescent="0.2">
      <c r="E354" s="29" t="s">
        <v>59</v>
      </c>
    </row>
    <row r="355" spans="1:16" ht="12.75" customHeight="1" x14ac:dyDescent="0.2">
      <c r="A355" t="s">
        <v>52</v>
      </c>
      <c r="B355" s="5" t="s">
        <v>444</v>
      </c>
      <c r="C355" s="5" t="s">
        <v>2268</v>
      </c>
      <c r="D355" t="s">
        <v>5</v>
      </c>
      <c r="E355" s="24" t="s">
        <v>2269</v>
      </c>
      <c r="F355" s="25" t="s">
        <v>271</v>
      </c>
      <c r="G355" s="26">
        <v>1.2</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1823</v>
      </c>
    </row>
    <row r="358" spans="1:16" ht="12.75" customHeight="1" x14ac:dyDescent="0.2">
      <c r="E358" s="29" t="s">
        <v>59</v>
      </c>
    </row>
    <row r="359" spans="1:16" ht="12.75" customHeight="1" x14ac:dyDescent="0.2">
      <c r="A359" t="s">
        <v>49</v>
      </c>
      <c r="C359" s="6" t="s">
        <v>1219</v>
      </c>
      <c r="E359" s="23" t="s">
        <v>1220</v>
      </c>
      <c r="J359" s="22">
        <f>0</f>
        <v>0</v>
      </c>
      <c r="K359" s="22">
        <f>0</f>
        <v>0</v>
      </c>
      <c r="L359" s="22">
        <f>0+L360+L364+L368+L372</f>
        <v>0</v>
      </c>
      <c r="M359" s="22">
        <f>0+M360+M364+M368+M372</f>
        <v>0</v>
      </c>
    </row>
    <row r="360" spans="1:16" ht="12.75" customHeight="1" x14ac:dyDescent="0.2">
      <c r="A360" t="s">
        <v>52</v>
      </c>
      <c r="B360" s="5" t="s">
        <v>50</v>
      </c>
      <c r="C360" s="5" t="s">
        <v>1221</v>
      </c>
      <c r="D360" t="s">
        <v>5</v>
      </c>
      <c r="E360" s="24" t="s">
        <v>1222</v>
      </c>
      <c r="F360" s="25" t="s">
        <v>1223</v>
      </c>
      <c r="G360" s="26">
        <v>5</v>
      </c>
      <c r="H360" s="25">
        <v>1</v>
      </c>
      <c r="I360" s="25">
        <f>ROUND(G360*H360,6)</f>
        <v>5</v>
      </c>
      <c r="L360" s="27">
        <v>0</v>
      </c>
      <c r="M360" s="22">
        <f>ROUND(ROUND(L360,2)*ROUND(G360,3),2)</f>
        <v>0</v>
      </c>
      <c r="N360" s="25" t="s">
        <v>1224</v>
      </c>
      <c r="O360">
        <f>(M360*21)/100</f>
        <v>0</v>
      </c>
      <c r="P360" t="s">
        <v>28</v>
      </c>
    </row>
    <row r="361" spans="1:16" ht="12.75" customHeight="1" x14ac:dyDescent="0.2">
      <c r="A361" s="28" t="s">
        <v>57</v>
      </c>
      <c r="E361" s="29" t="s">
        <v>5</v>
      </c>
    </row>
    <row r="362" spans="1:16" ht="12.75" customHeight="1" x14ac:dyDescent="0.2">
      <c r="A362" s="28" t="s">
        <v>58</v>
      </c>
      <c r="E362" s="30" t="s">
        <v>1421</v>
      </c>
    </row>
    <row r="363" spans="1:16" ht="89.25" customHeight="1" x14ac:dyDescent="0.2">
      <c r="E363" s="29" t="s">
        <v>1227</v>
      </c>
    </row>
    <row r="364" spans="1:16" ht="12.75" customHeight="1" x14ac:dyDescent="0.2">
      <c r="A364" t="s">
        <v>52</v>
      </c>
      <c r="B364" s="5" t="s">
        <v>28</v>
      </c>
      <c r="C364" s="5" t="s">
        <v>1804</v>
      </c>
      <c r="D364" t="s">
        <v>5</v>
      </c>
      <c r="E364" s="24" t="s">
        <v>1805</v>
      </c>
      <c r="F364" s="25" t="s">
        <v>1223</v>
      </c>
      <c r="G364" s="26">
        <v>0.05</v>
      </c>
      <c r="H364" s="25">
        <v>1</v>
      </c>
      <c r="I364" s="25">
        <f>ROUND(G364*H364,6)</f>
        <v>0.05</v>
      </c>
      <c r="L364" s="27">
        <v>0</v>
      </c>
      <c r="M364" s="22">
        <f>ROUND(ROUND(L364,2)*ROUND(G364,3),2)</f>
        <v>0</v>
      </c>
      <c r="N364" s="25" t="s">
        <v>1224</v>
      </c>
      <c r="O364">
        <f>(M364*21)/100</f>
        <v>0</v>
      </c>
      <c r="P364" t="s">
        <v>28</v>
      </c>
    </row>
    <row r="365" spans="1:16" ht="12.75" customHeight="1" x14ac:dyDescent="0.2">
      <c r="A365" s="28" t="s">
        <v>57</v>
      </c>
      <c r="E365" s="29" t="s">
        <v>1806</v>
      </c>
    </row>
    <row r="366" spans="1:16" ht="12.75" customHeight="1" x14ac:dyDescent="0.2">
      <c r="A366" s="28" t="s">
        <v>58</v>
      </c>
      <c r="E366" s="30" t="s">
        <v>1811</v>
      </c>
    </row>
    <row r="367" spans="1:16" ht="89.25" customHeight="1" x14ac:dyDescent="0.2">
      <c r="E367" s="29" t="s">
        <v>1807</v>
      </c>
    </row>
    <row r="368" spans="1:16" ht="12.75" customHeight="1" x14ac:dyDescent="0.2">
      <c r="A368" t="s">
        <v>52</v>
      </c>
      <c r="B368" s="5" t="s">
        <v>26</v>
      </c>
      <c r="C368" s="5" t="s">
        <v>1228</v>
      </c>
      <c r="D368" t="s">
        <v>5</v>
      </c>
      <c r="E368" s="24" t="s">
        <v>1229</v>
      </c>
      <c r="F368" s="25" t="s">
        <v>1223</v>
      </c>
      <c r="G368" s="26">
        <v>6.6</v>
      </c>
      <c r="H368" s="25">
        <v>1</v>
      </c>
      <c r="I368" s="25">
        <f>ROUND(G368*H368,6)</f>
        <v>6.6</v>
      </c>
      <c r="L368" s="27">
        <v>0</v>
      </c>
      <c r="M368" s="22">
        <f>ROUND(ROUND(L368,2)*ROUND(G368,3),2)</f>
        <v>0</v>
      </c>
      <c r="N368" s="25" t="s">
        <v>1224</v>
      </c>
      <c r="O368">
        <f>(M368*21)/100</f>
        <v>0</v>
      </c>
      <c r="P368" t="s">
        <v>28</v>
      </c>
    </row>
    <row r="369" spans="1:16" ht="12.75" customHeight="1" x14ac:dyDescent="0.2">
      <c r="A369" s="28" t="s">
        <v>57</v>
      </c>
      <c r="E369" s="29" t="s">
        <v>1230</v>
      </c>
    </row>
    <row r="370" spans="1:16" ht="12.75" customHeight="1" x14ac:dyDescent="0.2">
      <c r="A370" s="28" t="s">
        <v>58</v>
      </c>
      <c r="E370" s="30" t="s">
        <v>2270</v>
      </c>
    </row>
    <row r="371" spans="1:16" ht="89.25" customHeight="1" x14ac:dyDescent="0.2">
      <c r="E371" s="29" t="s">
        <v>1232</v>
      </c>
    </row>
    <row r="372" spans="1:16" ht="12.75" customHeight="1" x14ac:dyDescent="0.2">
      <c r="A372" t="s">
        <v>52</v>
      </c>
      <c r="B372" s="5" t="s">
        <v>64</v>
      </c>
      <c r="C372" s="5" t="s">
        <v>1883</v>
      </c>
      <c r="D372" t="s">
        <v>5</v>
      </c>
      <c r="E372" s="24" t="s">
        <v>1884</v>
      </c>
      <c r="F372" s="25" t="s">
        <v>1223</v>
      </c>
      <c r="G372" s="26">
        <v>0.1</v>
      </c>
      <c r="H372" s="25">
        <v>1</v>
      </c>
      <c r="I372" s="25">
        <f>ROUND(G372*H372,6)</f>
        <v>0.1</v>
      </c>
      <c r="L372" s="27">
        <v>0</v>
      </c>
      <c r="M372" s="22">
        <f>ROUND(ROUND(L372,2)*ROUND(G372,3),2)</f>
        <v>0</v>
      </c>
      <c r="N372" s="25" t="s">
        <v>1224</v>
      </c>
      <c r="O372">
        <f>(M372*21)/100</f>
        <v>0</v>
      </c>
      <c r="P372" t="s">
        <v>28</v>
      </c>
    </row>
    <row r="373" spans="1:16" ht="12.75" customHeight="1" x14ac:dyDescent="0.2">
      <c r="A373" s="28" t="s">
        <v>57</v>
      </c>
      <c r="E373" s="29" t="s">
        <v>1885</v>
      </c>
    </row>
    <row r="374" spans="1:16" ht="12.75" customHeight="1" x14ac:dyDescent="0.2">
      <c r="A374" s="28" t="s">
        <v>58</v>
      </c>
      <c r="E374" s="30" t="s">
        <v>1420</v>
      </c>
    </row>
    <row r="375" spans="1:16" ht="89.25" customHeight="1" x14ac:dyDescent="0.2">
      <c r="E375"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COUNTIFS(L8:L352,"=0",A8:A352,"P")+COUNTIFS(L8:L352,"",A8:A352,"P")+SUM(Q8:Q352)</f>
        <v>86</v>
      </c>
    </row>
    <row r="8" spans="1:20" ht="12.75" customHeight="1" x14ac:dyDescent="0.2">
      <c r="A8" t="s">
        <v>46</v>
      </c>
      <c r="C8" s="19" t="s">
        <v>2273</v>
      </c>
      <c r="E8" s="21" t="s">
        <v>2274</v>
      </c>
      <c r="J8" s="20">
        <f>0+J9+J94+J339</f>
        <v>0</v>
      </c>
      <c r="K8" s="20">
        <f>0+K9+K94+K339</f>
        <v>0</v>
      </c>
      <c r="L8" s="20">
        <f>0+L9+L94+L339</f>
        <v>0</v>
      </c>
      <c r="M8" s="20">
        <f>0+M9+M94+M339</f>
        <v>0</v>
      </c>
    </row>
    <row r="9" spans="1:20" ht="12.75" customHeight="1" x14ac:dyDescent="0.2">
      <c r="A9" t="s">
        <v>49</v>
      </c>
      <c r="C9" s="6" t="s">
        <v>50</v>
      </c>
      <c r="E9" s="23" t="s">
        <v>1025</v>
      </c>
      <c r="J9" s="22">
        <f>0</f>
        <v>0</v>
      </c>
      <c r="K9" s="22">
        <f>0</f>
        <v>0</v>
      </c>
      <c r="L9" s="22">
        <f>0+L10+L14+L18+L22+L26+L30+L34+L38+L42+L46+L50+L54+L58+L62+L66+L70+L74+L78+L82+L86+L90</f>
        <v>0</v>
      </c>
      <c r="M9" s="22">
        <f>0+M10+M14+M18+M22+M26+M30+M34+M38+M42+M46+M50+M54+M58+M62+M66+M70+M74+M78+M82+M86+M90</f>
        <v>0</v>
      </c>
    </row>
    <row r="10" spans="1:20" ht="12.75" customHeight="1" x14ac:dyDescent="0.2">
      <c r="A10" t="s">
        <v>52</v>
      </c>
      <c r="B10" s="5" t="s">
        <v>67</v>
      </c>
      <c r="C10" s="5" t="s">
        <v>1026</v>
      </c>
      <c r="D10" t="s">
        <v>5</v>
      </c>
      <c r="E10" s="24" t="s">
        <v>1997</v>
      </c>
      <c r="F10" s="25" t="s">
        <v>686</v>
      </c>
      <c r="G10" s="26">
        <v>0.22</v>
      </c>
      <c r="H10" s="25">
        <v>0</v>
      </c>
      <c r="I10" s="25">
        <f>ROUND(G10*H10,6)</f>
        <v>0</v>
      </c>
      <c r="L10" s="27">
        <v>0</v>
      </c>
      <c r="M10" s="22">
        <f>ROUND(ROUND(L10,2)*ROUND(G10,3),2)</f>
        <v>0</v>
      </c>
      <c r="N10" s="25" t="s">
        <v>56</v>
      </c>
      <c r="O10">
        <f>(M10*21)/100</f>
        <v>0</v>
      </c>
      <c r="P10" t="s">
        <v>28</v>
      </c>
    </row>
    <row r="11" spans="1:20" ht="12.75" customHeight="1" x14ac:dyDescent="0.2">
      <c r="A11" s="28" t="s">
        <v>57</v>
      </c>
      <c r="E11" s="29" t="s">
        <v>1894</v>
      </c>
    </row>
    <row r="12" spans="1:20" ht="12.75" customHeight="1" x14ac:dyDescent="0.2">
      <c r="A12" s="28" t="s">
        <v>58</v>
      </c>
      <c r="E12" s="30" t="s">
        <v>2275</v>
      </c>
    </row>
    <row r="13" spans="1:20" ht="12.75" customHeight="1" x14ac:dyDescent="0.2">
      <c r="E13" s="29" t="s">
        <v>59</v>
      </c>
    </row>
    <row r="14" spans="1:20" ht="12.75" customHeight="1" x14ac:dyDescent="0.2">
      <c r="A14" t="s">
        <v>52</v>
      </c>
      <c r="B14" s="5" t="s">
        <v>27</v>
      </c>
      <c r="C14" s="5" t="s">
        <v>1028</v>
      </c>
      <c r="D14" t="s">
        <v>5</v>
      </c>
      <c r="E14" s="24" t="s">
        <v>1029</v>
      </c>
      <c r="F14" s="25" t="s">
        <v>271</v>
      </c>
      <c r="G14" s="26">
        <v>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1999</v>
      </c>
    </row>
    <row r="17" spans="1:16" ht="12.75" customHeight="1" x14ac:dyDescent="0.2">
      <c r="E17" s="29" t="s">
        <v>59</v>
      </c>
    </row>
    <row r="18" spans="1:16" ht="12.75" customHeight="1" x14ac:dyDescent="0.2">
      <c r="A18" t="s">
        <v>52</v>
      </c>
      <c r="B18" s="5" t="s">
        <v>72</v>
      </c>
      <c r="C18" s="5" t="s">
        <v>1032</v>
      </c>
      <c r="D18" t="s">
        <v>5</v>
      </c>
      <c r="E18" s="24" t="s">
        <v>1033</v>
      </c>
      <c r="F18" s="25" t="s">
        <v>271</v>
      </c>
      <c r="G18" s="26">
        <v>94.6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2276</v>
      </c>
    </row>
    <row r="21" spans="1:16" ht="12.75" customHeight="1" x14ac:dyDescent="0.2">
      <c r="E21" s="29" t="s">
        <v>59</v>
      </c>
    </row>
    <row r="22" spans="1:16" ht="12.75" customHeight="1" x14ac:dyDescent="0.2">
      <c r="A22" t="s">
        <v>52</v>
      </c>
      <c r="B22" s="5" t="s">
        <v>75</v>
      </c>
      <c r="C22" s="5" t="s">
        <v>274</v>
      </c>
      <c r="D22" t="s">
        <v>5</v>
      </c>
      <c r="E22" s="24" t="s">
        <v>275</v>
      </c>
      <c r="F22" s="25" t="s">
        <v>271</v>
      </c>
      <c r="G22" s="26">
        <v>79.400000000000006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2277</v>
      </c>
    </row>
    <row r="25" spans="1:16" ht="12.75" customHeight="1" x14ac:dyDescent="0.2">
      <c r="E25" s="29" t="s">
        <v>59</v>
      </c>
    </row>
    <row r="26" spans="1:16" ht="12.75" customHeight="1" x14ac:dyDescent="0.2">
      <c r="A26" t="s">
        <v>52</v>
      </c>
      <c r="B26" s="5" t="s">
        <v>78</v>
      </c>
      <c r="C26" s="5" t="s">
        <v>608</v>
      </c>
      <c r="D26" t="s">
        <v>5</v>
      </c>
      <c r="E26" s="24" t="s">
        <v>609</v>
      </c>
      <c r="F26" s="25" t="s">
        <v>126</v>
      </c>
      <c r="G26" s="26">
        <v>200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1621</v>
      </c>
    </row>
    <row r="29" spans="1:16" ht="12.75" customHeight="1" x14ac:dyDescent="0.2">
      <c r="E29" s="29" t="s">
        <v>59</v>
      </c>
    </row>
    <row r="30" spans="1:16" ht="12.75" customHeight="1" x14ac:dyDescent="0.2">
      <c r="A30" t="s">
        <v>52</v>
      </c>
      <c r="B30" s="5" t="s">
        <v>81</v>
      </c>
      <c r="C30" s="5" t="s">
        <v>610</v>
      </c>
      <c r="D30" t="s">
        <v>5</v>
      </c>
      <c r="E30" s="24" t="s">
        <v>611</v>
      </c>
      <c r="F30" s="25" t="s">
        <v>126</v>
      </c>
      <c r="G30" s="26">
        <v>200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1621</v>
      </c>
    </row>
    <row r="33" spans="1:16" ht="12.75" customHeight="1" x14ac:dyDescent="0.2">
      <c r="E33" s="29" t="s">
        <v>59</v>
      </c>
    </row>
    <row r="34" spans="1:16" ht="12.75" customHeight="1" x14ac:dyDescent="0.2">
      <c r="A34" t="s">
        <v>52</v>
      </c>
      <c r="B34" s="5" t="s">
        <v>84</v>
      </c>
      <c r="C34" s="5" t="s">
        <v>2002</v>
      </c>
      <c r="D34" t="s">
        <v>5</v>
      </c>
      <c r="E34" s="24" t="s">
        <v>2003</v>
      </c>
      <c r="F34" s="25" t="s">
        <v>126</v>
      </c>
      <c r="G34" s="26">
        <v>20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1583</v>
      </c>
    </row>
    <row r="37" spans="1:16" ht="12.75" customHeight="1" x14ac:dyDescent="0.2">
      <c r="E37" s="29" t="s">
        <v>59</v>
      </c>
    </row>
    <row r="38" spans="1:16" ht="12.75" customHeight="1" x14ac:dyDescent="0.2">
      <c r="A38" t="s">
        <v>52</v>
      </c>
      <c r="B38" s="5" t="s">
        <v>87</v>
      </c>
      <c r="C38" s="5" t="s">
        <v>642</v>
      </c>
      <c r="D38" t="s">
        <v>5</v>
      </c>
      <c r="E38" s="24" t="s">
        <v>643</v>
      </c>
      <c r="F38" s="25" t="s">
        <v>126</v>
      </c>
      <c r="G38" s="26">
        <v>40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1581</v>
      </c>
    </row>
    <row r="41" spans="1:16" ht="12.75" customHeight="1" x14ac:dyDescent="0.2">
      <c r="E41" s="29" t="s">
        <v>59</v>
      </c>
    </row>
    <row r="42" spans="1:16" ht="12.75" customHeight="1" x14ac:dyDescent="0.2">
      <c r="A42" t="s">
        <v>52</v>
      </c>
      <c r="B42" s="5" t="s">
        <v>90</v>
      </c>
      <c r="C42" s="5" t="s">
        <v>1039</v>
      </c>
      <c r="D42" t="s">
        <v>5</v>
      </c>
      <c r="E42" s="24" t="s">
        <v>1040</v>
      </c>
      <c r="F42" s="25" t="s">
        <v>126</v>
      </c>
      <c r="G42" s="26">
        <v>200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1621</v>
      </c>
    </row>
    <row r="45" spans="1:16" ht="12.75" customHeight="1" x14ac:dyDescent="0.2">
      <c r="E45" s="29" t="s">
        <v>59</v>
      </c>
    </row>
    <row r="46" spans="1:16" ht="12.75" customHeight="1" x14ac:dyDescent="0.2">
      <c r="A46" t="s">
        <v>52</v>
      </c>
      <c r="B46" s="5" t="s">
        <v>93</v>
      </c>
      <c r="C46" s="5" t="s">
        <v>1901</v>
      </c>
      <c r="D46" t="s">
        <v>5</v>
      </c>
      <c r="E46" s="24" t="s">
        <v>1902</v>
      </c>
      <c r="F46" s="25" t="s">
        <v>55</v>
      </c>
      <c r="G46" s="26">
        <v>3</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1426</v>
      </c>
    </row>
    <row r="49" spans="1:16" ht="12.75" customHeight="1" x14ac:dyDescent="0.2">
      <c r="E49" s="29" t="s">
        <v>59</v>
      </c>
    </row>
    <row r="50" spans="1:16" ht="12.75" customHeight="1" x14ac:dyDescent="0.2">
      <c r="A50" t="s">
        <v>52</v>
      </c>
      <c r="B50" s="5" t="s">
        <v>95</v>
      </c>
      <c r="C50" s="5" t="s">
        <v>2004</v>
      </c>
      <c r="D50" t="s">
        <v>5</v>
      </c>
      <c r="E50" s="24" t="s">
        <v>2005</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97</v>
      </c>
      <c r="C54" s="5" t="s">
        <v>1976</v>
      </c>
      <c r="D54" t="s">
        <v>5</v>
      </c>
      <c r="E54" s="24" t="s">
        <v>1977</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99</v>
      </c>
      <c r="C58" s="5" t="s">
        <v>1244</v>
      </c>
      <c r="D58" t="s">
        <v>5</v>
      </c>
      <c r="E58" s="24" t="s">
        <v>1245</v>
      </c>
      <c r="F58" s="25" t="s">
        <v>126</v>
      </c>
      <c r="G58" s="26">
        <v>2</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1428</v>
      </c>
    </row>
    <row r="61" spans="1:16" ht="12.75" customHeight="1" x14ac:dyDescent="0.2">
      <c r="E61" s="29" t="s">
        <v>59</v>
      </c>
    </row>
    <row r="62" spans="1:16" ht="12.75" customHeight="1" x14ac:dyDescent="0.2">
      <c r="A62" t="s">
        <v>52</v>
      </c>
      <c r="B62" s="5" t="s">
        <v>101</v>
      </c>
      <c r="C62" s="5" t="s">
        <v>526</v>
      </c>
      <c r="D62" t="s">
        <v>5</v>
      </c>
      <c r="E62" s="24" t="s">
        <v>527</v>
      </c>
      <c r="F62" s="25" t="s">
        <v>55</v>
      </c>
      <c r="G62" s="26">
        <v>4</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1424</v>
      </c>
    </row>
    <row r="65" spans="1:16" ht="12.75" customHeight="1" x14ac:dyDescent="0.2">
      <c r="E65" s="29" t="s">
        <v>59</v>
      </c>
    </row>
    <row r="66" spans="1:16" ht="12.75" customHeight="1" x14ac:dyDescent="0.2">
      <c r="A66" t="s">
        <v>52</v>
      </c>
      <c r="B66" s="5" t="s">
        <v>104</v>
      </c>
      <c r="C66" s="5" t="s">
        <v>1624</v>
      </c>
      <c r="D66" t="s">
        <v>5</v>
      </c>
      <c r="E66" s="24" t="s">
        <v>1625</v>
      </c>
      <c r="F66" s="25" t="s">
        <v>55</v>
      </c>
      <c r="G66" s="26">
        <v>4</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1424</v>
      </c>
    </row>
    <row r="69" spans="1:16" ht="12.75" customHeight="1" x14ac:dyDescent="0.2">
      <c r="E69" s="29" t="s">
        <v>59</v>
      </c>
    </row>
    <row r="70" spans="1:16" ht="12.75" customHeight="1" x14ac:dyDescent="0.2">
      <c r="A70" t="s">
        <v>52</v>
      </c>
      <c r="B70" s="5" t="s">
        <v>107</v>
      </c>
      <c r="C70" s="5" t="s">
        <v>1974</v>
      </c>
      <c r="D70" t="s">
        <v>5</v>
      </c>
      <c r="E70" s="24" t="s">
        <v>1975</v>
      </c>
      <c r="F70" s="25" t="s">
        <v>55</v>
      </c>
      <c r="G70" s="26">
        <v>4</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1424</v>
      </c>
    </row>
    <row r="73" spans="1:16" ht="12.75" customHeight="1" x14ac:dyDescent="0.2">
      <c r="E73" s="29" t="s">
        <v>59</v>
      </c>
    </row>
    <row r="74" spans="1:16" ht="12.75" customHeight="1" x14ac:dyDescent="0.2">
      <c r="A74" t="s">
        <v>52</v>
      </c>
      <c r="B74" s="5" t="s">
        <v>110</v>
      </c>
      <c r="C74" s="5" t="s">
        <v>656</v>
      </c>
      <c r="D74" t="s">
        <v>5</v>
      </c>
      <c r="E74" s="24" t="s">
        <v>657</v>
      </c>
      <c r="F74" s="25" t="s">
        <v>55</v>
      </c>
      <c r="G74" s="26">
        <v>15</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1538</v>
      </c>
    </row>
    <row r="77" spans="1:16" ht="12.75" customHeight="1" x14ac:dyDescent="0.2">
      <c r="E77" s="29" t="s">
        <v>59</v>
      </c>
    </row>
    <row r="78" spans="1:16" ht="12.75" customHeight="1" x14ac:dyDescent="0.2">
      <c r="A78" t="s">
        <v>52</v>
      </c>
      <c r="B78" s="5" t="s">
        <v>158</v>
      </c>
      <c r="C78" s="5" t="s">
        <v>530</v>
      </c>
      <c r="D78" t="s">
        <v>5</v>
      </c>
      <c r="E78" s="24" t="s">
        <v>531</v>
      </c>
      <c r="F78" s="25" t="s">
        <v>126</v>
      </c>
      <c r="G78" s="26">
        <v>60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1882</v>
      </c>
    </row>
    <row r="81" spans="1:16" ht="12.75" customHeight="1" x14ac:dyDescent="0.2">
      <c r="E81" s="29" t="s">
        <v>59</v>
      </c>
    </row>
    <row r="82" spans="1:16" ht="12.75" customHeight="1" x14ac:dyDescent="0.2">
      <c r="A82" t="s">
        <v>52</v>
      </c>
      <c r="B82" s="5" t="s">
        <v>161</v>
      </c>
      <c r="C82" s="5" t="s">
        <v>2007</v>
      </c>
      <c r="D82" t="s">
        <v>5</v>
      </c>
      <c r="E82" s="24" t="s">
        <v>2008</v>
      </c>
      <c r="F82" s="25" t="s">
        <v>271</v>
      </c>
      <c r="G82" s="26">
        <v>3</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1426</v>
      </c>
    </row>
    <row r="85" spans="1:16" ht="12.75" customHeight="1" x14ac:dyDescent="0.2">
      <c r="E85" s="29" t="s">
        <v>59</v>
      </c>
    </row>
    <row r="86" spans="1:16" ht="12.75" customHeight="1" x14ac:dyDescent="0.2">
      <c r="A86" t="s">
        <v>52</v>
      </c>
      <c r="B86" s="5" t="s">
        <v>162</v>
      </c>
      <c r="C86" s="5" t="s">
        <v>1903</v>
      </c>
      <c r="D86" t="s">
        <v>5</v>
      </c>
      <c r="E86" s="24" t="s">
        <v>1904</v>
      </c>
      <c r="F86" s="25" t="s">
        <v>686</v>
      </c>
      <c r="G86" s="26">
        <v>0.22</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2275</v>
      </c>
    </row>
    <row r="89" spans="1:16" ht="12.75" customHeight="1" x14ac:dyDescent="0.2">
      <c r="E89" s="29" t="s">
        <v>59</v>
      </c>
    </row>
    <row r="90" spans="1:16" ht="12.75" customHeight="1" x14ac:dyDescent="0.2">
      <c r="A90" t="s">
        <v>52</v>
      </c>
      <c r="B90" s="5" t="s">
        <v>163</v>
      </c>
      <c r="C90" s="5" t="s">
        <v>1048</v>
      </c>
      <c r="D90" t="s">
        <v>5</v>
      </c>
      <c r="E90" s="24" t="s">
        <v>1845</v>
      </c>
      <c r="F90" s="25" t="s">
        <v>686</v>
      </c>
      <c r="G90" s="26">
        <v>0.22</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2275</v>
      </c>
    </row>
    <row r="93" spans="1:16" ht="12.75" customHeight="1" x14ac:dyDescent="0.2">
      <c r="E93" s="29" t="s">
        <v>59</v>
      </c>
    </row>
    <row r="94" spans="1:16" ht="12.75" customHeight="1" x14ac:dyDescent="0.2">
      <c r="A94" t="s">
        <v>49</v>
      </c>
      <c r="C94" s="6" t="s">
        <v>28</v>
      </c>
      <c r="E94" s="23" t="s">
        <v>2009</v>
      </c>
      <c r="J94" s="22">
        <f>0</f>
        <v>0</v>
      </c>
      <c r="K94" s="22">
        <f>0</f>
        <v>0</v>
      </c>
      <c r="L94" s="22">
        <f>0+L95+L99+L103+L107+L111+L115+L119+L123+L127+L131+L135+L139+L143+L147+L151+L155+L159+L163+L167+L171+L175+L179+L183+L187+L191+L195+L199+L203+L207+L211+L215+L219+L223+L227+L231+L235+L239+L243+L247+L251+L255+L259+L263+L267+L271+L275+L279+L283+L287+L291+L295+L299+L303+L307+L311+L315+L319+L323+L327+L331+L335</f>
        <v>0</v>
      </c>
      <c r="M94" s="22">
        <f>0+M95+M99+M103+M107+M111+M115+M119+M123+M127+M131+M135+M139+M143+M147+M151+M155+M159+M163+M167+M171+M175+M179+M183+M187+M191+M195+M199+M203+M207+M211+M215+M219+M223+M227+M231+M235+M239+M243+M247+M251+M255+M259+M263+M267+M271+M275+M279+M283+M287+M291+M295+M299+M303+M307+M311+M315+M319+M323+M327+M331+M335</f>
        <v>0</v>
      </c>
    </row>
    <row r="95" spans="1:16" ht="12.75" customHeight="1" x14ac:dyDescent="0.2">
      <c r="A95" t="s">
        <v>52</v>
      </c>
      <c r="B95" s="5" t="s">
        <v>164</v>
      </c>
      <c r="C95" s="5" t="s">
        <v>1281</v>
      </c>
      <c r="D95" t="s">
        <v>5</v>
      </c>
      <c r="E95" s="24" t="s">
        <v>1282</v>
      </c>
      <c r="F95" s="25" t="s">
        <v>123</v>
      </c>
      <c r="G95" s="26">
        <v>0.02</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2010</v>
      </c>
    </row>
    <row r="98" spans="1:16" ht="12.75" customHeight="1" x14ac:dyDescent="0.2">
      <c r="E98" s="29" t="s">
        <v>59</v>
      </c>
    </row>
    <row r="99" spans="1:16" ht="12.75" customHeight="1" x14ac:dyDescent="0.2">
      <c r="A99" t="s">
        <v>52</v>
      </c>
      <c r="B99" s="5" t="s">
        <v>165</v>
      </c>
      <c r="C99" s="5" t="s">
        <v>1690</v>
      </c>
      <c r="D99" t="s">
        <v>5</v>
      </c>
      <c r="E99" s="24" t="s">
        <v>1691</v>
      </c>
      <c r="F99" s="25" t="s">
        <v>126</v>
      </c>
      <c r="G99" s="26">
        <v>10</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1469</v>
      </c>
    </row>
    <row r="102" spans="1:16" ht="12.75" customHeight="1" x14ac:dyDescent="0.2">
      <c r="E102" s="29" t="s">
        <v>59</v>
      </c>
    </row>
    <row r="103" spans="1:16" ht="12.75" customHeight="1" x14ac:dyDescent="0.2">
      <c r="A103" t="s">
        <v>52</v>
      </c>
      <c r="B103" s="5" t="s">
        <v>168</v>
      </c>
      <c r="C103" s="5" t="s">
        <v>2011</v>
      </c>
      <c r="D103" t="s">
        <v>5</v>
      </c>
      <c r="E103" s="24" t="s">
        <v>2012</v>
      </c>
      <c r="F103" s="25" t="s">
        <v>123</v>
      </c>
      <c r="G103" s="26">
        <v>1.56</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2278</v>
      </c>
    </row>
    <row r="106" spans="1:16" ht="12.75" customHeight="1" x14ac:dyDescent="0.2">
      <c r="E106" s="29" t="s">
        <v>59</v>
      </c>
    </row>
    <row r="107" spans="1:16" ht="12.75" customHeight="1" x14ac:dyDescent="0.2">
      <c r="A107" t="s">
        <v>52</v>
      </c>
      <c r="B107" s="5" t="s">
        <v>171</v>
      </c>
      <c r="C107" s="5" t="s">
        <v>1279</v>
      </c>
      <c r="D107" t="s">
        <v>5</v>
      </c>
      <c r="E107" s="24" t="s">
        <v>1280</v>
      </c>
      <c r="F107" s="25" t="s">
        <v>126</v>
      </c>
      <c r="G107" s="26">
        <v>390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2279</v>
      </c>
    </row>
    <row r="110" spans="1:16" ht="12.75" customHeight="1" x14ac:dyDescent="0.2">
      <c r="E110" s="29" t="s">
        <v>59</v>
      </c>
    </row>
    <row r="111" spans="1:16" ht="12.75" customHeight="1" x14ac:dyDescent="0.2">
      <c r="A111" t="s">
        <v>52</v>
      </c>
      <c r="B111" s="5" t="s">
        <v>174</v>
      </c>
      <c r="C111" s="5" t="s">
        <v>1354</v>
      </c>
      <c r="D111" t="s">
        <v>5</v>
      </c>
      <c r="E111" s="24" t="s">
        <v>1355</v>
      </c>
      <c r="F111" s="25" t="s">
        <v>126</v>
      </c>
      <c r="G111" s="26">
        <v>20</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1583</v>
      </c>
    </row>
    <row r="114" spans="1:16" ht="12.75" customHeight="1" x14ac:dyDescent="0.2">
      <c r="E114" s="29" t="s">
        <v>59</v>
      </c>
    </row>
    <row r="115" spans="1:16" ht="12.75" customHeight="1" x14ac:dyDescent="0.2">
      <c r="A115" t="s">
        <v>52</v>
      </c>
      <c r="B115" s="5" t="s">
        <v>177</v>
      </c>
      <c r="C115" s="5" t="s">
        <v>1358</v>
      </c>
      <c r="D115" t="s">
        <v>5</v>
      </c>
      <c r="E115" s="24" t="s">
        <v>1359</v>
      </c>
      <c r="F115" s="25" t="s">
        <v>55</v>
      </c>
      <c r="G115" s="26">
        <v>4</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1424</v>
      </c>
    </row>
    <row r="118" spans="1:16" ht="12.75" customHeight="1" x14ac:dyDescent="0.2">
      <c r="E118" s="29" t="s">
        <v>59</v>
      </c>
    </row>
    <row r="119" spans="1:16" ht="12.75" customHeight="1" x14ac:dyDescent="0.2">
      <c r="A119" t="s">
        <v>52</v>
      </c>
      <c r="B119" s="5" t="s">
        <v>180</v>
      </c>
      <c r="C119" s="5" t="s">
        <v>1547</v>
      </c>
      <c r="D119" t="s">
        <v>5</v>
      </c>
      <c r="E119" s="24" t="s">
        <v>1548</v>
      </c>
      <c r="F119" s="25" t="s">
        <v>126</v>
      </c>
      <c r="G119" s="26">
        <v>390</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2279</v>
      </c>
    </row>
    <row r="122" spans="1:16" ht="12.75" customHeight="1" x14ac:dyDescent="0.2">
      <c r="E122" s="29" t="s">
        <v>59</v>
      </c>
    </row>
    <row r="123" spans="1:16" ht="12.75" customHeight="1" x14ac:dyDescent="0.2">
      <c r="A123" t="s">
        <v>52</v>
      </c>
      <c r="B123" s="5" t="s">
        <v>183</v>
      </c>
      <c r="C123" s="5" t="s">
        <v>1787</v>
      </c>
      <c r="D123" t="s">
        <v>5</v>
      </c>
      <c r="E123" s="24" t="s">
        <v>1788</v>
      </c>
      <c r="F123" s="25" t="s">
        <v>55</v>
      </c>
      <c r="G123" s="26">
        <v>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1541</v>
      </c>
    </row>
    <row r="126" spans="1:16" ht="12.75" customHeight="1" x14ac:dyDescent="0.2">
      <c r="E126" s="29" t="s">
        <v>59</v>
      </c>
    </row>
    <row r="127" spans="1:16" ht="12.75" customHeight="1" x14ac:dyDescent="0.2">
      <c r="A127" t="s">
        <v>52</v>
      </c>
      <c r="B127" s="5" t="s">
        <v>186</v>
      </c>
      <c r="C127" s="5" t="s">
        <v>2025</v>
      </c>
      <c r="D127" t="s">
        <v>5</v>
      </c>
      <c r="E127" s="24" t="s">
        <v>2026</v>
      </c>
      <c r="F127" s="25" t="s">
        <v>55</v>
      </c>
      <c r="G127" s="26">
        <v>2</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1428</v>
      </c>
    </row>
    <row r="130" spans="1:16" ht="12.75" customHeight="1" x14ac:dyDescent="0.2">
      <c r="E130" s="29" t="s">
        <v>59</v>
      </c>
    </row>
    <row r="131" spans="1:16" ht="12.75" customHeight="1" x14ac:dyDescent="0.2">
      <c r="A131" t="s">
        <v>52</v>
      </c>
      <c r="B131" s="5" t="s">
        <v>189</v>
      </c>
      <c r="C131" s="5" t="s">
        <v>2027</v>
      </c>
      <c r="D131" t="s">
        <v>5</v>
      </c>
      <c r="E131" s="24" t="s">
        <v>2028</v>
      </c>
      <c r="F131" s="25" t="s">
        <v>55</v>
      </c>
      <c r="G131" s="26">
        <v>2</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1428</v>
      </c>
    </row>
    <row r="134" spans="1:16" ht="12.75" customHeight="1" x14ac:dyDescent="0.2">
      <c r="E134" s="29" t="s">
        <v>59</v>
      </c>
    </row>
    <row r="135" spans="1:16" ht="12.75" customHeight="1" x14ac:dyDescent="0.2">
      <c r="A135" t="s">
        <v>52</v>
      </c>
      <c r="B135" s="5" t="s">
        <v>192</v>
      </c>
      <c r="C135" s="5" t="s">
        <v>2029</v>
      </c>
      <c r="D135" t="s">
        <v>5</v>
      </c>
      <c r="E135" s="24" t="s">
        <v>2030</v>
      </c>
      <c r="F135" s="25" t="s">
        <v>55</v>
      </c>
      <c r="G135" s="26">
        <v>3</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1426</v>
      </c>
    </row>
    <row r="138" spans="1:16" ht="12.75" customHeight="1" x14ac:dyDescent="0.2">
      <c r="E138" s="29" t="s">
        <v>59</v>
      </c>
    </row>
    <row r="139" spans="1:16" ht="12.75" customHeight="1" x14ac:dyDescent="0.2">
      <c r="A139" t="s">
        <v>52</v>
      </c>
      <c r="B139" s="5" t="s">
        <v>195</v>
      </c>
      <c r="C139" s="5" t="s">
        <v>2031</v>
      </c>
      <c r="D139" t="s">
        <v>5</v>
      </c>
      <c r="E139" s="24" t="s">
        <v>2032</v>
      </c>
      <c r="F139" s="25" t="s">
        <v>55</v>
      </c>
      <c r="G139" s="26">
        <v>3</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1426</v>
      </c>
    </row>
    <row r="142" spans="1:16" ht="12.75" customHeight="1" x14ac:dyDescent="0.2">
      <c r="E142" s="29" t="s">
        <v>59</v>
      </c>
    </row>
    <row r="143" spans="1:16" ht="12.75" customHeight="1" x14ac:dyDescent="0.2">
      <c r="A143" t="s">
        <v>52</v>
      </c>
      <c r="B143" s="5" t="s">
        <v>198</v>
      </c>
      <c r="C143" s="5" t="s">
        <v>2033</v>
      </c>
      <c r="D143" t="s">
        <v>5</v>
      </c>
      <c r="E143" s="24" t="s">
        <v>2034</v>
      </c>
      <c r="F143" s="25" t="s">
        <v>55</v>
      </c>
      <c r="G143" s="26">
        <v>2</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1428</v>
      </c>
    </row>
    <row r="146" spans="1:16" ht="12.75" customHeight="1" x14ac:dyDescent="0.2">
      <c r="E146" s="29" t="s">
        <v>59</v>
      </c>
    </row>
    <row r="147" spans="1:16" ht="12.75" customHeight="1" x14ac:dyDescent="0.2">
      <c r="A147" t="s">
        <v>52</v>
      </c>
      <c r="B147" s="5" t="s">
        <v>201</v>
      </c>
      <c r="C147" s="5" t="s">
        <v>2035</v>
      </c>
      <c r="D147" t="s">
        <v>5</v>
      </c>
      <c r="E147" s="24" t="s">
        <v>2036</v>
      </c>
      <c r="F147" s="25" t="s">
        <v>126</v>
      </c>
      <c r="G147" s="26">
        <v>4</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1424</v>
      </c>
    </row>
    <row r="150" spans="1:16" ht="12.75" customHeight="1" x14ac:dyDescent="0.2">
      <c r="E150" s="29" t="s">
        <v>59</v>
      </c>
    </row>
    <row r="151" spans="1:16" ht="12.75" customHeight="1" x14ac:dyDescent="0.2">
      <c r="A151" t="s">
        <v>52</v>
      </c>
      <c r="B151" s="5" t="s">
        <v>204</v>
      </c>
      <c r="C151" s="5" t="s">
        <v>2037</v>
      </c>
      <c r="D151" t="s">
        <v>5</v>
      </c>
      <c r="E151" s="24" t="s">
        <v>2038</v>
      </c>
      <c r="F151" s="25" t="s">
        <v>126</v>
      </c>
      <c r="G151" s="26">
        <v>4</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1424</v>
      </c>
    </row>
    <row r="154" spans="1:16" ht="12.75" customHeight="1" x14ac:dyDescent="0.2">
      <c r="E154" s="29" t="s">
        <v>59</v>
      </c>
    </row>
    <row r="155" spans="1:16" ht="12.75" customHeight="1" x14ac:dyDescent="0.2">
      <c r="A155" t="s">
        <v>52</v>
      </c>
      <c r="B155" s="5" t="s">
        <v>207</v>
      </c>
      <c r="C155" s="5" t="s">
        <v>2039</v>
      </c>
      <c r="D155" t="s">
        <v>5</v>
      </c>
      <c r="E155" s="24" t="s">
        <v>2040</v>
      </c>
      <c r="F155" s="25" t="s">
        <v>126</v>
      </c>
      <c r="G155" s="26">
        <v>30</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1231</v>
      </c>
    </row>
    <row r="158" spans="1:16" ht="12.75" customHeight="1" x14ac:dyDescent="0.2">
      <c r="E158" s="29" t="s">
        <v>59</v>
      </c>
    </row>
    <row r="159" spans="1:16" ht="12.75" customHeight="1" x14ac:dyDescent="0.2">
      <c r="A159" t="s">
        <v>52</v>
      </c>
      <c r="B159" s="5" t="s">
        <v>210</v>
      </c>
      <c r="C159" s="5" t="s">
        <v>2041</v>
      </c>
      <c r="D159" t="s">
        <v>5</v>
      </c>
      <c r="E159" s="24" t="s">
        <v>2042</v>
      </c>
      <c r="F159" s="25" t="s">
        <v>126</v>
      </c>
      <c r="G159" s="26">
        <v>30</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1231</v>
      </c>
    </row>
    <row r="162" spans="1:16" ht="12.75" customHeight="1" x14ac:dyDescent="0.2">
      <c r="E162" s="29" t="s">
        <v>59</v>
      </c>
    </row>
    <row r="163" spans="1:16" ht="12.75" customHeight="1" x14ac:dyDescent="0.2">
      <c r="A163" t="s">
        <v>52</v>
      </c>
      <c r="B163" s="5" t="s">
        <v>213</v>
      </c>
      <c r="C163" s="5" t="s">
        <v>1356</v>
      </c>
      <c r="D163" t="s">
        <v>5</v>
      </c>
      <c r="E163" s="24" t="s">
        <v>1357</v>
      </c>
      <c r="F163" s="25" t="s">
        <v>55</v>
      </c>
      <c r="G163" s="26">
        <v>8</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1541</v>
      </c>
    </row>
    <row r="166" spans="1:16" ht="12.75" customHeight="1" x14ac:dyDescent="0.2">
      <c r="E166" s="29" t="s">
        <v>59</v>
      </c>
    </row>
    <row r="167" spans="1:16" ht="12.75" customHeight="1" x14ac:dyDescent="0.2">
      <c r="A167" t="s">
        <v>52</v>
      </c>
      <c r="B167" s="5" t="s">
        <v>216</v>
      </c>
      <c r="C167" s="5" t="s">
        <v>1360</v>
      </c>
      <c r="D167" t="s">
        <v>5</v>
      </c>
      <c r="E167" s="24" t="s">
        <v>1361</v>
      </c>
      <c r="F167" s="25" t="s">
        <v>55</v>
      </c>
      <c r="G167" s="26">
        <v>8</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1541</v>
      </c>
    </row>
    <row r="170" spans="1:16" ht="12.75" customHeight="1" x14ac:dyDescent="0.2">
      <c r="E170" s="29" t="s">
        <v>59</v>
      </c>
    </row>
    <row r="171" spans="1:16" ht="12.75" customHeight="1" x14ac:dyDescent="0.2">
      <c r="A171" t="s">
        <v>52</v>
      </c>
      <c r="B171" s="5" t="s">
        <v>219</v>
      </c>
      <c r="C171" s="5" t="s">
        <v>1366</v>
      </c>
      <c r="D171" t="s">
        <v>5</v>
      </c>
      <c r="E171" s="24" t="s">
        <v>1367</v>
      </c>
      <c r="F171" s="25" t="s">
        <v>55</v>
      </c>
      <c r="G171" s="26">
        <v>8</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1541</v>
      </c>
    </row>
    <row r="174" spans="1:16" ht="12.75" customHeight="1" x14ac:dyDescent="0.2">
      <c r="E174" s="29" t="s">
        <v>59</v>
      </c>
    </row>
    <row r="175" spans="1:16" ht="12.75" customHeight="1" x14ac:dyDescent="0.2">
      <c r="A175" t="s">
        <v>52</v>
      </c>
      <c r="B175" s="5" t="s">
        <v>222</v>
      </c>
      <c r="C175" s="5" t="s">
        <v>1147</v>
      </c>
      <c r="D175" t="s">
        <v>5</v>
      </c>
      <c r="E175" s="24" t="s">
        <v>1148</v>
      </c>
      <c r="F175" s="25" t="s">
        <v>55</v>
      </c>
      <c r="G175" s="26">
        <v>8</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1541</v>
      </c>
    </row>
    <row r="178" spans="1:16" ht="12.75" customHeight="1" x14ac:dyDescent="0.2">
      <c r="E178" s="29" t="s">
        <v>59</v>
      </c>
    </row>
    <row r="179" spans="1:16" ht="12.75" customHeight="1" x14ac:dyDescent="0.2">
      <c r="A179" t="s">
        <v>52</v>
      </c>
      <c r="B179" s="5" t="s">
        <v>226</v>
      </c>
      <c r="C179" s="5" t="s">
        <v>2043</v>
      </c>
      <c r="D179" t="s">
        <v>5</v>
      </c>
      <c r="E179" s="24" t="s">
        <v>2044</v>
      </c>
      <c r="F179" s="25" t="s">
        <v>55</v>
      </c>
      <c r="G179" s="26">
        <v>8</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1541</v>
      </c>
    </row>
    <row r="182" spans="1:16" ht="12.75" customHeight="1" x14ac:dyDescent="0.2">
      <c r="E182" s="29" t="s">
        <v>59</v>
      </c>
    </row>
    <row r="183" spans="1:16" ht="12.75" customHeight="1" x14ac:dyDescent="0.2">
      <c r="A183" t="s">
        <v>52</v>
      </c>
      <c r="B183" s="5" t="s">
        <v>229</v>
      </c>
      <c r="C183" s="5" t="s">
        <v>1151</v>
      </c>
      <c r="D183" t="s">
        <v>5</v>
      </c>
      <c r="E183" s="24" t="s">
        <v>1152</v>
      </c>
      <c r="F183" s="25" t="s">
        <v>55</v>
      </c>
      <c r="G183" s="26">
        <v>20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1583</v>
      </c>
    </row>
    <row r="186" spans="1:16" ht="12.75" customHeight="1" x14ac:dyDescent="0.2">
      <c r="E186" s="29" t="s">
        <v>59</v>
      </c>
    </row>
    <row r="187" spans="1:16" ht="12.75" customHeight="1" x14ac:dyDescent="0.2">
      <c r="A187" t="s">
        <v>52</v>
      </c>
      <c r="B187" s="5" t="s">
        <v>232</v>
      </c>
      <c r="C187" s="5" t="s">
        <v>1953</v>
      </c>
      <c r="D187" t="s">
        <v>5</v>
      </c>
      <c r="E187" s="24" t="s">
        <v>1954</v>
      </c>
      <c r="F187" s="25" t="s">
        <v>55</v>
      </c>
      <c r="G187" s="26">
        <v>20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1583</v>
      </c>
    </row>
    <row r="190" spans="1:16" ht="12.75" customHeight="1" x14ac:dyDescent="0.2">
      <c r="E190" s="29" t="s">
        <v>59</v>
      </c>
    </row>
    <row r="191" spans="1:16" ht="12.75" customHeight="1" x14ac:dyDescent="0.2">
      <c r="A191" t="s">
        <v>52</v>
      </c>
      <c r="B191" s="5" t="s">
        <v>235</v>
      </c>
      <c r="C191" s="5" t="s">
        <v>1183</v>
      </c>
      <c r="D191" t="s">
        <v>5</v>
      </c>
      <c r="E191" s="24" t="s">
        <v>1184</v>
      </c>
      <c r="F191" s="25" t="s">
        <v>55</v>
      </c>
      <c r="G191" s="26">
        <v>16</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1445</v>
      </c>
    </row>
    <row r="194" spans="1:16" ht="12.75" customHeight="1" x14ac:dyDescent="0.2">
      <c r="E194" s="29" t="s">
        <v>59</v>
      </c>
    </row>
    <row r="195" spans="1:16" ht="12.75" customHeight="1" x14ac:dyDescent="0.2">
      <c r="A195" t="s">
        <v>52</v>
      </c>
      <c r="B195" s="5" t="s">
        <v>238</v>
      </c>
      <c r="C195" s="5" t="s">
        <v>1800</v>
      </c>
      <c r="D195" t="s">
        <v>5</v>
      </c>
      <c r="E195" s="24" t="s">
        <v>1801</v>
      </c>
      <c r="F195" s="25" t="s">
        <v>55</v>
      </c>
      <c r="G195" s="26">
        <v>4</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1424</v>
      </c>
    </row>
    <row r="198" spans="1:16" ht="12.75" customHeight="1" x14ac:dyDescent="0.2">
      <c r="E198" s="29" t="s">
        <v>59</v>
      </c>
    </row>
    <row r="199" spans="1:16" ht="12.75" customHeight="1" x14ac:dyDescent="0.2">
      <c r="A199" t="s">
        <v>52</v>
      </c>
      <c r="B199" s="5" t="s">
        <v>241</v>
      </c>
      <c r="C199" s="5" t="s">
        <v>1798</v>
      </c>
      <c r="D199" t="s">
        <v>5</v>
      </c>
      <c r="E199" s="24" t="s">
        <v>1799</v>
      </c>
      <c r="F199" s="25" t="s">
        <v>55</v>
      </c>
      <c r="G199" s="26">
        <v>4</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1424</v>
      </c>
    </row>
    <row r="202" spans="1:16" ht="12.75" customHeight="1" x14ac:dyDescent="0.2">
      <c r="E202" s="29" t="s">
        <v>59</v>
      </c>
    </row>
    <row r="203" spans="1:16" ht="12.75" customHeight="1" x14ac:dyDescent="0.2">
      <c r="A203" t="s">
        <v>52</v>
      </c>
      <c r="B203" s="5" t="s">
        <v>244</v>
      </c>
      <c r="C203" s="5" t="s">
        <v>1766</v>
      </c>
      <c r="D203" t="s">
        <v>5</v>
      </c>
      <c r="E203" s="24" t="s">
        <v>1767</v>
      </c>
      <c r="F203" s="25" t="s">
        <v>55</v>
      </c>
      <c r="G203" s="26">
        <v>4</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1424</v>
      </c>
    </row>
    <row r="206" spans="1:16" ht="12.75" customHeight="1" x14ac:dyDescent="0.2">
      <c r="E206" s="29" t="s">
        <v>59</v>
      </c>
    </row>
    <row r="207" spans="1:16" ht="12.75" customHeight="1" x14ac:dyDescent="0.2">
      <c r="A207" t="s">
        <v>52</v>
      </c>
      <c r="B207" s="5" t="s">
        <v>247</v>
      </c>
      <c r="C207" s="5" t="s">
        <v>1960</v>
      </c>
      <c r="D207" t="s">
        <v>5</v>
      </c>
      <c r="E207" s="24" t="s">
        <v>1961</v>
      </c>
      <c r="F207" s="25" t="s">
        <v>126</v>
      </c>
      <c r="G207" s="26">
        <v>20</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1583</v>
      </c>
    </row>
    <row r="210" spans="1:16" ht="12.75" customHeight="1" x14ac:dyDescent="0.2">
      <c r="E210" s="29" t="s">
        <v>59</v>
      </c>
    </row>
    <row r="211" spans="1:16" ht="12.75" customHeight="1" x14ac:dyDescent="0.2">
      <c r="A211" t="s">
        <v>52</v>
      </c>
      <c r="B211" s="5" t="s">
        <v>251</v>
      </c>
      <c r="C211" s="5" t="s">
        <v>1252</v>
      </c>
      <c r="D211" t="s">
        <v>5</v>
      </c>
      <c r="E211" s="24" t="s">
        <v>1253</v>
      </c>
      <c r="F211" s="25" t="s">
        <v>126</v>
      </c>
      <c r="G211" s="26">
        <v>16</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1445</v>
      </c>
    </row>
    <row r="214" spans="1:16" ht="12.75" customHeight="1" x14ac:dyDescent="0.2">
      <c r="E214" s="29" t="s">
        <v>59</v>
      </c>
    </row>
    <row r="215" spans="1:16" ht="12.75" customHeight="1" x14ac:dyDescent="0.2">
      <c r="A215" t="s">
        <v>52</v>
      </c>
      <c r="B215" s="5" t="s">
        <v>254</v>
      </c>
      <c r="C215" s="5" t="s">
        <v>1843</v>
      </c>
      <c r="D215" t="s">
        <v>5</v>
      </c>
      <c r="E215" s="24" t="s">
        <v>1844</v>
      </c>
      <c r="F215" s="25" t="s">
        <v>126</v>
      </c>
      <c r="G215" s="26">
        <v>10</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1469</v>
      </c>
    </row>
    <row r="218" spans="1:16" ht="12.75" customHeight="1" x14ac:dyDescent="0.2">
      <c r="E218" s="29" t="s">
        <v>59</v>
      </c>
    </row>
    <row r="219" spans="1:16" ht="12.75" customHeight="1" x14ac:dyDescent="0.2">
      <c r="A219" t="s">
        <v>52</v>
      </c>
      <c r="B219" s="5" t="s">
        <v>257</v>
      </c>
      <c r="C219" s="5" t="s">
        <v>2055</v>
      </c>
      <c r="D219" t="s">
        <v>5</v>
      </c>
      <c r="E219" s="24" t="s">
        <v>2056</v>
      </c>
      <c r="F219" s="25" t="s">
        <v>55</v>
      </c>
      <c r="G219" s="26">
        <v>2</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1428</v>
      </c>
    </row>
    <row r="222" spans="1:16" ht="12.75" customHeight="1" x14ac:dyDescent="0.2">
      <c r="E222" s="29" t="s">
        <v>59</v>
      </c>
    </row>
    <row r="223" spans="1:16" ht="12.75" customHeight="1" x14ac:dyDescent="0.2">
      <c r="A223" t="s">
        <v>52</v>
      </c>
      <c r="B223" s="5" t="s">
        <v>260</v>
      </c>
      <c r="C223" s="5" t="s">
        <v>2057</v>
      </c>
      <c r="D223" t="s">
        <v>5</v>
      </c>
      <c r="E223" s="24" t="s">
        <v>2058</v>
      </c>
      <c r="F223" s="25" t="s">
        <v>55</v>
      </c>
      <c r="G223" s="26">
        <v>2</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1428</v>
      </c>
    </row>
    <row r="226" spans="1:16" ht="12.75" customHeight="1" x14ac:dyDescent="0.2">
      <c r="E226" s="29" t="s">
        <v>59</v>
      </c>
    </row>
    <row r="227" spans="1:16" ht="12.75" customHeight="1" x14ac:dyDescent="0.2">
      <c r="A227" t="s">
        <v>52</v>
      </c>
      <c r="B227" s="5" t="s">
        <v>369</v>
      </c>
      <c r="C227" s="5" t="s">
        <v>2280</v>
      </c>
      <c r="D227" t="s">
        <v>5</v>
      </c>
      <c r="E227" s="24" t="s">
        <v>2281</v>
      </c>
      <c r="F227" s="25" t="s">
        <v>55</v>
      </c>
      <c r="G227" s="26">
        <v>2</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1428</v>
      </c>
    </row>
    <row r="230" spans="1:16" ht="12.75" customHeight="1" x14ac:dyDescent="0.2">
      <c r="E230" s="29" t="s">
        <v>59</v>
      </c>
    </row>
    <row r="231" spans="1:16" ht="12.75" customHeight="1" x14ac:dyDescent="0.2">
      <c r="A231" t="s">
        <v>52</v>
      </c>
      <c r="B231" s="5" t="s">
        <v>370</v>
      </c>
      <c r="C231" s="5" t="s">
        <v>2282</v>
      </c>
      <c r="D231" t="s">
        <v>5</v>
      </c>
      <c r="E231" s="24" t="s">
        <v>2283</v>
      </c>
      <c r="F231" s="25" t="s">
        <v>55</v>
      </c>
      <c r="G231" s="26">
        <v>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1428</v>
      </c>
    </row>
    <row r="234" spans="1:16" ht="12.75" customHeight="1" x14ac:dyDescent="0.2">
      <c r="E234" s="29" t="s">
        <v>59</v>
      </c>
    </row>
    <row r="235" spans="1:16" ht="12.75" customHeight="1" x14ac:dyDescent="0.2">
      <c r="A235" t="s">
        <v>52</v>
      </c>
      <c r="B235" s="5" t="s">
        <v>371</v>
      </c>
      <c r="C235" s="5" t="s">
        <v>2284</v>
      </c>
      <c r="D235" t="s">
        <v>5</v>
      </c>
      <c r="E235" s="24" t="s">
        <v>2285</v>
      </c>
      <c r="F235" s="25" t="s">
        <v>55</v>
      </c>
      <c r="G235" s="26">
        <v>2</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1428</v>
      </c>
    </row>
    <row r="238" spans="1:16" ht="12.75" customHeight="1" x14ac:dyDescent="0.2">
      <c r="E238" s="29" t="s">
        <v>59</v>
      </c>
    </row>
    <row r="239" spans="1:16" ht="12.75" customHeight="1" x14ac:dyDescent="0.2">
      <c r="A239" t="s">
        <v>52</v>
      </c>
      <c r="B239" s="5" t="s">
        <v>372</v>
      </c>
      <c r="C239" s="5" t="s">
        <v>2063</v>
      </c>
      <c r="D239" t="s">
        <v>5</v>
      </c>
      <c r="E239" s="24" t="s">
        <v>2064</v>
      </c>
      <c r="F239" s="25" t="s">
        <v>55</v>
      </c>
      <c r="G239" s="26">
        <v>2</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1428</v>
      </c>
    </row>
    <row r="242" spans="1:16" ht="12.75" customHeight="1" x14ac:dyDescent="0.2">
      <c r="E242" s="29" t="s">
        <v>59</v>
      </c>
    </row>
    <row r="243" spans="1:16" ht="12.75" customHeight="1" x14ac:dyDescent="0.2">
      <c r="A243" t="s">
        <v>52</v>
      </c>
      <c r="B243" s="5" t="s">
        <v>375</v>
      </c>
      <c r="C243" s="5" t="s">
        <v>2067</v>
      </c>
      <c r="D243" t="s">
        <v>5</v>
      </c>
      <c r="E243" s="24" t="s">
        <v>2068</v>
      </c>
      <c r="F243" s="25" t="s">
        <v>55</v>
      </c>
      <c r="G243" s="26">
        <v>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1428</v>
      </c>
    </row>
    <row r="246" spans="1:16" ht="12.75" customHeight="1" x14ac:dyDescent="0.2">
      <c r="E246" s="29" t="s">
        <v>59</v>
      </c>
    </row>
    <row r="247" spans="1:16" ht="12.75" customHeight="1" x14ac:dyDescent="0.2">
      <c r="A247" t="s">
        <v>52</v>
      </c>
      <c r="B247" s="5" t="s">
        <v>377</v>
      </c>
      <c r="C247" s="5" t="s">
        <v>2069</v>
      </c>
      <c r="D247" t="s">
        <v>5</v>
      </c>
      <c r="E247" s="24" t="s">
        <v>2070</v>
      </c>
      <c r="F247" s="25" t="s">
        <v>55</v>
      </c>
      <c r="G247" s="26">
        <v>4</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1424</v>
      </c>
    </row>
    <row r="250" spans="1:16" ht="12.75" customHeight="1" x14ac:dyDescent="0.2">
      <c r="E250" s="29" t="s">
        <v>59</v>
      </c>
    </row>
    <row r="251" spans="1:16" ht="12.75" customHeight="1" x14ac:dyDescent="0.2">
      <c r="A251" t="s">
        <v>52</v>
      </c>
      <c r="B251" s="5" t="s">
        <v>380</v>
      </c>
      <c r="C251" s="5" t="s">
        <v>2071</v>
      </c>
      <c r="D251" t="s">
        <v>5</v>
      </c>
      <c r="E251" s="24" t="s">
        <v>2072</v>
      </c>
      <c r="F251" s="25" t="s">
        <v>55</v>
      </c>
      <c r="G251" s="26">
        <v>2</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1428</v>
      </c>
    </row>
    <row r="254" spans="1:16" ht="12.75" customHeight="1" x14ac:dyDescent="0.2">
      <c r="E254" s="29" t="s">
        <v>59</v>
      </c>
    </row>
    <row r="255" spans="1:16" ht="12.75" customHeight="1" x14ac:dyDescent="0.2">
      <c r="A255" t="s">
        <v>52</v>
      </c>
      <c r="B255" s="5" t="s">
        <v>381</v>
      </c>
      <c r="C255" s="5" t="s">
        <v>2286</v>
      </c>
      <c r="D255" t="s">
        <v>5</v>
      </c>
      <c r="E255" s="24" t="s">
        <v>2287</v>
      </c>
      <c r="F255" s="25" t="s">
        <v>55</v>
      </c>
      <c r="G255" s="26">
        <v>2</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1428</v>
      </c>
    </row>
    <row r="258" spans="1:16" ht="12.75" customHeight="1" x14ac:dyDescent="0.2">
      <c r="E258" s="29" t="s">
        <v>59</v>
      </c>
    </row>
    <row r="259" spans="1:16" ht="12.75" customHeight="1" x14ac:dyDescent="0.2">
      <c r="A259" t="s">
        <v>52</v>
      </c>
      <c r="B259" s="5" t="s">
        <v>382</v>
      </c>
      <c r="C259" s="5" t="s">
        <v>2075</v>
      </c>
      <c r="D259" t="s">
        <v>5</v>
      </c>
      <c r="E259" s="24" t="s">
        <v>2076</v>
      </c>
      <c r="F259" s="25" t="s">
        <v>55</v>
      </c>
      <c r="G259" s="26">
        <v>12</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1444</v>
      </c>
    </row>
    <row r="262" spans="1:16" ht="12.75" customHeight="1" x14ac:dyDescent="0.2">
      <c r="E262" s="29" t="s">
        <v>59</v>
      </c>
    </row>
    <row r="263" spans="1:16" ht="12.75" customHeight="1" x14ac:dyDescent="0.2">
      <c r="A263" t="s">
        <v>52</v>
      </c>
      <c r="B263" s="5" t="s">
        <v>383</v>
      </c>
      <c r="C263" s="5" t="s">
        <v>2077</v>
      </c>
      <c r="D263" t="s">
        <v>5</v>
      </c>
      <c r="E263" s="24" t="s">
        <v>2078</v>
      </c>
      <c r="F263" s="25" t="s">
        <v>55</v>
      </c>
      <c r="G263" s="26">
        <v>1</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1425</v>
      </c>
    </row>
    <row r="266" spans="1:16" ht="12.75" customHeight="1" x14ac:dyDescent="0.2">
      <c r="E266" s="29" t="s">
        <v>59</v>
      </c>
    </row>
    <row r="267" spans="1:16" ht="12.75" customHeight="1" x14ac:dyDescent="0.2">
      <c r="A267" t="s">
        <v>52</v>
      </c>
      <c r="B267" s="5" t="s">
        <v>386</v>
      </c>
      <c r="C267" s="5" t="s">
        <v>2079</v>
      </c>
      <c r="D267" t="s">
        <v>5</v>
      </c>
      <c r="E267" s="24" t="s">
        <v>2080</v>
      </c>
      <c r="F267" s="25" t="s">
        <v>55</v>
      </c>
      <c r="G267" s="26">
        <v>1</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1425</v>
      </c>
    </row>
    <row r="270" spans="1:16" ht="12.75" customHeight="1" x14ac:dyDescent="0.2">
      <c r="E270" s="29" t="s">
        <v>59</v>
      </c>
    </row>
    <row r="271" spans="1:16" ht="12.75" customHeight="1" x14ac:dyDescent="0.2">
      <c r="A271" t="s">
        <v>52</v>
      </c>
      <c r="B271" s="5" t="s">
        <v>389</v>
      </c>
      <c r="C271" s="5" t="s">
        <v>2081</v>
      </c>
      <c r="D271" t="s">
        <v>5</v>
      </c>
      <c r="E271" s="24" t="s">
        <v>1504</v>
      </c>
      <c r="F271" s="25" t="s">
        <v>55</v>
      </c>
      <c r="G271" s="26">
        <v>2</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1428</v>
      </c>
    </row>
    <row r="274" spans="1:16" ht="12.75" customHeight="1" x14ac:dyDescent="0.2">
      <c r="E274" s="29" t="s">
        <v>59</v>
      </c>
    </row>
    <row r="275" spans="1:16" ht="12.75" customHeight="1" x14ac:dyDescent="0.2">
      <c r="A275" t="s">
        <v>52</v>
      </c>
      <c r="B275" s="5" t="s">
        <v>392</v>
      </c>
      <c r="C275" s="5" t="s">
        <v>2288</v>
      </c>
      <c r="D275" t="s">
        <v>5</v>
      </c>
      <c r="E275" s="24" t="s">
        <v>2289</v>
      </c>
      <c r="F275" s="25" t="s">
        <v>55</v>
      </c>
      <c r="G275" s="26">
        <v>2</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1428</v>
      </c>
    </row>
    <row r="278" spans="1:16" ht="12.75" customHeight="1" x14ac:dyDescent="0.2">
      <c r="E278" s="29" t="s">
        <v>59</v>
      </c>
    </row>
    <row r="279" spans="1:16" ht="12.75" customHeight="1" x14ac:dyDescent="0.2">
      <c r="A279" t="s">
        <v>52</v>
      </c>
      <c r="B279" s="5" t="s">
        <v>395</v>
      </c>
      <c r="C279" s="5" t="s">
        <v>2092</v>
      </c>
      <c r="D279" t="s">
        <v>5</v>
      </c>
      <c r="E279" s="24" t="s">
        <v>2093</v>
      </c>
      <c r="F279" s="25" t="s">
        <v>55</v>
      </c>
      <c r="G279" s="26">
        <v>2</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1428</v>
      </c>
    </row>
    <row r="282" spans="1:16" ht="12.75" customHeight="1" x14ac:dyDescent="0.2">
      <c r="E282" s="29" t="s">
        <v>59</v>
      </c>
    </row>
    <row r="283" spans="1:16" ht="12.75" customHeight="1" x14ac:dyDescent="0.2">
      <c r="A283" t="s">
        <v>52</v>
      </c>
      <c r="B283" s="5" t="s">
        <v>398</v>
      </c>
      <c r="C283" s="5" t="s">
        <v>2090</v>
      </c>
      <c r="D283" t="s">
        <v>5</v>
      </c>
      <c r="E283" s="24" t="s">
        <v>2091</v>
      </c>
      <c r="F283" s="25" t="s">
        <v>55</v>
      </c>
      <c r="G283" s="26">
        <v>1</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1425</v>
      </c>
    </row>
    <row r="286" spans="1:16" ht="12.75" customHeight="1" x14ac:dyDescent="0.2">
      <c r="E286" s="29" t="s">
        <v>59</v>
      </c>
    </row>
    <row r="287" spans="1:16" ht="12.75" customHeight="1" x14ac:dyDescent="0.2">
      <c r="A287" t="s">
        <v>52</v>
      </c>
      <c r="B287" s="5" t="s">
        <v>401</v>
      </c>
      <c r="C287" s="5" t="s">
        <v>2096</v>
      </c>
      <c r="D287" t="s">
        <v>5</v>
      </c>
      <c r="E287" s="24" t="s">
        <v>2097</v>
      </c>
      <c r="F287" s="25" t="s">
        <v>55</v>
      </c>
      <c r="G287" s="26">
        <v>1</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1425</v>
      </c>
    </row>
    <row r="290" spans="1:16" ht="12.75" customHeight="1" x14ac:dyDescent="0.2">
      <c r="E290" s="29" t="s">
        <v>59</v>
      </c>
    </row>
    <row r="291" spans="1:16" ht="12.75" customHeight="1" x14ac:dyDescent="0.2">
      <c r="A291" t="s">
        <v>52</v>
      </c>
      <c r="B291" s="5" t="s">
        <v>404</v>
      </c>
      <c r="C291" s="5" t="s">
        <v>2098</v>
      </c>
      <c r="D291" t="s">
        <v>5</v>
      </c>
      <c r="E291" s="24" t="s">
        <v>2099</v>
      </c>
      <c r="F291" s="25" t="s">
        <v>55</v>
      </c>
      <c r="G291" s="26">
        <v>1</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407</v>
      </c>
      <c r="C295" s="5" t="s">
        <v>2100</v>
      </c>
      <c r="D295" t="s">
        <v>5</v>
      </c>
      <c r="E295" s="24" t="s">
        <v>2101</v>
      </c>
      <c r="F295" s="25" t="s">
        <v>55</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59</v>
      </c>
    </row>
    <row r="299" spans="1:16" ht="12.75" customHeight="1" x14ac:dyDescent="0.2">
      <c r="A299" t="s">
        <v>52</v>
      </c>
      <c r="B299" s="5" t="s">
        <v>410</v>
      </c>
      <c r="C299" s="5" t="s">
        <v>2102</v>
      </c>
      <c r="D299" t="s">
        <v>5</v>
      </c>
      <c r="E299" s="24" t="s">
        <v>2103</v>
      </c>
      <c r="F299" s="25" t="s">
        <v>55</v>
      </c>
      <c r="G299" s="26">
        <v>1</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1425</v>
      </c>
    </row>
    <row r="302" spans="1:16" ht="12.75" customHeight="1" x14ac:dyDescent="0.2">
      <c r="E302" s="29" t="s">
        <v>59</v>
      </c>
    </row>
    <row r="303" spans="1:16" ht="12.75" customHeight="1" x14ac:dyDescent="0.2">
      <c r="A303" t="s">
        <v>52</v>
      </c>
      <c r="B303" s="5" t="s">
        <v>413</v>
      </c>
      <c r="C303" s="5" t="s">
        <v>2104</v>
      </c>
      <c r="D303" t="s">
        <v>5</v>
      </c>
      <c r="E303" s="24" t="s">
        <v>2105</v>
      </c>
      <c r="F303" s="25" t="s">
        <v>55</v>
      </c>
      <c r="G303" s="26">
        <v>1</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1425</v>
      </c>
    </row>
    <row r="306" spans="1:16" ht="12.75" customHeight="1" x14ac:dyDescent="0.2">
      <c r="E306" s="29" t="s">
        <v>59</v>
      </c>
    </row>
    <row r="307" spans="1:16" ht="12.75" customHeight="1" x14ac:dyDescent="0.2">
      <c r="A307" t="s">
        <v>52</v>
      </c>
      <c r="B307" s="5" t="s">
        <v>416</v>
      </c>
      <c r="C307" s="5" t="s">
        <v>2106</v>
      </c>
      <c r="D307" t="s">
        <v>5</v>
      </c>
      <c r="E307" s="24" t="s">
        <v>2107</v>
      </c>
      <c r="F307" s="25" t="s">
        <v>55</v>
      </c>
      <c r="G307" s="26">
        <v>1</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1425</v>
      </c>
    </row>
    <row r="310" spans="1:16" ht="12.75" customHeight="1" x14ac:dyDescent="0.2">
      <c r="E310" s="29" t="s">
        <v>59</v>
      </c>
    </row>
    <row r="311" spans="1:16" ht="12.75" customHeight="1" x14ac:dyDescent="0.2">
      <c r="A311" t="s">
        <v>52</v>
      </c>
      <c r="B311" s="5" t="s">
        <v>417</v>
      </c>
      <c r="C311" s="5" t="s">
        <v>2108</v>
      </c>
      <c r="D311" t="s">
        <v>5</v>
      </c>
      <c r="E311" s="24" t="s">
        <v>2109</v>
      </c>
      <c r="F311" s="25" t="s">
        <v>55</v>
      </c>
      <c r="G311" s="26">
        <v>1</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1425</v>
      </c>
    </row>
    <row r="314" spans="1:16" ht="12.75" customHeight="1" x14ac:dyDescent="0.2">
      <c r="E314" s="29" t="s">
        <v>59</v>
      </c>
    </row>
    <row r="315" spans="1:16" ht="12.75" customHeight="1" x14ac:dyDescent="0.2">
      <c r="A315" t="s">
        <v>52</v>
      </c>
      <c r="B315" s="5" t="s">
        <v>418</v>
      </c>
      <c r="C315" s="5" t="s">
        <v>2110</v>
      </c>
      <c r="D315" t="s">
        <v>5</v>
      </c>
      <c r="E315" s="24" t="s">
        <v>2111</v>
      </c>
      <c r="F315" s="25" t="s">
        <v>55</v>
      </c>
      <c r="G315" s="26">
        <v>1</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1425</v>
      </c>
    </row>
    <row r="318" spans="1:16" ht="12.75" customHeight="1" x14ac:dyDescent="0.2">
      <c r="E318" s="29" t="s">
        <v>59</v>
      </c>
    </row>
    <row r="319" spans="1:16" ht="12.75" customHeight="1" x14ac:dyDescent="0.2">
      <c r="A319" t="s">
        <v>52</v>
      </c>
      <c r="B319" s="5" t="s">
        <v>421</v>
      </c>
      <c r="C319" s="5" t="s">
        <v>2290</v>
      </c>
      <c r="D319" t="s">
        <v>5</v>
      </c>
      <c r="E319" s="24" t="s">
        <v>2291</v>
      </c>
      <c r="F319" s="25" t="s">
        <v>55</v>
      </c>
      <c r="G319" s="26">
        <v>2</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1428</v>
      </c>
    </row>
    <row r="322" spans="1:16" ht="12.75" customHeight="1" x14ac:dyDescent="0.2">
      <c r="E322" s="29" t="s">
        <v>59</v>
      </c>
    </row>
    <row r="323" spans="1:16" ht="12.75" customHeight="1" x14ac:dyDescent="0.2">
      <c r="A323" t="s">
        <v>52</v>
      </c>
      <c r="B323" s="5" t="s">
        <v>422</v>
      </c>
      <c r="C323" s="5" t="s">
        <v>1670</v>
      </c>
      <c r="D323" t="s">
        <v>5</v>
      </c>
      <c r="E323" s="24" t="s">
        <v>1671</v>
      </c>
      <c r="F323" s="25" t="s">
        <v>55</v>
      </c>
      <c r="G323" s="26">
        <v>1</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1425</v>
      </c>
    </row>
    <row r="326" spans="1:16" ht="12.75" customHeight="1" x14ac:dyDescent="0.2">
      <c r="E326" s="29" t="s">
        <v>59</v>
      </c>
    </row>
    <row r="327" spans="1:16" ht="12.75" customHeight="1" x14ac:dyDescent="0.2">
      <c r="A327" t="s">
        <v>52</v>
      </c>
      <c r="B327" s="5" t="s">
        <v>423</v>
      </c>
      <c r="C327" s="5" t="s">
        <v>2114</v>
      </c>
      <c r="D327" t="s">
        <v>5</v>
      </c>
      <c r="E327" s="24" t="s">
        <v>2115</v>
      </c>
      <c r="F327" s="25" t="s">
        <v>55</v>
      </c>
      <c r="G327" s="26">
        <v>1</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1425</v>
      </c>
    </row>
    <row r="330" spans="1:16" ht="12.75" customHeight="1" x14ac:dyDescent="0.2">
      <c r="E330" s="29" t="s">
        <v>59</v>
      </c>
    </row>
    <row r="331" spans="1:16" ht="12.75" customHeight="1" x14ac:dyDescent="0.2">
      <c r="A331" t="s">
        <v>52</v>
      </c>
      <c r="B331" s="5" t="s">
        <v>426</v>
      </c>
      <c r="C331" s="5" t="s">
        <v>2116</v>
      </c>
      <c r="D331" t="s">
        <v>5</v>
      </c>
      <c r="E331" s="24" t="s">
        <v>2117</v>
      </c>
      <c r="F331" s="25" t="s">
        <v>55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52</v>
      </c>
      <c r="B335" s="5" t="s">
        <v>429</v>
      </c>
      <c r="C335" s="5" t="s">
        <v>2118</v>
      </c>
      <c r="D335" t="s">
        <v>5</v>
      </c>
      <c r="E335" s="24" t="s">
        <v>2119</v>
      </c>
      <c r="F335" s="25" t="s">
        <v>55</v>
      </c>
      <c r="G335" s="26">
        <v>1</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1425</v>
      </c>
    </row>
    <row r="338" spans="1:16" ht="12.75" customHeight="1" x14ac:dyDescent="0.2">
      <c r="E338" s="29" t="s">
        <v>59</v>
      </c>
    </row>
    <row r="339" spans="1:16" ht="12.75" customHeight="1" x14ac:dyDescent="0.2">
      <c r="A339" t="s">
        <v>49</v>
      </c>
      <c r="C339" s="6" t="s">
        <v>1219</v>
      </c>
      <c r="E339" s="23" t="s">
        <v>1220</v>
      </c>
      <c r="J339" s="22">
        <f>0</f>
        <v>0</v>
      </c>
      <c r="K339" s="22">
        <f>0</f>
        <v>0</v>
      </c>
      <c r="L339" s="22">
        <f>0+L340+L344+L348+L352</f>
        <v>0</v>
      </c>
      <c r="M339" s="22">
        <f>0+M340+M344+M348+M352</f>
        <v>0</v>
      </c>
    </row>
    <row r="340" spans="1:16" ht="12.75" customHeight="1" x14ac:dyDescent="0.2">
      <c r="A340" t="s">
        <v>52</v>
      </c>
      <c r="B340" s="5" t="s">
        <v>50</v>
      </c>
      <c r="C340" s="5" t="s">
        <v>1221</v>
      </c>
      <c r="D340" t="s">
        <v>5</v>
      </c>
      <c r="E340" s="24" t="s">
        <v>1222</v>
      </c>
      <c r="F340" s="25" t="s">
        <v>1223</v>
      </c>
      <c r="G340" s="26">
        <v>17.3</v>
      </c>
      <c r="H340" s="25">
        <v>1</v>
      </c>
      <c r="I340" s="25">
        <f>ROUND(G340*H340,6)</f>
        <v>17.3</v>
      </c>
      <c r="L340" s="27">
        <v>0</v>
      </c>
      <c r="M340" s="22">
        <f>ROUND(ROUND(L340,2)*ROUND(G340,3),2)</f>
        <v>0</v>
      </c>
      <c r="N340" s="25" t="s">
        <v>1224</v>
      </c>
      <c r="O340">
        <f>(M340*21)/100</f>
        <v>0</v>
      </c>
      <c r="P340" t="s">
        <v>28</v>
      </c>
    </row>
    <row r="341" spans="1:16" ht="12.75" customHeight="1" x14ac:dyDescent="0.2">
      <c r="A341" s="28" t="s">
        <v>57</v>
      </c>
      <c r="E341" s="29" t="s">
        <v>5</v>
      </c>
    </row>
    <row r="342" spans="1:16" ht="12.75" customHeight="1" x14ac:dyDescent="0.2">
      <c r="A342" s="28" t="s">
        <v>58</v>
      </c>
      <c r="E342" s="30" t="s">
        <v>2292</v>
      </c>
    </row>
    <row r="343" spans="1:16" ht="89.25" customHeight="1" x14ac:dyDescent="0.2">
      <c r="E343" s="29" t="s">
        <v>1227</v>
      </c>
    </row>
    <row r="344" spans="1:16" ht="12.75" customHeight="1" x14ac:dyDescent="0.2">
      <c r="A344" t="s">
        <v>52</v>
      </c>
      <c r="B344" s="5" t="s">
        <v>28</v>
      </c>
      <c r="C344" s="5" t="s">
        <v>1804</v>
      </c>
      <c r="D344" t="s">
        <v>5</v>
      </c>
      <c r="E344" s="24" t="s">
        <v>1805</v>
      </c>
      <c r="F344" s="25" t="s">
        <v>1223</v>
      </c>
      <c r="G344" s="26">
        <v>0.3</v>
      </c>
      <c r="H344" s="25">
        <v>1</v>
      </c>
      <c r="I344" s="25">
        <f>ROUND(G344*H344,6)</f>
        <v>0.3</v>
      </c>
      <c r="L344" s="27">
        <v>0</v>
      </c>
      <c r="M344" s="22">
        <f>ROUND(ROUND(L344,2)*ROUND(G344,3),2)</f>
        <v>0</v>
      </c>
      <c r="N344" s="25" t="s">
        <v>1224</v>
      </c>
      <c r="O344">
        <f>(M344*21)/100</f>
        <v>0</v>
      </c>
      <c r="P344" t="s">
        <v>28</v>
      </c>
    </row>
    <row r="345" spans="1:16" ht="12.75" customHeight="1" x14ac:dyDescent="0.2">
      <c r="A345" s="28" t="s">
        <v>57</v>
      </c>
      <c r="E345" s="29" t="s">
        <v>1806</v>
      </c>
    </row>
    <row r="346" spans="1:16" ht="12.75" customHeight="1" x14ac:dyDescent="0.2">
      <c r="A346" s="28" t="s">
        <v>58</v>
      </c>
      <c r="E346" s="30" t="s">
        <v>1236</v>
      </c>
    </row>
    <row r="347" spans="1:16" ht="89.25" customHeight="1" x14ac:dyDescent="0.2">
      <c r="E347" s="29" t="s">
        <v>1807</v>
      </c>
    </row>
    <row r="348" spans="1:16" ht="12.75" customHeight="1" x14ac:dyDescent="0.2">
      <c r="A348" t="s">
        <v>52</v>
      </c>
      <c r="B348" s="5" t="s">
        <v>26</v>
      </c>
      <c r="C348" s="5" t="s">
        <v>1228</v>
      </c>
      <c r="D348" t="s">
        <v>5</v>
      </c>
      <c r="E348" s="24" t="s">
        <v>1229</v>
      </c>
      <c r="F348" s="25" t="s">
        <v>1223</v>
      </c>
      <c r="G348" s="26">
        <v>0.5</v>
      </c>
      <c r="H348" s="25">
        <v>1</v>
      </c>
      <c r="I348" s="25">
        <f>ROUND(G348*H348,6)</f>
        <v>0.5</v>
      </c>
      <c r="L348" s="27">
        <v>0</v>
      </c>
      <c r="M348" s="22">
        <f>ROUND(ROUND(L348,2)*ROUND(G348,3),2)</f>
        <v>0</v>
      </c>
      <c r="N348" s="25" t="s">
        <v>1224</v>
      </c>
      <c r="O348">
        <f>(M348*21)/100</f>
        <v>0</v>
      </c>
      <c r="P348" t="s">
        <v>28</v>
      </c>
    </row>
    <row r="349" spans="1:16" ht="12.75" customHeight="1" x14ac:dyDescent="0.2">
      <c r="A349" s="28" t="s">
        <v>57</v>
      </c>
      <c r="E349" s="29" t="s">
        <v>1230</v>
      </c>
    </row>
    <row r="350" spans="1:16" ht="12.75" customHeight="1" x14ac:dyDescent="0.2">
      <c r="A350" s="28" t="s">
        <v>58</v>
      </c>
      <c r="E350" s="30" t="s">
        <v>1571</v>
      </c>
    </row>
    <row r="351" spans="1:16" ht="89.25" customHeight="1" x14ac:dyDescent="0.2">
      <c r="E351" s="29" t="s">
        <v>1232</v>
      </c>
    </row>
    <row r="352" spans="1:16" ht="12.75" customHeight="1" x14ac:dyDescent="0.2">
      <c r="A352" t="s">
        <v>52</v>
      </c>
      <c r="B352" s="5" t="s">
        <v>64</v>
      </c>
      <c r="C352" s="5" t="s">
        <v>1233</v>
      </c>
      <c r="D352" t="s">
        <v>5</v>
      </c>
      <c r="E352" s="24" t="s">
        <v>1234</v>
      </c>
      <c r="F352" s="25" t="s">
        <v>1223</v>
      </c>
      <c r="G352" s="26">
        <v>0.01</v>
      </c>
      <c r="H352" s="25">
        <v>1</v>
      </c>
      <c r="I352" s="25">
        <f>ROUND(G352*H352,6)</f>
        <v>0.01</v>
      </c>
      <c r="L352" s="27">
        <v>0</v>
      </c>
      <c r="M352" s="22">
        <f>ROUND(ROUND(L352,2)*ROUND(G352,3),2)</f>
        <v>0</v>
      </c>
      <c r="N352" s="25" t="s">
        <v>1224</v>
      </c>
      <c r="O352">
        <f>(M352*21)/100</f>
        <v>0</v>
      </c>
      <c r="P352" t="s">
        <v>28</v>
      </c>
    </row>
    <row r="353" spans="1:5" ht="12.75" customHeight="1" x14ac:dyDescent="0.2">
      <c r="A353" s="28" t="s">
        <v>57</v>
      </c>
      <c r="E353" s="29" t="s">
        <v>1235</v>
      </c>
    </row>
    <row r="354" spans="1:5" ht="12.75" customHeight="1" x14ac:dyDescent="0.2">
      <c r="A354" s="28" t="s">
        <v>58</v>
      </c>
      <c r="E354" s="30" t="s">
        <v>1838</v>
      </c>
    </row>
    <row r="355" spans="1:5" ht="89.25" customHeight="1" x14ac:dyDescent="0.2">
      <c r="E355"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COUNTIFS(L8:L74,"=0",A8:A74,"P")+COUNTIFS(L8:L74,"",A8:A74,"P")+SUM(Q8:Q74)</f>
        <v>17</v>
      </c>
    </row>
    <row r="8" spans="1:20" ht="12.75" customHeight="1" x14ac:dyDescent="0.2">
      <c r="A8" t="s">
        <v>46</v>
      </c>
      <c r="C8" s="19" t="s">
        <v>2295</v>
      </c>
      <c r="E8" s="21" t="s">
        <v>2296</v>
      </c>
      <c r="J8" s="20">
        <f>0+J9</f>
        <v>0</v>
      </c>
      <c r="K8" s="20">
        <f>0+K9</f>
        <v>0</v>
      </c>
      <c r="L8" s="20">
        <f>0+L9</f>
        <v>0</v>
      </c>
      <c r="M8" s="20">
        <f>0+M9</f>
        <v>0</v>
      </c>
    </row>
    <row r="9" spans="1:20" ht="12.75" customHeight="1" x14ac:dyDescent="0.2">
      <c r="A9" t="s">
        <v>49</v>
      </c>
      <c r="C9" s="6" t="s">
        <v>50</v>
      </c>
      <c r="E9" s="23" t="s">
        <v>1008</v>
      </c>
      <c r="J9" s="22">
        <f>0</f>
        <v>0</v>
      </c>
      <c r="K9" s="22">
        <f>0</f>
        <v>0</v>
      </c>
      <c r="L9" s="22">
        <f>0+L10+L14+L18+L22+L26+L30+L34+L38+L42+L46+L50+L54+L58+L62+L66+L70+L74</f>
        <v>0</v>
      </c>
      <c r="M9" s="22">
        <f>0+M10+M14+M18+M22+M26+M30+M34+M38+M42+M46+M50+M54+M58+M62+M66+M70+M74</f>
        <v>0</v>
      </c>
    </row>
    <row r="10" spans="1:20" ht="12.75" customHeight="1" x14ac:dyDescent="0.2">
      <c r="A10" t="s">
        <v>52</v>
      </c>
      <c r="B10" s="5" t="s">
        <v>50</v>
      </c>
      <c r="C10" s="5" t="s">
        <v>1707</v>
      </c>
      <c r="D10" t="s">
        <v>5</v>
      </c>
      <c r="E10" s="24" t="s">
        <v>1708</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1705</v>
      </c>
      <c r="D14" t="s">
        <v>5</v>
      </c>
      <c r="E14" s="24" t="s">
        <v>1706</v>
      </c>
      <c r="F14" s="25" t="s">
        <v>55</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59</v>
      </c>
    </row>
    <row r="18" spans="1:16" ht="12.75" customHeight="1" x14ac:dyDescent="0.2">
      <c r="A18" t="s">
        <v>52</v>
      </c>
      <c r="B18" s="5" t="s">
        <v>26</v>
      </c>
      <c r="C18" s="5" t="s">
        <v>1711</v>
      </c>
      <c r="D18" t="s">
        <v>5</v>
      </c>
      <c r="E18" s="24" t="s">
        <v>1712</v>
      </c>
      <c r="F18" s="25" t="s">
        <v>55</v>
      </c>
      <c r="G18" s="26">
        <v>48</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2297</v>
      </c>
    </row>
    <row r="21" spans="1:16" ht="12.75" customHeight="1" x14ac:dyDescent="0.2">
      <c r="E21" s="29" t="s">
        <v>59</v>
      </c>
    </row>
    <row r="22" spans="1:16" ht="12.75" customHeight="1" x14ac:dyDescent="0.2">
      <c r="A22" t="s">
        <v>52</v>
      </c>
      <c r="B22" s="5" t="s">
        <v>64</v>
      </c>
      <c r="C22" s="5" t="s">
        <v>1709</v>
      </c>
      <c r="D22" t="s">
        <v>5</v>
      </c>
      <c r="E22" s="24" t="s">
        <v>1710</v>
      </c>
      <c r="F22" s="25" t="s">
        <v>55</v>
      </c>
      <c r="G22" s="26">
        <v>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1424</v>
      </c>
    </row>
    <row r="25" spans="1:16" ht="12.75" customHeight="1" x14ac:dyDescent="0.2">
      <c r="E25" s="29" t="s">
        <v>59</v>
      </c>
    </row>
    <row r="26" spans="1:16" ht="12.75" customHeight="1" x14ac:dyDescent="0.2">
      <c r="A26" t="s">
        <v>52</v>
      </c>
      <c r="B26" s="5" t="s">
        <v>67</v>
      </c>
      <c r="C26" s="5" t="s">
        <v>2298</v>
      </c>
      <c r="D26" t="s">
        <v>5</v>
      </c>
      <c r="E26" s="24" t="s">
        <v>2299</v>
      </c>
      <c r="F26" s="25" t="s">
        <v>55</v>
      </c>
      <c r="G26" s="26">
        <v>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1424</v>
      </c>
    </row>
    <row r="29" spans="1:16" ht="12.75" customHeight="1" x14ac:dyDescent="0.2">
      <c r="E29" s="29" t="s">
        <v>59</v>
      </c>
    </row>
    <row r="30" spans="1:16" ht="12.75" customHeight="1" x14ac:dyDescent="0.2">
      <c r="A30" t="s">
        <v>52</v>
      </c>
      <c r="B30" s="5" t="s">
        <v>27</v>
      </c>
      <c r="C30" s="5" t="s">
        <v>2300</v>
      </c>
      <c r="D30" t="s">
        <v>5</v>
      </c>
      <c r="E30" s="24" t="s">
        <v>2301</v>
      </c>
      <c r="F30" s="25" t="s">
        <v>55</v>
      </c>
      <c r="G30" s="26">
        <v>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1424</v>
      </c>
    </row>
    <row r="33" spans="1:16" ht="12.75" customHeight="1" x14ac:dyDescent="0.2">
      <c r="E33" s="29" t="s">
        <v>59</v>
      </c>
    </row>
    <row r="34" spans="1:16" ht="12.75" customHeight="1" x14ac:dyDescent="0.2">
      <c r="A34" t="s">
        <v>52</v>
      </c>
      <c r="B34" s="5" t="s">
        <v>72</v>
      </c>
      <c r="C34" s="5" t="s">
        <v>2302</v>
      </c>
      <c r="D34" t="s">
        <v>5</v>
      </c>
      <c r="E34" s="24" t="s">
        <v>2303</v>
      </c>
      <c r="F34" s="25" t="s">
        <v>55</v>
      </c>
      <c r="G34" s="26">
        <v>4</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1424</v>
      </c>
    </row>
    <row r="37" spans="1:16" ht="12.75" customHeight="1" x14ac:dyDescent="0.2">
      <c r="E37" s="29" t="s">
        <v>59</v>
      </c>
    </row>
    <row r="38" spans="1:16" ht="12.75" customHeight="1" x14ac:dyDescent="0.2">
      <c r="A38" t="s">
        <v>52</v>
      </c>
      <c r="B38" s="5" t="s">
        <v>75</v>
      </c>
      <c r="C38" s="5" t="s">
        <v>2304</v>
      </c>
      <c r="D38" t="s">
        <v>5</v>
      </c>
      <c r="E38" s="24" t="s">
        <v>2305</v>
      </c>
      <c r="F38" s="25" t="s">
        <v>55</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59</v>
      </c>
    </row>
    <row r="42" spans="1:16" ht="12.75" customHeight="1" x14ac:dyDescent="0.2">
      <c r="A42" t="s">
        <v>52</v>
      </c>
      <c r="B42" s="5" t="s">
        <v>78</v>
      </c>
      <c r="C42" s="5" t="s">
        <v>2306</v>
      </c>
      <c r="D42" t="s">
        <v>5</v>
      </c>
      <c r="E42" s="24" t="s">
        <v>2307</v>
      </c>
      <c r="F42" s="25" t="s">
        <v>55</v>
      </c>
      <c r="G42" s="26">
        <v>48</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2297</v>
      </c>
    </row>
    <row r="45" spans="1:16" ht="12.75" customHeight="1" x14ac:dyDescent="0.2">
      <c r="E45" s="29" t="s">
        <v>59</v>
      </c>
    </row>
    <row r="46" spans="1:16" ht="12.75" customHeight="1" x14ac:dyDescent="0.2">
      <c r="A46" t="s">
        <v>52</v>
      </c>
      <c r="B46" s="5" t="s">
        <v>81</v>
      </c>
      <c r="C46" s="5" t="s">
        <v>1693</v>
      </c>
      <c r="D46" t="s">
        <v>5</v>
      </c>
      <c r="E46" s="24" t="s">
        <v>2213</v>
      </c>
      <c r="F46" s="25" t="s">
        <v>123</v>
      </c>
      <c r="G46" s="26">
        <v>0.24</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2255</v>
      </c>
    </row>
    <row r="49" spans="1:16" ht="12.75" customHeight="1" x14ac:dyDescent="0.2">
      <c r="E49" s="29" t="s">
        <v>59</v>
      </c>
    </row>
    <row r="50" spans="1:16" ht="12.75" customHeight="1" x14ac:dyDescent="0.2">
      <c r="A50" t="s">
        <v>52</v>
      </c>
      <c r="B50" s="5" t="s">
        <v>84</v>
      </c>
      <c r="C50" s="5" t="s">
        <v>1696</v>
      </c>
      <c r="D50" t="s">
        <v>5</v>
      </c>
      <c r="E50" s="24" t="s">
        <v>2214</v>
      </c>
      <c r="F50" s="25" t="s">
        <v>123</v>
      </c>
      <c r="G50" s="26">
        <v>0.24</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2255</v>
      </c>
    </row>
    <row r="53" spans="1:16" ht="12.75" customHeight="1" x14ac:dyDescent="0.2">
      <c r="E53" s="29" t="s">
        <v>59</v>
      </c>
    </row>
    <row r="54" spans="1:16" ht="12.75" customHeight="1" x14ac:dyDescent="0.2">
      <c r="A54" t="s">
        <v>52</v>
      </c>
      <c r="B54" s="5" t="s">
        <v>87</v>
      </c>
      <c r="C54" s="5" t="s">
        <v>2219</v>
      </c>
      <c r="D54" t="s">
        <v>5</v>
      </c>
      <c r="E54" s="24" t="s">
        <v>2220</v>
      </c>
      <c r="F54" s="25" t="s">
        <v>126</v>
      </c>
      <c r="G54" s="26">
        <v>15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1538</v>
      </c>
    </row>
    <row r="57" spans="1:16" ht="12.75" customHeight="1" x14ac:dyDescent="0.2">
      <c r="E57" s="29" t="s">
        <v>59</v>
      </c>
    </row>
    <row r="58" spans="1:16" ht="12.75" customHeight="1" x14ac:dyDescent="0.2">
      <c r="A58" t="s">
        <v>52</v>
      </c>
      <c r="B58" s="5" t="s">
        <v>90</v>
      </c>
      <c r="C58" s="5" t="s">
        <v>2221</v>
      </c>
      <c r="D58" t="s">
        <v>5</v>
      </c>
      <c r="E58" s="24" t="s">
        <v>2222</v>
      </c>
      <c r="F58" s="25" t="s">
        <v>126</v>
      </c>
      <c r="G58" s="26">
        <v>15</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1538</v>
      </c>
    </row>
    <row r="61" spans="1:16" ht="12.75" customHeight="1" x14ac:dyDescent="0.2">
      <c r="E61" s="29" t="s">
        <v>59</v>
      </c>
    </row>
    <row r="62" spans="1:16" ht="12.75" customHeight="1" x14ac:dyDescent="0.2">
      <c r="A62" t="s">
        <v>52</v>
      </c>
      <c r="B62" s="5" t="s">
        <v>93</v>
      </c>
      <c r="C62" s="5" t="s">
        <v>2308</v>
      </c>
      <c r="D62" t="s">
        <v>5</v>
      </c>
      <c r="E62" s="24" t="s">
        <v>2309</v>
      </c>
      <c r="F62" s="25" t="s">
        <v>126</v>
      </c>
      <c r="G62" s="26">
        <v>20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1583</v>
      </c>
    </row>
    <row r="65" spans="1:16" ht="12.75" customHeight="1" x14ac:dyDescent="0.2">
      <c r="E65" s="29" t="s">
        <v>59</v>
      </c>
    </row>
    <row r="66" spans="1:16" ht="12.75" customHeight="1" x14ac:dyDescent="0.2">
      <c r="A66" t="s">
        <v>52</v>
      </c>
      <c r="B66" s="5" t="s">
        <v>95</v>
      </c>
      <c r="C66" s="5" t="s">
        <v>2004</v>
      </c>
      <c r="D66" t="s">
        <v>5</v>
      </c>
      <c r="E66" s="24" t="s">
        <v>2226</v>
      </c>
      <c r="F66" s="25" t="s">
        <v>55</v>
      </c>
      <c r="G66" s="26">
        <v>2</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1428</v>
      </c>
    </row>
    <row r="69" spans="1:16" ht="12.75" customHeight="1" x14ac:dyDescent="0.2">
      <c r="E69" s="29" t="s">
        <v>59</v>
      </c>
    </row>
    <row r="70" spans="1:16" ht="12.75" customHeight="1" x14ac:dyDescent="0.2">
      <c r="A70" t="s">
        <v>52</v>
      </c>
      <c r="B70" s="5" t="s">
        <v>97</v>
      </c>
      <c r="C70" s="5" t="s">
        <v>2228</v>
      </c>
      <c r="D70" t="s">
        <v>5</v>
      </c>
      <c r="E70" s="24" t="s">
        <v>2310</v>
      </c>
      <c r="F70" s="25" t="s">
        <v>126</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2230</v>
      </c>
      <c r="D74" t="s">
        <v>5</v>
      </c>
      <c r="E74" s="24" t="s">
        <v>2231</v>
      </c>
      <c r="F74" s="25" t="s">
        <v>55</v>
      </c>
      <c r="G74" s="26">
        <v>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1428</v>
      </c>
    </row>
    <row r="77" spans="1:16" ht="12.75" customHeight="1" x14ac:dyDescent="0.2">
      <c r="E77" s="29"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COUNTIFS(L8:L104,"=0",A8:A104,"P")+COUNTIFS(L8:L104,"",A8:A104,"P")+SUM(Q8:Q104)</f>
        <v>24</v>
      </c>
    </row>
    <row r="8" spans="1:20" ht="12.75" customHeight="1" x14ac:dyDescent="0.2">
      <c r="A8" t="s">
        <v>46</v>
      </c>
      <c r="C8" s="19" t="s">
        <v>2313</v>
      </c>
      <c r="E8" s="21" t="s">
        <v>2314</v>
      </c>
      <c r="J8" s="20">
        <f>0+J9+J42+J99</f>
        <v>0</v>
      </c>
      <c r="K8" s="20">
        <f>0+K9+K42+K99</f>
        <v>0</v>
      </c>
      <c r="L8" s="20">
        <f>0+L9+L42+L99</f>
        <v>0</v>
      </c>
      <c r="M8" s="20">
        <f>0+M9+M42+M99</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26</v>
      </c>
      <c r="C10" s="5" t="s">
        <v>1026</v>
      </c>
      <c r="D10" t="s">
        <v>5</v>
      </c>
      <c r="E10" s="24" t="s">
        <v>1027</v>
      </c>
      <c r="F10" s="25" t="s">
        <v>686</v>
      </c>
      <c r="G10" s="26">
        <v>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1420</v>
      </c>
    </row>
    <row r="13" spans="1:20" ht="12.75" customHeight="1" x14ac:dyDescent="0.2">
      <c r="E13" s="29" t="s">
        <v>59</v>
      </c>
    </row>
    <row r="14" spans="1:20" ht="12.75" customHeight="1" x14ac:dyDescent="0.2">
      <c r="A14" t="s">
        <v>52</v>
      </c>
      <c r="B14" s="5" t="s">
        <v>64</v>
      </c>
      <c r="C14" s="5" t="s">
        <v>1028</v>
      </c>
      <c r="D14" t="s">
        <v>5</v>
      </c>
      <c r="E14" s="24" t="s">
        <v>1029</v>
      </c>
      <c r="F14" s="25" t="s">
        <v>271</v>
      </c>
      <c r="G14" s="26">
        <v>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1585</v>
      </c>
    </row>
    <row r="17" spans="1:16" ht="12.75" customHeight="1" x14ac:dyDescent="0.2">
      <c r="E17" s="29" t="s">
        <v>1031</v>
      </c>
    </row>
    <row r="18" spans="1:16" ht="12.75" customHeight="1" x14ac:dyDescent="0.2">
      <c r="A18" t="s">
        <v>52</v>
      </c>
      <c r="B18" s="5" t="s">
        <v>67</v>
      </c>
      <c r="C18" s="5" t="s">
        <v>274</v>
      </c>
      <c r="D18" t="s">
        <v>5</v>
      </c>
      <c r="E18" s="24" t="s">
        <v>275</v>
      </c>
      <c r="F18" s="25" t="s">
        <v>271</v>
      </c>
      <c r="G18" s="26">
        <v>8.5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2315</v>
      </c>
    </row>
    <row r="21" spans="1:16" ht="12.75" customHeight="1" x14ac:dyDescent="0.2">
      <c r="E21" s="29" t="s">
        <v>1031</v>
      </c>
    </row>
    <row r="22" spans="1:16" ht="12.75" customHeight="1" x14ac:dyDescent="0.2">
      <c r="A22" t="s">
        <v>52</v>
      </c>
      <c r="B22" s="5" t="s">
        <v>27</v>
      </c>
      <c r="C22" s="5" t="s">
        <v>1039</v>
      </c>
      <c r="D22" t="s">
        <v>5</v>
      </c>
      <c r="E22" s="24" t="s">
        <v>1040</v>
      </c>
      <c r="F22" s="25" t="s">
        <v>126</v>
      </c>
      <c r="G22" s="26">
        <v>3</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1426</v>
      </c>
    </row>
    <row r="25" spans="1:16" ht="12.75" customHeight="1" x14ac:dyDescent="0.2">
      <c r="E25" s="29" t="s">
        <v>1031</v>
      </c>
    </row>
    <row r="26" spans="1:16" ht="12.75" customHeight="1" x14ac:dyDescent="0.2">
      <c r="A26" t="s">
        <v>52</v>
      </c>
      <c r="B26" s="5" t="s">
        <v>72</v>
      </c>
      <c r="C26" s="5" t="s">
        <v>1041</v>
      </c>
      <c r="D26" t="s">
        <v>5</v>
      </c>
      <c r="E26" s="24" t="s">
        <v>1042</v>
      </c>
      <c r="F26" s="25" t="s">
        <v>271</v>
      </c>
      <c r="G26" s="26">
        <v>2.5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2316</v>
      </c>
    </row>
    <row r="29" spans="1:16" ht="12.75" customHeight="1" x14ac:dyDescent="0.2">
      <c r="E29" s="29" t="s">
        <v>1031</v>
      </c>
    </row>
    <row r="30" spans="1:16" ht="12.75" customHeight="1" x14ac:dyDescent="0.2">
      <c r="A30" t="s">
        <v>52</v>
      </c>
      <c r="B30" s="5" t="s">
        <v>75</v>
      </c>
      <c r="C30" s="5" t="s">
        <v>1043</v>
      </c>
      <c r="D30" t="s">
        <v>5</v>
      </c>
      <c r="E30" s="24" t="s">
        <v>1044</v>
      </c>
      <c r="F30" s="25" t="s">
        <v>55</v>
      </c>
      <c r="G30" s="26">
        <v>3</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1426</v>
      </c>
    </row>
    <row r="33" spans="1:16" ht="12.75" customHeight="1" x14ac:dyDescent="0.2">
      <c r="E33" s="29" t="s">
        <v>1031</v>
      </c>
    </row>
    <row r="34" spans="1:16" ht="12.75" customHeight="1" x14ac:dyDescent="0.2">
      <c r="A34" t="s">
        <v>52</v>
      </c>
      <c r="B34" s="5" t="s">
        <v>78</v>
      </c>
      <c r="C34" s="5" t="s">
        <v>638</v>
      </c>
      <c r="D34" t="s">
        <v>5</v>
      </c>
      <c r="E34" s="24" t="s">
        <v>639</v>
      </c>
      <c r="F34" s="25" t="s">
        <v>55</v>
      </c>
      <c r="G34" s="26">
        <v>3</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1426</v>
      </c>
    </row>
    <row r="37" spans="1:16" ht="12.75" customHeight="1" x14ac:dyDescent="0.2">
      <c r="E37" s="29" t="s">
        <v>1031</v>
      </c>
    </row>
    <row r="38" spans="1:16" ht="12.75" customHeight="1" x14ac:dyDescent="0.2">
      <c r="A38" t="s">
        <v>52</v>
      </c>
      <c r="B38" s="5" t="s">
        <v>81</v>
      </c>
      <c r="C38" s="5" t="s">
        <v>1048</v>
      </c>
      <c r="D38" t="s">
        <v>5</v>
      </c>
      <c r="E38" s="24" t="s">
        <v>1049</v>
      </c>
      <c r="F38" s="25" t="s">
        <v>686</v>
      </c>
      <c r="G38" s="26">
        <v>0.1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1420</v>
      </c>
    </row>
    <row r="41" spans="1:16" ht="12.75" customHeight="1" x14ac:dyDescent="0.2">
      <c r="E41" s="29" t="s">
        <v>59</v>
      </c>
    </row>
    <row r="42" spans="1:16" ht="12.75" customHeight="1" x14ac:dyDescent="0.2">
      <c r="A42" t="s">
        <v>49</v>
      </c>
      <c r="C42" s="6" t="s">
        <v>28</v>
      </c>
      <c r="E42" s="23" t="s">
        <v>1050</v>
      </c>
      <c r="J42" s="22">
        <f>0</f>
        <v>0</v>
      </c>
      <c r="K42" s="22">
        <f>0</f>
        <v>0</v>
      </c>
      <c r="L42" s="22">
        <f>0+L43+L47+L51+L55+L59+L63+L67+L71+L75+L79+L83+L87+L91+L95</f>
        <v>0</v>
      </c>
      <c r="M42" s="22">
        <f>0+M43+M47+M51+M55+M59+M63+M67+M71+M75+M79+M83+M87+M91+M95</f>
        <v>0</v>
      </c>
    </row>
    <row r="43" spans="1:16" ht="12.75" customHeight="1" x14ac:dyDescent="0.2">
      <c r="A43" t="s">
        <v>52</v>
      </c>
      <c r="B43" s="5" t="s">
        <v>84</v>
      </c>
      <c r="C43" s="5" t="s">
        <v>1058</v>
      </c>
      <c r="D43" t="s">
        <v>5</v>
      </c>
      <c r="E43" s="24" t="s">
        <v>1059</v>
      </c>
      <c r="F43" s="25" t="s">
        <v>126</v>
      </c>
      <c r="G43" s="26">
        <v>120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2317</v>
      </c>
    </row>
    <row r="46" spans="1:16" ht="12.75" customHeight="1" x14ac:dyDescent="0.2">
      <c r="E46" s="29" t="s">
        <v>1031</v>
      </c>
    </row>
    <row r="47" spans="1:16" ht="12.75" customHeight="1" x14ac:dyDescent="0.2">
      <c r="A47" t="s">
        <v>52</v>
      </c>
      <c r="B47" s="5" t="s">
        <v>87</v>
      </c>
      <c r="C47" s="5" t="s">
        <v>1066</v>
      </c>
      <c r="D47" t="s">
        <v>5</v>
      </c>
      <c r="E47" s="24" t="s">
        <v>1067</v>
      </c>
      <c r="F47" s="25" t="s">
        <v>123</v>
      </c>
      <c r="G47" s="26">
        <v>0.35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2318</v>
      </c>
    </row>
    <row r="50" spans="1:16" ht="12.75" customHeight="1" x14ac:dyDescent="0.2">
      <c r="E50" s="29" t="s">
        <v>59</v>
      </c>
    </row>
    <row r="51" spans="1:16" ht="12.75" customHeight="1" x14ac:dyDescent="0.2">
      <c r="A51" t="s">
        <v>52</v>
      </c>
      <c r="B51" s="5" t="s">
        <v>90</v>
      </c>
      <c r="C51" s="5" t="s">
        <v>1211</v>
      </c>
      <c r="D51" t="s">
        <v>5</v>
      </c>
      <c r="E51" s="24" t="s">
        <v>1212</v>
      </c>
      <c r="F51" s="25" t="s">
        <v>55</v>
      </c>
      <c r="G51" s="26">
        <v>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1421</v>
      </c>
    </row>
    <row r="54" spans="1:16" ht="12.75" customHeight="1" x14ac:dyDescent="0.2">
      <c r="E54" s="29" t="s">
        <v>1031</v>
      </c>
    </row>
    <row r="55" spans="1:16" ht="12.75" customHeight="1" x14ac:dyDescent="0.2">
      <c r="A55" t="s">
        <v>52</v>
      </c>
      <c r="B55" s="5" t="s">
        <v>93</v>
      </c>
      <c r="C55" s="5" t="s">
        <v>1139</v>
      </c>
      <c r="D55" t="s">
        <v>5</v>
      </c>
      <c r="E55" s="24" t="s">
        <v>1140</v>
      </c>
      <c r="F55" s="25" t="s">
        <v>55</v>
      </c>
      <c r="G55" s="26">
        <v>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1421</v>
      </c>
    </row>
    <row r="58" spans="1:16" ht="12.75" customHeight="1" x14ac:dyDescent="0.2">
      <c r="E58" s="29" t="s">
        <v>1031</v>
      </c>
    </row>
    <row r="59" spans="1:16" ht="12.75" customHeight="1" x14ac:dyDescent="0.2">
      <c r="A59" t="s">
        <v>52</v>
      </c>
      <c r="B59" s="5" t="s">
        <v>95</v>
      </c>
      <c r="C59" s="5" t="s">
        <v>1157</v>
      </c>
      <c r="D59" t="s">
        <v>5</v>
      </c>
      <c r="E59" s="24" t="s">
        <v>1158</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1031</v>
      </c>
    </row>
    <row r="63" spans="1:16" ht="12.75" customHeight="1" x14ac:dyDescent="0.2">
      <c r="A63" t="s">
        <v>52</v>
      </c>
      <c r="B63" s="5" t="s">
        <v>97</v>
      </c>
      <c r="C63" s="5" t="s">
        <v>1159</v>
      </c>
      <c r="D63" t="s">
        <v>5</v>
      </c>
      <c r="E63" s="24" t="s">
        <v>1160</v>
      </c>
      <c r="F63" s="25" t="s">
        <v>55</v>
      </c>
      <c r="G63" s="26">
        <v>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1428</v>
      </c>
    </row>
    <row r="66" spans="1:16" ht="12.75" customHeight="1" x14ac:dyDescent="0.2">
      <c r="E66" s="29" t="s">
        <v>1031</v>
      </c>
    </row>
    <row r="67" spans="1:16" ht="12.75" customHeight="1" x14ac:dyDescent="0.2">
      <c r="A67" t="s">
        <v>52</v>
      </c>
      <c r="B67" s="5" t="s">
        <v>99</v>
      </c>
      <c r="C67" s="5" t="s">
        <v>1161</v>
      </c>
      <c r="D67" t="s">
        <v>5</v>
      </c>
      <c r="E67" s="24" t="s">
        <v>1162</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1031</v>
      </c>
    </row>
    <row r="71" spans="1:16" ht="12.75" customHeight="1" x14ac:dyDescent="0.2">
      <c r="A71" t="s">
        <v>52</v>
      </c>
      <c r="B71" s="5" t="s">
        <v>101</v>
      </c>
      <c r="C71" s="5" t="s">
        <v>306</v>
      </c>
      <c r="D71" t="s">
        <v>5</v>
      </c>
      <c r="E71" s="24" t="s">
        <v>307</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1425</v>
      </c>
    </row>
    <row r="74" spans="1:16" ht="12.75" customHeight="1" x14ac:dyDescent="0.2">
      <c r="E74" s="29" t="s">
        <v>59</v>
      </c>
    </row>
    <row r="75" spans="1:16" ht="12.75" customHeight="1" x14ac:dyDescent="0.2">
      <c r="A75" t="s">
        <v>52</v>
      </c>
      <c r="B75" s="5" t="s">
        <v>104</v>
      </c>
      <c r="C75" s="5" t="s">
        <v>1175</v>
      </c>
      <c r="D75" t="s">
        <v>5</v>
      </c>
      <c r="E75" s="24" t="s">
        <v>1176</v>
      </c>
      <c r="F75" s="25" t="s">
        <v>55</v>
      </c>
      <c r="G75" s="26">
        <v>3</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1426</v>
      </c>
    </row>
    <row r="78" spans="1:16" ht="12.75" customHeight="1" x14ac:dyDescent="0.2">
      <c r="E78" s="29" t="s">
        <v>1031</v>
      </c>
    </row>
    <row r="79" spans="1:16" ht="12.75" customHeight="1" x14ac:dyDescent="0.2">
      <c r="A79" t="s">
        <v>52</v>
      </c>
      <c r="B79" s="5" t="s">
        <v>107</v>
      </c>
      <c r="C79" s="5" t="s">
        <v>1183</v>
      </c>
      <c r="D79" t="s">
        <v>5</v>
      </c>
      <c r="E79" s="24" t="s">
        <v>1184</v>
      </c>
      <c r="F79" s="25" t="s">
        <v>55</v>
      </c>
      <c r="G79" s="26">
        <v>262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2319</v>
      </c>
    </row>
    <row r="82" spans="1:16" ht="12.75" customHeight="1" x14ac:dyDescent="0.2">
      <c r="E82" s="29" t="s">
        <v>1031</v>
      </c>
    </row>
    <row r="83" spans="1:16" ht="12.75" customHeight="1" x14ac:dyDescent="0.2">
      <c r="A83" t="s">
        <v>52</v>
      </c>
      <c r="B83" s="5" t="s">
        <v>110</v>
      </c>
      <c r="C83" s="5" t="s">
        <v>1185</v>
      </c>
      <c r="D83" t="s">
        <v>5</v>
      </c>
      <c r="E83" s="24" t="s">
        <v>1186</v>
      </c>
      <c r="F83" s="25" t="s">
        <v>55</v>
      </c>
      <c r="G83" s="26">
        <v>131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2320</v>
      </c>
    </row>
    <row r="86" spans="1:16" ht="12.75" customHeight="1" x14ac:dyDescent="0.2">
      <c r="E86" s="29" t="s">
        <v>1031</v>
      </c>
    </row>
    <row r="87" spans="1:16" ht="12.75" customHeight="1" x14ac:dyDescent="0.2">
      <c r="A87" t="s">
        <v>52</v>
      </c>
      <c r="B87" s="5" t="s">
        <v>158</v>
      </c>
      <c r="C87" s="5" t="s">
        <v>1187</v>
      </c>
      <c r="D87" t="s">
        <v>5</v>
      </c>
      <c r="E87" s="24" t="s">
        <v>1188</v>
      </c>
      <c r="F87" s="25" t="s">
        <v>1102</v>
      </c>
      <c r="G87" s="26">
        <v>65.5</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2321</v>
      </c>
    </row>
    <row r="90" spans="1:16" ht="12.75" customHeight="1" x14ac:dyDescent="0.2">
      <c r="E90" s="29" t="s">
        <v>1031</v>
      </c>
    </row>
    <row r="91" spans="1:16" ht="12.75" customHeight="1" x14ac:dyDescent="0.2">
      <c r="A91" t="s">
        <v>52</v>
      </c>
      <c r="B91" s="5" t="s">
        <v>161</v>
      </c>
      <c r="C91" s="5" t="s">
        <v>223</v>
      </c>
      <c r="D91" t="s">
        <v>5</v>
      </c>
      <c r="E91" s="24" t="s">
        <v>224</v>
      </c>
      <c r="F91" s="25" t="s">
        <v>225</v>
      </c>
      <c r="G91" s="26">
        <v>16</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1445</v>
      </c>
    </row>
    <row r="94" spans="1:16" ht="12.75" customHeight="1" x14ac:dyDescent="0.2">
      <c r="E94" s="29" t="s">
        <v>1031</v>
      </c>
    </row>
    <row r="95" spans="1:16" ht="12.75" customHeight="1" x14ac:dyDescent="0.2">
      <c r="A95" t="s">
        <v>52</v>
      </c>
      <c r="B95" s="5" t="s">
        <v>162</v>
      </c>
      <c r="C95" s="5" t="s">
        <v>1217</v>
      </c>
      <c r="D95" t="s">
        <v>5</v>
      </c>
      <c r="E95" s="24" t="s">
        <v>1218</v>
      </c>
      <c r="F95" s="25" t="s">
        <v>126</v>
      </c>
      <c r="G95" s="26">
        <v>400</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1941</v>
      </c>
    </row>
    <row r="98" spans="1:16" ht="12.75" customHeight="1" x14ac:dyDescent="0.2">
      <c r="E98" s="29" t="s">
        <v>59</v>
      </c>
    </row>
    <row r="99" spans="1:16" ht="12.75" customHeight="1" x14ac:dyDescent="0.2">
      <c r="A99" t="s">
        <v>49</v>
      </c>
      <c r="C99" s="6" t="s">
        <v>1219</v>
      </c>
      <c r="E99" s="23" t="s">
        <v>1220</v>
      </c>
      <c r="J99" s="22">
        <f>0</f>
        <v>0</v>
      </c>
      <c r="K99" s="22">
        <f>0</f>
        <v>0</v>
      </c>
      <c r="L99" s="22">
        <f>0+L100+L104</f>
        <v>0</v>
      </c>
      <c r="M99" s="22">
        <f>0+M100+M104</f>
        <v>0</v>
      </c>
    </row>
    <row r="100" spans="1:16" ht="12.75" customHeight="1" x14ac:dyDescent="0.2">
      <c r="A100" t="s">
        <v>52</v>
      </c>
      <c r="B100" s="5" t="s">
        <v>50</v>
      </c>
      <c r="C100" s="5" t="s">
        <v>1228</v>
      </c>
      <c r="D100" t="s">
        <v>5</v>
      </c>
      <c r="E100" s="24" t="s">
        <v>1229</v>
      </c>
      <c r="F100" s="25" t="s">
        <v>1223</v>
      </c>
      <c r="G100" s="26">
        <v>6.25</v>
      </c>
      <c r="H100" s="25">
        <v>1</v>
      </c>
      <c r="I100" s="25">
        <f>ROUND(G100*H100,6)</f>
        <v>6.25</v>
      </c>
      <c r="L100" s="27">
        <v>0</v>
      </c>
      <c r="M100" s="22">
        <f>ROUND(ROUND(L100,2)*ROUND(G100,3),2)</f>
        <v>0</v>
      </c>
      <c r="N100" s="25" t="s">
        <v>1224</v>
      </c>
      <c r="O100">
        <f>(M100*21)/100</f>
        <v>0</v>
      </c>
      <c r="P100" t="s">
        <v>28</v>
      </c>
    </row>
    <row r="101" spans="1:16" ht="12.75" customHeight="1" x14ac:dyDescent="0.2">
      <c r="A101" s="28" t="s">
        <v>57</v>
      </c>
      <c r="E101" s="29" t="s">
        <v>1230</v>
      </c>
    </row>
    <row r="102" spans="1:16" ht="12.75" customHeight="1" x14ac:dyDescent="0.2">
      <c r="A102" s="28" t="s">
        <v>58</v>
      </c>
      <c r="E102" s="30" t="s">
        <v>2322</v>
      </c>
    </row>
    <row r="103" spans="1:16" ht="89.25" customHeight="1" x14ac:dyDescent="0.2">
      <c r="E103" s="29" t="s">
        <v>1232</v>
      </c>
    </row>
    <row r="104" spans="1:16" ht="12.75" customHeight="1" x14ac:dyDescent="0.2">
      <c r="A104" t="s">
        <v>52</v>
      </c>
      <c r="B104" s="5" t="s">
        <v>28</v>
      </c>
      <c r="C104" s="5" t="s">
        <v>1233</v>
      </c>
      <c r="D104" t="s">
        <v>5</v>
      </c>
      <c r="E104" s="24" t="s">
        <v>1234</v>
      </c>
      <c r="F104" s="25" t="s">
        <v>1223</v>
      </c>
      <c r="G104" s="26">
        <v>0.1</v>
      </c>
      <c r="H104" s="25">
        <v>1</v>
      </c>
      <c r="I104" s="25">
        <f>ROUND(G104*H104,6)</f>
        <v>0.1</v>
      </c>
      <c r="L104" s="27">
        <v>0</v>
      </c>
      <c r="M104" s="22">
        <f>ROUND(ROUND(L104,2)*ROUND(G104,3),2)</f>
        <v>0</v>
      </c>
      <c r="N104" s="25" t="s">
        <v>1224</v>
      </c>
      <c r="O104">
        <f>(M104*21)/100</f>
        <v>0</v>
      </c>
      <c r="P104" t="s">
        <v>28</v>
      </c>
    </row>
    <row r="105" spans="1:16" ht="12.75" customHeight="1" x14ac:dyDescent="0.2">
      <c r="A105" s="28" t="s">
        <v>57</v>
      </c>
      <c r="E105" s="29" t="s">
        <v>1235</v>
      </c>
    </row>
    <row r="106" spans="1:16" ht="12.75" customHeight="1" x14ac:dyDescent="0.2">
      <c r="A106" s="28" t="s">
        <v>58</v>
      </c>
      <c r="E106" s="30" t="s">
        <v>1420</v>
      </c>
    </row>
    <row r="107" spans="1:16" ht="89.25" customHeight="1" x14ac:dyDescent="0.2">
      <c r="E10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COUNTIFS(L8:L146,"=0",A8:A146,"P")+COUNTIFS(L8:L146,"",A8:A146,"P")+SUM(Q8:Q146)</f>
        <v>35</v>
      </c>
    </row>
    <row r="8" spans="1:20" ht="12.75" customHeight="1" x14ac:dyDescent="0.2">
      <c r="A8" t="s">
        <v>46</v>
      </c>
      <c r="C8" s="19" t="s">
        <v>2325</v>
      </c>
      <c r="E8" s="21" t="s">
        <v>2326</v>
      </c>
      <c r="J8" s="20">
        <f>0+J9</f>
        <v>0</v>
      </c>
      <c r="K8" s="20">
        <f>0+K9</f>
        <v>0</v>
      </c>
      <c r="L8" s="20">
        <f>0+L9</f>
        <v>0</v>
      </c>
      <c r="M8" s="20">
        <f>0+M9</f>
        <v>0</v>
      </c>
    </row>
    <row r="9" spans="1:20" ht="12.75" customHeight="1" x14ac:dyDescent="0.2">
      <c r="A9" t="s">
        <v>49</v>
      </c>
      <c r="C9" s="6" t="s">
        <v>50</v>
      </c>
      <c r="E9" s="23" t="s">
        <v>1906</v>
      </c>
      <c r="J9" s="22">
        <f>0</f>
        <v>0</v>
      </c>
      <c r="K9" s="22">
        <f>0</f>
        <v>0</v>
      </c>
      <c r="L9" s="22">
        <f>0+L10+L14+L18+L22+L26+L30+L34+L38+L42+L46+L50+L54+L58+L62+L66+L70+L74+L78+L82+L86+L90+L94+L98+L102+L106+L110+L114+L118+L122+L126+L130+L134+L138+L142+L146</f>
        <v>0</v>
      </c>
      <c r="M9" s="22">
        <f>0+M10+M14+M18+M22+M26+M30+M34+M38+M42+M46+M50+M54+M58+M62+M66+M70+M74+M78+M82+M86+M90+M94+M98+M102+M106+M110+M114+M118+M122+M126+M130+M134+M138+M142+M146</f>
        <v>0</v>
      </c>
    </row>
    <row r="10" spans="1:20" ht="12.75" customHeight="1" x14ac:dyDescent="0.2">
      <c r="A10" t="s">
        <v>52</v>
      </c>
      <c r="B10" s="5" t="s">
        <v>50</v>
      </c>
      <c r="C10" s="5" t="s">
        <v>1907</v>
      </c>
      <c r="D10" t="s">
        <v>5</v>
      </c>
      <c r="E10" s="24" t="s">
        <v>1908</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1909</v>
      </c>
      <c r="D14" t="s">
        <v>5</v>
      </c>
      <c r="E14" s="24" t="s">
        <v>1910</v>
      </c>
      <c r="F14" s="25" t="s">
        <v>55</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59</v>
      </c>
    </row>
    <row r="18" spans="1:16" ht="12.75" customHeight="1" x14ac:dyDescent="0.2">
      <c r="A18" t="s">
        <v>52</v>
      </c>
      <c r="B18" s="5" t="s">
        <v>26</v>
      </c>
      <c r="C18" s="5" t="s">
        <v>1911</v>
      </c>
      <c r="D18" t="s">
        <v>5</v>
      </c>
      <c r="E18" s="24" t="s">
        <v>1912</v>
      </c>
      <c r="F18" s="25" t="s">
        <v>55</v>
      </c>
      <c r="G18" s="26">
        <v>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1426</v>
      </c>
    </row>
    <row r="21" spans="1:16" ht="12.75" customHeight="1" x14ac:dyDescent="0.2">
      <c r="E21" s="29" t="s">
        <v>59</v>
      </c>
    </row>
    <row r="22" spans="1:16" ht="12.75" customHeight="1" x14ac:dyDescent="0.2">
      <c r="A22" t="s">
        <v>52</v>
      </c>
      <c r="B22" s="5" t="s">
        <v>64</v>
      </c>
      <c r="C22" s="5" t="s">
        <v>2327</v>
      </c>
      <c r="D22" t="s">
        <v>5</v>
      </c>
      <c r="E22" s="24" t="s">
        <v>2328</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2329</v>
      </c>
      <c r="D26" t="s">
        <v>5</v>
      </c>
      <c r="E26" s="24" t="s">
        <v>2330</v>
      </c>
      <c r="F26" s="25" t="s">
        <v>55</v>
      </c>
      <c r="G26" s="26">
        <v>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1428</v>
      </c>
    </row>
    <row r="29" spans="1:16" ht="12.75" customHeight="1" x14ac:dyDescent="0.2">
      <c r="E29" s="29" t="s">
        <v>59</v>
      </c>
    </row>
    <row r="30" spans="1:16" ht="12.75" customHeight="1" x14ac:dyDescent="0.2">
      <c r="A30" t="s">
        <v>52</v>
      </c>
      <c r="B30" s="5" t="s">
        <v>27</v>
      </c>
      <c r="C30" s="5" t="s">
        <v>1921</v>
      </c>
      <c r="D30" t="s">
        <v>5</v>
      </c>
      <c r="E30" s="24" t="s">
        <v>1922</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1893</v>
      </c>
      <c r="D34" t="s">
        <v>5</v>
      </c>
      <c r="E34" s="24" t="s">
        <v>1923</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1896</v>
      </c>
    </row>
    <row r="38" spans="1:16" ht="12.75" customHeight="1" x14ac:dyDescent="0.2">
      <c r="A38" t="s">
        <v>52</v>
      </c>
      <c r="B38" s="5" t="s">
        <v>75</v>
      </c>
      <c r="C38" s="5" t="s">
        <v>1151</v>
      </c>
      <c r="D38" t="s">
        <v>5</v>
      </c>
      <c r="E38" s="24" t="s">
        <v>1152</v>
      </c>
      <c r="F38" s="25" t="s">
        <v>55</v>
      </c>
      <c r="G38" s="26">
        <v>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1469</v>
      </c>
    </row>
    <row r="41" spans="1:16" ht="12.75" customHeight="1" x14ac:dyDescent="0.2">
      <c r="E41" s="29" t="s">
        <v>59</v>
      </c>
    </row>
    <row r="42" spans="1:16" ht="12.75" customHeight="1" x14ac:dyDescent="0.2">
      <c r="A42" t="s">
        <v>52</v>
      </c>
      <c r="B42" s="5" t="s">
        <v>78</v>
      </c>
      <c r="C42" s="5" t="s">
        <v>1953</v>
      </c>
      <c r="D42" t="s">
        <v>5</v>
      </c>
      <c r="E42" s="24" t="s">
        <v>1954</v>
      </c>
      <c r="F42" s="25" t="s">
        <v>55</v>
      </c>
      <c r="G42" s="26">
        <v>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1469</v>
      </c>
    </row>
    <row r="45" spans="1:16" ht="12.75" customHeight="1" x14ac:dyDescent="0.2">
      <c r="E45" s="29" t="s">
        <v>59</v>
      </c>
    </row>
    <row r="46" spans="1:16" ht="12.75" customHeight="1" x14ac:dyDescent="0.2">
      <c r="A46" t="s">
        <v>52</v>
      </c>
      <c r="B46" s="5" t="s">
        <v>81</v>
      </c>
      <c r="C46" s="5" t="s">
        <v>1376</v>
      </c>
      <c r="D46" t="s">
        <v>5</v>
      </c>
      <c r="E46" s="24" t="s">
        <v>1377</v>
      </c>
      <c r="F46" s="25" t="s">
        <v>126</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1428</v>
      </c>
    </row>
    <row r="49" spans="1:16" ht="12.75" customHeight="1" x14ac:dyDescent="0.2">
      <c r="E49" s="29" t="s">
        <v>59</v>
      </c>
    </row>
    <row r="50" spans="1:16" ht="12.75" customHeight="1" x14ac:dyDescent="0.2">
      <c r="A50" t="s">
        <v>52</v>
      </c>
      <c r="B50" s="5" t="s">
        <v>84</v>
      </c>
      <c r="C50" s="5" t="s">
        <v>1378</v>
      </c>
      <c r="D50" t="s">
        <v>5</v>
      </c>
      <c r="E50" s="24" t="s">
        <v>1379</v>
      </c>
      <c r="F50" s="25" t="s">
        <v>126</v>
      </c>
      <c r="G50" s="26">
        <v>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1428</v>
      </c>
    </row>
    <row r="53" spans="1:16" ht="12.75" customHeight="1" x14ac:dyDescent="0.2">
      <c r="E53" s="29" t="s">
        <v>59</v>
      </c>
    </row>
    <row r="54" spans="1:16" ht="12.75" customHeight="1" x14ac:dyDescent="0.2">
      <c r="A54" t="s">
        <v>52</v>
      </c>
      <c r="B54" s="5" t="s">
        <v>87</v>
      </c>
      <c r="C54" s="5" t="s">
        <v>1693</v>
      </c>
      <c r="D54" t="s">
        <v>5</v>
      </c>
      <c r="E54" s="24" t="s">
        <v>1694</v>
      </c>
      <c r="F54" s="25" t="s">
        <v>123</v>
      </c>
      <c r="G54" s="26">
        <v>1.5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1832</v>
      </c>
    </row>
    <row r="57" spans="1:16" ht="12.75" customHeight="1" x14ac:dyDescent="0.2">
      <c r="E57" s="29" t="s">
        <v>59</v>
      </c>
    </row>
    <row r="58" spans="1:16" ht="12.75" customHeight="1" x14ac:dyDescent="0.2">
      <c r="A58" t="s">
        <v>52</v>
      </c>
      <c r="B58" s="5" t="s">
        <v>90</v>
      </c>
      <c r="C58" s="5" t="s">
        <v>1696</v>
      </c>
      <c r="D58" t="s">
        <v>5</v>
      </c>
      <c r="E58" s="24" t="s">
        <v>1697</v>
      </c>
      <c r="F58" s="25" t="s">
        <v>123</v>
      </c>
      <c r="G58" s="26">
        <v>1.5</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1832</v>
      </c>
    </row>
    <row r="61" spans="1:16" ht="12.75" customHeight="1" x14ac:dyDescent="0.2">
      <c r="E61" s="29" t="s">
        <v>59</v>
      </c>
    </row>
    <row r="62" spans="1:16" ht="12.75" customHeight="1" x14ac:dyDescent="0.2">
      <c r="A62" t="s">
        <v>52</v>
      </c>
      <c r="B62" s="5" t="s">
        <v>93</v>
      </c>
      <c r="C62" s="5" t="s">
        <v>1619</v>
      </c>
      <c r="D62" t="s">
        <v>5</v>
      </c>
      <c r="E62" s="24" t="s">
        <v>1620</v>
      </c>
      <c r="F62" s="25" t="s">
        <v>126</v>
      </c>
      <c r="G62" s="26">
        <v>60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1882</v>
      </c>
    </row>
    <row r="65" spans="1:16" ht="12.75" customHeight="1" x14ac:dyDescent="0.2">
      <c r="E65" s="29" t="s">
        <v>59</v>
      </c>
    </row>
    <row r="66" spans="1:16" ht="12.75" customHeight="1" x14ac:dyDescent="0.2">
      <c r="A66" t="s">
        <v>52</v>
      </c>
      <c r="B66" s="5" t="s">
        <v>95</v>
      </c>
      <c r="C66" s="5" t="s">
        <v>1960</v>
      </c>
      <c r="D66" t="s">
        <v>5</v>
      </c>
      <c r="E66" s="24" t="s">
        <v>1961</v>
      </c>
      <c r="F66" s="25" t="s">
        <v>126</v>
      </c>
      <c r="G66" s="26">
        <v>10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1469</v>
      </c>
    </row>
    <row r="69" spans="1:16" ht="12.75" customHeight="1" x14ac:dyDescent="0.2">
      <c r="E69" s="29" t="s">
        <v>59</v>
      </c>
    </row>
    <row r="70" spans="1:16" ht="12.75" customHeight="1" x14ac:dyDescent="0.2">
      <c r="A70" t="s">
        <v>52</v>
      </c>
      <c r="B70" s="5" t="s">
        <v>97</v>
      </c>
      <c r="C70" s="5" t="s">
        <v>1088</v>
      </c>
      <c r="D70" t="s">
        <v>5</v>
      </c>
      <c r="E70" s="24" t="s">
        <v>1089</v>
      </c>
      <c r="F70" s="25" t="s">
        <v>126</v>
      </c>
      <c r="G70" s="26">
        <v>50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1546</v>
      </c>
    </row>
    <row r="73" spans="1:16" ht="12.75" customHeight="1" x14ac:dyDescent="0.2">
      <c r="E73" s="29" t="s">
        <v>59</v>
      </c>
    </row>
    <row r="74" spans="1:16" ht="12.75" customHeight="1" x14ac:dyDescent="0.2">
      <c r="A74" t="s">
        <v>52</v>
      </c>
      <c r="B74" s="5" t="s">
        <v>99</v>
      </c>
      <c r="C74" s="5" t="s">
        <v>1622</v>
      </c>
      <c r="D74" t="s">
        <v>5</v>
      </c>
      <c r="E74" s="24" t="s">
        <v>1623</v>
      </c>
      <c r="F74" s="25" t="s">
        <v>126</v>
      </c>
      <c r="G74" s="26">
        <v>10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1469</v>
      </c>
    </row>
    <row r="77" spans="1:16" ht="12.75" customHeight="1" x14ac:dyDescent="0.2">
      <c r="E77" s="29" t="s">
        <v>59</v>
      </c>
    </row>
    <row r="78" spans="1:16" ht="12.75" customHeight="1" x14ac:dyDescent="0.2">
      <c r="A78" t="s">
        <v>52</v>
      </c>
      <c r="B78" s="5" t="s">
        <v>101</v>
      </c>
      <c r="C78" s="5" t="s">
        <v>1547</v>
      </c>
      <c r="D78" t="s">
        <v>5</v>
      </c>
      <c r="E78" s="24" t="s">
        <v>1548</v>
      </c>
      <c r="F78" s="25" t="s">
        <v>126</v>
      </c>
      <c r="G78" s="26">
        <v>20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1583</v>
      </c>
    </row>
    <row r="81" spans="1:16" ht="12.75" customHeight="1" x14ac:dyDescent="0.2">
      <c r="E81" s="29" t="s">
        <v>59</v>
      </c>
    </row>
    <row r="82" spans="1:16" ht="12.75" customHeight="1" x14ac:dyDescent="0.2">
      <c r="A82" t="s">
        <v>52</v>
      </c>
      <c r="B82" s="5" t="s">
        <v>104</v>
      </c>
      <c r="C82" s="5" t="s">
        <v>1354</v>
      </c>
      <c r="D82" t="s">
        <v>5</v>
      </c>
      <c r="E82" s="24" t="s">
        <v>1355</v>
      </c>
      <c r="F82" s="25" t="s">
        <v>126</v>
      </c>
      <c r="G82" s="26">
        <v>10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1469</v>
      </c>
    </row>
    <row r="85" spans="1:16" ht="12.75" customHeight="1" x14ac:dyDescent="0.2">
      <c r="E85" s="29" t="s">
        <v>59</v>
      </c>
    </row>
    <row r="86" spans="1:16" ht="12.75" customHeight="1" x14ac:dyDescent="0.2">
      <c r="A86" t="s">
        <v>52</v>
      </c>
      <c r="B86" s="5" t="s">
        <v>107</v>
      </c>
      <c r="C86" s="5" t="s">
        <v>1962</v>
      </c>
      <c r="D86" t="s">
        <v>5</v>
      </c>
      <c r="E86" s="24" t="s">
        <v>1963</v>
      </c>
      <c r="F86" s="25" t="s">
        <v>55</v>
      </c>
      <c r="G86" s="26">
        <v>3</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1426</v>
      </c>
    </row>
    <row r="89" spans="1:16" ht="12.75" customHeight="1" x14ac:dyDescent="0.2">
      <c r="E89" s="29" t="s">
        <v>59</v>
      </c>
    </row>
    <row r="90" spans="1:16" ht="12.75" customHeight="1" x14ac:dyDescent="0.2">
      <c r="A90" t="s">
        <v>52</v>
      </c>
      <c r="B90" s="5" t="s">
        <v>110</v>
      </c>
      <c r="C90" s="5" t="s">
        <v>1964</v>
      </c>
      <c r="D90" t="s">
        <v>5</v>
      </c>
      <c r="E90" s="24" t="s">
        <v>1965</v>
      </c>
      <c r="F90" s="25" t="s">
        <v>55</v>
      </c>
      <c r="G90" s="26">
        <v>3</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1426</v>
      </c>
    </row>
    <row r="93" spans="1:16" ht="12.75" customHeight="1" x14ac:dyDescent="0.2">
      <c r="E93" s="29" t="s">
        <v>59</v>
      </c>
    </row>
    <row r="94" spans="1:16" ht="12.75" customHeight="1" x14ac:dyDescent="0.2">
      <c r="A94" t="s">
        <v>52</v>
      </c>
      <c r="B94" s="5" t="s">
        <v>158</v>
      </c>
      <c r="C94" s="5" t="s">
        <v>1358</v>
      </c>
      <c r="D94" t="s">
        <v>5</v>
      </c>
      <c r="E94" s="24" t="s">
        <v>1359</v>
      </c>
      <c r="F94" s="25" t="s">
        <v>55</v>
      </c>
      <c r="G94" s="26">
        <v>2</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1428</v>
      </c>
    </row>
    <row r="97" spans="1:16" ht="12.75" customHeight="1" x14ac:dyDescent="0.2">
      <c r="E97" s="29" t="s">
        <v>59</v>
      </c>
    </row>
    <row r="98" spans="1:16" ht="12.75" customHeight="1" x14ac:dyDescent="0.2">
      <c r="A98" t="s">
        <v>52</v>
      </c>
      <c r="B98" s="5" t="s">
        <v>161</v>
      </c>
      <c r="C98" s="5" t="s">
        <v>1787</v>
      </c>
      <c r="D98" t="s">
        <v>5</v>
      </c>
      <c r="E98" s="24" t="s">
        <v>1788</v>
      </c>
      <c r="F98" s="25" t="s">
        <v>55</v>
      </c>
      <c r="G98" s="26">
        <v>2</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1428</v>
      </c>
    </row>
    <row r="101" spans="1:16" ht="12.75" customHeight="1" x14ac:dyDescent="0.2">
      <c r="E101" s="29" t="s">
        <v>59</v>
      </c>
    </row>
    <row r="102" spans="1:16" ht="12.75" customHeight="1" x14ac:dyDescent="0.2">
      <c r="A102" t="s">
        <v>52</v>
      </c>
      <c r="B102" s="5" t="s">
        <v>162</v>
      </c>
      <c r="C102" s="5" t="s">
        <v>1970</v>
      </c>
      <c r="D102" t="s">
        <v>5</v>
      </c>
      <c r="E102" s="24" t="s">
        <v>1971</v>
      </c>
      <c r="F102" s="25" t="s">
        <v>126</v>
      </c>
      <c r="G102" s="26">
        <v>10</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1469</v>
      </c>
    </row>
    <row r="105" spans="1:16" ht="12.75" customHeight="1" x14ac:dyDescent="0.2">
      <c r="E105" s="29" t="s">
        <v>59</v>
      </c>
    </row>
    <row r="106" spans="1:16" ht="12.75" customHeight="1" x14ac:dyDescent="0.2">
      <c r="A106" t="s">
        <v>52</v>
      </c>
      <c r="B106" s="5" t="s">
        <v>163</v>
      </c>
      <c r="C106" s="5" t="s">
        <v>648</v>
      </c>
      <c r="D106" t="s">
        <v>5</v>
      </c>
      <c r="E106" s="24" t="s">
        <v>649</v>
      </c>
      <c r="F106" s="25" t="s">
        <v>602</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1425</v>
      </c>
    </row>
    <row r="109" spans="1:16" ht="12.75" customHeight="1" x14ac:dyDescent="0.2">
      <c r="E109" s="29" t="s">
        <v>59</v>
      </c>
    </row>
    <row r="110" spans="1:16" ht="12.75" customHeight="1" x14ac:dyDescent="0.2">
      <c r="A110" t="s">
        <v>52</v>
      </c>
      <c r="B110" s="5" t="s">
        <v>164</v>
      </c>
      <c r="C110" s="5" t="s">
        <v>1972</v>
      </c>
      <c r="D110" t="s">
        <v>5</v>
      </c>
      <c r="E110" s="24" t="s">
        <v>1973</v>
      </c>
      <c r="F110" s="25" t="s">
        <v>602</v>
      </c>
      <c r="G110" s="26">
        <v>1</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1425</v>
      </c>
    </row>
    <row r="113" spans="1:16" ht="12.75" customHeight="1" x14ac:dyDescent="0.2">
      <c r="E113" s="29" t="s">
        <v>59</v>
      </c>
    </row>
    <row r="114" spans="1:16" ht="12.75" customHeight="1" x14ac:dyDescent="0.2">
      <c r="A114" t="s">
        <v>52</v>
      </c>
      <c r="B114" s="5" t="s">
        <v>165</v>
      </c>
      <c r="C114" s="5" t="s">
        <v>1624</v>
      </c>
      <c r="D114" t="s">
        <v>5</v>
      </c>
      <c r="E114" s="24" t="s">
        <v>1625</v>
      </c>
      <c r="F114" s="25" t="s">
        <v>55</v>
      </c>
      <c r="G114" s="26">
        <v>3</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1426</v>
      </c>
    </row>
    <row r="117" spans="1:16" ht="12.75" customHeight="1" x14ac:dyDescent="0.2">
      <c r="E117" s="29" t="s">
        <v>59</v>
      </c>
    </row>
    <row r="118" spans="1:16" ht="12.75" customHeight="1" x14ac:dyDescent="0.2">
      <c r="A118" t="s">
        <v>52</v>
      </c>
      <c r="B118" s="5" t="s">
        <v>168</v>
      </c>
      <c r="C118" s="5" t="s">
        <v>1974</v>
      </c>
      <c r="D118" t="s">
        <v>5</v>
      </c>
      <c r="E118" s="24" t="s">
        <v>1975</v>
      </c>
      <c r="F118" s="25" t="s">
        <v>55</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1428</v>
      </c>
    </row>
    <row r="121" spans="1:16" ht="12.75" customHeight="1" x14ac:dyDescent="0.2">
      <c r="E121" s="29" t="s">
        <v>59</v>
      </c>
    </row>
    <row r="122" spans="1:16" ht="12.75" customHeight="1" x14ac:dyDescent="0.2">
      <c r="A122" t="s">
        <v>52</v>
      </c>
      <c r="B122" s="5" t="s">
        <v>171</v>
      </c>
      <c r="C122" s="5" t="s">
        <v>1976</v>
      </c>
      <c r="D122" t="s">
        <v>5</v>
      </c>
      <c r="E122" s="24" t="s">
        <v>1977</v>
      </c>
      <c r="F122" s="25" t="s">
        <v>55</v>
      </c>
      <c r="G122" s="26">
        <v>2</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1428</v>
      </c>
    </row>
    <row r="125" spans="1:16" ht="12.75" customHeight="1" x14ac:dyDescent="0.2">
      <c r="E125" s="29" t="s">
        <v>59</v>
      </c>
    </row>
    <row r="126" spans="1:16" ht="12.75" customHeight="1" x14ac:dyDescent="0.2">
      <c r="A126" t="s">
        <v>52</v>
      </c>
      <c r="B126" s="5" t="s">
        <v>174</v>
      </c>
      <c r="C126" s="5" t="s">
        <v>1978</v>
      </c>
      <c r="D126" t="s">
        <v>5</v>
      </c>
      <c r="E126" s="24" t="s">
        <v>1979</v>
      </c>
      <c r="F126" s="25" t="s">
        <v>55</v>
      </c>
      <c r="G126" s="26">
        <v>5</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1421</v>
      </c>
    </row>
    <row r="129" spans="1:16" ht="12.75" customHeight="1" x14ac:dyDescent="0.2">
      <c r="E129" s="29" t="s">
        <v>59</v>
      </c>
    </row>
    <row r="130" spans="1:16" ht="12.75" customHeight="1" x14ac:dyDescent="0.2">
      <c r="A130" t="s">
        <v>52</v>
      </c>
      <c r="B130" s="5" t="s">
        <v>177</v>
      </c>
      <c r="C130" s="5" t="s">
        <v>1980</v>
      </c>
      <c r="D130" t="s">
        <v>5</v>
      </c>
      <c r="E130" s="24" t="s">
        <v>1981</v>
      </c>
      <c r="F130" s="25" t="s">
        <v>1982</v>
      </c>
      <c r="G130" s="26">
        <v>1</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1425</v>
      </c>
    </row>
    <row r="133" spans="1:16" ht="12.75" customHeight="1" x14ac:dyDescent="0.2">
      <c r="E133" s="29" t="s">
        <v>59</v>
      </c>
    </row>
    <row r="134" spans="1:16" ht="12.75" customHeight="1" x14ac:dyDescent="0.2">
      <c r="A134" t="s">
        <v>52</v>
      </c>
      <c r="B134" s="5" t="s">
        <v>180</v>
      </c>
      <c r="C134" s="5" t="s">
        <v>1983</v>
      </c>
      <c r="D134" t="s">
        <v>5</v>
      </c>
      <c r="E134" s="24" t="s">
        <v>1984</v>
      </c>
      <c r="F134" s="25" t="s">
        <v>55</v>
      </c>
      <c r="G134" s="26">
        <v>3</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1426</v>
      </c>
    </row>
    <row r="137" spans="1:16" ht="12.75" customHeight="1" x14ac:dyDescent="0.2">
      <c r="E137" s="29" t="s">
        <v>59</v>
      </c>
    </row>
    <row r="138" spans="1:16" ht="12.75" customHeight="1" x14ac:dyDescent="0.2">
      <c r="A138" t="s">
        <v>52</v>
      </c>
      <c r="B138" s="5" t="s">
        <v>183</v>
      </c>
      <c r="C138" s="5" t="s">
        <v>1985</v>
      </c>
      <c r="D138" t="s">
        <v>5</v>
      </c>
      <c r="E138" s="24" t="s">
        <v>1986</v>
      </c>
      <c r="F138" s="25" t="s">
        <v>55</v>
      </c>
      <c r="G138" s="26">
        <v>3</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1426</v>
      </c>
    </row>
    <row r="141" spans="1:16" ht="12.75" customHeight="1" x14ac:dyDescent="0.2">
      <c r="E141" s="29" t="s">
        <v>59</v>
      </c>
    </row>
    <row r="142" spans="1:16" ht="12.75" customHeight="1" x14ac:dyDescent="0.2">
      <c r="A142" t="s">
        <v>52</v>
      </c>
      <c r="B142" s="5" t="s">
        <v>186</v>
      </c>
      <c r="C142" s="5" t="s">
        <v>1987</v>
      </c>
      <c r="D142" t="s">
        <v>5</v>
      </c>
      <c r="E142" s="24" t="s">
        <v>1988</v>
      </c>
      <c r="F142" s="25" t="s">
        <v>1865</v>
      </c>
      <c r="G142" s="26">
        <v>1</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1425</v>
      </c>
    </row>
    <row r="145" spans="1:16" ht="12.75" customHeight="1" x14ac:dyDescent="0.2">
      <c r="E145" s="29" t="s">
        <v>59</v>
      </c>
    </row>
    <row r="146" spans="1:16" ht="12.75" customHeight="1" x14ac:dyDescent="0.2">
      <c r="A146" t="s">
        <v>52</v>
      </c>
      <c r="B146" s="5" t="s">
        <v>189</v>
      </c>
      <c r="C146" s="5" t="s">
        <v>2262</v>
      </c>
      <c r="D146" t="s">
        <v>5</v>
      </c>
      <c r="E146" s="24" t="s">
        <v>2263</v>
      </c>
      <c r="F146" s="25" t="s">
        <v>225</v>
      </c>
      <c r="G146" s="26">
        <v>8</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1541</v>
      </c>
    </row>
    <row r="149" spans="1:16" ht="12.75" customHeight="1" x14ac:dyDescent="0.2">
      <c r="E14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COUNTIFS(L8:L138,"=0",A8:A138,"P")+COUNTIFS(L8:L138,"",A8:A138,"P")+SUM(Q8:Q138)</f>
        <v>33</v>
      </c>
    </row>
    <row r="8" spans="1:20" ht="12.75" customHeight="1" x14ac:dyDescent="0.2">
      <c r="A8" t="s">
        <v>46</v>
      </c>
      <c r="C8" s="19" t="s">
        <v>2333</v>
      </c>
      <c r="E8" s="21" t="s">
        <v>2334</v>
      </c>
      <c r="J8" s="20">
        <f>0+J9</f>
        <v>0</v>
      </c>
      <c r="K8" s="20">
        <f>0+K9</f>
        <v>0</v>
      </c>
      <c r="L8" s="20">
        <f>0+L9</f>
        <v>0</v>
      </c>
      <c r="M8" s="20">
        <f>0+M9</f>
        <v>0</v>
      </c>
    </row>
    <row r="9" spans="1:20" ht="12.75" customHeight="1" x14ac:dyDescent="0.2">
      <c r="A9" t="s">
        <v>49</v>
      </c>
      <c r="C9" s="6" t="s">
        <v>50</v>
      </c>
      <c r="E9" s="23" t="s">
        <v>1008</v>
      </c>
      <c r="J9" s="22">
        <f>0</f>
        <v>0</v>
      </c>
      <c r="K9" s="22">
        <f>0</f>
        <v>0</v>
      </c>
      <c r="L9" s="22">
        <f>0+L10+L14+L18+L22+L26+L30+L34+L38+L42+L46+L50+L54+L58+L62+L66+L70+L74+L78+L82+L86+L90+L94+L98+L102+L106+L110+L114+L118+L122+L126+L130+L134+L138</f>
        <v>0</v>
      </c>
      <c r="M9" s="22">
        <f>0+M10+M14+M18+M22+M26+M30+M34+M38+M42+M46+M50+M54+M58+M62+M66+M70+M74+M78+M82+M86+M90+M94+M98+M102+M106+M110+M114+M118+M122+M126+M130+M134+M138</f>
        <v>0</v>
      </c>
    </row>
    <row r="10" spans="1:20" ht="12.75" customHeight="1" x14ac:dyDescent="0.2">
      <c r="A10" t="s">
        <v>52</v>
      </c>
      <c r="B10" s="5" t="s">
        <v>50</v>
      </c>
      <c r="C10" s="5" t="s">
        <v>2182</v>
      </c>
      <c r="D10" t="s">
        <v>5</v>
      </c>
      <c r="E10" s="24" t="s">
        <v>2183</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2184</v>
      </c>
      <c r="D14" t="s">
        <v>5</v>
      </c>
      <c r="E14" s="24" t="s">
        <v>2185</v>
      </c>
      <c r="F14" s="25" t="s">
        <v>1982</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2186</v>
      </c>
    </row>
    <row r="18" spans="1:16" ht="12.75" customHeight="1" x14ac:dyDescent="0.2">
      <c r="A18" t="s">
        <v>52</v>
      </c>
      <c r="B18" s="5" t="s">
        <v>26</v>
      </c>
      <c r="C18" s="5" t="s">
        <v>2187</v>
      </c>
      <c r="D18" t="s">
        <v>5</v>
      </c>
      <c r="E18" s="24" t="s">
        <v>2188</v>
      </c>
      <c r="F18" s="25" t="s">
        <v>55</v>
      </c>
      <c r="G18" s="26">
        <v>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1425</v>
      </c>
    </row>
    <row r="21" spans="1:16" ht="12.75" customHeight="1" x14ac:dyDescent="0.2">
      <c r="E21" s="29" t="s">
        <v>59</v>
      </c>
    </row>
    <row r="22" spans="1:16" ht="12.75" customHeight="1" x14ac:dyDescent="0.2">
      <c r="A22" t="s">
        <v>52</v>
      </c>
      <c r="B22" s="5" t="s">
        <v>64</v>
      </c>
      <c r="C22" s="5" t="s">
        <v>2189</v>
      </c>
      <c r="D22" t="s">
        <v>5</v>
      </c>
      <c r="E22" s="24" t="s">
        <v>2190</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2191</v>
      </c>
      <c r="D26" t="s">
        <v>5</v>
      </c>
      <c r="E26" s="24" t="s">
        <v>2192</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27</v>
      </c>
      <c r="C30" s="5" t="s">
        <v>2335</v>
      </c>
      <c r="D30" t="s">
        <v>5</v>
      </c>
      <c r="E30" s="24" t="s">
        <v>2336</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2186</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2193</v>
      </c>
      <c r="D34" t="s">
        <v>5</v>
      </c>
      <c r="E34" s="24" t="s">
        <v>2194</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2195</v>
      </c>
      <c r="D38" t="s">
        <v>5</v>
      </c>
      <c r="E38" s="24" t="s">
        <v>2196</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78</v>
      </c>
      <c r="C42" s="5" t="s">
        <v>2197</v>
      </c>
      <c r="D42" t="s">
        <v>5</v>
      </c>
      <c r="E42" s="24" t="s">
        <v>2198</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81</v>
      </c>
      <c r="C46" s="5" t="s">
        <v>2199</v>
      </c>
      <c r="D46" t="s">
        <v>5</v>
      </c>
      <c r="E46" s="24" t="s">
        <v>2200</v>
      </c>
      <c r="F46" s="25" t="s">
        <v>55</v>
      </c>
      <c r="G46" s="26">
        <v>15</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1538</v>
      </c>
    </row>
    <row r="49" spans="1:16" ht="12.75" customHeight="1" x14ac:dyDescent="0.2">
      <c r="E49" s="29" t="s">
        <v>59</v>
      </c>
    </row>
    <row r="50" spans="1:16" ht="12.75" customHeight="1" x14ac:dyDescent="0.2">
      <c r="A50" t="s">
        <v>52</v>
      </c>
      <c r="B50" s="5" t="s">
        <v>84</v>
      </c>
      <c r="C50" s="5" t="s">
        <v>2201</v>
      </c>
      <c r="D50" t="s">
        <v>5</v>
      </c>
      <c r="E50" s="24" t="s">
        <v>2202</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2203</v>
      </c>
      <c r="D54" t="s">
        <v>5</v>
      </c>
      <c r="E54" s="24" t="s">
        <v>2204</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2205</v>
      </c>
      <c r="D58" t="s">
        <v>5</v>
      </c>
      <c r="E58" s="24" t="s">
        <v>2206</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2207</v>
      </c>
      <c r="D62" t="s">
        <v>5</v>
      </c>
      <c r="E62" s="24" t="s">
        <v>2208</v>
      </c>
      <c r="F62" s="25" t="s">
        <v>55</v>
      </c>
      <c r="G62" s="26">
        <v>3</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1426</v>
      </c>
    </row>
    <row r="65" spans="1:16" ht="12.75" customHeight="1" x14ac:dyDescent="0.2">
      <c r="E65" s="29" t="s">
        <v>59</v>
      </c>
    </row>
    <row r="66" spans="1:16" ht="12.75" customHeight="1" x14ac:dyDescent="0.2">
      <c r="A66" t="s">
        <v>52</v>
      </c>
      <c r="B66" s="5" t="s">
        <v>95</v>
      </c>
      <c r="C66" s="5" t="s">
        <v>2209</v>
      </c>
      <c r="D66" t="s">
        <v>5</v>
      </c>
      <c r="E66" s="24" t="s">
        <v>2210</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2186</v>
      </c>
    </row>
    <row r="70" spans="1:16" ht="12.75" customHeight="1" x14ac:dyDescent="0.2">
      <c r="A70" t="s">
        <v>52</v>
      </c>
      <c r="B70" s="5" t="s">
        <v>97</v>
      </c>
      <c r="C70" s="5" t="s">
        <v>2211</v>
      </c>
      <c r="D70" t="s">
        <v>5</v>
      </c>
      <c r="E70" s="24" t="s">
        <v>2212</v>
      </c>
      <c r="F70" s="25" t="s">
        <v>55</v>
      </c>
      <c r="G70" s="26">
        <v>2</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1428</v>
      </c>
    </row>
    <row r="73" spans="1:16" ht="12.75" customHeight="1" x14ac:dyDescent="0.2">
      <c r="E73" s="29" t="s">
        <v>59</v>
      </c>
    </row>
    <row r="74" spans="1:16" ht="12.75" customHeight="1" x14ac:dyDescent="0.2">
      <c r="A74" t="s">
        <v>52</v>
      </c>
      <c r="B74" s="5" t="s">
        <v>99</v>
      </c>
      <c r="C74" s="5" t="s">
        <v>1693</v>
      </c>
      <c r="D74" t="s">
        <v>5</v>
      </c>
      <c r="E74" s="24" t="s">
        <v>2213</v>
      </c>
      <c r="F74" s="25" t="s">
        <v>123</v>
      </c>
      <c r="G74" s="26">
        <v>0.5</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1571</v>
      </c>
    </row>
    <row r="77" spans="1:16" ht="12.75" customHeight="1" x14ac:dyDescent="0.2">
      <c r="E77" s="29" t="s">
        <v>59</v>
      </c>
    </row>
    <row r="78" spans="1:16" ht="12.75" customHeight="1" x14ac:dyDescent="0.2">
      <c r="A78" t="s">
        <v>52</v>
      </c>
      <c r="B78" s="5" t="s">
        <v>101</v>
      </c>
      <c r="C78" s="5" t="s">
        <v>1696</v>
      </c>
      <c r="D78" t="s">
        <v>5</v>
      </c>
      <c r="E78" s="24" t="s">
        <v>2214</v>
      </c>
      <c r="F78" s="25" t="s">
        <v>123</v>
      </c>
      <c r="G78" s="26">
        <v>0.5</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1571</v>
      </c>
    </row>
    <row r="81" spans="1:16" ht="12.75" customHeight="1" x14ac:dyDescent="0.2">
      <c r="E81" s="29" t="s">
        <v>59</v>
      </c>
    </row>
    <row r="82" spans="1:16" ht="12.75" customHeight="1" x14ac:dyDescent="0.2">
      <c r="A82" t="s">
        <v>52</v>
      </c>
      <c r="B82" s="5" t="s">
        <v>104</v>
      </c>
      <c r="C82" s="5" t="s">
        <v>1281</v>
      </c>
      <c r="D82" t="s">
        <v>5</v>
      </c>
      <c r="E82" s="24" t="s">
        <v>2215</v>
      </c>
      <c r="F82" s="25" t="s">
        <v>123</v>
      </c>
      <c r="G82" s="26">
        <v>0.5</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1571</v>
      </c>
    </row>
    <row r="85" spans="1:16" ht="12.75" customHeight="1" x14ac:dyDescent="0.2">
      <c r="E85" s="29" t="s">
        <v>59</v>
      </c>
    </row>
    <row r="86" spans="1:16" ht="12.75" customHeight="1" x14ac:dyDescent="0.2">
      <c r="A86" t="s">
        <v>52</v>
      </c>
      <c r="B86" s="5" t="s">
        <v>107</v>
      </c>
      <c r="C86" s="5" t="s">
        <v>2217</v>
      </c>
      <c r="D86" t="s">
        <v>5</v>
      </c>
      <c r="E86" s="24" t="s">
        <v>2218</v>
      </c>
      <c r="F86" s="25" t="s">
        <v>126</v>
      </c>
      <c r="G86" s="26">
        <v>250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2337</v>
      </c>
    </row>
    <row r="89" spans="1:16" ht="12.75" customHeight="1" x14ac:dyDescent="0.2">
      <c r="E89" s="29" t="s">
        <v>59</v>
      </c>
    </row>
    <row r="90" spans="1:16" ht="12.75" customHeight="1" x14ac:dyDescent="0.2">
      <c r="A90" t="s">
        <v>52</v>
      </c>
      <c r="B90" s="5" t="s">
        <v>110</v>
      </c>
      <c r="C90" s="5" t="s">
        <v>2219</v>
      </c>
      <c r="D90" t="s">
        <v>5</v>
      </c>
      <c r="E90" s="24" t="s">
        <v>2220</v>
      </c>
      <c r="F90" s="25" t="s">
        <v>126</v>
      </c>
      <c r="G90" s="26">
        <v>120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2317</v>
      </c>
    </row>
    <row r="93" spans="1:16" ht="12.75" customHeight="1" x14ac:dyDescent="0.2">
      <c r="E93" s="29" t="s">
        <v>59</v>
      </c>
    </row>
    <row r="94" spans="1:16" ht="12.75" customHeight="1" x14ac:dyDescent="0.2">
      <c r="A94" t="s">
        <v>52</v>
      </c>
      <c r="B94" s="5" t="s">
        <v>158</v>
      </c>
      <c r="C94" s="5" t="s">
        <v>2221</v>
      </c>
      <c r="D94" t="s">
        <v>5</v>
      </c>
      <c r="E94" s="24" t="s">
        <v>2222</v>
      </c>
      <c r="F94" s="25" t="s">
        <v>126</v>
      </c>
      <c r="G94" s="26">
        <v>120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2317</v>
      </c>
    </row>
    <row r="97" spans="1:16" ht="12.75" customHeight="1" x14ac:dyDescent="0.2">
      <c r="E97" s="29" t="s">
        <v>59</v>
      </c>
    </row>
    <row r="98" spans="1:16" ht="12.75" customHeight="1" x14ac:dyDescent="0.2">
      <c r="A98" t="s">
        <v>52</v>
      </c>
      <c r="B98" s="5" t="s">
        <v>161</v>
      </c>
      <c r="C98" s="5" t="s">
        <v>1547</v>
      </c>
      <c r="D98" t="s">
        <v>5</v>
      </c>
      <c r="E98" s="24" t="s">
        <v>2223</v>
      </c>
      <c r="F98" s="25" t="s">
        <v>126</v>
      </c>
      <c r="G98" s="26">
        <v>15</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1538</v>
      </c>
    </row>
    <row r="101" spans="1:16" ht="12.75" customHeight="1" x14ac:dyDescent="0.2">
      <c r="E101" s="29" t="s">
        <v>59</v>
      </c>
    </row>
    <row r="102" spans="1:16" ht="12.75" customHeight="1" x14ac:dyDescent="0.2">
      <c r="A102" t="s">
        <v>52</v>
      </c>
      <c r="B102" s="5" t="s">
        <v>162</v>
      </c>
      <c r="C102" s="5" t="s">
        <v>1787</v>
      </c>
      <c r="D102" t="s">
        <v>5</v>
      </c>
      <c r="E102" s="24" t="s">
        <v>2224</v>
      </c>
      <c r="F102" s="25" t="s">
        <v>55</v>
      </c>
      <c r="G102" s="26">
        <v>2</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1428</v>
      </c>
    </row>
    <row r="105" spans="1:16" ht="12.75" customHeight="1" x14ac:dyDescent="0.2">
      <c r="E105" s="29" t="s">
        <v>59</v>
      </c>
    </row>
    <row r="106" spans="1:16" ht="12.75" customHeight="1" x14ac:dyDescent="0.2">
      <c r="A106" t="s">
        <v>52</v>
      </c>
      <c r="B106" s="5" t="s">
        <v>163</v>
      </c>
      <c r="C106" s="5" t="s">
        <v>1539</v>
      </c>
      <c r="D106" t="s">
        <v>5</v>
      </c>
      <c r="E106" s="24" t="s">
        <v>2225</v>
      </c>
      <c r="F106" s="25" t="s">
        <v>55</v>
      </c>
      <c r="G106" s="26">
        <v>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1425</v>
      </c>
    </row>
    <row r="109" spans="1:16" ht="12.75" customHeight="1" x14ac:dyDescent="0.2">
      <c r="E109" s="29" t="s">
        <v>59</v>
      </c>
    </row>
    <row r="110" spans="1:16" ht="12.75" customHeight="1" x14ac:dyDescent="0.2">
      <c r="A110" t="s">
        <v>52</v>
      </c>
      <c r="B110" s="5" t="s">
        <v>164</v>
      </c>
      <c r="C110" s="5" t="s">
        <v>2004</v>
      </c>
      <c r="D110" t="s">
        <v>5</v>
      </c>
      <c r="E110" s="24" t="s">
        <v>2226</v>
      </c>
      <c r="F110" s="25" t="s">
        <v>55</v>
      </c>
      <c r="G110" s="26">
        <v>10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1469</v>
      </c>
    </row>
    <row r="113" spans="1:16" ht="12.75" customHeight="1" x14ac:dyDescent="0.2">
      <c r="E113" s="29" t="s">
        <v>59</v>
      </c>
    </row>
    <row r="114" spans="1:16" ht="12.75" customHeight="1" x14ac:dyDescent="0.2">
      <c r="A114" t="s">
        <v>52</v>
      </c>
      <c r="B114" s="5" t="s">
        <v>165</v>
      </c>
      <c r="C114" s="5" t="s">
        <v>2228</v>
      </c>
      <c r="D114" t="s">
        <v>5</v>
      </c>
      <c r="E114" s="24" t="s">
        <v>2229</v>
      </c>
      <c r="F114" s="25" t="s">
        <v>126</v>
      </c>
      <c r="G114" s="26">
        <v>5</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1421</v>
      </c>
    </row>
    <row r="117" spans="1:16" ht="12.75" customHeight="1" x14ac:dyDescent="0.2">
      <c r="E117" s="29" t="s">
        <v>59</v>
      </c>
    </row>
    <row r="118" spans="1:16" ht="12.75" customHeight="1" x14ac:dyDescent="0.2">
      <c r="A118" t="s">
        <v>52</v>
      </c>
      <c r="B118" s="5" t="s">
        <v>168</v>
      </c>
      <c r="C118" s="5" t="s">
        <v>2230</v>
      </c>
      <c r="D118" t="s">
        <v>5</v>
      </c>
      <c r="E118" s="24" t="s">
        <v>2231</v>
      </c>
      <c r="F118" s="25" t="s">
        <v>55</v>
      </c>
      <c r="G118" s="26">
        <v>10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1469</v>
      </c>
    </row>
    <row r="121" spans="1:16" ht="12.75" customHeight="1" x14ac:dyDescent="0.2">
      <c r="E121" s="29" t="s">
        <v>2232</v>
      </c>
    </row>
    <row r="122" spans="1:16" ht="12.75" customHeight="1" x14ac:dyDescent="0.2">
      <c r="A122" t="s">
        <v>52</v>
      </c>
      <c r="B122" s="5" t="s">
        <v>171</v>
      </c>
      <c r="C122" s="5" t="s">
        <v>2233</v>
      </c>
      <c r="D122" t="s">
        <v>5</v>
      </c>
      <c r="E122" s="24" t="s">
        <v>2234</v>
      </c>
      <c r="F122" s="25" t="s">
        <v>225</v>
      </c>
      <c r="G122" s="26">
        <v>8</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1541</v>
      </c>
    </row>
    <row r="125" spans="1:16" ht="12.75" customHeight="1" x14ac:dyDescent="0.2">
      <c r="E125" s="29" t="s">
        <v>59</v>
      </c>
    </row>
    <row r="126" spans="1:16" ht="12.75" customHeight="1" x14ac:dyDescent="0.2">
      <c r="A126" t="s">
        <v>52</v>
      </c>
      <c r="B126" s="5" t="s">
        <v>174</v>
      </c>
      <c r="C126" s="5" t="s">
        <v>2235</v>
      </c>
      <c r="D126" t="s">
        <v>5</v>
      </c>
      <c r="E126" s="24" t="s">
        <v>2236</v>
      </c>
      <c r="F126" s="25" t="s">
        <v>55</v>
      </c>
      <c r="G126" s="26">
        <v>1</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1425</v>
      </c>
    </row>
    <row r="129" spans="1:16" ht="12.75" customHeight="1" x14ac:dyDescent="0.2">
      <c r="E129" s="29" t="s">
        <v>59</v>
      </c>
    </row>
    <row r="130" spans="1:16" ht="12.75" customHeight="1" x14ac:dyDescent="0.2">
      <c r="A130" t="s">
        <v>52</v>
      </c>
      <c r="B130" s="5" t="s">
        <v>177</v>
      </c>
      <c r="C130" s="5" t="s">
        <v>2237</v>
      </c>
      <c r="D130" t="s">
        <v>5</v>
      </c>
      <c r="E130" s="24" t="s">
        <v>2238</v>
      </c>
      <c r="F130" s="25" t="s">
        <v>55</v>
      </c>
      <c r="G130" s="26">
        <v>1</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1425</v>
      </c>
    </row>
    <row r="133" spans="1:16" ht="12.75" customHeight="1" x14ac:dyDescent="0.2">
      <c r="E133" s="29" t="s">
        <v>59</v>
      </c>
    </row>
    <row r="134" spans="1:16" ht="12.75" customHeight="1" x14ac:dyDescent="0.2">
      <c r="A134" t="s">
        <v>52</v>
      </c>
      <c r="B134" s="5" t="s">
        <v>180</v>
      </c>
      <c r="C134" s="5" t="s">
        <v>2239</v>
      </c>
      <c r="D134" t="s">
        <v>5</v>
      </c>
      <c r="E134" s="24" t="s">
        <v>2240</v>
      </c>
      <c r="F134" s="25" t="s">
        <v>55</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1425</v>
      </c>
    </row>
    <row r="137" spans="1:16" ht="12.75" customHeight="1" x14ac:dyDescent="0.2">
      <c r="E137" s="29" t="s">
        <v>59</v>
      </c>
    </row>
    <row r="138" spans="1:16" ht="12.75" customHeight="1" x14ac:dyDescent="0.2">
      <c r="A138" t="s">
        <v>52</v>
      </c>
      <c r="B138" s="5" t="s">
        <v>183</v>
      </c>
      <c r="C138" s="5" t="s">
        <v>2114</v>
      </c>
      <c r="D138" t="s">
        <v>5</v>
      </c>
      <c r="E138" s="24" t="s">
        <v>2241</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1425</v>
      </c>
    </row>
    <row r="141" spans="1:16" ht="12.75" customHeight="1" x14ac:dyDescent="0.2">
      <c r="E14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3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COUNTIFS(L8:L334,"=0",A8:A334,"P")+COUNTIFS(L8:L334,"",A8:A334,"P")+SUM(Q8:Q334)</f>
        <v>81</v>
      </c>
    </row>
    <row r="8" spans="1:20" ht="12.75" customHeight="1" x14ac:dyDescent="0.2">
      <c r="A8" t="s">
        <v>46</v>
      </c>
      <c r="C8" s="19" t="s">
        <v>2340</v>
      </c>
      <c r="E8" s="21" t="s">
        <v>2341</v>
      </c>
      <c r="J8" s="20">
        <f>0+J9+J82+J215+J264+J313</f>
        <v>0</v>
      </c>
      <c r="K8" s="20">
        <f>0+K9+K82+K215+K264+K313</f>
        <v>0</v>
      </c>
      <c r="L8" s="20">
        <f>0+L9+L82+L215+L264+L313</f>
        <v>0</v>
      </c>
      <c r="M8" s="20">
        <f>0+M9+M82+M215+M264+M313</f>
        <v>0</v>
      </c>
    </row>
    <row r="9" spans="1:20" ht="12.75" customHeight="1" x14ac:dyDescent="0.2">
      <c r="A9" t="s">
        <v>49</v>
      </c>
      <c r="C9" s="6" t="s">
        <v>50</v>
      </c>
      <c r="E9" s="23" t="s">
        <v>1025</v>
      </c>
      <c r="J9" s="22">
        <f>0</f>
        <v>0</v>
      </c>
      <c r="K9" s="22">
        <f>0</f>
        <v>0</v>
      </c>
      <c r="L9" s="22">
        <f>0+L10+L14+L18+L22+L26+L30+L34+L38+L42+L46+L50+L54+L58+L62+L66+L70+L74+L78</f>
        <v>0</v>
      </c>
      <c r="M9" s="22">
        <f>0+M10+M14+M18+M22+M26+M30+M34+M38+M42+M46+M50+M54+M58+M62+M66+M70+M74+M78</f>
        <v>0</v>
      </c>
    </row>
    <row r="10" spans="1:20" ht="12.75" customHeight="1" x14ac:dyDescent="0.2">
      <c r="A10" t="s">
        <v>52</v>
      </c>
      <c r="B10" s="5" t="s">
        <v>72</v>
      </c>
      <c r="C10" s="5" t="s">
        <v>1026</v>
      </c>
      <c r="D10" t="s">
        <v>5</v>
      </c>
      <c r="E10" s="24" t="s">
        <v>1837</v>
      </c>
      <c r="F10" s="25" t="s">
        <v>686</v>
      </c>
      <c r="G10" s="26">
        <v>0.58499999999999996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2342</v>
      </c>
    </row>
    <row r="13" spans="1:20" ht="12.75" customHeight="1" x14ac:dyDescent="0.2">
      <c r="E13" s="29" t="s">
        <v>59</v>
      </c>
    </row>
    <row r="14" spans="1:20" ht="12.75" customHeight="1" x14ac:dyDescent="0.2">
      <c r="A14" t="s">
        <v>52</v>
      </c>
      <c r="B14" s="5" t="s">
        <v>75</v>
      </c>
      <c r="C14" s="5" t="s">
        <v>1032</v>
      </c>
      <c r="D14" t="s">
        <v>5</v>
      </c>
      <c r="E14" s="24" t="s">
        <v>1033</v>
      </c>
      <c r="F14" s="25" t="s">
        <v>271</v>
      </c>
      <c r="G14" s="26">
        <v>220.083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2343</v>
      </c>
    </row>
    <row r="17" spans="1:16" ht="12.75" customHeight="1" x14ac:dyDescent="0.2">
      <c r="E17" s="29" t="s">
        <v>59</v>
      </c>
    </row>
    <row r="18" spans="1:16" ht="12.75" customHeight="1" x14ac:dyDescent="0.2">
      <c r="A18" t="s">
        <v>52</v>
      </c>
      <c r="B18" s="5" t="s">
        <v>78</v>
      </c>
      <c r="C18" s="5" t="s">
        <v>274</v>
      </c>
      <c r="D18" t="s">
        <v>5</v>
      </c>
      <c r="E18" s="24" t="s">
        <v>275</v>
      </c>
      <c r="F18" s="25" t="s">
        <v>271</v>
      </c>
      <c r="G18" s="26">
        <v>180.06800000000001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2344</v>
      </c>
    </row>
    <row r="21" spans="1:16" ht="12.75" customHeight="1" x14ac:dyDescent="0.2">
      <c r="E21" s="29" t="s">
        <v>59</v>
      </c>
    </row>
    <row r="22" spans="1:16" ht="12.75" customHeight="1" x14ac:dyDescent="0.2">
      <c r="A22" t="s">
        <v>52</v>
      </c>
      <c r="B22" s="5" t="s">
        <v>81</v>
      </c>
      <c r="C22" s="5" t="s">
        <v>608</v>
      </c>
      <c r="D22" t="s">
        <v>5</v>
      </c>
      <c r="E22" s="24" t="s">
        <v>609</v>
      </c>
      <c r="F22" s="25" t="s">
        <v>126</v>
      </c>
      <c r="G22" s="26">
        <v>565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2345</v>
      </c>
    </row>
    <row r="25" spans="1:16" ht="12.75" customHeight="1" x14ac:dyDescent="0.2">
      <c r="E25" s="29" t="s">
        <v>59</v>
      </c>
    </row>
    <row r="26" spans="1:16" ht="12.75" customHeight="1" x14ac:dyDescent="0.2">
      <c r="A26" t="s">
        <v>52</v>
      </c>
      <c r="B26" s="5" t="s">
        <v>84</v>
      </c>
      <c r="C26" s="5" t="s">
        <v>610</v>
      </c>
      <c r="D26" t="s">
        <v>5</v>
      </c>
      <c r="E26" s="24" t="s">
        <v>611</v>
      </c>
      <c r="F26" s="25" t="s">
        <v>126</v>
      </c>
      <c r="G26" s="26">
        <v>565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2345</v>
      </c>
    </row>
    <row r="29" spans="1:16" ht="12.75" customHeight="1" x14ac:dyDescent="0.2">
      <c r="E29" s="29" t="s">
        <v>59</v>
      </c>
    </row>
    <row r="30" spans="1:16" ht="12.75" customHeight="1" x14ac:dyDescent="0.2">
      <c r="A30" t="s">
        <v>52</v>
      </c>
      <c r="B30" s="5" t="s">
        <v>87</v>
      </c>
      <c r="C30" s="5" t="s">
        <v>642</v>
      </c>
      <c r="D30" t="s">
        <v>5</v>
      </c>
      <c r="E30" s="24" t="s">
        <v>643</v>
      </c>
      <c r="F30" s="25" t="s">
        <v>126</v>
      </c>
      <c r="G30" s="26">
        <v>25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1817</v>
      </c>
    </row>
    <row r="33" spans="1:16" ht="12.75" customHeight="1" x14ac:dyDescent="0.2">
      <c r="E33" s="29" t="s">
        <v>59</v>
      </c>
    </row>
    <row r="34" spans="1:16" ht="12.75" customHeight="1" x14ac:dyDescent="0.2">
      <c r="A34" t="s">
        <v>52</v>
      </c>
      <c r="B34" s="5" t="s">
        <v>90</v>
      </c>
      <c r="C34" s="5" t="s">
        <v>530</v>
      </c>
      <c r="D34" t="s">
        <v>5</v>
      </c>
      <c r="E34" s="24" t="s">
        <v>531</v>
      </c>
      <c r="F34" s="25" t="s">
        <v>126</v>
      </c>
      <c r="G34" s="26">
        <v>30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1231</v>
      </c>
    </row>
    <row r="37" spans="1:16" ht="12.75" customHeight="1" x14ac:dyDescent="0.2">
      <c r="E37" s="29" t="s">
        <v>1031</v>
      </c>
    </row>
    <row r="38" spans="1:16" ht="12.75" customHeight="1" x14ac:dyDescent="0.2">
      <c r="A38" t="s">
        <v>52</v>
      </c>
      <c r="B38" s="5" t="s">
        <v>93</v>
      </c>
      <c r="C38" s="5" t="s">
        <v>1039</v>
      </c>
      <c r="D38" t="s">
        <v>5</v>
      </c>
      <c r="E38" s="24" t="s">
        <v>1040</v>
      </c>
      <c r="F38" s="25" t="s">
        <v>126</v>
      </c>
      <c r="G38" s="26">
        <v>585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2346</v>
      </c>
    </row>
    <row r="41" spans="1:16" ht="12.75" customHeight="1" x14ac:dyDescent="0.2">
      <c r="E41" s="29" t="s">
        <v>1031</v>
      </c>
    </row>
    <row r="42" spans="1:16" ht="12.75" customHeight="1" x14ac:dyDescent="0.2">
      <c r="A42" t="s">
        <v>52</v>
      </c>
      <c r="B42" s="5" t="s">
        <v>95</v>
      </c>
      <c r="C42" s="5" t="s">
        <v>2130</v>
      </c>
      <c r="D42" t="s">
        <v>5</v>
      </c>
      <c r="E42" s="24" t="s">
        <v>2131</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97</v>
      </c>
      <c r="C46" s="5" t="s">
        <v>1246</v>
      </c>
      <c r="D46" t="s">
        <v>5</v>
      </c>
      <c r="E46" s="24" t="s">
        <v>1247</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99</v>
      </c>
      <c r="C50" s="5" t="s">
        <v>1974</v>
      </c>
      <c r="D50" t="s">
        <v>5</v>
      </c>
      <c r="E50" s="24" t="s">
        <v>1975</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101</v>
      </c>
      <c r="C54" s="5" t="s">
        <v>634</v>
      </c>
      <c r="D54" t="s">
        <v>5</v>
      </c>
      <c r="E54" s="24" t="s">
        <v>635</v>
      </c>
      <c r="F54" s="25" t="s">
        <v>55</v>
      </c>
      <c r="G54" s="26">
        <v>6</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1585</v>
      </c>
    </row>
    <row r="57" spans="1:16" ht="12.75" customHeight="1" x14ac:dyDescent="0.2">
      <c r="E57" s="29" t="s">
        <v>59</v>
      </c>
    </row>
    <row r="58" spans="1:16" ht="12.75" customHeight="1" x14ac:dyDescent="0.2">
      <c r="A58" t="s">
        <v>52</v>
      </c>
      <c r="B58" s="5" t="s">
        <v>104</v>
      </c>
      <c r="C58" s="5" t="s">
        <v>656</v>
      </c>
      <c r="D58" t="s">
        <v>5</v>
      </c>
      <c r="E58" s="24" t="s">
        <v>657</v>
      </c>
      <c r="F58" s="25" t="s">
        <v>55</v>
      </c>
      <c r="G58" s="26">
        <v>10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1469</v>
      </c>
    </row>
    <row r="61" spans="1:16" ht="12.75" customHeight="1" x14ac:dyDescent="0.2">
      <c r="E61" s="29" t="s">
        <v>59</v>
      </c>
    </row>
    <row r="62" spans="1:16" ht="12.75" customHeight="1" x14ac:dyDescent="0.2">
      <c r="A62" t="s">
        <v>52</v>
      </c>
      <c r="B62" s="5" t="s">
        <v>107</v>
      </c>
      <c r="C62" s="5" t="s">
        <v>1841</v>
      </c>
      <c r="D62" t="s">
        <v>5</v>
      </c>
      <c r="E62" s="24" t="s">
        <v>1842</v>
      </c>
      <c r="F62" s="25" t="s">
        <v>126</v>
      </c>
      <c r="G62" s="26">
        <v>72</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1704</v>
      </c>
    </row>
    <row r="65" spans="1:16" ht="12.75" customHeight="1" x14ac:dyDescent="0.2">
      <c r="E65" s="29" t="s">
        <v>59</v>
      </c>
    </row>
    <row r="66" spans="1:16" ht="12.75" customHeight="1" x14ac:dyDescent="0.2">
      <c r="A66" t="s">
        <v>52</v>
      </c>
      <c r="B66" s="5" t="s">
        <v>110</v>
      </c>
      <c r="C66" s="5" t="s">
        <v>2047</v>
      </c>
      <c r="D66" t="s">
        <v>5</v>
      </c>
      <c r="E66" s="24" t="s">
        <v>2048</v>
      </c>
      <c r="F66" s="25" t="s">
        <v>55</v>
      </c>
      <c r="G66" s="26">
        <v>30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1231</v>
      </c>
    </row>
    <row r="69" spans="1:16" ht="12.75" customHeight="1" x14ac:dyDescent="0.2">
      <c r="E69" s="29" t="s">
        <v>59</v>
      </c>
    </row>
    <row r="70" spans="1:16" ht="12.75" customHeight="1" x14ac:dyDescent="0.2">
      <c r="A70" t="s">
        <v>52</v>
      </c>
      <c r="B70" s="5" t="s">
        <v>158</v>
      </c>
      <c r="C70" s="5" t="s">
        <v>1843</v>
      </c>
      <c r="D70" t="s">
        <v>5</v>
      </c>
      <c r="E70" s="24" t="s">
        <v>1844</v>
      </c>
      <c r="F70" s="25" t="s">
        <v>126</v>
      </c>
      <c r="G70" s="26">
        <v>5</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1421</v>
      </c>
    </row>
    <row r="73" spans="1:16" ht="12.75" customHeight="1" x14ac:dyDescent="0.2">
      <c r="E73" s="29" t="s">
        <v>1031</v>
      </c>
    </row>
    <row r="74" spans="1:16" ht="12.75" customHeight="1" x14ac:dyDescent="0.2">
      <c r="A74" t="s">
        <v>52</v>
      </c>
      <c r="B74" s="5" t="s">
        <v>161</v>
      </c>
      <c r="C74" s="5" t="s">
        <v>652</v>
      </c>
      <c r="D74" t="s">
        <v>5</v>
      </c>
      <c r="E74" s="24" t="s">
        <v>653</v>
      </c>
      <c r="F74" s="25" t="s">
        <v>55</v>
      </c>
      <c r="G74" s="26">
        <v>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1428</v>
      </c>
    </row>
    <row r="77" spans="1:16" ht="12.75" customHeight="1" x14ac:dyDescent="0.2">
      <c r="E77" s="29" t="s">
        <v>59</v>
      </c>
    </row>
    <row r="78" spans="1:16" ht="12.75" customHeight="1" x14ac:dyDescent="0.2">
      <c r="A78" t="s">
        <v>52</v>
      </c>
      <c r="B78" s="5" t="s">
        <v>162</v>
      </c>
      <c r="C78" s="5" t="s">
        <v>1048</v>
      </c>
      <c r="D78" t="s">
        <v>5</v>
      </c>
      <c r="E78" s="24" t="s">
        <v>1845</v>
      </c>
      <c r="F78" s="25" t="s">
        <v>686</v>
      </c>
      <c r="G78" s="26">
        <v>0.58499999999999996</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2342</v>
      </c>
    </row>
    <row r="81" spans="1:16" ht="12.75" customHeight="1" x14ac:dyDescent="0.2">
      <c r="E81" s="29" t="s">
        <v>59</v>
      </c>
    </row>
    <row r="82" spans="1:16" ht="12.75" customHeight="1" x14ac:dyDescent="0.2">
      <c r="A82" t="s">
        <v>49</v>
      </c>
      <c r="C82" s="6" t="s">
        <v>28</v>
      </c>
      <c r="E82" s="23" t="s">
        <v>1846</v>
      </c>
      <c r="J82" s="22">
        <f>0</f>
        <v>0</v>
      </c>
      <c r="K82" s="22">
        <f>0</f>
        <v>0</v>
      </c>
      <c r="L82" s="22">
        <f>0+L83+L87+L91+L95+L99+L103+L107+L111+L115+L119+L123+L127+L131+L135+L139+L143+L147+L151+L155+L159+L163+L167+L171+L175+L179+L183+L187+L191+L195+L199+L203+L207+L211</f>
        <v>0</v>
      </c>
      <c r="M82" s="22">
        <f>0+M83+M87+M91+M95+M99+M103+M107+M111+M115+M119+M123+M127+M131+M135+M139+M143+M147+M151+M155+M159+M163+M167+M171+M175+M179+M183+M187+M191+M195+M199+M203+M207+M211</f>
        <v>0</v>
      </c>
    </row>
    <row r="83" spans="1:16" ht="12.75" customHeight="1" x14ac:dyDescent="0.2">
      <c r="A83" t="s">
        <v>52</v>
      </c>
      <c r="B83" s="5" t="s">
        <v>163</v>
      </c>
      <c r="C83" s="5" t="s">
        <v>2133</v>
      </c>
      <c r="D83" t="s">
        <v>5</v>
      </c>
      <c r="E83" s="24" t="s">
        <v>2134</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59</v>
      </c>
    </row>
    <row r="87" spans="1:16" ht="12.75" customHeight="1" x14ac:dyDescent="0.2">
      <c r="A87" t="s">
        <v>52</v>
      </c>
      <c r="B87" s="5" t="s">
        <v>164</v>
      </c>
      <c r="C87" s="5" t="s">
        <v>2135</v>
      </c>
      <c r="D87" t="s">
        <v>5</v>
      </c>
      <c r="E87" s="24" t="s">
        <v>2136</v>
      </c>
      <c r="F87" s="25" t="s">
        <v>55</v>
      </c>
      <c r="G87" s="26">
        <v>1</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1425</v>
      </c>
    </row>
    <row r="90" spans="1:16" ht="12.75" customHeight="1" x14ac:dyDescent="0.2">
      <c r="E90" s="29" t="s">
        <v>59</v>
      </c>
    </row>
    <row r="91" spans="1:16" ht="12.75" customHeight="1" x14ac:dyDescent="0.2">
      <c r="A91" t="s">
        <v>52</v>
      </c>
      <c r="B91" s="5" t="s">
        <v>165</v>
      </c>
      <c r="C91" s="5" t="s">
        <v>1847</v>
      </c>
      <c r="D91" t="s">
        <v>5</v>
      </c>
      <c r="E91" s="24" t="s">
        <v>1848</v>
      </c>
      <c r="F91" s="25" t="s">
        <v>55</v>
      </c>
      <c r="G91" s="26">
        <v>24</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1754</v>
      </c>
    </row>
    <row r="94" spans="1:16" ht="12.75" customHeight="1" x14ac:dyDescent="0.2">
      <c r="E94" s="29" t="s">
        <v>59</v>
      </c>
    </row>
    <row r="95" spans="1:16" ht="12.75" customHeight="1" x14ac:dyDescent="0.2">
      <c r="A95" t="s">
        <v>52</v>
      </c>
      <c r="B95" s="5" t="s">
        <v>168</v>
      </c>
      <c r="C95" s="5" t="s">
        <v>1849</v>
      </c>
      <c r="D95" t="s">
        <v>5</v>
      </c>
      <c r="E95" s="24" t="s">
        <v>1850</v>
      </c>
      <c r="F95" s="25" t="s">
        <v>55</v>
      </c>
      <c r="G95" s="26">
        <v>24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1754</v>
      </c>
    </row>
    <row r="98" spans="1:16" ht="12.75" customHeight="1" x14ac:dyDescent="0.2">
      <c r="E98" s="29" t="s">
        <v>59</v>
      </c>
    </row>
    <row r="99" spans="1:16" ht="12.75" customHeight="1" x14ac:dyDescent="0.2">
      <c r="A99" t="s">
        <v>52</v>
      </c>
      <c r="B99" s="5" t="s">
        <v>171</v>
      </c>
      <c r="C99" s="5" t="s">
        <v>1853</v>
      </c>
      <c r="D99" t="s">
        <v>5</v>
      </c>
      <c r="E99" s="24" t="s">
        <v>1854</v>
      </c>
      <c r="F99" s="25" t="s">
        <v>55</v>
      </c>
      <c r="G99" s="26">
        <v>24</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1754</v>
      </c>
    </row>
    <row r="102" spans="1:16" ht="12.75" customHeight="1" x14ac:dyDescent="0.2">
      <c r="E102" s="29" t="s">
        <v>59</v>
      </c>
    </row>
    <row r="103" spans="1:16" ht="12.75" customHeight="1" x14ac:dyDescent="0.2">
      <c r="A103" t="s">
        <v>52</v>
      </c>
      <c r="B103" s="5" t="s">
        <v>174</v>
      </c>
      <c r="C103" s="5" t="s">
        <v>2137</v>
      </c>
      <c r="D103" t="s">
        <v>5</v>
      </c>
      <c r="E103" s="24" t="s">
        <v>2138</v>
      </c>
      <c r="F103" s="25" t="s">
        <v>55</v>
      </c>
      <c r="G103" s="26">
        <v>24</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1754</v>
      </c>
    </row>
    <row r="106" spans="1:16" ht="12.75" customHeight="1" x14ac:dyDescent="0.2">
      <c r="E106" s="29" t="s">
        <v>59</v>
      </c>
    </row>
    <row r="107" spans="1:16" ht="12.75" customHeight="1" x14ac:dyDescent="0.2">
      <c r="A107" t="s">
        <v>52</v>
      </c>
      <c r="B107" s="5" t="s">
        <v>177</v>
      </c>
      <c r="C107" s="5" t="s">
        <v>1855</v>
      </c>
      <c r="D107" t="s">
        <v>5</v>
      </c>
      <c r="E107" s="24" t="s">
        <v>1856</v>
      </c>
      <c r="F107" s="25" t="s">
        <v>55</v>
      </c>
      <c r="G107" s="26">
        <v>24</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1754</v>
      </c>
    </row>
    <row r="110" spans="1:16" ht="12.75" customHeight="1" x14ac:dyDescent="0.2">
      <c r="E110" s="29" t="s">
        <v>59</v>
      </c>
    </row>
    <row r="111" spans="1:16" ht="12.75" customHeight="1" x14ac:dyDescent="0.2">
      <c r="A111" t="s">
        <v>52</v>
      </c>
      <c r="B111" s="5" t="s">
        <v>180</v>
      </c>
      <c r="C111" s="5" t="s">
        <v>1858</v>
      </c>
      <c r="D111" t="s">
        <v>5</v>
      </c>
      <c r="E111" s="24" t="s">
        <v>1859</v>
      </c>
      <c r="F111" s="25" t="s">
        <v>55</v>
      </c>
      <c r="G111" s="26">
        <v>24</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1754</v>
      </c>
    </row>
    <row r="114" spans="1:16" ht="12.75" customHeight="1" x14ac:dyDescent="0.2">
      <c r="E114" s="29" t="s">
        <v>59</v>
      </c>
    </row>
    <row r="115" spans="1:16" ht="12.75" customHeight="1" x14ac:dyDescent="0.2">
      <c r="A115" t="s">
        <v>52</v>
      </c>
      <c r="B115" s="5" t="s">
        <v>183</v>
      </c>
      <c r="C115" s="5" t="s">
        <v>1860</v>
      </c>
      <c r="D115" t="s">
        <v>5</v>
      </c>
      <c r="E115" s="24" t="s">
        <v>1861</v>
      </c>
      <c r="F115" s="25" t="s">
        <v>55</v>
      </c>
      <c r="G115" s="26">
        <v>96</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2347</v>
      </c>
    </row>
    <row r="118" spans="1:16" ht="12.75" customHeight="1" x14ac:dyDescent="0.2">
      <c r="E118" s="29" t="s">
        <v>59</v>
      </c>
    </row>
    <row r="119" spans="1:16" ht="12.75" customHeight="1" x14ac:dyDescent="0.2">
      <c r="A119" t="s">
        <v>52</v>
      </c>
      <c r="B119" s="5" t="s">
        <v>186</v>
      </c>
      <c r="C119" s="5" t="s">
        <v>2139</v>
      </c>
      <c r="D119" t="s">
        <v>5</v>
      </c>
      <c r="E119" s="24" t="s">
        <v>2140</v>
      </c>
      <c r="F119" s="25" t="s">
        <v>55</v>
      </c>
      <c r="G119" s="26">
        <v>1</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1425</v>
      </c>
    </row>
    <row r="122" spans="1:16" ht="12.75" customHeight="1" x14ac:dyDescent="0.2">
      <c r="E122" s="29" t="s">
        <v>59</v>
      </c>
    </row>
    <row r="123" spans="1:16" ht="12.75" customHeight="1" x14ac:dyDescent="0.2">
      <c r="A123" t="s">
        <v>52</v>
      </c>
      <c r="B123" s="5" t="s">
        <v>189</v>
      </c>
      <c r="C123" s="5" t="s">
        <v>2141</v>
      </c>
      <c r="D123" t="s">
        <v>5</v>
      </c>
      <c r="E123" s="24" t="s">
        <v>2142</v>
      </c>
      <c r="F123" s="25" t="s">
        <v>55</v>
      </c>
      <c r="G123" s="26">
        <v>1</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1425</v>
      </c>
    </row>
    <row r="126" spans="1:16" ht="12.75" customHeight="1" x14ac:dyDescent="0.2">
      <c r="E126" s="29" t="s">
        <v>59</v>
      </c>
    </row>
    <row r="127" spans="1:16" ht="12.75" customHeight="1" x14ac:dyDescent="0.2">
      <c r="A127" t="s">
        <v>52</v>
      </c>
      <c r="B127" s="5" t="s">
        <v>192</v>
      </c>
      <c r="C127" s="5" t="s">
        <v>2143</v>
      </c>
      <c r="D127" t="s">
        <v>5</v>
      </c>
      <c r="E127" s="24" t="s">
        <v>2144</v>
      </c>
      <c r="F127" s="25" t="s">
        <v>55</v>
      </c>
      <c r="G127" s="26">
        <v>2</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1428</v>
      </c>
    </row>
    <row r="130" spans="1:16" ht="12.75" customHeight="1" x14ac:dyDescent="0.2">
      <c r="E130" s="29" t="s">
        <v>59</v>
      </c>
    </row>
    <row r="131" spans="1:16" ht="12.75" customHeight="1" x14ac:dyDescent="0.2">
      <c r="A131" t="s">
        <v>52</v>
      </c>
      <c r="B131" s="5" t="s">
        <v>195</v>
      </c>
      <c r="C131" s="5" t="s">
        <v>2145</v>
      </c>
      <c r="D131" t="s">
        <v>5</v>
      </c>
      <c r="E131" s="24" t="s">
        <v>2146</v>
      </c>
      <c r="F131" s="25" t="s">
        <v>55</v>
      </c>
      <c r="G131" s="26">
        <v>2</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1428</v>
      </c>
    </row>
    <row r="134" spans="1:16" ht="12.75" customHeight="1" x14ac:dyDescent="0.2">
      <c r="E134" s="29" t="s">
        <v>59</v>
      </c>
    </row>
    <row r="135" spans="1:16" ht="12.75" customHeight="1" x14ac:dyDescent="0.2">
      <c r="A135" t="s">
        <v>52</v>
      </c>
      <c r="B135" s="5" t="s">
        <v>198</v>
      </c>
      <c r="C135" s="5" t="s">
        <v>1376</v>
      </c>
      <c r="D135" t="s">
        <v>5</v>
      </c>
      <c r="E135" s="24" t="s">
        <v>1377</v>
      </c>
      <c r="F135" s="25" t="s">
        <v>126</v>
      </c>
      <c r="G135" s="26">
        <v>0.5</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1571</v>
      </c>
    </row>
    <row r="138" spans="1:16" ht="12.75" customHeight="1" x14ac:dyDescent="0.2">
      <c r="E138" s="29" t="s">
        <v>59</v>
      </c>
    </row>
    <row r="139" spans="1:16" ht="12.75" customHeight="1" x14ac:dyDescent="0.2">
      <c r="A139" t="s">
        <v>52</v>
      </c>
      <c r="B139" s="5" t="s">
        <v>201</v>
      </c>
      <c r="C139" s="5" t="s">
        <v>1378</v>
      </c>
      <c r="D139" t="s">
        <v>5</v>
      </c>
      <c r="E139" s="24" t="s">
        <v>1379</v>
      </c>
      <c r="F139" s="25" t="s">
        <v>126</v>
      </c>
      <c r="G139" s="26">
        <v>0.5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1571</v>
      </c>
    </row>
    <row r="142" spans="1:16" ht="12.75" customHeight="1" x14ac:dyDescent="0.2">
      <c r="E142" s="29" t="s">
        <v>59</v>
      </c>
    </row>
    <row r="143" spans="1:16" ht="12.75" customHeight="1" x14ac:dyDescent="0.2">
      <c r="A143" t="s">
        <v>52</v>
      </c>
      <c r="B143" s="5" t="s">
        <v>204</v>
      </c>
      <c r="C143" s="5" t="s">
        <v>2147</v>
      </c>
      <c r="D143" t="s">
        <v>5</v>
      </c>
      <c r="E143" s="24" t="s">
        <v>2148</v>
      </c>
      <c r="F143" s="25" t="s">
        <v>55</v>
      </c>
      <c r="G143" s="26">
        <v>2</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1428</v>
      </c>
    </row>
    <row r="146" spans="1:16" ht="12.75" customHeight="1" x14ac:dyDescent="0.2">
      <c r="E146" s="29" t="s">
        <v>59</v>
      </c>
    </row>
    <row r="147" spans="1:16" ht="12.75" customHeight="1" x14ac:dyDescent="0.2">
      <c r="A147" t="s">
        <v>52</v>
      </c>
      <c r="B147" s="5" t="s">
        <v>207</v>
      </c>
      <c r="C147" s="5" t="s">
        <v>1406</v>
      </c>
      <c r="D147" t="s">
        <v>5</v>
      </c>
      <c r="E147" s="24" t="s">
        <v>1407</v>
      </c>
      <c r="F147" s="25" t="s">
        <v>55</v>
      </c>
      <c r="G147" s="26">
        <v>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1428</v>
      </c>
    </row>
    <row r="150" spans="1:16" ht="12.75" customHeight="1" x14ac:dyDescent="0.2">
      <c r="E150" s="29" t="s">
        <v>59</v>
      </c>
    </row>
    <row r="151" spans="1:16" ht="12.75" customHeight="1" x14ac:dyDescent="0.2">
      <c r="A151" t="s">
        <v>52</v>
      </c>
      <c r="B151" s="5" t="s">
        <v>210</v>
      </c>
      <c r="C151" s="5" t="s">
        <v>2149</v>
      </c>
      <c r="D151" t="s">
        <v>5</v>
      </c>
      <c r="E151" s="24" t="s">
        <v>2150</v>
      </c>
      <c r="F151" s="25" t="s">
        <v>55</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1342</v>
      </c>
      <c r="D155" t="s">
        <v>5</v>
      </c>
      <c r="E155" s="24" t="s">
        <v>2151</v>
      </c>
      <c r="F155" s="25" t="s">
        <v>55</v>
      </c>
      <c r="G155" s="26">
        <v>2</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1428</v>
      </c>
    </row>
    <row r="158" spans="1:16" ht="12.75" customHeight="1" x14ac:dyDescent="0.2">
      <c r="E158" s="29" t="s">
        <v>59</v>
      </c>
    </row>
    <row r="159" spans="1:16" ht="12.75" customHeight="1" x14ac:dyDescent="0.2">
      <c r="A159" t="s">
        <v>52</v>
      </c>
      <c r="B159" s="5" t="s">
        <v>216</v>
      </c>
      <c r="C159" s="5" t="s">
        <v>1344</v>
      </c>
      <c r="D159" t="s">
        <v>5</v>
      </c>
      <c r="E159" s="24" t="s">
        <v>1345</v>
      </c>
      <c r="F159" s="25" t="s">
        <v>55</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59</v>
      </c>
    </row>
    <row r="163" spans="1:16" ht="12.75" customHeight="1" x14ac:dyDescent="0.2">
      <c r="A163" t="s">
        <v>52</v>
      </c>
      <c r="B163" s="5" t="s">
        <v>219</v>
      </c>
      <c r="C163" s="5" t="s">
        <v>1346</v>
      </c>
      <c r="D163" t="s">
        <v>5</v>
      </c>
      <c r="E163" s="24" t="s">
        <v>2152</v>
      </c>
      <c r="F163" s="25" t="s">
        <v>55</v>
      </c>
      <c r="G163" s="26">
        <v>24</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1754</v>
      </c>
    </row>
    <row r="166" spans="1:16" ht="12.75" customHeight="1" x14ac:dyDescent="0.2">
      <c r="E166" s="29" t="s">
        <v>59</v>
      </c>
    </row>
    <row r="167" spans="1:16" ht="12.75" customHeight="1" x14ac:dyDescent="0.2">
      <c r="A167" t="s">
        <v>52</v>
      </c>
      <c r="B167" s="5" t="s">
        <v>222</v>
      </c>
      <c r="C167" s="5" t="s">
        <v>1348</v>
      </c>
      <c r="D167" t="s">
        <v>5</v>
      </c>
      <c r="E167" s="24" t="s">
        <v>1349</v>
      </c>
      <c r="F167" s="25" t="s">
        <v>55</v>
      </c>
      <c r="G167" s="26">
        <v>24</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1754</v>
      </c>
    </row>
    <row r="170" spans="1:16" ht="12.75" customHeight="1" x14ac:dyDescent="0.2">
      <c r="E170" s="29" t="s">
        <v>59</v>
      </c>
    </row>
    <row r="171" spans="1:16" ht="12.75" customHeight="1" x14ac:dyDescent="0.2">
      <c r="A171" t="s">
        <v>52</v>
      </c>
      <c r="B171" s="5" t="s">
        <v>226</v>
      </c>
      <c r="C171" s="5" t="s">
        <v>1352</v>
      </c>
      <c r="D171" t="s">
        <v>5</v>
      </c>
      <c r="E171" s="24" t="s">
        <v>1353</v>
      </c>
      <c r="F171" s="25" t="s">
        <v>55</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row r="175" spans="1:16" ht="12.75" customHeight="1" x14ac:dyDescent="0.2">
      <c r="A175" t="s">
        <v>52</v>
      </c>
      <c r="B175" s="5" t="s">
        <v>229</v>
      </c>
      <c r="C175" s="5" t="s">
        <v>1350</v>
      </c>
      <c r="D175" t="s">
        <v>5</v>
      </c>
      <c r="E175" s="24" t="s">
        <v>1351</v>
      </c>
      <c r="F175" s="25" t="s">
        <v>55</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1425</v>
      </c>
    </row>
    <row r="178" spans="1:16" ht="12.75" customHeight="1" x14ac:dyDescent="0.2">
      <c r="E178" s="29" t="s">
        <v>59</v>
      </c>
    </row>
    <row r="179" spans="1:16" ht="12.75" customHeight="1" x14ac:dyDescent="0.2">
      <c r="A179" t="s">
        <v>52</v>
      </c>
      <c r="B179" s="5" t="s">
        <v>232</v>
      </c>
      <c r="C179" s="5" t="s">
        <v>1356</v>
      </c>
      <c r="D179" t="s">
        <v>5</v>
      </c>
      <c r="E179" s="24" t="s">
        <v>1357</v>
      </c>
      <c r="F179" s="25" t="s">
        <v>55</v>
      </c>
      <c r="G179" s="26">
        <v>1</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1425</v>
      </c>
    </row>
    <row r="182" spans="1:16" ht="12.75" customHeight="1" x14ac:dyDescent="0.2">
      <c r="E182" s="29" t="s">
        <v>59</v>
      </c>
    </row>
    <row r="183" spans="1:16" ht="12.75" customHeight="1" x14ac:dyDescent="0.2">
      <c r="A183" t="s">
        <v>52</v>
      </c>
      <c r="B183" s="5" t="s">
        <v>235</v>
      </c>
      <c r="C183" s="5" t="s">
        <v>2153</v>
      </c>
      <c r="D183" t="s">
        <v>5</v>
      </c>
      <c r="E183" s="24" t="s">
        <v>2154</v>
      </c>
      <c r="F183" s="25" t="s">
        <v>55</v>
      </c>
      <c r="G183" s="26">
        <v>1</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1425</v>
      </c>
    </row>
    <row r="186" spans="1:16" ht="12.75" customHeight="1" x14ac:dyDescent="0.2">
      <c r="E186" s="29" t="s">
        <v>59</v>
      </c>
    </row>
    <row r="187" spans="1:16" ht="12.75" customHeight="1" x14ac:dyDescent="0.2">
      <c r="A187" t="s">
        <v>52</v>
      </c>
      <c r="B187" s="5" t="s">
        <v>238</v>
      </c>
      <c r="C187" s="5" t="s">
        <v>2155</v>
      </c>
      <c r="D187" t="s">
        <v>5</v>
      </c>
      <c r="E187" s="24" t="s">
        <v>2156</v>
      </c>
      <c r="F187" s="25" t="s">
        <v>126</v>
      </c>
      <c r="G187" s="26">
        <v>25</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1817</v>
      </c>
    </row>
    <row r="190" spans="1:16" ht="12.75" customHeight="1" x14ac:dyDescent="0.2">
      <c r="E190" s="29" t="s">
        <v>59</v>
      </c>
    </row>
    <row r="191" spans="1:16" ht="12.75" customHeight="1" x14ac:dyDescent="0.2">
      <c r="A191" t="s">
        <v>52</v>
      </c>
      <c r="B191" s="5" t="s">
        <v>241</v>
      </c>
      <c r="C191" s="5" t="s">
        <v>2157</v>
      </c>
      <c r="D191" t="s">
        <v>5</v>
      </c>
      <c r="E191" s="24" t="s">
        <v>2158</v>
      </c>
      <c r="F191" s="25" t="s">
        <v>126</v>
      </c>
      <c r="G191" s="26">
        <v>25</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1817</v>
      </c>
    </row>
    <row r="194" spans="1:16" ht="12.75" customHeight="1" x14ac:dyDescent="0.2">
      <c r="E194" s="29" t="s">
        <v>59</v>
      </c>
    </row>
    <row r="195" spans="1:16" ht="12.75" customHeight="1" x14ac:dyDescent="0.2">
      <c r="A195" t="s">
        <v>52</v>
      </c>
      <c r="B195" s="5" t="s">
        <v>244</v>
      </c>
      <c r="C195" s="5" t="s">
        <v>1539</v>
      </c>
      <c r="D195" t="s">
        <v>5</v>
      </c>
      <c r="E195" s="24" t="s">
        <v>1540</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59</v>
      </c>
    </row>
    <row r="199" spans="1:16" ht="12.75" customHeight="1" x14ac:dyDescent="0.2">
      <c r="A199" t="s">
        <v>52</v>
      </c>
      <c r="B199" s="5" t="s">
        <v>247</v>
      </c>
      <c r="C199" s="5" t="s">
        <v>1798</v>
      </c>
      <c r="D199" t="s">
        <v>5</v>
      </c>
      <c r="E199" s="24" t="s">
        <v>1799</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59</v>
      </c>
    </row>
    <row r="203" spans="1:16" ht="12.75" customHeight="1" x14ac:dyDescent="0.2">
      <c r="A203" t="s">
        <v>52</v>
      </c>
      <c r="B203" s="5" t="s">
        <v>251</v>
      </c>
      <c r="C203" s="5" t="s">
        <v>1766</v>
      </c>
      <c r="D203" t="s">
        <v>5</v>
      </c>
      <c r="E203" s="24" t="s">
        <v>1767</v>
      </c>
      <c r="F203" s="25" t="s">
        <v>55</v>
      </c>
      <c r="G203" s="26">
        <v>2</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1428</v>
      </c>
    </row>
    <row r="206" spans="1:16" ht="12.75" customHeight="1" x14ac:dyDescent="0.2">
      <c r="E206" s="29" t="s">
        <v>1031</v>
      </c>
    </row>
    <row r="207" spans="1:16" ht="12.75" customHeight="1" x14ac:dyDescent="0.2">
      <c r="A207" t="s">
        <v>52</v>
      </c>
      <c r="B207" s="5" t="s">
        <v>254</v>
      </c>
      <c r="C207" s="5" t="s">
        <v>2159</v>
      </c>
      <c r="D207" t="s">
        <v>5</v>
      </c>
      <c r="E207" s="24" t="s">
        <v>2160</v>
      </c>
      <c r="F207" s="25" t="s">
        <v>55</v>
      </c>
      <c r="G207" s="26">
        <v>1</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1425</v>
      </c>
    </row>
    <row r="210" spans="1:16" ht="12.75" customHeight="1" x14ac:dyDescent="0.2">
      <c r="E210" s="29" t="s">
        <v>59</v>
      </c>
    </row>
    <row r="211" spans="1:16" ht="12.75" customHeight="1" x14ac:dyDescent="0.2">
      <c r="A211" t="s">
        <v>52</v>
      </c>
      <c r="B211" s="5" t="s">
        <v>257</v>
      </c>
      <c r="C211" s="5" t="s">
        <v>1863</v>
      </c>
      <c r="D211" t="s">
        <v>5</v>
      </c>
      <c r="E211" s="24" t="s">
        <v>1864</v>
      </c>
      <c r="F211" s="25" t="s">
        <v>1865</v>
      </c>
      <c r="G211" s="26">
        <v>1</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1425</v>
      </c>
    </row>
    <row r="214" spans="1:16" ht="12.75" customHeight="1" x14ac:dyDescent="0.2">
      <c r="E214" s="29" t="s">
        <v>59</v>
      </c>
    </row>
    <row r="215" spans="1:16" ht="12.75" customHeight="1" x14ac:dyDescent="0.2">
      <c r="A215" t="s">
        <v>49</v>
      </c>
      <c r="C215" s="6" t="s">
        <v>26</v>
      </c>
      <c r="E215" s="23" t="s">
        <v>1866</v>
      </c>
      <c r="J215" s="22">
        <f>0</f>
        <v>0</v>
      </c>
      <c r="K215" s="22">
        <f>0</f>
        <v>0</v>
      </c>
      <c r="L215" s="22">
        <f>0+L216+L220+L224+L228+L232+L236+L240+L244+L248+L252+L256+L260</f>
        <v>0</v>
      </c>
      <c r="M215" s="22">
        <f>0+M216+M220+M224+M228+M232+M236+M240+M244+M248+M252+M256+M260</f>
        <v>0</v>
      </c>
    </row>
    <row r="216" spans="1:16" ht="12.75" customHeight="1" x14ac:dyDescent="0.2">
      <c r="A216" t="s">
        <v>52</v>
      </c>
      <c r="B216" s="5" t="s">
        <v>260</v>
      </c>
      <c r="C216" s="5" t="s">
        <v>1272</v>
      </c>
      <c r="D216" t="s">
        <v>5</v>
      </c>
      <c r="E216" s="24" t="s">
        <v>1273</v>
      </c>
      <c r="F216" s="25" t="s">
        <v>1053</v>
      </c>
      <c r="G216" s="26">
        <v>2.0699999999999998</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2348</v>
      </c>
    </row>
    <row r="219" spans="1:16" ht="12.75" customHeight="1" x14ac:dyDescent="0.2">
      <c r="E219" s="29" t="s">
        <v>59</v>
      </c>
    </row>
    <row r="220" spans="1:16" ht="12.75" customHeight="1" x14ac:dyDescent="0.2">
      <c r="A220" t="s">
        <v>52</v>
      </c>
      <c r="B220" s="5" t="s">
        <v>369</v>
      </c>
      <c r="C220" s="5" t="s">
        <v>1062</v>
      </c>
      <c r="D220" t="s">
        <v>5</v>
      </c>
      <c r="E220" s="24" t="s">
        <v>1063</v>
      </c>
      <c r="F220" s="25" t="s">
        <v>126</v>
      </c>
      <c r="G220" s="26">
        <v>690</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2349</v>
      </c>
    </row>
    <row r="223" spans="1:16" ht="12.75" customHeight="1" x14ac:dyDescent="0.2">
      <c r="E223" s="29" t="s">
        <v>59</v>
      </c>
    </row>
    <row r="224" spans="1:16" ht="12.75" customHeight="1" x14ac:dyDescent="0.2">
      <c r="A224" t="s">
        <v>52</v>
      </c>
      <c r="B224" s="5" t="s">
        <v>370</v>
      </c>
      <c r="C224" s="5" t="s">
        <v>1872</v>
      </c>
      <c r="D224" t="s">
        <v>5</v>
      </c>
      <c r="E224" s="24" t="s">
        <v>1873</v>
      </c>
      <c r="F224" s="25" t="s">
        <v>1530</v>
      </c>
      <c r="G224" s="26">
        <v>0.14399999999999999</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1874</v>
      </c>
    </row>
    <row r="227" spans="1:16" ht="12.75" customHeight="1" x14ac:dyDescent="0.2">
      <c r="E227" s="29" t="s">
        <v>59</v>
      </c>
    </row>
    <row r="228" spans="1:16" ht="12.75" customHeight="1" x14ac:dyDescent="0.2">
      <c r="A228" t="s">
        <v>52</v>
      </c>
      <c r="B228" s="5" t="s">
        <v>371</v>
      </c>
      <c r="C228" s="5" t="s">
        <v>1875</v>
      </c>
      <c r="D228" t="s">
        <v>5</v>
      </c>
      <c r="E228" s="24" t="s">
        <v>1876</v>
      </c>
      <c r="F228" s="25" t="s">
        <v>1530</v>
      </c>
      <c r="G228" s="26">
        <v>0.14399999999999999</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1874</v>
      </c>
    </row>
    <row r="231" spans="1:16" ht="12.75" customHeight="1" x14ac:dyDescent="0.2">
      <c r="E231" s="29" t="s">
        <v>59</v>
      </c>
    </row>
    <row r="232" spans="1:16" ht="12.75" customHeight="1" x14ac:dyDescent="0.2">
      <c r="A232" t="s">
        <v>52</v>
      </c>
      <c r="B232" s="5" t="s">
        <v>372</v>
      </c>
      <c r="C232" s="5" t="s">
        <v>1547</v>
      </c>
      <c r="D232" t="s">
        <v>5</v>
      </c>
      <c r="E232" s="24" t="s">
        <v>1548</v>
      </c>
      <c r="F232" s="25" t="s">
        <v>126</v>
      </c>
      <c r="G232" s="26">
        <v>10</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1469</v>
      </c>
    </row>
    <row r="235" spans="1:16" ht="12.75" customHeight="1" x14ac:dyDescent="0.2">
      <c r="E235" s="29" t="s">
        <v>59</v>
      </c>
    </row>
    <row r="236" spans="1:16" ht="12.75" customHeight="1" x14ac:dyDescent="0.2">
      <c r="A236" t="s">
        <v>52</v>
      </c>
      <c r="B236" s="5" t="s">
        <v>375</v>
      </c>
      <c r="C236" s="5" t="s">
        <v>1698</v>
      </c>
      <c r="D236" t="s">
        <v>5</v>
      </c>
      <c r="E236" s="24" t="s">
        <v>2164</v>
      </c>
      <c r="F236" s="25" t="s">
        <v>55</v>
      </c>
      <c r="G236" s="26">
        <v>2</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1428</v>
      </c>
    </row>
    <row r="239" spans="1:16" ht="12.75" customHeight="1" x14ac:dyDescent="0.2">
      <c r="E239" s="29" t="s">
        <v>59</v>
      </c>
    </row>
    <row r="240" spans="1:16" ht="12.75" customHeight="1" x14ac:dyDescent="0.2">
      <c r="A240" t="s">
        <v>52</v>
      </c>
      <c r="B240" s="5" t="s">
        <v>377</v>
      </c>
      <c r="C240" s="5" t="s">
        <v>1700</v>
      </c>
      <c r="D240" t="s">
        <v>5</v>
      </c>
      <c r="E240" s="24" t="s">
        <v>2165</v>
      </c>
      <c r="F240" s="25" t="s">
        <v>55</v>
      </c>
      <c r="G240" s="26">
        <v>2</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1428</v>
      </c>
    </row>
    <row r="243" spans="1:16" ht="12.75" customHeight="1" x14ac:dyDescent="0.2">
      <c r="E243" s="29" t="s">
        <v>59</v>
      </c>
    </row>
    <row r="244" spans="1:16" ht="12.75" customHeight="1" x14ac:dyDescent="0.2">
      <c r="A244" t="s">
        <v>52</v>
      </c>
      <c r="B244" s="5" t="s">
        <v>380</v>
      </c>
      <c r="C244" s="5" t="s">
        <v>1693</v>
      </c>
      <c r="D244" t="s">
        <v>5</v>
      </c>
      <c r="E244" s="24" t="s">
        <v>1694</v>
      </c>
      <c r="F244" s="25" t="s">
        <v>123</v>
      </c>
      <c r="G244" s="26">
        <v>0.04</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2166</v>
      </c>
    </row>
    <row r="247" spans="1:16" ht="12.75" customHeight="1" x14ac:dyDescent="0.2">
      <c r="E247" s="29" t="s">
        <v>59</v>
      </c>
    </row>
    <row r="248" spans="1:16" ht="12.75" customHeight="1" x14ac:dyDescent="0.2">
      <c r="A248" t="s">
        <v>52</v>
      </c>
      <c r="B248" s="5" t="s">
        <v>381</v>
      </c>
      <c r="C248" s="5" t="s">
        <v>1696</v>
      </c>
      <c r="D248" t="s">
        <v>5</v>
      </c>
      <c r="E248" s="24" t="s">
        <v>1697</v>
      </c>
      <c r="F248" s="25" t="s">
        <v>123</v>
      </c>
      <c r="G248" s="26">
        <v>0.04</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2166</v>
      </c>
    </row>
    <row r="251" spans="1:16" ht="12.75" customHeight="1" x14ac:dyDescent="0.2">
      <c r="E251" s="29" t="s">
        <v>59</v>
      </c>
    </row>
    <row r="252" spans="1:16" ht="12.75" customHeight="1" x14ac:dyDescent="0.2">
      <c r="A252" t="s">
        <v>52</v>
      </c>
      <c r="B252" s="5" t="s">
        <v>382</v>
      </c>
      <c r="C252" s="5" t="s">
        <v>1281</v>
      </c>
      <c r="D252" t="s">
        <v>5</v>
      </c>
      <c r="E252" s="24" t="s">
        <v>1282</v>
      </c>
      <c r="F252" s="25" t="s">
        <v>123</v>
      </c>
      <c r="G252" s="26">
        <v>0.05</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1811</v>
      </c>
    </row>
    <row r="255" spans="1:16" ht="12.75" customHeight="1" x14ac:dyDescent="0.2">
      <c r="E255" s="29" t="s">
        <v>59</v>
      </c>
    </row>
    <row r="256" spans="1:16" ht="12.75" customHeight="1" x14ac:dyDescent="0.2">
      <c r="A256" t="s">
        <v>52</v>
      </c>
      <c r="B256" s="5" t="s">
        <v>383</v>
      </c>
      <c r="C256" s="5" t="s">
        <v>1690</v>
      </c>
      <c r="D256" t="s">
        <v>5</v>
      </c>
      <c r="E256" s="24" t="s">
        <v>1691</v>
      </c>
      <c r="F256" s="25" t="s">
        <v>126</v>
      </c>
      <c r="G256" s="26">
        <v>10</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1469</v>
      </c>
    </row>
    <row r="259" spans="1:16" ht="12.75" customHeight="1" x14ac:dyDescent="0.2">
      <c r="E259" s="29" t="s">
        <v>59</v>
      </c>
    </row>
    <row r="260" spans="1:16" ht="12.75" customHeight="1" x14ac:dyDescent="0.2">
      <c r="A260" t="s">
        <v>52</v>
      </c>
      <c r="B260" s="5" t="s">
        <v>386</v>
      </c>
      <c r="C260" s="5" t="s">
        <v>1356</v>
      </c>
      <c r="D260" t="s">
        <v>5</v>
      </c>
      <c r="E260" s="24" t="s">
        <v>1357</v>
      </c>
      <c r="F260" s="25" t="s">
        <v>55</v>
      </c>
      <c r="G260" s="26">
        <v>1</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1425</v>
      </c>
    </row>
    <row r="263" spans="1:16" ht="12.75" customHeight="1" x14ac:dyDescent="0.2">
      <c r="E263" s="29" t="s">
        <v>59</v>
      </c>
    </row>
    <row r="264" spans="1:16" ht="12.75" customHeight="1" x14ac:dyDescent="0.2">
      <c r="A264" t="s">
        <v>49</v>
      </c>
      <c r="C264" s="6" t="s">
        <v>64</v>
      </c>
      <c r="E264" s="23" t="s">
        <v>1877</v>
      </c>
      <c r="J264" s="22">
        <f>0</f>
        <v>0</v>
      </c>
      <c r="K264" s="22">
        <f>0</f>
        <v>0</v>
      </c>
      <c r="L264" s="22">
        <f>0+L265+L269+L273+L277+L281+L285+L289+L293+L297+L301+L305+L309</f>
        <v>0</v>
      </c>
      <c r="M264" s="22">
        <f>0+M265+M269+M273+M277+M281+M285+M289+M293+M297+M301+M305+M309</f>
        <v>0</v>
      </c>
    </row>
    <row r="265" spans="1:16" ht="12.75" customHeight="1" x14ac:dyDescent="0.2">
      <c r="A265" t="s">
        <v>52</v>
      </c>
      <c r="B265" s="5" t="s">
        <v>389</v>
      </c>
      <c r="C265" s="5" t="s">
        <v>1398</v>
      </c>
      <c r="D265" t="s">
        <v>5</v>
      </c>
      <c r="E265" s="24" t="s">
        <v>1399</v>
      </c>
      <c r="F265" s="25" t="s">
        <v>55</v>
      </c>
      <c r="G265" s="26">
        <v>2</v>
      </c>
      <c r="H265" s="25">
        <v>0</v>
      </c>
      <c r="I265" s="25">
        <f>ROUND(G265*H265,6)</f>
        <v>0</v>
      </c>
      <c r="L265" s="27">
        <v>0</v>
      </c>
      <c r="M265" s="22">
        <f>ROUND(ROUND(L265,2)*ROUND(G265,3),2)</f>
        <v>0</v>
      </c>
      <c r="N265" s="25" t="s">
        <v>56</v>
      </c>
      <c r="O265">
        <f>(M265*21)/100</f>
        <v>0</v>
      </c>
      <c r="P265" t="s">
        <v>28</v>
      </c>
    </row>
    <row r="266" spans="1:16" ht="12.75" customHeight="1" x14ac:dyDescent="0.2">
      <c r="A266" s="28" t="s">
        <v>57</v>
      </c>
      <c r="E266" s="29" t="s">
        <v>5</v>
      </c>
    </row>
    <row r="267" spans="1:16" ht="12.75" customHeight="1" x14ac:dyDescent="0.2">
      <c r="A267" s="28" t="s">
        <v>58</v>
      </c>
      <c r="E267" s="30" t="s">
        <v>1428</v>
      </c>
    </row>
    <row r="268" spans="1:16" ht="12.75" customHeight="1" x14ac:dyDescent="0.2">
      <c r="E268" s="29" t="s">
        <v>59</v>
      </c>
    </row>
    <row r="269" spans="1:16" ht="12.75" customHeight="1" x14ac:dyDescent="0.2">
      <c r="A269" t="s">
        <v>52</v>
      </c>
      <c r="B269" s="5" t="s">
        <v>392</v>
      </c>
      <c r="C269" s="5" t="s">
        <v>2167</v>
      </c>
      <c r="D269" t="s">
        <v>5</v>
      </c>
      <c r="E269" s="24" t="s">
        <v>2168</v>
      </c>
      <c r="F269" s="25" t="s">
        <v>1865</v>
      </c>
      <c r="G269" s="26">
        <v>1</v>
      </c>
      <c r="H269" s="25">
        <v>0</v>
      </c>
      <c r="I269" s="25">
        <f>ROUND(G269*H269,6)</f>
        <v>0</v>
      </c>
      <c r="L269" s="27">
        <v>0</v>
      </c>
      <c r="M269" s="22">
        <f>ROUND(ROUND(L269,2)*ROUND(G269,3),2)</f>
        <v>0</v>
      </c>
      <c r="N269" s="25" t="s">
        <v>56</v>
      </c>
      <c r="O269">
        <f>(M269*21)/100</f>
        <v>0</v>
      </c>
      <c r="P269" t="s">
        <v>28</v>
      </c>
    </row>
    <row r="270" spans="1:16" ht="12.75" customHeight="1" x14ac:dyDescent="0.2">
      <c r="A270" s="28" t="s">
        <v>57</v>
      </c>
      <c r="E270" s="29" t="s">
        <v>5</v>
      </c>
    </row>
    <row r="271" spans="1:16" ht="12.75" customHeight="1" x14ac:dyDescent="0.2">
      <c r="A271" s="28" t="s">
        <v>58</v>
      </c>
      <c r="E271" s="30" t="s">
        <v>1425</v>
      </c>
    </row>
    <row r="272" spans="1:16" ht="12.75" customHeight="1" x14ac:dyDescent="0.2">
      <c r="E272" s="29" t="s">
        <v>59</v>
      </c>
    </row>
    <row r="273" spans="1:16" ht="12.75" customHeight="1" x14ac:dyDescent="0.2">
      <c r="A273" t="s">
        <v>52</v>
      </c>
      <c r="B273" s="5" t="s">
        <v>395</v>
      </c>
      <c r="C273" s="5" t="s">
        <v>1880</v>
      </c>
      <c r="D273" t="s">
        <v>5</v>
      </c>
      <c r="E273" s="24" t="s">
        <v>1881</v>
      </c>
      <c r="F273" s="25" t="s">
        <v>1865</v>
      </c>
      <c r="G273" s="26">
        <v>1</v>
      </c>
      <c r="H273" s="25">
        <v>0</v>
      </c>
      <c r="I273" s="25">
        <f>ROUND(G273*H273,6)</f>
        <v>0</v>
      </c>
      <c r="L273" s="27">
        <v>0</v>
      </c>
      <c r="M273" s="22">
        <f>ROUND(ROUND(L273,2)*ROUND(G273,3),2)</f>
        <v>0</v>
      </c>
      <c r="N273" s="25" t="s">
        <v>56</v>
      </c>
      <c r="O273">
        <f>(M273*21)/100</f>
        <v>0</v>
      </c>
      <c r="P273" t="s">
        <v>28</v>
      </c>
    </row>
    <row r="274" spans="1:16" ht="12.75" customHeight="1" x14ac:dyDescent="0.2">
      <c r="A274" s="28" t="s">
        <v>57</v>
      </c>
      <c r="E274" s="29" t="s">
        <v>5</v>
      </c>
    </row>
    <row r="275" spans="1:16" ht="12.75" customHeight="1" x14ac:dyDescent="0.2">
      <c r="A275" s="28" t="s">
        <v>58</v>
      </c>
      <c r="E275" s="30" t="s">
        <v>1425</v>
      </c>
    </row>
    <row r="276" spans="1:16" ht="12.75" customHeight="1" x14ac:dyDescent="0.2">
      <c r="E276" s="29" t="s">
        <v>59</v>
      </c>
    </row>
    <row r="277" spans="1:16" ht="12.75" customHeight="1" x14ac:dyDescent="0.2">
      <c r="A277" t="s">
        <v>52</v>
      </c>
      <c r="B277" s="5" t="s">
        <v>398</v>
      </c>
      <c r="C277" s="5" t="s">
        <v>2169</v>
      </c>
      <c r="D277" t="s">
        <v>5</v>
      </c>
      <c r="E277" s="24" t="s">
        <v>2170</v>
      </c>
      <c r="F277" s="25" t="s">
        <v>1865</v>
      </c>
      <c r="G277" s="26">
        <v>1</v>
      </c>
      <c r="H277" s="25">
        <v>0</v>
      </c>
      <c r="I277" s="25">
        <f>ROUND(G277*H277,6)</f>
        <v>0</v>
      </c>
      <c r="L277" s="27">
        <v>0</v>
      </c>
      <c r="M277" s="22">
        <f>ROUND(ROUND(L277,2)*ROUND(G277,3),2)</f>
        <v>0</v>
      </c>
      <c r="N277" s="25" t="s">
        <v>56</v>
      </c>
      <c r="O277">
        <f>(M277*21)/100</f>
        <v>0</v>
      </c>
      <c r="P277" t="s">
        <v>28</v>
      </c>
    </row>
    <row r="278" spans="1:16" ht="12.75" customHeight="1" x14ac:dyDescent="0.2">
      <c r="A278" s="28" t="s">
        <v>57</v>
      </c>
      <c r="E278" s="29" t="s">
        <v>5</v>
      </c>
    </row>
    <row r="279" spans="1:16" ht="12.75" customHeight="1" x14ac:dyDescent="0.2">
      <c r="A279" s="28" t="s">
        <v>58</v>
      </c>
      <c r="E279" s="30" t="s">
        <v>1425</v>
      </c>
    </row>
    <row r="280" spans="1:16" ht="12.75" customHeight="1" x14ac:dyDescent="0.2">
      <c r="E280" s="29" t="s">
        <v>59</v>
      </c>
    </row>
    <row r="281" spans="1:16" ht="12.75" customHeight="1" x14ac:dyDescent="0.2">
      <c r="A281" t="s">
        <v>52</v>
      </c>
      <c r="B281" s="5" t="s">
        <v>401</v>
      </c>
      <c r="C281" s="5" t="s">
        <v>1663</v>
      </c>
      <c r="D281" t="s">
        <v>5</v>
      </c>
      <c r="E281" s="24" t="s">
        <v>1664</v>
      </c>
      <c r="F281" s="25" t="s">
        <v>55</v>
      </c>
      <c r="G281" s="26">
        <v>1</v>
      </c>
      <c r="H281" s="25">
        <v>0</v>
      </c>
      <c r="I281" s="25">
        <f>ROUND(G281*H281,6)</f>
        <v>0</v>
      </c>
      <c r="L281" s="27">
        <v>0</v>
      </c>
      <c r="M281" s="22">
        <f>ROUND(ROUND(L281,2)*ROUND(G281,3),2)</f>
        <v>0</v>
      </c>
      <c r="N281" s="25" t="s">
        <v>56</v>
      </c>
      <c r="O281">
        <f>(M281*21)/100</f>
        <v>0</v>
      </c>
      <c r="P281" t="s">
        <v>28</v>
      </c>
    </row>
    <row r="282" spans="1:16" ht="12.75" customHeight="1" x14ac:dyDescent="0.2">
      <c r="A282" s="28" t="s">
        <v>57</v>
      </c>
      <c r="E282" s="29" t="s">
        <v>5</v>
      </c>
    </row>
    <row r="283" spans="1:16" ht="12.75" customHeight="1" x14ac:dyDescent="0.2">
      <c r="A283" s="28" t="s">
        <v>58</v>
      </c>
      <c r="E283" s="30" t="s">
        <v>1425</v>
      </c>
    </row>
    <row r="284" spans="1:16" ht="12.75" customHeight="1" x14ac:dyDescent="0.2">
      <c r="E284" s="29" t="s">
        <v>59</v>
      </c>
    </row>
    <row r="285" spans="1:16" ht="12.75" customHeight="1" x14ac:dyDescent="0.2">
      <c r="A285" t="s">
        <v>52</v>
      </c>
      <c r="B285" s="5" t="s">
        <v>404</v>
      </c>
      <c r="C285" s="5" t="s">
        <v>2114</v>
      </c>
      <c r="D285" t="s">
        <v>5</v>
      </c>
      <c r="E285" s="24" t="s">
        <v>2115</v>
      </c>
      <c r="F285" s="25" t="s">
        <v>55</v>
      </c>
      <c r="G285" s="26">
        <v>1</v>
      </c>
      <c r="H285" s="25">
        <v>0</v>
      </c>
      <c r="I285" s="25">
        <f>ROUND(G285*H285,6)</f>
        <v>0</v>
      </c>
      <c r="L285" s="27">
        <v>0</v>
      </c>
      <c r="M285" s="22">
        <f>ROUND(ROUND(L285,2)*ROUND(G285,3),2)</f>
        <v>0</v>
      </c>
      <c r="N285" s="25" t="s">
        <v>56</v>
      </c>
      <c r="O285">
        <f>(M285*21)/100</f>
        <v>0</v>
      </c>
      <c r="P285" t="s">
        <v>28</v>
      </c>
    </row>
    <row r="286" spans="1:16" ht="12.75" customHeight="1" x14ac:dyDescent="0.2">
      <c r="A286" s="28" t="s">
        <v>57</v>
      </c>
      <c r="E286" s="29" t="s">
        <v>5</v>
      </c>
    </row>
    <row r="287" spans="1:16" ht="12.75" customHeight="1" x14ac:dyDescent="0.2">
      <c r="A287" s="28" t="s">
        <v>58</v>
      </c>
      <c r="E287" s="30" t="s">
        <v>1425</v>
      </c>
    </row>
    <row r="288" spans="1:16" ht="12.75" customHeight="1" x14ac:dyDescent="0.2">
      <c r="E288" s="29" t="s">
        <v>59</v>
      </c>
    </row>
    <row r="289" spans="1:16" ht="12.75" customHeight="1" x14ac:dyDescent="0.2">
      <c r="A289" t="s">
        <v>52</v>
      </c>
      <c r="B289" s="5" t="s">
        <v>407</v>
      </c>
      <c r="C289" s="5" t="s">
        <v>2171</v>
      </c>
      <c r="D289" t="s">
        <v>5</v>
      </c>
      <c r="E289" s="24" t="s">
        <v>2172</v>
      </c>
      <c r="F289" s="25" t="s">
        <v>55</v>
      </c>
      <c r="G289" s="26">
        <v>1</v>
      </c>
      <c r="H289" s="25">
        <v>0</v>
      </c>
      <c r="I289" s="25">
        <f>ROUND(G289*H289,6)</f>
        <v>0</v>
      </c>
      <c r="L289" s="27">
        <v>0</v>
      </c>
      <c r="M289" s="22">
        <f>ROUND(ROUND(L289,2)*ROUND(G289,3),2)</f>
        <v>0</v>
      </c>
      <c r="N289" s="25" t="s">
        <v>56</v>
      </c>
      <c r="O289">
        <f>(M289*21)/100</f>
        <v>0</v>
      </c>
      <c r="P289" t="s">
        <v>28</v>
      </c>
    </row>
    <row r="290" spans="1:16" ht="12.75" customHeight="1" x14ac:dyDescent="0.2">
      <c r="A290" s="28" t="s">
        <v>57</v>
      </c>
      <c r="E290" s="29" t="s">
        <v>5</v>
      </c>
    </row>
    <row r="291" spans="1:16" ht="12.75" customHeight="1" x14ac:dyDescent="0.2">
      <c r="A291" s="28" t="s">
        <v>58</v>
      </c>
      <c r="E291" s="30" t="s">
        <v>1425</v>
      </c>
    </row>
    <row r="292" spans="1:16" ht="12.75" customHeight="1" x14ac:dyDescent="0.2">
      <c r="E292" s="29" t="s">
        <v>59</v>
      </c>
    </row>
    <row r="293" spans="1:16" ht="12.75" customHeight="1" x14ac:dyDescent="0.2">
      <c r="A293" t="s">
        <v>52</v>
      </c>
      <c r="B293" s="5" t="s">
        <v>410</v>
      </c>
      <c r="C293" s="5" t="s">
        <v>2173</v>
      </c>
      <c r="D293" t="s">
        <v>5</v>
      </c>
      <c r="E293" s="24" t="s">
        <v>2174</v>
      </c>
      <c r="F293" s="25" t="s">
        <v>55</v>
      </c>
      <c r="G293" s="26">
        <v>1</v>
      </c>
      <c r="H293" s="25">
        <v>0</v>
      </c>
      <c r="I293" s="25">
        <f>ROUND(G293*H293,6)</f>
        <v>0</v>
      </c>
      <c r="L293" s="27">
        <v>0</v>
      </c>
      <c r="M293" s="22">
        <f>ROUND(ROUND(L293,2)*ROUND(G293,3),2)</f>
        <v>0</v>
      </c>
      <c r="N293" s="25" t="s">
        <v>56</v>
      </c>
      <c r="O293">
        <f>(M293*21)/100</f>
        <v>0</v>
      </c>
      <c r="P293" t="s">
        <v>28</v>
      </c>
    </row>
    <row r="294" spans="1:16" ht="12.75" customHeight="1" x14ac:dyDescent="0.2">
      <c r="A294" s="28" t="s">
        <v>57</v>
      </c>
      <c r="E294" s="29" t="s">
        <v>5</v>
      </c>
    </row>
    <row r="295" spans="1:16" ht="12.75" customHeight="1" x14ac:dyDescent="0.2">
      <c r="A295" s="28" t="s">
        <v>58</v>
      </c>
      <c r="E295" s="30" t="s">
        <v>1425</v>
      </c>
    </row>
    <row r="296" spans="1:16" ht="12.75" customHeight="1" x14ac:dyDescent="0.2">
      <c r="E296" s="29" t="s">
        <v>59</v>
      </c>
    </row>
    <row r="297" spans="1:16" ht="12.75" customHeight="1" x14ac:dyDescent="0.2">
      <c r="A297" t="s">
        <v>52</v>
      </c>
      <c r="B297" s="5" t="s">
        <v>413</v>
      </c>
      <c r="C297" s="5" t="s">
        <v>223</v>
      </c>
      <c r="D297" t="s">
        <v>5</v>
      </c>
      <c r="E297" s="24" t="s">
        <v>224</v>
      </c>
      <c r="F297" s="25" t="s">
        <v>225</v>
      </c>
      <c r="G297" s="26">
        <v>80</v>
      </c>
      <c r="H297" s="25">
        <v>0</v>
      </c>
      <c r="I297" s="25">
        <f>ROUND(G297*H297,6)</f>
        <v>0</v>
      </c>
      <c r="L297" s="27">
        <v>0</v>
      </c>
      <c r="M297" s="22">
        <f>ROUND(ROUND(L297,2)*ROUND(G297,3),2)</f>
        <v>0</v>
      </c>
      <c r="N297" s="25" t="s">
        <v>56</v>
      </c>
      <c r="O297">
        <f>(M297*21)/100</f>
        <v>0</v>
      </c>
      <c r="P297" t="s">
        <v>28</v>
      </c>
    </row>
    <row r="298" spans="1:16" ht="12.75" customHeight="1" x14ac:dyDescent="0.2">
      <c r="A298" s="28" t="s">
        <v>57</v>
      </c>
      <c r="E298" s="29" t="s">
        <v>5</v>
      </c>
    </row>
    <row r="299" spans="1:16" ht="12.75" customHeight="1" x14ac:dyDescent="0.2">
      <c r="A299" s="28" t="s">
        <v>58</v>
      </c>
      <c r="E299" s="30" t="s">
        <v>1451</v>
      </c>
    </row>
    <row r="300" spans="1:16" ht="12.75" customHeight="1" x14ac:dyDescent="0.2">
      <c r="E300" s="29" t="s">
        <v>59</v>
      </c>
    </row>
    <row r="301" spans="1:16" ht="12.75" customHeight="1" x14ac:dyDescent="0.2">
      <c r="A301" t="s">
        <v>52</v>
      </c>
      <c r="B301" s="5" t="s">
        <v>416</v>
      </c>
      <c r="C301" s="5" t="s">
        <v>2175</v>
      </c>
      <c r="D301" t="s">
        <v>5</v>
      </c>
      <c r="E301" s="24" t="s">
        <v>2176</v>
      </c>
      <c r="F301" s="25" t="s">
        <v>55</v>
      </c>
      <c r="G301" s="26">
        <v>1</v>
      </c>
      <c r="H301" s="25">
        <v>0</v>
      </c>
      <c r="I301" s="25">
        <f>ROUND(G301*H301,6)</f>
        <v>0</v>
      </c>
      <c r="L301" s="27">
        <v>0</v>
      </c>
      <c r="M301" s="22">
        <f>ROUND(ROUND(L301,2)*ROUND(G301,3),2)</f>
        <v>0</v>
      </c>
      <c r="N301" s="25" t="s">
        <v>56</v>
      </c>
      <c r="O301">
        <f>(M301*21)/100</f>
        <v>0</v>
      </c>
      <c r="P301" t="s">
        <v>28</v>
      </c>
    </row>
    <row r="302" spans="1:16" ht="12.75" customHeight="1" x14ac:dyDescent="0.2">
      <c r="A302" s="28" t="s">
        <v>57</v>
      </c>
      <c r="E302" s="29" t="s">
        <v>5</v>
      </c>
    </row>
    <row r="303" spans="1:16" ht="12.75" customHeight="1" x14ac:dyDescent="0.2">
      <c r="A303" s="28" t="s">
        <v>58</v>
      </c>
      <c r="E303" s="30" t="s">
        <v>1425</v>
      </c>
    </row>
    <row r="304" spans="1:16" ht="12.75" customHeight="1" x14ac:dyDescent="0.2">
      <c r="E304" s="29" t="s">
        <v>59</v>
      </c>
    </row>
    <row r="305" spans="1:16" ht="12.75" customHeight="1" x14ac:dyDescent="0.2">
      <c r="A305" t="s">
        <v>52</v>
      </c>
      <c r="B305" s="5" t="s">
        <v>417</v>
      </c>
      <c r="C305" s="5" t="s">
        <v>2096</v>
      </c>
      <c r="D305" t="s">
        <v>5</v>
      </c>
      <c r="E305" s="24" t="s">
        <v>2097</v>
      </c>
      <c r="F305" s="25" t="s">
        <v>55</v>
      </c>
      <c r="G305" s="26">
        <v>1</v>
      </c>
      <c r="H305" s="25">
        <v>0</v>
      </c>
      <c r="I305" s="25">
        <f>ROUND(G305*H305,6)</f>
        <v>0</v>
      </c>
      <c r="L305" s="27">
        <v>0</v>
      </c>
      <c r="M305" s="22">
        <f>ROUND(ROUND(L305,2)*ROUND(G305,3),2)</f>
        <v>0</v>
      </c>
      <c r="N305" s="25" t="s">
        <v>56</v>
      </c>
      <c r="O305">
        <f>(M305*21)/100</f>
        <v>0</v>
      </c>
      <c r="P305" t="s">
        <v>28</v>
      </c>
    </row>
    <row r="306" spans="1:16" ht="12.75" customHeight="1" x14ac:dyDescent="0.2">
      <c r="A306" s="28" t="s">
        <v>57</v>
      </c>
      <c r="E306" s="29" t="s">
        <v>5</v>
      </c>
    </row>
    <row r="307" spans="1:16" ht="12.75" customHeight="1" x14ac:dyDescent="0.2">
      <c r="A307" s="28" t="s">
        <v>58</v>
      </c>
      <c r="E307" s="30" t="s">
        <v>1425</v>
      </c>
    </row>
    <row r="308" spans="1:16" ht="12.75" customHeight="1" x14ac:dyDescent="0.2">
      <c r="E308" s="29" t="s">
        <v>59</v>
      </c>
    </row>
    <row r="309" spans="1:16" ht="12.75" customHeight="1" x14ac:dyDescent="0.2">
      <c r="A309" t="s">
        <v>52</v>
      </c>
      <c r="B309" s="5" t="s">
        <v>418</v>
      </c>
      <c r="C309" s="5" t="s">
        <v>2100</v>
      </c>
      <c r="D309" t="s">
        <v>5</v>
      </c>
      <c r="E309" s="24" t="s">
        <v>2101</v>
      </c>
      <c r="F309" s="25" t="s">
        <v>55</v>
      </c>
      <c r="G309" s="26">
        <v>1</v>
      </c>
      <c r="H309" s="25">
        <v>0</v>
      </c>
      <c r="I309" s="25">
        <f>ROUND(G309*H309,6)</f>
        <v>0</v>
      </c>
      <c r="L309" s="27">
        <v>0</v>
      </c>
      <c r="M309" s="22">
        <f>ROUND(ROUND(L309,2)*ROUND(G309,3),2)</f>
        <v>0</v>
      </c>
      <c r="N309" s="25" t="s">
        <v>56</v>
      </c>
      <c r="O309">
        <f>(M309*21)/100</f>
        <v>0</v>
      </c>
      <c r="P309" t="s">
        <v>28</v>
      </c>
    </row>
    <row r="310" spans="1:16" ht="12.75" customHeight="1" x14ac:dyDescent="0.2">
      <c r="A310" s="28" t="s">
        <v>57</v>
      </c>
      <c r="E310" s="29" t="s">
        <v>5</v>
      </c>
    </row>
    <row r="311" spans="1:16" ht="12.75" customHeight="1" x14ac:dyDescent="0.2">
      <c r="A311" s="28" t="s">
        <v>58</v>
      </c>
      <c r="E311" s="30" t="s">
        <v>1425</v>
      </c>
    </row>
    <row r="312" spans="1:16" ht="12.75" customHeight="1" x14ac:dyDescent="0.2">
      <c r="E312" s="29" t="s">
        <v>59</v>
      </c>
    </row>
    <row r="313" spans="1:16" ht="12.75" customHeight="1" x14ac:dyDescent="0.2">
      <c r="A313" t="s">
        <v>49</v>
      </c>
      <c r="C313" s="6" t="s">
        <v>1219</v>
      </c>
      <c r="E313" s="23" t="s">
        <v>1220</v>
      </c>
      <c r="J313" s="22">
        <f>0</f>
        <v>0</v>
      </c>
      <c r="K313" s="22">
        <f>0</f>
        <v>0</v>
      </c>
      <c r="L313" s="22">
        <f>0+L314+L318+L322+L326+L330+L334</f>
        <v>0</v>
      </c>
      <c r="M313" s="22">
        <f>0+M314+M318+M322+M326+M330+M334</f>
        <v>0</v>
      </c>
    </row>
    <row r="314" spans="1:16" ht="12.75" customHeight="1" x14ac:dyDescent="0.2">
      <c r="A314" t="s">
        <v>52</v>
      </c>
      <c r="B314" s="5" t="s">
        <v>50</v>
      </c>
      <c r="C314" s="5" t="s">
        <v>1221</v>
      </c>
      <c r="D314" t="s">
        <v>5</v>
      </c>
      <c r="E314" s="24" t="s">
        <v>1222</v>
      </c>
      <c r="F314" s="25" t="s">
        <v>1223</v>
      </c>
      <c r="G314" s="26">
        <v>30</v>
      </c>
      <c r="H314" s="25">
        <v>1</v>
      </c>
      <c r="I314" s="25">
        <f>ROUND(G314*H314,6)</f>
        <v>30</v>
      </c>
      <c r="L314" s="27">
        <v>0</v>
      </c>
      <c r="M314" s="22">
        <f>ROUND(ROUND(L314,2)*ROUND(G314,3),2)</f>
        <v>0</v>
      </c>
      <c r="N314" s="25" t="s">
        <v>1224</v>
      </c>
      <c r="O314">
        <f>(M314*21)/100</f>
        <v>0</v>
      </c>
      <c r="P314" t="s">
        <v>28</v>
      </c>
    </row>
    <row r="315" spans="1:16" ht="12.75" customHeight="1" x14ac:dyDescent="0.2">
      <c r="A315" s="28" t="s">
        <v>57</v>
      </c>
      <c r="E315" s="29" t="s">
        <v>5</v>
      </c>
    </row>
    <row r="316" spans="1:16" ht="12.75" customHeight="1" x14ac:dyDescent="0.2">
      <c r="A316" s="28" t="s">
        <v>58</v>
      </c>
      <c r="E316" s="30" t="s">
        <v>1231</v>
      </c>
    </row>
    <row r="317" spans="1:16" ht="89.25" customHeight="1" x14ac:dyDescent="0.2">
      <c r="E317" s="29" t="s">
        <v>1227</v>
      </c>
    </row>
    <row r="318" spans="1:16" ht="12.75" customHeight="1" x14ac:dyDescent="0.2">
      <c r="A318" t="s">
        <v>52</v>
      </c>
      <c r="B318" s="5" t="s">
        <v>28</v>
      </c>
      <c r="C318" s="5" t="s">
        <v>1804</v>
      </c>
      <c r="D318" t="s">
        <v>5</v>
      </c>
      <c r="E318" s="24" t="s">
        <v>1805</v>
      </c>
      <c r="F318" s="25" t="s">
        <v>1223</v>
      </c>
      <c r="G318" s="26">
        <v>0.1</v>
      </c>
      <c r="H318" s="25">
        <v>1</v>
      </c>
      <c r="I318" s="25">
        <f>ROUND(G318*H318,6)</f>
        <v>0.1</v>
      </c>
      <c r="L318" s="27">
        <v>0</v>
      </c>
      <c r="M318" s="22">
        <f>ROUND(ROUND(L318,2)*ROUND(G318,3),2)</f>
        <v>0</v>
      </c>
      <c r="N318" s="25" t="s">
        <v>1224</v>
      </c>
      <c r="O318">
        <f>(M318*21)/100</f>
        <v>0</v>
      </c>
      <c r="P318" t="s">
        <v>28</v>
      </c>
    </row>
    <row r="319" spans="1:16" ht="12.75" customHeight="1" x14ac:dyDescent="0.2">
      <c r="A319" s="28" t="s">
        <v>57</v>
      </c>
      <c r="E319" s="29" t="s">
        <v>1806</v>
      </c>
    </row>
    <row r="320" spans="1:16" ht="12.75" customHeight="1" x14ac:dyDescent="0.2">
      <c r="A320" s="28" t="s">
        <v>58</v>
      </c>
      <c r="E320" s="30" t="s">
        <v>1420</v>
      </c>
    </row>
    <row r="321" spans="1:16" ht="89.25" customHeight="1" x14ac:dyDescent="0.2">
      <c r="E321" s="29" t="s">
        <v>1807</v>
      </c>
    </row>
    <row r="322" spans="1:16" ht="12.75" customHeight="1" x14ac:dyDescent="0.2">
      <c r="A322" t="s">
        <v>52</v>
      </c>
      <c r="B322" s="5" t="s">
        <v>26</v>
      </c>
      <c r="C322" s="5" t="s">
        <v>1228</v>
      </c>
      <c r="D322" t="s">
        <v>5</v>
      </c>
      <c r="E322" s="24" t="s">
        <v>1229</v>
      </c>
      <c r="F322" s="25" t="s">
        <v>1223</v>
      </c>
      <c r="G322" s="26">
        <v>0.5</v>
      </c>
      <c r="H322" s="25">
        <v>1</v>
      </c>
      <c r="I322" s="25">
        <f>ROUND(G322*H322,6)</f>
        <v>0.5</v>
      </c>
      <c r="L322" s="27">
        <v>0</v>
      </c>
      <c r="M322" s="22">
        <f>ROUND(ROUND(L322,2)*ROUND(G322,3),2)</f>
        <v>0</v>
      </c>
      <c r="N322" s="25" t="s">
        <v>1224</v>
      </c>
      <c r="O322">
        <f>(M322*21)/100</f>
        <v>0</v>
      </c>
      <c r="P322" t="s">
        <v>28</v>
      </c>
    </row>
    <row r="323" spans="1:16" ht="12.75" customHeight="1" x14ac:dyDescent="0.2">
      <c r="A323" s="28" t="s">
        <v>57</v>
      </c>
      <c r="E323" s="29" t="s">
        <v>1230</v>
      </c>
    </row>
    <row r="324" spans="1:16" ht="12.75" customHeight="1" x14ac:dyDescent="0.2">
      <c r="A324" s="28" t="s">
        <v>58</v>
      </c>
      <c r="E324" s="30" t="s">
        <v>1571</v>
      </c>
    </row>
    <row r="325" spans="1:16" ht="89.25" customHeight="1" x14ac:dyDescent="0.2">
      <c r="E325" s="29" t="s">
        <v>1232</v>
      </c>
    </row>
    <row r="326" spans="1:16" ht="12.75" customHeight="1" x14ac:dyDescent="0.2">
      <c r="A326" t="s">
        <v>52</v>
      </c>
      <c r="B326" s="5" t="s">
        <v>64</v>
      </c>
      <c r="C326" s="5" t="s">
        <v>1233</v>
      </c>
      <c r="D326" t="s">
        <v>5</v>
      </c>
      <c r="E326" s="24" t="s">
        <v>1234</v>
      </c>
      <c r="F326" s="25" t="s">
        <v>1223</v>
      </c>
      <c r="G326" s="26">
        <v>0.5</v>
      </c>
      <c r="H326" s="25">
        <v>1</v>
      </c>
      <c r="I326" s="25">
        <f>ROUND(G326*H326,6)</f>
        <v>0.5</v>
      </c>
      <c r="L326" s="27">
        <v>0</v>
      </c>
      <c r="M326" s="22">
        <f>ROUND(ROUND(L326,2)*ROUND(G326,3),2)</f>
        <v>0</v>
      </c>
      <c r="N326" s="25" t="s">
        <v>1224</v>
      </c>
      <c r="O326">
        <f>(M326*21)/100</f>
        <v>0</v>
      </c>
      <c r="P326" t="s">
        <v>28</v>
      </c>
    </row>
    <row r="327" spans="1:16" ht="12.75" customHeight="1" x14ac:dyDescent="0.2">
      <c r="A327" s="28" t="s">
        <v>57</v>
      </c>
      <c r="E327" s="29" t="s">
        <v>1235</v>
      </c>
    </row>
    <row r="328" spans="1:16" ht="12.75" customHeight="1" x14ac:dyDescent="0.2">
      <c r="A328" s="28" t="s">
        <v>58</v>
      </c>
      <c r="E328" s="30" t="s">
        <v>1571</v>
      </c>
    </row>
    <row r="329" spans="1:16" ht="89.25" customHeight="1" x14ac:dyDescent="0.2">
      <c r="E329" s="29" t="s">
        <v>1237</v>
      </c>
    </row>
    <row r="330" spans="1:16" ht="12.75" customHeight="1" x14ac:dyDescent="0.2">
      <c r="A330" t="s">
        <v>52</v>
      </c>
      <c r="B330" s="5" t="s">
        <v>67</v>
      </c>
      <c r="C330" s="5" t="s">
        <v>1883</v>
      </c>
      <c r="D330" t="s">
        <v>5</v>
      </c>
      <c r="E330" s="24" t="s">
        <v>1884</v>
      </c>
      <c r="F330" s="25" t="s">
        <v>1223</v>
      </c>
      <c r="G330" s="26">
        <v>0.1</v>
      </c>
      <c r="H330" s="25">
        <v>1</v>
      </c>
      <c r="I330" s="25">
        <f>ROUND(G330*H330,6)</f>
        <v>0.1</v>
      </c>
      <c r="L330" s="27">
        <v>0</v>
      </c>
      <c r="M330" s="22">
        <f>ROUND(ROUND(L330,2)*ROUND(G330,3),2)</f>
        <v>0</v>
      </c>
      <c r="N330" s="25" t="s">
        <v>1224</v>
      </c>
      <c r="O330">
        <f>(M330*21)/100</f>
        <v>0</v>
      </c>
      <c r="P330" t="s">
        <v>28</v>
      </c>
    </row>
    <row r="331" spans="1:16" ht="12.75" customHeight="1" x14ac:dyDescent="0.2">
      <c r="A331" s="28" t="s">
        <v>57</v>
      </c>
      <c r="E331" s="29" t="s">
        <v>1885</v>
      </c>
    </row>
    <row r="332" spans="1:16" ht="12.75" customHeight="1" x14ac:dyDescent="0.2">
      <c r="A332" s="28" t="s">
        <v>58</v>
      </c>
      <c r="E332" s="30" t="s">
        <v>1420</v>
      </c>
    </row>
    <row r="333" spans="1:16" ht="89.25" customHeight="1" x14ac:dyDescent="0.2">
      <c r="E333" s="29" t="s">
        <v>1237</v>
      </c>
    </row>
    <row r="334" spans="1:16" ht="12.75" customHeight="1" x14ac:dyDescent="0.2">
      <c r="A334" t="s">
        <v>52</v>
      </c>
      <c r="B334" s="5" t="s">
        <v>27</v>
      </c>
      <c r="C334" s="5" t="s">
        <v>1886</v>
      </c>
      <c r="D334" t="s">
        <v>5</v>
      </c>
      <c r="E334" s="24" t="s">
        <v>1887</v>
      </c>
      <c r="F334" s="25" t="s">
        <v>1223</v>
      </c>
      <c r="G334" s="26">
        <v>0.5</v>
      </c>
      <c r="H334" s="25">
        <v>1</v>
      </c>
      <c r="I334" s="25">
        <f>ROUND(G334*H334,6)</f>
        <v>0.5</v>
      </c>
      <c r="L334" s="27">
        <v>0</v>
      </c>
      <c r="M334" s="22">
        <f>ROUND(ROUND(L334,2)*ROUND(G334,3),2)</f>
        <v>0</v>
      </c>
      <c r="N334" s="25" t="s">
        <v>1224</v>
      </c>
      <c r="O334">
        <f>(M334*21)/100</f>
        <v>0</v>
      </c>
      <c r="P334" t="s">
        <v>28</v>
      </c>
    </row>
    <row r="335" spans="1:16" ht="12.75" customHeight="1" x14ac:dyDescent="0.2">
      <c r="A335" s="28" t="s">
        <v>57</v>
      </c>
      <c r="E335" s="29" t="s">
        <v>1888</v>
      </c>
    </row>
    <row r="336" spans="1:16" ht="12.75" customHeight="1" x14ac:dyDescent="0.2">
      <c r="A336" s="28" t="s">
        <v>58</v>
      </c>
      <c r="E336" s="30" t="s">
        <v>1571</v>
      </c>
    </row>
    <row r="337" spans="5:5" ht="89.25" customHeight="1" x14ac:dyDescent="0.2">
      <c r="E33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COUNTIFS(L8:L239,"=0",A8:A239,"P")+COUNTIFS(L8:L239,"",A8:A239,"P")+SUM(Q8:Q239)</f>
        <v>58</v>
      </c>
    </row>
    <row r="8" spans="1:20" ht="12.75" customHeight="1" x14ac:dyDescent="0.2">
      <c r="A8" t="s">
        <v>46</v>
      </c>
      <c r="C8" s="19" t="s">
        <v>2352</v>
      </c>
      <c r="E8" s="21" t="s">
        <v>2353</v>
      </c>
      <c r="J8" s="20">
        <f>0+J9+J138</f>
        <v>0</v>
      </c>
      <c r="K8" s="20">
        <f>0+K9+K138</f>
        <v>0</v>
      </c>
      <c r="L8" s="20">
        <f>0+L9+L138</f>
        <v>0</v>
      </c>
      <c r="M8" s="20">
        <f>0+M9+M138</f>
        <v>0</v>
      </c>
    </row>
    <row r="9" spans="1:20" ht="12.75" customHeight="1" x14ac:dyDescent="0.2">
      <c r="A9" t="s">
        <v>49</v>
      </c>
      <c r="C9" s="6" t="s">
        <v>50</v>
      </c>
      <c r="E9" s="23" t="s">
        <v>1008</v>
      </c>
      <c r="J9" s="22">
        <f>0</f>
        <v>0</v>
      </c>
      <c r="K9" s="22">
        <f>0</f>
        <v>0</v>
      </c>
      <c r="L9" s="22">
        <f>0+L10+L14+L18+L22+L26+L30+L34+L38+L42+L46+L50+L54+L58+L62+L66+L70+L74+L78+L82+L86+L90+L94+L98+L102+L106+L110+L114+L118+L122+L126+L130+L134</f>
        <v>0</v>
      </c>
      <c r="M9" s="22">
        <f>0+M10+M14+M18+M22+M26+M30+M34+M38+M42+M46+M50+M54+M58+M62+M66+M70+M74+M78+M82+M86+M90+M94+M98+M102+M106+M110+M114+M118+M122+M126+M130+M134</f>
        <v>0</v>
      </c>
    </row>
    <row r="10" spans="1:20" ht="12.75" customHeight="1" x14ac:dyDescent="0.2">
      <c r="A10" t="s">
        <v>52</v>
      </c>
      <c r="B10" s="5" t="s">
        <v>50</v>
      </c>
      <c r="C10" s="5" t="s">
        <v>2182</v>
      </c>
      <c r="D10" t="s">
        <v>5</v>
      </c>
      <c r="E10" s="24" t="s">
        <v>2183</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2184</v>
      </c>
      <c r="D14" t="s">
        <v>5</v>
      </c>
      <c r="E14" s="24" t="s">
        <v>2185</v>
      </c>
      <c r="F14" s="25" t="s">
        <v>1982</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2186</v>
      </c>
    </row>
    <row r="18" spans="1:16" ht="12.75" customHeight="1" x14ac:dyDescent="0.2">
      <c r="A18" t="s">
        <v>52</v>
      </c>
      <c r="B18" s="5" t="s">
        <v>26</v>
      </c>
      <c r="C18" s="5" t="s">
        <v>2187</v>
      </c>
      <c r="D18" t="s">
        <v>5</v>
      </c>
      <c r="E18" s="24" t="s">
        <v>2188</v>
      </c>
      <c r="F18" s="25" t="s">
        <v>55</v>
      </c>
      <c r="G18" s="26">
        <v>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1425</v>
      </c>
    </row>
    <row r="21" spans="1:16" ht="12.75" customHeight="1" x14ac:dyDescent="0.2">
      <c r="E21" s="29" t="s">
        <v>59</v>
      </c>
    </row>
    <row r="22" spans="1:16" ht="12.75" customHeight="1" x14ac:dyDescent="0.2">
      <c r="A22" t="s">
        <v>52</v>
      </c>
      <c r="B22" s="5" t="s">
        <v>64</v>
      </c>
      <c r="C22" s="5" t="s">
        <v>2189</v>
      </c>
      <c r="D22" t="s">
        <v>5</v>
      </c>
      <c r="E22" s="24" t="s">
        <v>2190</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2191</v>
      </c>
      <c r="D26" t="s">
        <v>5</v>
      </c>
      <c r="E26" s="24" t="s">
        <v>2192</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27</v>
      </c>
      <c r="C30" s="5" t="s">
        <v>2193</v>
      </c>
      <c r="D30" t="s">
        <v>5</v>
      </c>
      <c r="E30" s="24" t="s">
        <v>2194</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2195</v>
      </c>
      <c r="D34" t="s">
        <v>5</v>
      </c>
      <c r="E34" s="24" t="s">
        <v>2196</v>
      </c>
      <c r="F34" s="25" t="s">
        <v>55</v>
      </c>
      <c r="G34" s="26">
        <v>8</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1541</v>
      </c>
    </row>
    <row r="37" spans="1:16" ht="12.75" customHeight="1" x14ac:dyDescent="0.2">
      <c r="E37" s="29" t="s">
        <v>59</v>
      </c>
    </row>
    <row r="38" spans="1:16" ht="12.75" customHeight="1" x14ac:dyDescent="0.2">
      <c r="A38" t="s">
        <v>52</v>
      </c>
      <c r="B38" s="5" t="s">
        <v>75</v>
      </c>
      <c r="C38" s="5" t="s">
        <v>2197</v>
      </c>
      <c r="D38" t="s">
        <v>5</v>
      </c>
      <c r="E38" s="24" t="s">
        <v>2198</v>
      </c>
      <c r="F38" s="25" t="s">
        <v>55</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59</v>
      </c>
    </row>
    <row r="42" spans="1:16" ht="12.75" customHeight="1" x14ac:dyDescent="0.2">
      <c r="A42" t="s">
        <v>52</v>
      </c>
      <c r="B42" s="5" t="s">
        <v>78</v>
      </c>
      <c r="C42" s="5" t="s">
        <v>2199</v>
      </c>
      <c r="D42" t="s">
        <v>5</v>
      </c>
      <c r="E42" s="24" t="s">
        <v>2200</v>
      </c>
      <c r="F42" s="25" t="s">
        <v>55</v>
      </c>
      <c r="G42" s="26">
        <v>12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1444</v>
      </c>
    </row>
    <row r="45" spans="1:16" ht="12.75" customHeight="1" x14ac:dyDescent="0.2">
      <c r="E45" s="29" t="s">
        <v>59</v>
      </c>
    </row>
    <row r="46" spans="1:16" ht="12.75" customHeight="1" x14ac:dyDescent="0.2">
      <c r="A46" t="s">
        <v>52</v>
      </c>
      <c r="B46" s="5" t="s">
        <v>81</v>
      </c>
      <c r="C46" s="5" t="s">
        <v>2201</v>
      </c>
      <c r="D46" t="s">
        <v>5</v>
      </c>
      <c r="E46" s="24" t="s">
        <v>2202</v>
      </c>
      <c r="F46" s="25" t="s">
        <v>55</v>
      </c>
      <c r="G46" s="26">
        <v>4</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1424</v>
      </c>
    </row>
    <row r="49" spans="1:16" ht="12.75" customHeight="1" x14ac:dyDescent="0.2">
      <c r="E49" s="29" t="s">
        <v>59</v>
      </c>
    </row>
    <row r="50" spans="1:16" ht="12.75" customHeight="1" x14ac:dyDescent="0.2">
      <c r="A50" t="s">
        <v>52</v>
      </c>
      <c r="B50" s="5" t="s">
        <v>84</v>
      </c>
      <c r="C50" s="5" t="s">
        <v>2203</v>
      </c>
      <c r="D50" t="s">
        <v>5</v>
      </c>
      <c r="E50" s="24" t="s">
        <v>2204</v>
      </c>
      <c r="F50" s="25" t="s">
        <v>55</v>
      </c>
      <c r="G50" s="26">
        <v>4</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1424</v>
      </c>
    </row>
    <row r="53" spans="1:16" ht="12.75" customHeight="1" x14ac:dyDescent="0.2">
      <c r="E53" s="29" t="s">
        <v>59</v>
      </c>
    </row>
    <row r="54" spans="1:16" ht="12.75" customHeight="1" x14ac:dyDescent="0.2">
      <c r="A54" t="s">
        <v>52</v>
      </c>
      <c r="B54" s="5" t="s">
        <v>87</v>
      </c>
      <c r="C54" s="5" t="s">
        <v>2205</v>
      </c>
      <c r="D54" t="s">
        <v>5</v>
      </c>
      <c r="E54" s="24" t="s">
        <v>2206</v>
      </c>
      <c r="F54" s="25" t="s">
        <v>55</v>
      </c>
      <c r="G54" s="26">
        <v>4</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1424</v>
      </c>
    </row>
    <row r="57" spans="1:16" ht="12.75" customHeight="1" x14ac:dyDescent="0.2">
      <c r="E57" s="29" t="s">
        <v>59</v>
      </c>
    </row>
    <row r="58" spans="1:16" ht="12.75" customHeight="1" x14ac:dyDescent="0.2">
      <c r="A58" t="s">
        <v>52</v>
      </c>
      <c r="B58" s="5" t="s">
        <v>90</v>
      </c>
      <c r="C58" s="5" t="s">
        <v>2207</v>
      </c>
      <c r="D58" t="s">
        <v>5</v>
      </c>
      <c r="E58" s="24" t="s">
        <v>2208</v>
      </c>
      <c r="F58" s="25" t="s">
        <v>55</v>
      </c>
      <c r="G58" s="26">
        <v>3</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1426</v>
      </c>
    </row>
    <row r="61" spans="1:16" ht="12.75" customHeight="1" x14ac:dyDescent="0.2">
      <c r="E61" s="29" t="s">
        <v>59</v>
      </c>
    </row>
    <row r="62" spans="1:16" ht="12.75" customHeight="1" x14ac:dyDescent="0.2">
      <c r="A62" t="s">
        <v>52</v>
      </c>
      <c r="B62" s="5" t="s">
        <v>93</v>
      </c>
      <c r="C62" s="5" t="s">
        <v>2209</v>
      </c>
      <c r="D62" t="s">
        <v>5</v>
      </c>
      <c r="E62" s="24" t="s">
        <v>2210</v>
      </c>
      <c r="F62" s="25" t="s">
        <v>55</v>
      </c>
      <c r="G62" s="26">
        <v>2</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1428</v>
      </c>
    </row>
    <row r="65" spans="1:16" ht="12.75" customHeight="1" x14ac:dyDescent="0.2">
      <c r="E65" s="29" t="s">
        <v>2186</v>
      </c>
    </row>
    <row r="66" spans="1:16" ht="12.75" customHeight="1" x14ac:dyDescent="0.2">
      <c r="A66" t="s">
        <v>52</v>
      </c>
      <c r="B66" s="5" t="s">
        <v>95</v>
      </c>
      <c r="C66" s="5" t="s">
        <v>2211</v>
      </c>
      <c r="D66" t="s">
        <v>5</v>
      </c>
      <c r="E66" s="24" t="s">
        <v>2212</v>
      </c>
      <c r="F66" s="25" t="s">
        <v>55</v>
      </c>
      <c r="G66" s="26">
        <v>8</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1541</v>
      </c>
    </row>
    <row r="69" spans="1:16" ht="12.75" customHeight="1" x14ac:dyDescent="0.2">
      <c r="E69" s="29" t="s">
        <v>59</v>
      </c>
    </row>
    <row r="70" spans="1:16" ht="12.75" customHeight="1" x14ac:dyDescent="0.2">
      <c r="A70" t="s">
        <v>52</v>
      </c>
      <c r="B70" s="5" t="s">
        <v>97</v>
      </c>
      <c r="C70" s="5" t="s">
        <v>1693</v>
      </c>
      <c r="D70" t="s">
        <v>5</v>
      </c>
      <c r="E70" s="24" t="s">
        <v>2213</v>
      </c>
      <c r="F70" s="25" t="s">
        <v>123</v>
      </c>
      <c r="G70" s="26">
        <v>0.8</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1526</v>
      </c>
    </row>
    <row r="73" spans="1:16" ht="12.75" customHeight="1" x14ac:dyDescent="0.2">
      <c r="E73" s="29" t="s">
        <v>59</v>
      </c>
    </row>
    <row r="74" spans="1:16" ht="12.75" customHeight="1" x14ac:dyDescent="0.2">
      <c r="A74" t="s">
        <v>52</v>
      </c>
      <c r="B74" s="5" t="s">
        <v>99</v>
      </c>
      <c r="C74" s="5" t="s">
        <v>1696</v>
      </c>
      <c r="D74" t="s">
        <v>5</v>
      </c>
      <c r="E74" s="24" t="s">
        <v>2214</v>
      </c>
      <c r="F74" s="25" t="s">
        <v>123</v>
      </c>
      <c r="G74" s="26">
        <v>0.8</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1526</v>
      </c>
    </row>
    <row r="77" spans="1:16" ht="12.75" customHeight="1" x14ac:dyDescent="0.2">
      <c r="E77" s="29" t="s">
        <v>59</v>
      </c>
    </row>
    <row r="78" spans="1:16" ht="12.75" customHeight="1" x14ac:dyDescent="0.2">
      <c r="A78" t="s">
        <v>52</v>
      </c>
      <c r="B78" s="5" t="s">
        <v>101</v>
      </c>
      <c r="C78" s="5" t="s">
        <v>1281</v>
      </c>
      <c r="D78" t="s">
        <v>5</v>
      </c>
      <c r="E78" s="24" t="s">
        <v>2215</v>
      </c>
      <c r="F78" s="25" t="s">
        <v>123</v>
      </c>
      <c r="G78" s="26">
        <v>0.72</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2163</v>
      </c>
    </row>
    <row r="81" spans="1:16" ht="12.75" customHeight="1" x14ac:dyDescent="0.2">
      <c r="E81" s="29" t="s">
        <v>59</v>
      </c>
    </row>
    <row r="82" spans="1:16" ht="12.75" customHeight="1" x14ac:dyDescent="0.2">
      <c r="A82" t="s">
        <v>52</v>
      </c>
      <c r="B82" s="5" t="s">
        <v>104</v>
      </c>
      <c r="C82" s="5" t="s">
        <v>2217</v>
      </c>
      <c r="D82" t="s">
        <v>5</v>
      </c>
      <c r="E82" s="24" t="s">
        <v>2218</v>
      </c>
      <c r="F82" s="25" t="s">
        <v>126</v>
      </c>
      <c r="G82" s="26">
        <v>360</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2354</v>
      </c>
    </row>
    <row r="85" spans="1:16" ht="12.75" customHeight="1" x14ac:dyDescent="0.2">
      <c r="E85" s="29" t="s">
        <v>59</v>
      </c>
    </row>
    <row r="86" spans="1:16" ht="12.75" customHeight="1" x14ac:dyDescent="0.2">
      <c r="A86" t="s">
        <v>52</v>
      </c>
      <c r="B86" s="5" t="s">
        <v>107</v>
      </c>
      <c r="C86" s="5" t="s">
        <v>2219</v>
      </c>
      <c r="D86" t="s">
        <v>5</v>
      </c>
      <c r="E86" s="24" t="s">
        <v>2220</v>
      </c>
      <c r="F86" s="25" t="s">
        <v>126</v>
      </c>
      <c r="G86" s="26">
        <v>100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1443</v>
      </c>
    </row>
    <row r="89" spans="1:16" ht="12.75" customHeight="1" x14ac:dyDescent="0.2">
      <c r="E89" s="29" t="s">
        <v>59</v>
      </c>
    </row>
    <row r="90" spans="1:16" ht="12.75" customHeight="1" x14ac:dyDescent="0.2">
      <c r="A90" t="s">
        <v>52</v>
      </c>
      <c r="B90" s="5" t="s">
        <v>110</v>
      </c>
      <c r="C90" s="5" t="s">
        <v>2221</v>
      </c>
      <c r="D90" t="s">
        <v>5</v>
      </c>
      <c r="E90" s="24" t="s">
        <v>2222</v>
      </c>
      <c r="F90" s="25" t="s">
        <v>126</v>
      </c>
      <c r="G90" s="26">
        <v>100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1443</v>
      </c>
    </row>
    <row r="93" spans="1:16" ht="12.75" customHeight="1" x14ac:dyDescent="0.2">
      <c r="E93" s="29" t="s">
        <v>59</v>
      </c>
    </row>
    <row r="94" spans="1:16" ht="12.75" customHeight="1" x14ac:dyDescent="0.2">
      <c r="A94" t="s">
        <v>52</v>
      </c>
      <c r="B94" s="5" t="s">
        <v>158</v>
      </c>
      <c r="C94" s="5" t="s">
        <v>1547</v>
      </c>
      <c r="D94" t="s">
        <v>5</v>
      </c>
      <c r="E94" s="24" t="s">
        <v>2223</v>
      </c>
      <c r="F94" s="25" t="s">
        <v>126</v>
      </c>
      <c r="G94" s="26">
        <v>5</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1421</v>
      </c>
    </row>
    <row r="97" spans="1:16" ht="12.75" customHeight="1" x14ac:dyDescent="0.2">
      <c r="E97" s="29" t="s">
        <v>59</v>
      </c>
    </row>
    <row r="98" spans="1:16" ht="12.75" customHeight="1" x14ac:dyDescent="0.2">
      <c r="A98" t="s">
        <v>52</v>
      </c>
      <c r="B98" s="5" t="s">
        <v>161</v>
      </c>
      <c r="C98" s="5" t="s">
        <v>1787</v>
      </c>
      <c r="D98" t="s">
        <v>5</v>
      </c>
      <c r="E98" s="24" t="s">
        <v>2224</v>
      </c>
      <c r="F98" s="25" t="s">
        <v>55</v>
      </c>
      <c r="G98" s="26">
        <v>2</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1428</v>
      </c>
    </row>
    <row r="101" spans="1:16" ht="12.75" customHeight="1" x14ac:dyDescent="0.2">
      <c r="E101" s="29" t="s">
        <v>59</v>
      </c>
    </row>
    <row r="102" spans="1:16" ht="12.75" customHeight="1" x14ac:dyDescent="0.2">
      <c r="A102" t="s">
        <v>52</v>
      </c>
      <c r="B102" s="5" t="s">
        <v>162</v>
      </c>
      <c r="C102" s="5" t="s">
        <v>1539</v>
      </c>
      <c r="D102" t="s">
        <v>5</v>
      </c>
      <c r="E102" s="24" t="s">
        <v>2225</v>
      </c>
      <c r="F102" s="25" t="s">
        <v>55</v>
      </c>
      <c r="G102" s="26">
        <v>1</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1425</v>
      </c>
    </row>
    <row r="105" spans="1:16" ht="12.75" customHeight="1" x14ac:dyDescent="0.2">
      <c r="E105" s="29" t="s">
        <v>59</v>
      </c>
    </row>
    <row r="106" spans="1:16" ht="12.75" customHeight="1" x14ac:dyDescent="0.2">
      <c r="A106" t="s">
        <v>52</v>
      </c>
      <c r="B106" s="5" t="s">
        <v>163</v>
      </c>
      <c r="C106" s="5" t="s">
        <v>2004</v>
      </c>
      <c r="D106" t="s">
        <v>5</v>
      </c>
      <c r="E106" s="24" t="s">
        <v>2226</v>
      </c>
      <c r="F106" s="25" t="s">
        <v>55</v>
      </c>
      <c r="G106" s="26">
        <v>12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1444</v>
      </c>
    </row>
    <row r="109" spans="1:16" ht="12.75" customHeight="1" x14ac:dyDescent="0.2">
      <c r="E109" s="29" t="s">
        <v>59</v>
      </c>
    </row>
    <row r="110" spans="1:16" ht="12.75" customHeight="1" x14ac:dyDescent="0.2">
      <c r="A110" t="s">
        <v>52</v>
      </c>
      <c r="B110" s="5" t="s">
        <v>164</v>
      </c>
      <c r="C110" s="5" t="s">
        <v>2228</v>
      </c>
      <c r="D110" t="s">
        <v>5</v>
      </c>
      <c r="E110" s="24" t="s">
        <v>2229</v>
      </c>
      <c r="F110" s="25" t="s">
        <v>126</v>
      </c>
      <c r="G110" s="26">
        <v>15</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1538</v>
      </c>
    </row>
    <row r="113" spans="1:16" ht="12.75" customHeight="1" x14ac:dyDescent="0.2">
      <c r="E113" s="29" t="s">
        <v>59</v>
      </c>
    </row>
    <row r="114" spans="1:16" ht="12.75" customHeight="1" x14ac:dyDescent="0.2">
      <c r="A114" t="s">
        <v>52</v>
      </c>
      <c r="B114" s="5" t="s">
        <v>165</v>
      </c>
      <c r="C114" s="5" t="s">
        <v>2230</v>
      </c>
      <c r="D114" t="s">
        <v>5</v>
      </c>
      <c r="E114" s="24" t="s">
        <v>2231</v>
      </c>
      <c r="F114" s="25" t="s">
        <v>55</v>
      </c>
      <c r="G114" s="26">
        <v>12</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1444</v>
      </c>
    </row>
    <row r="117" spans="1:16" ht="12.75" customHeight="1" x14ac:dyDescent="0.2">
      <c r="E117" s="29" t="s">
        <v>2232</v>
      </c>
    </row>
    <row r="118" spans="1:16" ht="12.75" customHeight="1" x14ac:dyDescent="0.2">
      <c r="A118" t="s">
        <v>52</v>
      </c>
      <c r="B118" s="5" t="s">
        <v>168</v>
      </c>
      <c r="C118" s="5" t="s">
        <v>2233</v>
      </c>
      <c r="D118" t="s">
        <v>5</v>
      </c>
      <c r="E118" s="24" t="s">
        <v>2234</v>
      </c>
      <c r="F118" s="25" t="s">
        <v>225</v>
      </c>
      <c r="G118" s="26">
        <v>8</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1541</v>
      </c>
    </row>
    <row r="121" spans="1:16" ht="12.75" customHeight="1" x14ac:dyDescent="0.2">
      <c r="E121" s="29" t="s">
        <v>59</v>
      </c>
    </row>
    <row r="122" spans="1:16" ht="12.75" customHeight="1" x14ac:dyDescent="0.2">
      <c r="A122" t="s">
        <v>52</v>
      </c>
      <c r="B122" s="5" t="s">
        <v>171</v>
      </c>
      <c r="C122" s="5" t="s">
        <v>2235</v>
      </c>
      <c r="D122" t="s">
        <v>5</v>
      </c>
      <c r="E122" s="24" t="s">
        <v>2236</v>
      </c>
      <c r="F122" s="25" t="s">
        <v>55</v>
      </c>
      <c r="G122" s="26">
        <v>1</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1425</v>
      </c>
    </row>
    <row r="125" spans="1:16" ht="12.75" customHeight="1" x14ac:dyDescent="0.2">
      <c r="E125" s="29" t="s">
        <v>59</v>
      </c>
    </row>
    <row r="126" spans="1:16" ht="12.75" customHeight="1" x14ac:dyDescent="0.2">
      <c r="A126" t="s">
        <v>52</v>
      </c>
      <c r="B126" s="5" t="s">
        <v>174</v>
      </c>
      <c r="C126" s="5" t="s">
        <v>2237</v>
      </c>
      <c r="D126" t="s">
        <v>5</v>
      </c>
      <c r="E126" s="24" t="s">
        <v>2238</v>
      </c>
      <c r="F126" s="25" t="s">
        <v>55</v>
      </c>
      <c r="G126" s="26">
        <v>1</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1425</v>
      </c>
    </row>
    <row r="129" spans="1:16" ht="12.75" customHeight="1" x14ac:dyDescent="0.2">
      <c r="E129" s="29" t="s">
        <v>59</v>
      </c>
    </row>
    <row r="130" spans="1:16" ht="12.75" customHeight="1" x14ac:dyDescent="0.2">
      <c r="A130" t="s">
        <v>52</v>
      </c>
      <c r="B130" s="5" t="s">
        <v>177</v>
      </c>
      <c r="C130" s="5" t="s">
        <v>2239</v>
      </c>
      <c r="D130" t="s">
        <v>5</v>
      </c>
      <c r="E130" s="24" t="s">
        <v>2240</v>
      </c>
      <c r="F130" s="25" t="s">
        <v>55</v>
      </c>
      <c r="G130" s="26">
        <v>1</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1425</v>
      </c>
    </row>
    <row r="133" spans="1:16" ht="12.75" customHeight="1" x14ac:dyDescent="0.2">
      <c r="E133" s="29" t="s">
        <v>59</v>
      </c>
    </row>
    <row r="134" spans="1:16" ht="12.75" customHeight="1" x14ac:dyDescent="0.2">
      <c r="A134" t="s">
        <v>52</v>
      </c>
      <c r="B134" s="5" t="s">
        <v>180</v>
      </c>
      <c r="C134" s="5" t="s">
        <v>2114</v>
      </c>
      <c r="D134" t="s">
        <v>5</v>
      </c>
      <c r="E134" s="24" t="s">
        <v>2241</v>
      </c>
      <c r="F134" s="25" t="s">
        <v>55</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1425</v>
      </c>
    </row>
    <row r="137" spans="1:16" ht="12.75" customHeight="1" x14ac:dyDescent="0.2">
      <c r="E137" s="29" t="s">
        <v>59</v>
      </c>
    </row>
    <row r="138" spans="1:16" ht="12.75" customHeight="1" x14ac:dyDescent="0.2">
      <c r="A138" t="s">
        <v>49</v>
      </c>
      <c r="C138" s="6" t="s">
        <v>28</v>
      </c>
      <c r="E138" s="23" t="s">
        <v>2355</v>
      </c>
      <c r="J138" s="22">
        <f>0</f>
        <v>0</v>
      </c>
      <c r="K138" s="22">
        <f>0</f>
        <v>0</v>
      </c>
      <c r="L138" s="22">
        <f>0+L139+L143+L147+L151+L155+L159+L163+L167+L171+L175+L179+L183+L187+L191+L195+L199+L203+L207+L211+L215+L219+L223+L227+L231+L235+L239</f>
        <v>0</v>
      </c>
      <c r="M138" s="22">
        <f>0+M139+M143+M147+M151+M155+M159+M163+M167+M171+M175+M179+M183+M187+M191+M195+M199+M203+M207+M211+M215+M219+M223+M227+M231+M235+M239</f>
        <v>0</v>
      </c>
    </row>
    <row r="139" spans="1:16" ht="12.75" customHeight="1" x14ac:dyDescent="0.2">
      <c r="A139" t="s">
        <v>52</v>
      </c>
      <c r="B139" s="5" t="s">
        <v>183</v>
      </c>
      <c r="C139" s="5" t="s">
        <v>2356</v>
      </c>
      <c r="D139" t="s">
        <v>5</v>
      </c>
      <c r="E139" s="24" t="s">
        <v>2357</v>
      </c>
      <c r="F139" s="25" t="s">
        <v>55</v>
      </c>
      <c r="G139" s="26">
        <v>2</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1428</v>
      </c>
    </row>
    <row r="142" spans="1:16" ht="12.75" customHeight="1" x14ac:dyDescent="0.2">
      <c r="E142" s="29" t="s">
        <v>59</v>
      </c>
    </row>
    <row r="143" spans="1:16" ht="12.75" customHeight="1" x14ac:dyDescent="0.2">
      <c r="A143" t="s">
        <v>52</v>
      </c>
      <c r="B143" s="5" t="s">
        <v>186</v>
      </c>
      <c r="C143" s="5" t="s">
        <v>2184</v>
      </c>
      <c r="D143" t="s">
        <v>5</v>
      </c>
      <c r="E143" s="24" t="s">
        <v>2185</v>
      </c>
      <c r="F143" s="25" t="s">
        <v>55</v>
      </c>
      <c r="G143" s="26">
        <v>2</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1428</v>
      </c>
    </row>
    <row r="146" spans="1:16" ht="12.75" customHeight="1" x14ac:dyDescent="0.2">
      <c r="E146" s="29" t="s">
        <v>2186</v>
      </c>
    </row>
    <row r="147" spans="1:16" ht="12.75" customHeight="1" x14ac:dyDescent="0.2">
      <c r="A147" t="s">
        <v>52</v>
      </c>
      <c r="B147" s="5" t="s">
        <v>189</v>
      </c>
      <c r="C147" s="5" t="s">
        <v>2187</v>
      </c>
      <c r="D147" t="s">
        <v>5</v>
      </c>
      <c r="E147" s="24" t="s">
        <v>2188</v>
      </c>
      <c r="F147" s="25" t="s">
        <v>55</v>
      </c>
      <c r="G147" s="26">
        <v>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1428</v>
      </c>
    </row>
    <row r="150" spans="1:16" ht="12.75" customHeight="1" x14ac:dyDescent="0.2">
      <c r="E150" s="29" t="s">
        <v>59</v>
      </c>
    </row>
    <row r="151" spans="1:16" ht="12.75" customHeight="1" x14ac:dyDescent="0.2">
      <c r="A151" t="s">
        <v>52</v>
      </c>
      <c r="B151" s="5" t="s">
        <v>192</v>
      </c>
      <c r="C151" s="5" t="s">
        <v>2189</v>
      </c>
      <c r="D151" t="s">
        <v>5</v>
      </c>
      <c r="E151" s="24" t="s">
        <v>2190</v>
      </c>
      <c r="F151" s="25" t="s">
        <v>55</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195</v>
      </c>
      <c r="C155" s="5" t="s">
        <v>2191</v>
      </c>
      <c r="D155" t="s">
        <v>5</v>
      </c>
      <c r="E155" s="24" t="s">
        <v>2192</v>
      </c>
      <c r="F155" s="25" t="s">
        <v>55</v>
      </c>
      <c r="G155" s="26">
        <v>2</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1428</v>
      </c>
    </row>
    <row r="158" spans="1:16" ht="12.75" customHeight="1" x14ac:dyDescent="0.2">
      <c r="E158" s="29" t="s">
        <v>59</v>
      </c>
    </row>
    <row r="159" spans="1:16" ht="12.75" customHeight="1" x14ac:dyDescent="0.2">
      <c r="A159" t="s">
        <v>52</v>
      </c>
      <c r="B159" s="5" t="s">
        <v>198</v>
      </c>
      <c r="C159" s="5" t="s">
        <v>2195</v>
      </c>
      <c r="D159" t="s">
        <v>5</v>
      </c>
      <c r="E159" s="24" t="s">
        <v>2196</v>
      </c>
      <c r="F159" s="25" t="s">
        <v>55</v>
      </c>
      <c r="G159" s="26">
        <v>3</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1426</v>
      </c>
    </row>
    <row r="162" spans="1:16" ht="12.75" customHeight="1" x14ac:dyDescent="0.2">
      <c r="E162" s="29" t="s">
        <v>59</v>
      </c>
    </row>
    <row r="163" spans="1:16" ht="12.75" customHeight="1" x14ac:dyDescent="0.2">
      <c r="A163" t="s">
        <v>52</v>
      </c>
      <c r="B163" s="5" t="s">
        <v>201</v>
      </c>
      <c r="C163" s="5" t="s">
        <v>2197</v>
      </c>
      <c r="D163" t="s">
        <v>5</v>
      </c>
      <c r="E163" s="24" t="s">
        <v>2198</v>
      </c>
      <c r="F163" s="25" t="s">
        <v>55</v>
      </c>
      <c r="G163" s="26">
        <v>3</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1426</v>
      </c>
    </row>
    <row r="166" spans="1:16" ht="12.75" customHeight="1" x14ac:dyDescent="0.2">
      <c r="E166" s="29" t="s">
        <v>59</v>
      </c>
    </row>
    <row r="167" spans="1:16" ht="12.75" customHeight="1" x14ac:dyDescent="0.2">
      <c r="A167" t="s">
        <v>52</v>
      </c>
      <c r="B167" s="5" t="s">
        <v>204</v>
      </c>
      <c r="C167" s="5" t="s">
        <v>2199</v>
      </c>
      <c r="D167" t="s">
        <v>5</v>
      </c>
      <c r="E167" s="24" t="s">
        <v>2200</v>
      </c>
      <c r="F167" s="25" t="s">
        <v>55</v>
      </c>
      <c r="G167" s="26">
        <v>3</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1426</v>
      </c>
    </row>
    <row r="170" spans="1:16" ht="12.75" customHeight="1" x14ac:dyDescent="0.2">
      <c r="E170" s="29" t="s">
        <v>59</v>
      </c>
    </row>
    <row r="171" spans="1:16" ht="12.75" customHeight="1" x14ac:dyDescent="0.2">
      <c r="A171" t="s">
        <v>52</v>
      </c>
      <c r="B171" s="5" t="s">
        <v>207</v>
      </c>
      <c r="C171" s="5" t="s">
        <v>2201</v>
      </c>
      <c r="D171" t="s">
        <v>5</v>
      </c>
      <c r="E171" s="24" t="s">
        <v>2202</v>
      </c>
      <c r="F171" s="25" t="s">
        <v>55</v>
      </c>
      <c r="G171" s="26">
        <v>3</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1426</v>
      </c>
    </row>
    <row r="174" spans="1:16" ht="12.75" customHeight="1" x14ac:dyDescent="0.2">
      <c r="E174" s="29" t="s">
        <v>59</v>
      </c>
    </row>
    <row r="175" spans="1:16" ht="12.75" customHeight="1" x14ac:dyDescent="0.2">
      <c r="A175" t="s">
        <v>52</v>
      </c>
      <c r="B175" s="5" t="s">
        <v>210</v>
      </c>
      <c r="C175" s="5" t="s">
        <v>2205</v>
      </c>
      <c r="D175" t="s">
        <v>5</v>
      </c>
      <c r="E175" s="24" t="s">
        <v>2206</v>
      </c>
      <c r="F175" s="25" t="s">
        <v>55</v>
      </c>
      <c r="G175" s="26">
        <v>3</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1426</v>
      </c>
    </row>
    <row r="178" spans="1:16" ht="12.75" customHeight="1" x14ac:dyDescent="0.2">
      <c r="E178" s="29" t="s">
        <v>59</v>
      </c>
    </row>
    <row r="179" spans="1:16" ht="12.75" customHeight="1" x14ac:dyDescent="0.2">
      <c r="A179" t="s">
        <v>52</v>
      </c>
      <c r="B179" s="5" t="s">
        <v>213</v>
      </c>
      <c r="C179" s="5" t="s">
        <v>2207</v>
      </c>
      <c r="D179" t="s">
        <v>5</v>
      </c>
      <c r="E179" s="24" t="s">
        <v>2208</v>
      </c>
      <c r="F179" s="25" t="s">
        <v>55</v>
      </c>
      <c r="G179" s="26">
        <v>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1428</v>
      </c>
    </row>
    <row r="182" spans="1:16" ht="12.75" customHeight="1" x14ac:dyDescent="0.2">
      <c r="E182" s="29" t="s">
        <v>59</v>
      </c>
    </row>
    <row r="183" spans="1:16" ht="12.75" customHeight="1" x14ac:dyDescent="0.2">
      <c r="A183" t="s">
        <v>52</v>
      </c>
      <c r="B183" s="5" t="s">
        <v>216</v>
      </c>
      <c r="C183" s="5" t="s">
        <v>2209</v>
      </c>
      <c r="D183" t="s">
        <v>5</v>
      </c>
      <c r="E183" s="24" t="s">
        <v>2210</v>
      </c>
      <c r="F183" s="25" t="s">
        <v>55</v>
      </c>
      <c r="G183" s="26">
        <v>2</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1428</v>
      </c>
    </row>
    <row r="186" spans="1:16" ht="12.75" customHeight="1" x14ac:dyDescent="0.2">
      <c r="E186" s="29" t="s">
        <v>2186</v>
      </c>
    </row>
    <row r="187" spans="1:16" ht="12.75" customHeight="1" x14ac:dyDescent="0.2">
      <c r="A187" t="s">
        <v>52</v>
      </c>
      <c r="B187" s="5" t="s">
        <v>219</v>
      </c>
      <c r="C187" s="5" t="s">
        <v>2211</v>
      </c>
      <c r="D187" t="s">
        <v>5</v>
      </c>
      <c r="E187" s="24" t="s">
        <v>2212</v>
      </c>
      <c r="F187" s="25" t="s">
        <v>55</v>
      </c>
      <c r="G187" s="26">
        <v>3</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1426</v>
      </c>
    </row>
    <row r="190" spans="1:16" ht="12.75" customHeight="1" x14ac:dyDescent="0.2">
      <c r="E190" s="29" t="s">
        <v>59</v>
      </c>
    </row>
    <row r="191" spans="1:16" ht="12.75" customHeight="1" x14ac:dyDescent="0.2">
      <c r="A191" t="s">
        <v>52</v>
      </c>
      <c r="B191" s="5" t="s">
        <v>222</v>
      </c>
      <c r="C191" s="5" t="s">
        <v>1693</v>
      </c>
      <c r="D191" t="s">
        <v>5</v>
      </c>
      <c r="E191" s="24" t="s">
        <v>2213</v>
      </c>
      <c r="F191" s="25" t="s">
        <v>123</v>
      </c>
      <c r="G191" s="26">
        <v>0.1</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1420</v>
      </c>
    </row>
    <row r="194" spans="1:16" ht="12.75" customHeight="1" x14ac:dyDescent="0.2">
      <c r="E194" s="29" t="s">
        <v>59</v>
      </c>
    </row>
    <row r="195" spans="1:16" ht="12.75" customHeight="1" x14ac:dyDescent="0.2">
      <c r="A195" t="s">
        <v>52</v>
      </c>
      <c r="B195" s="5" t="s">
        <v>226</v>
      </c>
      <c r="C195" s="5" t="s">
        <v>1696</v>
      </c>
      <c r="D195" t="s">
        <v>5</v>
      </c>
      <c r="E195" s="24" t="s">
        <v>2214</v>
      </c>
      <c r="F195" s="25" t="s">
        <v>123</v>
      </c>
      <c r="G195" s="26">
        <v>0.1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1420</v>
      </c>
    </row>
    <row r="198" spans="1:16" ht="12.75" customHeight="1" x14ac:dyDescent="0.2">
      <c r="E198" s="29" t="s">
        <v>59</v>
      </c>
    </row>
    <row r="199" spans="1:16" ht="12.75" customHeight="1" x14ac:dyDescent="0.2">
      <c r="A199" t="s">
        <v>52</v>
      </c>
      <c r="B199" s="5" t="s">
        <v>229</v>
      </c>
      <c r="C199" s="5" t="s">
        <v>1281</v>
      </c>
      <c r="D199" t="s">
        <v>5</v>
      </c>
      <c r="E199" s="24" t="s">
        <v>2215</v>
      </c>
      <c r="F199" s="25" t="s">
        <v>123</v>
      </c>
      <c r="G199" s="26">
        <v>0.1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1420</v>
      </c>
    </row>
    <row r="202" spans="1:16" ht="12.75" customHeight="1" x14ac:dyDescent="0.2">
      <c r="E202" s="29" t="s">
        <v>59</v>
      </c>
    </row>
    <row r="203" spans="1:16" ht="12.75" customHeight="1" x14ac:dyDescent="0.2">
      <c r="A203" t="s">
        <v>52</v>
      </c>
      <c r="B203" s="5" t="s">
        <v>232</v>
      </c>
      <c r="C203" s="5" t="s">
        <v>2217</v>
      </c>
      <c r="D203" t="s">
        <v>5</v>
      </c>
      <c r="E203" s="24" t="s">
        <v>2218</v>
      </c>
      <c r="F203" s="25" t="s">
        <v>126</v>
      </c>
      <c r="G203" s="26">
        <v>50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1546</v>
      </c>
    </row>
    <row r="206" spans="1:16" ht="12.75" customHeight="1" x14ac:dyDescent="0.2">
      <c r="E206" s="29" t="s">
        <v>59</v>
      </c>
    </row>
    <row r="207" spans="1:16" ht="12.75" customHeight="1" x14ac:dyDescent="0.2">
      <c r="A207" t="s">
        <v>52</v>
      </c>
      <c r="B207" s="5" t="s">
        <v>235</v>
      </c>
      <c r="C207" s="5" t="s">
        <v>2219</v>
      </c>
      <c r="D207" t="s">
        <v>5</v>
      </c>
      <c r="E207" s="24" t="s">
        <v>2220</v>
      </c>
      <c r="F207" s="25" t="s">
        <v>126</v>
      </c>
      <c r="G207" s="26">
        <v>40</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1581</v>
      </c>
    </row>
    <row r="210" spans="1:16" ht="12.75" customHeight="1" x14ac:dyDescent="0.2">
      <c r="E210" s="29" t="s">
        <v>59</v>
      </c>
    </row>
    <row r="211" spans="1:16" ht="12.75" customHeight="1" x14ac:dyDescent="0.2">
      <c r="A211" t="s">
        <v>52</v>
      </c>
      <c r="B211" s="5" t="s">
        <v>238</v>
      </c>
      <c r="C211" s="5" t="s">
        <v>2221</v>
      </c>
      <c r="D211" t="s">
        <v>5</v>
      </c>
      <c r="E211" s="24" t="s">
        <v>2222</v>
      </c>
      <c r="F211" s="25" t="s">
        <v>126</v>
      </c>
      <c r="G211" s="26">
        <v>40</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1581</v>
      </c>
    </row>
    <row r="214" spans="1:16" ht="12.75" customHeight="1" x14ac:dyDescent="0.2">
      <c r="E214" s="29" t="s">
        <v>59</v>
      </c>
    </row>
    <row r="215" spans="1:16" ht="12.75" customHeight="1" x14ac:dyDescent="0.2">
      <c r="A215" t="s">
        <v>52</v>
      </c>
      <c r="B215" s="5" t="s">
        <v>241</v>
      </c>
      <c r="C215" s="5" t="s">
        <v>1547</v>
      </c>
      <c r="D215" t="s">
        <v>5</v>
      </c>
      <c r="E215" s="24" t="s">
        <v>2223</v>
      </c>
      <c r="F215" s="25" t="s">
        <v>126</v>
      </c>
      <c r="G215" s="26">
        <v>10</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1469</v>
      </c>
    </row>
    <row r="218" spans="1:16" ht="12.75" customHeight="1" x14ac:dyDescent="0.2">
      <c r="E218" s="29" t="s">
        <v>59</v>
      </c>
    </row>
    <row r="219" spans="1:16" ht="12.75" customHeight="1" x14ac:dyDescent="0.2">
      <c r="A219" t="s">
        <v>52</v>
      </c>
      <c r="B219" s="5" t="s">
        <v>244</v>
      </c>
      <c r="C219" s="5" t="s">
        <v>1787</v>
      </c>
      <c r="D219" t="s">
        <v>5</v>
      </c>
      <c r="E219" s="24" t="s">
        <v>2224</v>
      </c>
      <c r="F219" s="25" t="s">
        <v>55</v>
      </c>
      <c r="G219" s="26">
        <v>4</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1424</v>
      </c>
    </row>
    <row r="222" spans="1:16" ht="12.75" customHeight="1" x14ac:dyDescent="0.2">
      <c r="E222" s="29" t="s">
        <v>59</v>
      </c>
    </row>
    <row r="223" spans="1:16" ht="12.75" customHeight="1" x14ac:dyDescent="0.2">
      <c r="A223" t="s">
        <v>52</v>
      </c>
      <c r="B223" s="5" t="s">
        <v>247</v>
      </c>
      <c r="C223" s="5" t="s">
        <v>1539</v>
      </c>
      <c r="D223" t="s">
        <v>5</v>
      </c>
      <c r="E223" s="24" t="s">
        <v>2225</v>
      </c>
      <c r="F223" s="25" t="s">
        <v>55</v>
      </c>
      <c r="G223" s="26">
        <v>2</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1428</v>
      </c>
    </row>
    <row r="226" spans="1:16" ht="12.75" customHeight="1" x14ac:dyDescent="0.2">
      <c r="E226" s="29" t="s">
        <v>59</v>
      </c>
    </row>
    <row r="227" spans="1:16" ht="12.75" customHeight="1" x14ac:dyDescent="0.2">
      <c r="A227" t="s">
        <v>52</v>
      </c>
      <c r="B227" s="5" t="s">
        <v>251</v>
      </c>
      <c r="C227" s="5" t="s">
        <v>2235</v>
      </c>
      <c r="D227" t="s">
        <v>5</v>
      </c>
      <c r="E227" s="24" t="s">
        <v>2236</v>
      </c>
      <c r="F227" s="25" t="s">
        <v>55</v>
      </c>
      <c r="G227" s="26">
        <v>2</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1428</v>
      </c>
    </row>
    <row r="230" spans="1:16" ht="12.75" customHeight="1" x14ac:dyDescent="0.2">
      <c r="E230" s="29" t="s">
        <v>59</v>
      </c>
    </row>
    <row r="231" spans="1:16" ht="12.75" customHeight="1" x14ac:dyDescent="0.2">
      <c r="A231" t="s">
        <v>52</v>
      </c>
      <c r="B231" s="5" t="s">
        <v>254</v>
      </c>
      <c r="C231" s="5" t="s">
        <v>2237</v>
      </c>
      <c r="D231" t="s">
        <v>5</v>
      </c>
      <c r="E231" s="24" t="s">
        <v>2238</v>
      </c>
      <c r="F231" s="25" t="s">
        <v>55</v>
      </c>
      <c r="G231" s="26">
        <v>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1428</v>
      </c>
    </row>
    <row r="234" spans="1:16" ht="12.75" customHeight="1" x14ac:dyDescent="0.2">
      <c r="E234" s="29" t="s">
        <v>59</v>
      </c>
    </row>
    <row r="235" spans="1:16" ht="12.75" customHeight="1" x14ac:dyDescent="0.2">
      <c r="A235" t="s">
        <v>52</v>
      </c>
      <c r="B235" s="5" t="s">
        <v>257</v>
      </c>
      <c r="C235" s="5" t="s">
        <v>2239</v>
      </c>
      <c r="D235" t="s">
        <v>5</v>
      </c>
      <c r="E235" s="24" t="s">
        <v>2240</v>
      </c>
      <c r="F235" s="25" t="s">
        <v>55</v>
      </c>
      <c r="G235" s="26">
        <v>2</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1428</v>
      </c>
    </row>
    <row r="238" spans="1:16" ht="12.75" customHeight="1" x14ac:dyDescent="0.2">
      <c r="E238" s="29" t="s">
        <v>59</v>
      </c>
    </row>
    <row r="239" spans="1:16" ht="12.75" customHeight="1" x14ac:dyDescent="0.2">
      <c r="A239" t="s">
        <v>52</v>
      </c>
      <c r="B239" s="5" t="s">
        <v>260</v>
      </c>
      <c r="C239" s="5" t="s">
        <v>2114</v>
      </c>
      <c r="D239" t="s">
        <v>5</v>
      </c>
      <c r="E239" s="24" t="s">
        <v>2241</v>
      </c>
      <c r="F239" s="25" t="s">
        <v>1982</v>
      </c>
      <c r="G239" s="26">
        <v>2</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5" ht="12.75" customHeight="1" x14ac:dyDescent="0.2">
      <c r="A241" s="28" t="s">
        <v>58</v>
      </c>
      <c r="E241" s="30" t="s">
        <v>1428</v>
      </c>
    </row>
    <row r="242" spans="1:5" ht="12.75" customHeight="1" x14ac:dyDescent="0.2">
      <c r="E242"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COUNTIFS(L8:L360,"=0",A8:A360,"P")+COUNTIFS(L8:L360,"",A8:A360,"P")+SUM(Q8:Q360)</f>
        <v>88</v>
      </c>
    </row>
    <row r="8" spans="1:20" ht="12.75" customHeight="1" x14ac:dyDescent="0.2">
      <c r="A8" t="s">
        <v>46</v>
      </c>
      <c r="C8" s="19" t="s">
        <v>2360</v>
      </c>
      <c r="E8" s="21" t="s">
        <v>2361</v>
      </c>
      <c r="J8" s="20">
        <f>0+J9+J58+J351</f>
        <v>0</v>
      </c>
      <c r="K8" s="20">
        <f>0+K9+K58+K351</f>
        <v>0</v>
      </c>
      <c r="L8" s="20">
        <f>0+L9+L58+L351</f>
        <v>0</v>
      </c>
      <c r="M8" s="20">
        <f>0+M9+M58+M351</f>
        <v>0</v>
      </c>
    </row>
    <row r="9" spans="1:20" ht="12.75" customHeight="1" x14ac:dyDescent="0.2">
      <c r="A9" t="s">
        <v>49</v>
      </c>
      <c r="C9" s="6" t="s">
        <v>50</v>
      </c>
      <c r="E9" s="23" t="s">
        <v>1025</v>
      </c>
      <c r="J9" s="22">
        <f>0</f>
        <v>0</v>
      </c>
      <c r="K9" s="22">
        <f>0</f>
        <v>0</v>
      </c>
      <c r="L9" s="22">
        <f>0+L10+L14+L18+L22+L26+L30+L34+L38+L42+L46+L50+L54</f>
        <v>0</v>
      </c>
      <c r="M9" s="22">
        <f>0+M10+M14+M18+M22+M26+M30+M34+M38+M42+M46+M50+M54</f>
        <v>0</v>
      </c>
    </row>
    <row r="10" spans="1:20" ht="12.75" customHeight="1" x14ac:dyDescent="0.2">
      <c r="A10" t="s">
        <v>52</v>
      </c>
      <c r="B10" s="5" t="s">
        <v>64</v>
      </c>
      <c r="C10" s="5" t="s">
        <v>1893</v>
      </c>
      <c r="D10" t="s">
        <v>5</v>
      </c>
      <c r="E10" s="24" t="s">
        <v>1027</v>
      </c>
      <c r="F10" s="25" t="s">
        <v>126</v>
      </c>
      <c r="G10" s="26">
        <v>300</v>
      </c>
      <c r="H10" s="25">
        <v>0</v>
      </c>
      <c r="I10" s="25">
        <f>ROUND(G10*H10,6)</f>
        <v>0</v>
      </c>
      <c r="L10" s="27">
        <v>0</v>
      </c>
      <c r="M10" s="22">
        <f>ROUND(ROUND(L10,2)*ROUND(G10,3),2)</f>
        <v>0</v>
      </c>
      <c r="N10" s="25" t="s">
        <v>56</v>
      </c>
      <c r="O10">
        <f>(M10*21)/100</f>
        <v>0</v>
      </c>
      <c r="P10" t="s">
        <v>28</v>
      </c>
    </row>
    <row r="11" spans="1:20" ht="12.75" customHeight="1" x14ac:dyDescent="0.2">
      <c r="A11" s="28" t="s">
        <v>57</v>
      </c>
      <c r="E11" s="29" t="s">
        <v>1894</v>
      </c>
    </row>
    <row r="12" spans="1:20" ht="12.75" customHeight="1" x14ac:dyDescent="0.2">
      <c r="A12" s="28" t="s">
        <v>58</v>
      </c>
      <c r="E12" s="30" t="s">
        <v>2362</v>
      </c>
    </row>
    <row r="13" spans="1:20" ht="12.75" customHeight="1" x14ac:dyDescent="0.2">
      <c r="E13" s="29" t="s">
        <v>1896</v>
      </c>
    </row>
    <row r="14" spans="1:20" ht="12.75" customHeight="1" x14ac:dyDescent="0.2">
      <c r="A14" t="s">
        <v>52</v>
      </c>
      <c r="B14" s="5" t="s">
        <v>67</v>
      </c>
      <c r="C14" s="5" t="s">
        <v>656</v>
      </c>
      <c r="D14" t="s">
        <v>5</v>
      </c>
      <c r="E14" s="24" t="s">
        <v>657</v>
      </c>
      <c r="F14" s="25" t="s">
        <v>55</v>
      </c>
      <c r="G14" s="26">
        <v>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1421</v>
      </c>
    </row>
    <row r="17" spans="1:16" ht="12.75" customHeight="1" x14ac:dyDescent="0.2">
      <c r="E17" s="29" t="s">
        <v>59</v>
      </c>
    </row>
    <row r="18" spans="1:16" ht="12.75" customHeight="1" x14ac:dyDescent="0.2">
      <c r="A18" t="s">
        <v>52</v>
      </c>
      <c r="B18" s="5" t="s">
        <v>27</v>
      </c>
      <c r="C18" s="5" t="s">
        <v>1032</v>
      </c>
      <c r="D18" t="s">
        <v>5</v>
      </c>
      <c r="E18" s="24" t="s">
        <v>1033</v>
      </c>
      <c r="F18" s="25" t="s">
        <v>271</v>
      </c>
      <c r="G18" s="26">
        <v>2.5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2363</v>
      </c>
    </row>
    <row r="21" spans="1:16" ht="12.75" customHeight="1" x14ac:dyDescent="0.2">
      <c r="E21" s="29" t="s">
        <v>59</v>
      </c>
    </row>
    <row r="22" spans="1:16" ht="12.75" customHeight="1" x14ac:dyDescent="0.2">
      <c r="A22" t="s">
        <v>52</v>
      </c>
      <c r="B22" s="5" t="s">
        <v>72</v>
      </c>
      <c r="C22" s="5" t="s">
        <v>1028</v>
      </c>
      <c r="D22" t="s">
        <v>5</v>
      </c>
      <c r="E22" s="24" t="s">
        <v>1029</v>
      </c>
      <c r="F22" s="25" t="s">
        <v>271</v>
      </c>
      <c r="G22" s="26">
        <v>2.4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2364</v>
      </c>
    </row>
    <row r="25" spans="1:16" ht="12.75" customHeight="1" x14ac:dyDescent="0.2">
      <c r="E25" s="29" t="s">
        <v>59</v>
      </c>
    </row>
    <row r="26" spans="1:16" ht="12.75" customHeight="1" x14ac:dyDescent="0.2">
      <c r="A26" t="s">
        <v>52</v>
      </c>
      <c r="B26" s="5" t="s">
        <v>75</v>
      </c>
      <c r="C26" s="5" t="s">
        <v>642</v>
      </c>
      <c r="D26" t="s">
        <v>5</v>
      </c>
      <c r="E26" s="24" t="s">
        <v>643</v>
      </c>
      <c r="F26" s="25" t="s">
        <v>126</v>
      </c>
      <c r="G26" s="26">
        <v>10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1469</v>
      </c>
    </row>
    <row r="29" spans="1:16" ht="12.75" customHeight="1" x14ac:dyDescent="0.2">
      <c r="E29" s="29" t="s">
        <v>59</v>
      </c>
    </row>
    <row r="30" spans="1:16" ht="12.75" customHeight="1" x14ac:dyDescent="0.2">
      <c r="A30" t="s">
        <v>52</v>
      </c>
      <c r="B30" s="5" t="s">
        <v>78</v>
      </c>
      <c r="C30" s="5" t="s">
        <v>1039</v>
      </c>
      <c r="D30" t="s">
        <v>5</v>
      </c>
      <c r="E30" s="24" t="s">
        <v>1040</v>
      </c>
      <c r="F30" s="25" t="s">
        <v>126</v>
      </c>
      <c r="G30" s="26">
        <v>6</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1585</v>
      </c>
    </row>
    <row r="33" spans="1:16" ht="12.75" customHeight="1" x14ac:dyDescent="0.2">
      <c r="E33" s="29" t="s">
        <v>59</v>
      </c>
    </row>
    <row r="34" spans="1:16" ht="12.75" customHeight="1" x14ac:dyDescent="0.2">
      <c r="A34" t="s">
        <v>52</v>
      </c>
      <c r="B34" s="5" t="s">
        <v>81</v>
      </c>
      <c r="C34" s="5" t="s">
        <v>610</v>
      </c>
      <c r="D34" t="s">
        <v>5</v>
      </c>
      <c r="E34" s="24" t="s">
        <v>611</v>
      </c>
      <c r="F34" s="25" t="s">
        <v>126</v>
      </c>
      <c r="G34" s="26">
        <v>6</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1585</v>
      </c>
    </row>
    <row r="37" spans="1:16" ht="12.75" customHeight="1" x14ac:dyDescent="0.2">
      <c r="E37" s="29" t="s">
        <v>59</v>
      </c>
    </row>
    <row r="38" spans="1:16" ht="12.75" customHeight="1" x14ac:dyDescent="0.2">
      <c r="A38" t="s">
        <v>52</v>
      </c>
      <c r="B38" s="5" t="s">
        <v>84</v>
      </c>
      <c r="C38" s="5" t="s">
        <v>1893</v>
      </c>
      <c r="D38" t="s">
        <v>50</v>
      </c>
      <c r="E38" s="24" t="s">
        <v>1898</v>
      </c>
      <c r="F38" s="25" t="s">
        <v>271</v>
      </c>
      <c r="G38" s="26">
        <v>1.5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1832</v>
      </c>
    </row>
    <row r="41" spans="1:16" ht="12.75" customHeight="1" x14ac:dyDescent="0.2">
      <c r="E41" s="29" t="s">
        <v>1900</v>
      </c>
    </row>
    <row r="42" spans="1:16" ht="12.75" customHeight="1" x14ac:dyDescent="0.2">
      <c r="A42" t="s">
        <v>52</v>
      </c>
      <c r="B42" s="5" t="s">
        <v>87</v>
      </c>
      <c r="C42" s="5" t="s">
        <v>634</v>
      </c>
      <c r="D42" t="s">
        <v>5</v>
      </c>
      <c r="E42" s="24" t="s">
        <v>635</v>
      </c>
      <c r="F42" s="25" t="s">
        <v>55</v>
      </c>
      <c r="G42" s="26">
        <v>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1469</v>
      </c>
    </row>
    <row r="45" spans="1:16" ht="12.75" customHeight="1" x14ac:dyDescent="0.2">
      <c r="E45" s="29" t="s">
        <v>59</v>
      </c>
    </row>
    <row r="46" spans="1:16" ht="12.75" customHeight="1" x14ac:dyDescent="0.2">
      <c r="A46" t="s">
        <v>52</v>
      </c>
      <c r="B46" s="5" t="s">
        <v>90</v>
      </c>
      <c r="C46" s="5" t="s">
        <v>1901</v>
      </c>
      <c r="D46" t="s">
        <v>5</v>
      </c>
      <c r="E46" s="24" t="s">
        <v>1902</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93</v>
      </c>
      <c r="C50" s="5" t="s">
        <v>1903</v>
      </c>
      <c r="D50" t="s">
        <v>5</v>
      </c>
      <c r="E50" s="24" t="s">
        <v>1904</v>
      </c>
      <c r="F50" s="25" t="s">
        <v>686</v>
      </c>
      <c r="G50" s="26">
        <v>0.35</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2318</v>
      </c>
    </row>
    <row r="53" spans="1:16" ht="12.75" customHeight="1" x14ac:dyDescent="0.2">
      <c r="E53" s="29" t="s">
        <v>59</v>
      </c>
    </row>
    <row r="54" spans="1:16" ht="12.75" customHeight="1" x14ac:dyDescent="0.2">
      <c r="A54" t="s">
        <v>52</v>
      </c>
      <c r="B54" s="5" t="s">
        <v>95</v>
      </c>
      <c r="C54" s="5" t="s">
        <v>1893</v>
      </c>
      <c r="D54" t="s">
        <v>28</v>
      </c>
      <c r="E54" s="24" t="s">
        <v>1049</v>
      </c>
      <c r="F54" s="25" t="s">
        <v>686</v>
      </c>
      <c r="G54" s="26">
        <v>0.3</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1236</v>
      </c>
    </row>
    <row r="57" spans="1:16" ht="12.75" customHeight="1" x14ac:dyDescent="0.2">
      <c r="E57" s="29" t="s">
        <v>1896</v>
      </c>
    </row>
    <row r="58" spans="1:16" ht="12.75" customHeight="1" x14ac:dyDescent="0.2">
      <c r="A58" t="s">
        <v>49</v>
      </c>
      <c r="C58" s="6" t="s">
        <v>28</v>
      </c>
      <c r="E58" s="23" t="s">
        <v>1906</v>
      </c>
      <c r="J58" s="22">
        <f>0</f>
        <v>0</v>
      </c>
      <c r="K58" s="22">
        <f>0</f>
        <v>0</v>
      </c>
      <c r="L58" s="2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f>
        <v>0</v>
      </c>
      <c r="M58" s="2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f>
        <v>0</v>
      </c>
    </row>
    <row r="59" spans="1:16" ht="12.75" customHeight="1" x14ac:dyDescent="0.2">
      <c r="A59" t="s">
        <v>52</v>
      </c>
      <c r="B59" s="5" t="s">
        <v>97</v>
      </c>
      <c r="C59" s="5" t="s">
        <v>1907</v>
      </c>
      <c r="D59" t="s">
        <v>5</v>
      </c>
      <c r="E59" s="24" t="s">
        <v>1908</v>
      </c>
      <c r="F59" s="25" t="s">
        <v>55</v>
      </c>
      <c r="G59" s="26">
        <v>1</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1425</v>
      </c>
    </row>
    <row r="62" spans="1:16" ht="12.75" customHeight="1" x14ac:dyDescent="0.2">
      <c r="E62" s="29" t="s">
        <v>59</v>
      </c>
    </row>
    <row r="63" spans="1:16" ht="12.75" customHeight="1" x14ac:dyDescent="0.2">
      <c r="A63" t="s">
        <v>52</v>
      </c>
      <c r="B63" s="5" t="s">
        <v>99</v>
      </c>
      <c r="C63" s="5" t="s">
        <v>2249</v>
      </c>
      <c r="D63" t="s">
        <v>5</v>
      </c>
      <c r="E63" s="24" t="s">
        <v>2250</v>
      </c>
      <c r="F63" s="25" t="s">
        <v>55</v>
      </c>
      <c r="G63" s="26">
        <v>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1425</v>
      </c>
    </row>
    <row r="66" spans="1:16" ht="12.75" customHeight="1" x14ac:dyDescent="0.2">
      <c r="E66" s="29" t="s">
        <v>59</v>
      </c>
    </row>
    <row r="67" spans="1:16" ht="12.75" customHeight="1" x14ac:dyDescent="0.2">
      <c r="A67" t="s">
        <v>52</v>
      </c>
      <c r="B67" s="5" t="s">
        <v>101</v>
      </c>
      <c r="C67" s="5" t="s">
        <v>1909</v>
      </c>
      <c r="D67" t="s">
        <v>5</v>
      </c>
      <c r="E67" s="24" t="s">
        <v>1910</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104</v>
      </c>
      <c r="C71" s="5" t="s">
        <v>2251</v>
      </c>
      <c r="D71" t="s">
        <v>5</v>
      </c>
      <c r="E71" s="24" t="s">
        <v>2252</v>
      </c>
      <c r="F71" s="25" t="s">
        <v>55</v>
      </c>
      <c r="G71" s="26">
        <v>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1428</v>
      </c>
    </row>
    <row r="74" spans="1:16" ht="12.75" customHeight="1" x14ac:dyDescent="0.2">
      <c r="E74" s="29" t="s">
        <v>59</v>
      </c>
    </row>
    <row r="75" spans="1:16" ht="12.75" customHeight="1" x14ac:dyDescent="0.2">
      <c r="A75" t="s">
        <v>52</v>
      </c>
      <c r="B75" s="5" t="s">
        <v>107</v>
      </c>
      <c r="C75" s="5" t="s">
        <v>1911</v>
      </c>
      <c r="D75" t="s">
        <v>5</v>
      </c>
      <c r="E75" s="24" t="s">
        <v>1912</v>
      </c>
      <c r="F75" s="25" t="s">
        <v>55</v>
      </c>
      <c r="G75" s="26">
        <v>3</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1426</v>
      </c>
    </row>
    <row r="78" spans="1:16" ht="12.75" customHeight="1" x14ac:dyDescent="0.2">
      <c r="E78" s="29" t="s">
        <v>59</v>
      </c>
    </row>
    <row r="79" spans="1:16" ht="12.75" customHeight="1" x14ac:dyDescent="0.2">
      <c r="A79" t="s">
        <v>52</v>
      </c>
      <c r="B79" s="5" t="s">
        <v>110</v>
      </c>
      <c r="C79" s="5" t="s">
        <v>1913</v>
      </c>
      <c r="D79" t="s">
        <v>5</v>
      </c>
      <c r="E79" s="24" t="s">
        <v>1914</v>
      </c>
      <c r="F79" s="25" t="s">
        <v>55</v>
      </c>
      <c r="G79" s="26">
        <v>1</v>
      </c>
      <c r="H79" s="25">
        <v>0</v>
      </c>
      <c r="I79" s="25">
        <f>ROUND(G79*H79,6)</f>
        <v>0</v>
      </c>
      <c r="L79" s="27">
        <v>0</v>
      </c>
      <c r="M79" s="22">
        <f>ROUND(ROUND(L79,2)*ROUND(G79,3),2)</f>
        <v>0</v>
      </c>
      <c r="N79" s="25" t="s">
        <v>56</v>
      </c>
      <c r="O79">
        <f>(M79*21)/100</f>
        <v>0</v>
      </c>
      <c r="P79" t="s">
        <v>28</v>
      </c>
    </row>
    <row r="80" spans="1:16" ht="12.75" customHeight="1" x14ac:dyDescent="0.2">
      <c r="A80" s="28" t="s">
        <v>57</v>
      </c>
      <c r="E80" s="29" t="s">
        <v>59</v>
      </c>
    </row>
    <row r="81" spans="1:16" ht="12.75" customHeight="1" x14ac:dyDescent="0.2">
      <c r="A81" s="28" t="s">
        <v>58</v>
      </c>
      <c r="E81" s="30" t="s">
        <v>1425</v>
      </c>
    </row>
    <row r="82" spans="1:16" ht="12.75" customHeight="1" x14ac:dyDescent="0.2">
      <c r="E82" s="29" t="s">
        <v>59</v>
      </c>
    </row>
    <row r="83" spans="1:16" ht="12.75" customHeight="1" x14ac:dyDescent="0.2">
      <c r="A83" t="s">
        <v>52</v>
      </c>
      <c r="B83" s="5" t="s">
        <v>158</v>
      </c>
      <c r="C83" s="5" t="s">
        <v>1463</v>
      </c>
      <c r="D83" t="s">
        <v>5</v>
      </c>
      <c r="E83" s="24" t="s">
        <v>1464</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59</v>
      </c>
    </row>
    <row r="87" spans="1:16" ht="12.75" customHeight="1" x14ac:dyDescent="0.2">
      <c r="A87" t="s">
        <v>52</v>
      </c>
      <c r="B87" s="5" t="s">
        <v>161</v>
      </c>
      <c r="C87" s="5" t="s">
        <v>1917</v>
      </c>
      <c r="D87" t="s">
        <v>5</v>
      </c>
      <c r="E87" s="24" t="s">
        <v>1918</v>
      </c>
      <c r="F87" s="25" t="s">
        <v>55</v>
      </c>
      <c r="G87" s="26">
        <v>1</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1425</v>
      </c>
    </row>
    <row r="90" spans="1:16" ht="12.75" customHeight="1" x14ac:dyDescent="0.2">
      <c r="E90" s="29" t="s">
        <v>59</v>
      </c>
    </row>
    <row r="91" spans="1:16" ht="12.75" customHeight="1" x14ac:dyDescent="0.2">
      <c r="A91" t="s">
        <v>52</v>
      </c>
      <c r="B91" s="5" t="s">
        <v>162</v>
      </c>
      <c r="C91" s="5" t="s">
        <v>1919</v>
      </c>
      <c r="D91" t="s">
        <v>5</v>
      </c>
      <c r="E91" s="24" t="s">
        <v>1920</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52</v>
      </c>
      <c r="B95" s="5" t="s">
        <v>163</v>
      </c>
      <c r="C95" s="5" t="s">
        <v>1921</v>
      </c>
      <c r="D95" t="s">
        <v>5</v>
      </c>
      <c r="E95" s="24" t="s">
        <v>1922</v>
      </c>
      <c r="F95" s="25" t="s">
        <v>55</v>
      </c>
      <c r="G95" s="26">
        <v>2</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1428</v>
      </c>
    </row>
    <row r="98" spans="1:16" ht="12.75" customHeight="1" x14ac:dyDescent="0.2">
      <c r="E98" s="29" t="s">
        <v>59</v>
      </c>
    </row>
    <row r="99" spans="1:16" ht="12.75" customHeight="1" x14ac:dyDescent="0.2">
      <c r="A99" t="s">
        <v>52</v>
      </c>
      <c r="B99" s="5" t="s">
        <v>164</v>
      </c>
      <c r="C99" s="5" t="s">
        <v>1893</v>
      </c>
      <c r="D99" t="s">
        <v>5</v>
      </c>
      <c r="E99" s="24" t="s">
        <v>1923</v>
      </c>
      <c r="F99" s="25" t="s">
        <v>55</v>
      </c>
      <c r="G99" s="26">
        <v>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1425</v>
      </c>
    </row>
    <row r="102" spans="1:16" ht="12.75" customHeight="1" x14ac:dyDescent="0.2">
      <c r="E102" s="29" t="s">
        <v>1896</v>
      </c>
    </row>
    <row r="103" spans="1:16" ht="12.75" customHeight="1" x14ac:dyDescent="0.2">
      <c r="A103" t="s">
        <v>52</v>
      </c>
      <c r="B103" s="5" t="s">
        <v>165</v>
      </c>
      <c r="C103" s="5" t="s">
        <v>2253</v>
      </c>
      <c r="D103" t="s">
        <v>5</v>
      </c>
      <c r="E103" s="24" t="s">
        <v>1502</v>
      </c>
      <c r="F103" s="25" t="s">
        <v>55</v>
      </c>
      <c r="G103" s="26">
        <v>2</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1428</v>
      </c>
    </row>
    <row r="106" spans="1:16" ht="12.75" customHeight="1" x14ac:dyDescent="0.2">
      <c r="E106" s="29" t="s">
        <v>59</v>
      </c>
    </row>
    <row r="107" spans="1:16" ht="12.75" customHeight="1" x14ac:dyDescent="0.2">
      <c r="A107" t="s">
        <v>52</v>
      </c>
      <c r="B107" s="5" t="s">
        <v>168</v>
      </c>
      <c r="C107" s="5" t="s">
        <v>2254</v>
      </c>
      <c r="D107" t="s">
        <v>5</v>
      </c>
      <c r="E107" s="24" t="s">
        <v>1504</v>
      </c>
      <c r="F107" s="25" t="s">
        <v>55</v>
      </c>
      <c r="G107" s="26">
        <v>2</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1428</v>
      </c>
    </row>
    <row r="110" spans="1:16" ht="12.75" customHeight="1" x14ac:dyDescent="0.2">
      <c r="E110" s="29" t="s">
        <v>59</v>
      </c>
    </row>
    <row r="111" spans="1:16" ht="12.75" customHeight="1" x14ac:dyDescent="0.2">
      <c r="A111" t="s">
        <v>52</v>
      </c>
      <c r="B111" s="5" t="s">
        <v>171</v>
      </c>
      <c r="C111" s="5" t="s">
        <v>1893</v>
      </c>
      <c r="D111" t="s">
        <v>50</v>
      </c>
      <c r="E111" s="24" t="s">
        <v>1924</v>
      </c>
      <c r="F111" s="25" t="s">
        <v>55</v>
      </c>
      <c r="G111" s="26">
        <v>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1425</v>
      </c>
    </row>
    <row r="114" spans="1:16" ht="12.75" customHeight="1" x14ac:dyDescent="0.2">
      <c r="E114" s="29" t="s">
        <v>1896</v>
      </c>
    </row>
    <row r="115" spans="1:16" ht="12.75" customHeight="1" x14ac:dyDescent="0.2">
      <c r="A115" t="s">
        <v>52</v>
      </c>
      <c r="B115" s="5" t="s">
        <v>174</v>
      </c>
      <c r="C115" s="5" t="s">
        <v>1925</v>
      </c>
      <c r="D115" t="s">
        <v>5</v>
      </c>
      <c r="E115" s="24" t="s">
        <v>1926</v>
      </c>
      <c r="F115" s="25" t="s">
        <v>55</v>
      </c>
      <c r="G115" s="26">
        <v>1</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1425</v>
      </c>
    </row>
    <row r="118" spans="1:16" ht="12.75" customHeight="1" x14ac:dyDescent="0.2">
      <c r="E118" s="29" t="s">
        <v>59</v>
      </c>
    </row>
    <row r="119" spans="1:16" ht="12.75" customHeight="1" x14ac:dyDescent="0.2">
      <c r="A119" t="s">
        <v>52</v>
      </c>
      <c r="B119" s="5" t="s">
        <v>177</v>
      </c>
      <c r="C119" s="5" t="s">
        <v>2086</v>
      </c>
      <c r="D119" t="s">
        <v>5</v>
      </c>
      <c r="E119" s="24" t="s">
        <v>2087</v>
      </c>
      <c r="F119" s="25" t="s">
        <v>55</v>
      </c>
      <c r="G119" s="26">
        <v>1</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1425</v>
      </c>
    </row>
    <row r="122" spans="1:16" ht="12.75" customHeight="1" x14ac:dyDescent="0.2">
      <c r="E122" s="29" t="s">
        <v>59</v>
      </c>
    </row>
    <row r="123" spans="1:16" ht="12.75" customHeight="1" x14ac:dyDescent="0.2">
      <c r="A123" t="s">
        <v>52</v>
      </c>
      <c r="B123" s="5" t="s">
        <v>180</v>
      </c>
      <c r="C123" s="5" t="s">
        <v>2088</v>
      </c>
      <c r="D123" t="s">
        <v>5</v>
      </c>
      <c r="E123" s="24" t="s">
        <v>2089</v>
      </c>
      <c r="F123" s="25" t="s">
        <v>55</v>
      </c>
      <c r="G123" s="26">
        <v>1</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1425</v>
      </c>
    </row>
    <row r="126" spans="1:16" ht="12.75" customHeight="1" x14ac:dyDescent="0.2">
      <c r="E126" s="29" t="s">
        <v>59</v>
      </c>
    </row>
    <row r="127" spans="1:16" ht="12.75" customHeight="1" x14ac:dyDescent="0.2">
      <c r="A127" t="s">
        <v>52</v>
      </c>
      <c r="B127" s="5" t="s">
        <v>183</v>
      </c>
      <c r="C127" s="5" t="s">
        <v>258</v>
      </c>
      <c r="D127" t="s">
        <v>5</v>
      </c>
      <c r="E127" s="24" t="s">
        <v>2023</v>
      </c>
      <c r="F127" s="25" t="s">
        <v>55</v>
      </c>
      <c r="G127" s="26">
        <v>1</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1425</v>
      </c>
    </row>
    <row r="130" spans="1:16" ht="12.75" customHeight="1" x14ac:dyDescent="0.2">
      <c r="E130" s="29" t="s">
        <v>59</v>
      </c>
    </row>
    <row r="131" spans="1:16" ht="12.75" customHeight="1" x14ac:dyDescent="0.2">
      <c r="A131" t="s">
        <v>52</v>
      </c>
      <c r="B131" s="5" t="s">
        <v>186</v>
      </c>
      <c r="C131" s="5" t="s">
        <v>1306</v>
      </c>
      <c r="D131" t="s">
        <v>5</v>
      </c>
      <c r="E131" s="24" t="s">
        <v>2024</v>
      </c>
      <c r="F131" s="25" t="s">
        <v>55</v>
      </c>
      <c r="G131" s="26">
        <v>1</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1425</v>
      </c>
    </row>
    <row r="134" spans="1:16" ht="12.75" customHeight="1" x14ac:dyDescent="0.2">
      <c r="E134" s="29" t="s">
        <v>59</v>
      </c>
    </row>
    <row r="135" spans="1:16" ht="12.75" customHeight="1" x14ac:dyDescent="0.2">
      <c r="A135" t="s">
        <v>52</v>
      </c>
      <c r="B135" s="5" t="s">
        <v>189</v>
      </c>
      <c r="C135" s="5" t="s">
        <v>1312</v>
      </c>
      <c r="D135" t="s">
        <v>5</v>
      </c>
      <c r="E135" s="24" t="s">
        <v>1313</v>
      </c>
      <c r="F135" s="25" t="s">
        <v>55</v>
      </c>
      <c r="G135" s="26">
        <v>1</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1425</v>
      </c>
    </row>
    <row r="138" spans="1:16" ht="12.75" customHeight="1" x14ac:dyDescent="0.2">
      <c r="E138" s="29" t="s">
        <v>59</v>
      </c>
    </row>
    <row r="139" spans="1:16" ht="12.75" customHeight="1" x14ac:dyDescent="0.2">
      <c r="A139" t="s">
        <v>52</v>
      </c>
      <c r="B139" s="5" t="s">
        <v>192</v>
      </c>
      <c r="C139" s="5" t="s">
        <v>1314</v>
      </c>
      <c r="D139" t="s">
        <v>5</v>
      </c>
      <c r="E139" s="24" t="s">
        <v>1315</v>
      </c>
      <c r="F139" s="25" t="s">
        <v>55</v>
      </c>
      <c r="G139" s="26">
        <v>1</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1425</v>
      </c>
    </row>
    <row r="142" spans="1:16" ht="12.75" customHeight="1" x14ac:dyDescent="0.2">
      <c r="E142" s="29" t="s">
        <v>59</v>
      </c>
    </row>
    <row r="143" spans="1:16" ht="12.75" customHeight="1" x14ac:dyDescent="0.2">
      <c r="A143" t="s">
        <v>52</v>
      </c>
      <c r="B143" s="5" t="s">
        <v>195</v>
      </c>
      <c r="C143" s="5" t="s">
        <v>1199</v>
      </c>
      <c r="D143" t="s">
        <v>5</v>
      </c>
      <c r="E143" s="24" t="s">
        <v>1200</v>
      </c>
      <c r="F143" s="25" t="s">
        <v>55</v>
      </c>
      <c r="G143" s="26">
        <v>8</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1541</v>
      </c>
    </row>
    <row r="146" spans="1:16" ht="12.75" customHeight="1" x14ac:dyDescent="0.2">
      <c r="E146" s="29" t="s">
        <v>59</v>
      </c>
    </row>
    <row r="147" spans="1:16" ht="12.75" customHeight="1" x14ac:dyDescent="0.2">
      <c r="A147" t="s">
        <v>52</v>
      </c>
      <c r="B147" s="5" t="s">
        <v>198</v>
      </c>
      <c r="C147" s="5" t="s">
        <v>1201</v>
      </c>
      <c r="D147" t="s">
        <v>5</v>
      </c>
      <c r="E147" s="24" t="s">
        <v>1202</v>
      </c>
      <c r="F147" s="25" t="s">
        <v>55</v>
      </c>
      <c r="G147" s="26">
        <v>8</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1541</v>
      </c>
    </row>
    <row r="150" spans="1:16" ht="12.75" customHeight="1" x14ac:dyDescent="0.2">
      <c r="E150" s="29" t="s">
        <v>59</v>
      </c>
    </row>
    <row r="151" spans="1:16" ht="12.75" customHeight="1" x14ac:dyDescent="0.2">
      <c r="A151" t="s">
        <v>52</v>
      </c>
      <c r="B151" s="5" t="s">
        <v>201</v>
      </c>
      <c r="C151" s="5" t="s">
        <v>1205</v>
      </c>
      <c r="D151" t="s">
        <v>5</v>
      </c>
      <c r="E151" s="24" t="s">
        <v>1206</v>
      </c>
      <c r="F151" s="25" t="s">
        <v>55</v>
      </c>
      <c r="G151" s="26">
        <v>4</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1424</v>
      </c>
    </row>
    <row r="154" spans="1:16" ht="12.75" customHeight="1" x14ac:dyDescent="0.2">
      <c r="E154" s="29" t="s">
        <v>59</v>
      </c>
    </row>
    <row r="155" spans="1:16" ht="12.75" customHeight="1" x14ac:dyDescent="0.2">
      <c r="A155" t="s">
        <v>52</v>
      </c>
      <c r="B155" s="5" t="s">
        <v>204</v>
      </c>
      <c r="C155" s="5" t="s">
        <v>1207</v>
      </c>
      <c r="D155" t="s">
        <v>5</v>
      </c>
      <c r="E155" s="24" t="s">
        <v>1208</v>
      </c>
      <c r="F155" s="25" t="s">
        <v>55</v>
      </c>
      <c r="G155" s="26">
        <v>4</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1424</v>
      </c>
    </row>
    <row r="158" spans="1:16" ht="12.75" customHeight="1" x14ac:dyDescent="0.2">
      <c r="E158" s="29" t="s">
        <v>59</v>
      </c>
    </row>
    <row r="159" spans="1:16" ht="12.75" customHeight="1" x14ac:dyDescent="0.2">
      <c r="A159" t="s">
        <v>52</v>
      </c>
      <c r="B159" s="5" t="s">
        <v>207</v>
      </c>
      <c r="C159" s="5" t="s">
        <v>248</v>
      </c>
      <c r="D159" t="s">
        <v>5</v>
      </c>
      <c r="E159" s="24" t="s">
        <v>249</v>
      </c>
      <c r="F159" s="25" t="s">
        <v>250</v>
      </c>
      <c r="G159" s="26">
        <v>1.4</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1955</v>
      </c>
    </row>
    <row r="162" spans="1:16" ht="12.75" customHeight="1" x14ac:dyDescent="0.2">
      <c r="E162" s="29" t="s">
        <v>59</v>
      </c>
    </row>
    <row r="163" spans="1:16" ht="12.75" customHeight="1" x14ac:dyDescent="0.2">
      <c r="A163" t="s">
        <v>52</v>
      </c>
      <c r="B163" s="5" t="s">
        <v>210</v>
      </c>
      <c r="C163" s="5" t="s">
        <v>1080</v>
      </c>
      <c r="D163" t="s">
        <v>5</v>
      </c>
      <c r="E163" s="24" t="s">
        <v>1081</v>
      </c>
      <c r="F163" s="25" t="s">
        <v>126</v>
      </c>
      <c r="G163" s="26">
        <v>350</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2365</v>
      </c>
    </row>
    <row r="166" spans="1:16" ht="12.75" customHeight="1" x14ac:dyDescent="0.2">
      <c r="E166" s="29" t="s">
        <v>59</v>
      </c>
    </row>
    <row r="167" spans="1:16" ht="12.75" customHeight="1" x14ac:dyDescent="0.2">
      <c r="A167" t="s">
        <v>52</v>
      </c>
      <c r="B167" s="5" t="s">
        <v>213</v>
      </c>
      <c r="C167" s="5" t="s">
        <v>1930</v>
      </c>
      <c r="D167" t="s">
        <v>5</v>
      </c>
      <c r="E167" s="24" t="s">
        <v>1931</v>
      </c>
      <c r="F167" s="25" t="s">
        <v>55</v>
      </c>
      <c r="G167" s="26">
        <v>1</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1425</v>
      </c>
    </row>
    <row r="170" spans="1:16" ht="12.75" customHeight="1" x14ac:dyDescent="0.2">
      <c r="E170" s="29" t="s">
        <v>59</v>
      </c>
    </row>
    <row r="171" spans="1:16" ht="12.75" customHeight="1" x14ac:dyDescent="0.2">
      <c r="A171" t="s">
        <v>52</v>
      </c>
      <c r="B171" s="5" t="s">
        <v>216</v>
      </c>
      <c r="C171" s="5" t="s">
        <v>1932</v>
      </c>
      <c r="D171" t="s">
        <v>5</v>
      </c>
      <c r="E171" s="24" t="s">
        <v>1933</v>
      </c>
      <c r="F171" s="25" t="s">
        <v>55</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row r="175" spans="1:16" ht="12.75" customHeight="1" x14ac:dyDescent="0.2">
      <c r="A175" t="s">
        <v>52</v>
      </c>
      <c r="B175" s="5" t="s">
        <v>219</v>
      </c>
      <c r="C175" s="5" t="s">
        <v>1934</v>
      </c>
      <c r="D175" t="s">
        <v>5</v>
      </c>
      <c r="E175" s="24" t="s">
        <v>1935</v>
      </c>
      <c r="F175" s="25" t="s">
        <v>126</v>
      </c>
      <c r="G175" s="26">
        <v>310</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2366</v>
      </c>
    </row>
    <row r="178" spans="1:16" ht="12.75" customHeight="1" x14ac:dyDescent="0.2">
      <c r="E178" s="29" t="s">
        <v>59</v>
      </c>
    </row>
    <row r="179" spans="1:16" ht="12.75" customHeight="1" x14ac:dyDescent="0.2">
      <c r="A179" t="s">
        <v>52</v>
      </c>
      <c r="B179" s="5" t="s">
        <v>222</v>
      </c>
      <c r="C179" s="5" t="s">
        <v>1936</v>
      </c>
      <c r="D179" t="s">
        <v>5</v>
      </c>
      <c r="E179" s="24" t="s">
        <v>1937</v>
      </c>
      <c r="F179" s="25" t="s">
        <v>126</v>
      </c>
      <c r="G179" s="26">
        <v>310</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2366</v>
      </c>
    </row>
    <row r="182" spans="1:16" ht="12.75" customHeight="1" x14ac:dyDescent="0.2">
      <c r="E182" s="29" t="s">
        <v>59</v>
      </c>
    </row>
    <row r="183" spans="1:16" ht="12.75" customHeight="1" x14ac:dyDescent="0.2">
      <c r="A183" t="s">
        <v>52</v>
      </c>
      <c r="B183" s="5" t="s">
        <v>226</v>
      </c>
      <c r="C183" s="5" t="s">
        <v>1100</v>
      </c>
      <c r="D183" t="s">
        <v>5</v>
      </c>
      <c r="E183" s="24" t="s">
        <v>1101</v>
      </c>
      <c r="F183" s="25" t="s">
        <v>1102</v>
      </c>
      <c r="G183" s="26">
        <v>1</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1425</v>
      </c>
    </row>
    <row r="186" spans="1:16" ht="12.75" customHeight="1" x14ac:dyDescent="0.2">
      <c r="E186" s="29" t="s">
        <v>59</v>
      </c>
    </row>
    <row r="187" spans="1:16" ht="12.75" customHeight="1" x14ac:dyDescent="0.2">
      <c r="A187" t="s">
        <v>52</v>
      </c>
      <c r="B187" s="5" t="s">
        <v>229</v>
      </c>
      <c r="C187" s="5" t="s">
        <v>1103</v>
      </c>
      <c r="D187" t="s">
        <v>5</v>
      </c>
      <c r="E187" s="24" t="s">
        <v>1104</v>
      </c>
      <c r="F187" s="25" t="s">
        <v>126</v>
      </c>
      <c r="G187" s="26">
        <v>310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2366</v>
      </c>
    </row>
    <row r="190" spans="1:16" ht="12.75" customHeight="1" x14ac:dyDescent="0.2">
      <c r="E190" s="29" t="s">
        <v>59</v>
      </c>
    </row>
    <row r="191" spans="1:16" ht="12.75" customHeight="1" x14ac:dyDescent="0.2">
      <c r="A191" t="s">
        <v>52</v>
      </c>
      <c r="B191" s="5" t="s">
        <v>232</v>
      </c>
      <c r="C191" s="5" t="s">
        <v>261</v>
      </c>
      <c r="D191" t="s">
        <v>5</v>
      </c>
      <c r="E191" s="24" t="s">
        <v>262</v>
      </c>
      <c r="F191" s="25" t="s">
        <v>55</v>
      </c>
      <c r="G191" s="26">
        <v>2</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1428</v>
      </c>
    </row>
    <row r="194" spans="1:16" ht="12.75" customHeight="1" x14ac:dyDescent="0.2">
      <c r="E194" s="29" t="s">
        <v>59</v>
      </c>
    </row>
    <row r="195" spans="1:16" ht="12.75" customHeight="1" x14ac:dyDescent="0.2">
      <c r="A195" t="s">
        <v>52</v>
      </c>
      <c r="B195" s="5" t="s">
        <v>235</v>
      </c>
      <c r="C195" s="5" t="s">
        <v>1151</v>
      </c>
      <c r="D195" t="s">
        <v>5</v>
      </c>
      <c r="E195" s="24" t="s">
        <v>1152</v>
      </c>
      <c r="F195" s="25" t="s">
        <v>55</v>
      </c>
      <c r="G195" s="26">
        <v>20</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1583</v>
      </c>
    </row>
    <row r="198" spans="1:16" ht="12.75" customHeight="1" x14ac:dyDescent="0.2">
      <c r="E198" s="29" t="s">
        <v>59</v>
      </c>
    </row>
    <row r="199" spans="1:16" ht="12.75" customHeight="1" x14ac:dyDescent="0.2">
      <c r="A199" t="s">
        <v>52</v>
      </c>
      <c r="B199" s="5" t="s">
        <v>238</v>
      </c>
      <c r="C199" s="5" t="s">
        <v>1953</v>
      </c>
      <c r="D199" t="s">
        <v>5</v>
      </c>
      <c r="E199" s="24" t="s">
        <v>1954</v>
      </c>
      <c r="F199" s="25" t="s">
        <v>55</v>
      </c>
      <c r="G199" s="26">
        <v>20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1583</v>
      </c>
    </row>
    <row r="202" spans="1:16" ht="12.75" customHeight="1" x14ac:dyDescent="0.2">
      <c r="E202" s="29" t="s">
        <v>59</v>
      </c>
    </row>
    <row r="203" spans="1:16" ht="12.75" customHeight="1" x14ac:dyDescent="0.2">
      <c r="A203" t="s">
        <v>52</v>
      </c>
      <c r="B203" s="5" t="s">
        <v>241</v>
      </c>
      <c r="C203" s="5" t="s">
        <v>1197</v>
      </c>
      <c r="D203" t="s">
        <v>5</v>
      </c>
      <c r="E203" s="24" t="s">
        <v>1198</v>
      </c>
      <c r="F203" s="25" t="s">
        <v>1196</v>
      </c>
      <c r="G203" s="26">
        <v>4</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1424</v>
      </c>
    </row>
    <row r="206" spans="1:16" ht="12.75" customHeight="1" x14ac:dyDescent="0.2">
      <c r="E206" s="29" t="s">
        <v>59</v>
      </c>
    </row>
    <row r="207" spans="1:16" ht="12.75" customHeight="1" x14ac:dyDescent="0.2">
      <c r="A207" t="s">
        <v>52</v>
      </c>
      <c r="B207" s="5" t="s">
        <v>244</v>
      </c>
      <c r="C207" s="5" t="s">
        <v>1376</v>
      </c>
      <c r="D207" t="s">
        <v>5</v>
      </c>
      <c r="E207" s="24" t="s">
        <v>1377</v>
      </c>
      <c r="F207" s="25" t="s">
        <v>126</v>
      </c>
      <c r="G207" s="26">
        <v>2</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1428</v>
      </c>
    </row>
    <row r="210" spans="1:16" ht="12.75" customHeight="1" x14ac:dyDescent="0.2">
      <c r="E210" s="29" t="s">
        <v>59</v>
      </c>
    </row>
    <row r="211" spans="1:16" ht="12.75" customHeight="1" x14ac:dyDescent="0.2">
      <c r="A211" t="s">
        <v>52</v>
      </c>
      <c r="B211" s="5" t="s">
        <v>247</v>
      </c>
      <c r="C211" s="5" t="s">
        <v>1378</v>
      </c>
      <c r="D211" t="s">
        <v>5</v>
      </c>
      <c r="E211" s="24" t="s">
        <v>1379</v>
      </c>
      <c r="F211" s="25" t="s">
        <v>126</v>
      </c>
      <c r="G211" s="26">
        <v>2</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1428</v>
      </c>
    </row>
    <row r="214" spans="1:16" ht="12.75" customHeight="1" x14ac:dyDescent="0.2">
      <c r="E214" s="29" t="s">
        <v>59</v>
      </c>
    </row>
    <row r="215" spans="1:16" ht="12.75" customHeight="1" x14ac:dyDescent="0.2">
      <c r="A215" t="s">
        <v>52</v>
      </c>
      <c r="B215" s="5" t="s">
        <v>251</v>
      </c>
      <c r="C215" s="5" t="s">
        <v>1693</v>
      </c>
      <c r="D215" t="s">
        <v>5</v>
      </c>
      <c r="E215" s="24" t="s">
        <v>1694</v>
      </c>
      <c r="F215" s="25" t="s">
        <v>123</v>
      </c>
      <c r="G215" s="26">
        <v>0.25</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2367</v>
      </c>
    </row>
    <row r="218" spans="1:16" ht="12.75" customHeight="1" x14ac:dyDescent="0.2">
      <c r="E218" s="29" t="s">
        <v>59</v>
      </c>
    </row>
    <row r="219" spans="1:16" ht="12.75" customHeight="1" x14ac:dyDescent="0.2">
      <c r="A219" t="s">
        <v>52</v>
      </c>
      <c r="B219" s="5" t="s">
        <v>254</v>
      </c>
      <c r="C219" s="5" t="s">
        <v>1696</v>
      </c>
      <c r="D219" t="s">
        <v>5</v>
      </c>
      <c r="E219" s="24" t="s">
        <v>1697</v>
      </c>
      <c r="F219" s="25" t="s">
        <v>123</v>
      </c>
      <c r="G219" s="26">
        <v>0.25</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2367</v>
      </c>
    </row>
    <row r="222" spans="1:16" ht="12.75" customHeight="1" x14ac:dyDescent="0.2">
      <c r="E222" s="29" t="s">
        <v>59</v>
      </c>
    </row>
    <row r="223" spans="1:16" ht="12.75" customHeight="1" x14ac:dyDescent="0.2">
      <c r="A223" t="s">
        <v>52</v>
      </c>
      <c r="B223" s="5" t="s">
        <v>257</v>
      </c>
      <c r="C223" s="5" t="s">
        <v>1619</v>
      </c>
      <c r="D223" t="s">
        <v>5</v>
      </c>
      <c r="E223" s="24" t="s">
        <v>1620</v>
      </c>
      <c r="F223" s="25" t="s">
        <v>126</v>
      </c>
      <c r="G223" s="26">
        <v>50</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1546</v>
      </c>
    </row>
    <row r="226" spans="1:16" ht="12.75" customHeight="1" x14ac:dyDescent="0.2">
      <c r="E226" s="29" t="s">
        <v>59</v>
      </c>
    </row>
    <row r="227" spans="1:16" ht="12.75" customHeight="1" x14ac:dyDescent="0.2">
      <c r="A227" t="s">
        <v>52</v>
      </c>
      <c r="B227" s="5" t="s">
        <v>260</v>
      </c>
      <c r="C227" s="5" t="s">
        <v>1960</v>
      </c>
      <c r="D227" t="s">
        <v>5</v>
      </c>
      <c r="E227" s="24" t="s">
        <v>1961</v>
      </c>
      <c r="F227" s="25" t="s">
        <v>126</v>
      </c>
      <c r="G227" s="26">
        <v>30</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1231</v>
      </c>
    </row>
    <row r="230" spans="1:16" ht="12.75" customHeight="1" x14ac:dyDescent="0.2">
      <c r="E230" s="29" t="s">
        <v>59</v>
      </c>
    </row>
    <row r="231" spans="1:16" ht="12.75" customHeight="1" x14ac:dyDescent="0.2">
      <c r="A231" t="s">
        <v>52</v>
      </c>
      <c r="B231" s="5" t="s">
        <v>369</v>
      </c>
      <c r="C231" s="5" t="s">
        <v>1841</v>
      </c>
      <c r="D231" t="s">
        <v>5</v>
      </c>
      <c r="E231" s="24" t="s">
        <v>1842</v>
      </c>
      <c r="F231" s="25" t="s">
        <v>126</v>
      </c>
      <c r="G231" s="26">
        <v>100</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1443</v>
      </c>
    </row>
    <row r="234" spans="1:16" ht="12.75" customHeight="1" x14ac:dyDescent="0.2">
      <c r="E234" s="29" t="s">
        <v>59</v>
      </c>
    </row>
    <row r="235" spans="1:16" ht="12.75" customHeight="1" x14ac:dyDescent="0.2">
      <c r="A235" t="s">
        <v>52</v>
      </c>
      <c r="B235" s="5" t="s">
        <v>370</v>
      </c>
      <c r="C235" s="5" t="s">
        <v>1088</v>
      </c>
      <c r="D235" t="s">
        <v>5</v>
      </c>
      <c r="E235" s="24" t="s">
        <v>1089</v>
      </c>
      <c r="F235" s="25" t="s">
        <v>126</v>
      </c>
      <c r="G235" s="26">
        <v>20</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1583</v>
      </c>
    </row>
    <row r="238" spans="1:16" ht="12.75" customHeight="1" x14ac:dyDescent="0.2">
      <c r="E238" s="29" t="s">
        <v>59</v>
      </c>
    </row>
    <row r="239" spans="1:16" ht="12.75" customHeight="1" x14ac:dyDescent="0.2">
      <c r="A239" t="s">
        <v>52</v>
      </c>
      <c r="B239" s="5" t="s">
        <v>371</v>
      </c>
      <c r="C239" s="5" t="s">
        <v>1622</v>
      </c>
      <c r="D239" t="s">
        <v>5</v>
      </c>
      <c r="E239" s="24" t="s">
        <v>1623</v>
      </c>
      <c r="F239" s="25" t="s">
        <v>126</v>
      </c>
      <c r="G239" s="26">
        <v>20</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1583</v>
      </c>
    </row>
    <row r="242" spans="1:16" ht="12.75" customHeight="1" x14ac:dyDescent="0.2">
      <c r="E242" s="29" t="s">
        <v>59</v>
      </c>
    </row>
    <row r="243" spans="1:16" ht="12.75" customHeight="1" x14ac:dyDescent="0.2">
      <c r="A243" t="s">
        <v>52</v>
      </c>
      <c r="B243" s="5" t="s">
        <v>372</v>
      </c>
      <c r="C243" s="5" t="s">
        <v>1789</v>
      </c>
      <c r="D243" t="s">
        <v>5</v>
      </c>
      <c r="E243" s="24" t="s">
        <v>1790</v>
      </c>
      <c r="F243" s="25" t="s">
        <v>126</v>
      </c>
      <c r="G243" s="26">
        <v>310</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2366</v>
      </c>
    </row>
    <row r="246" spans="1:16" ht="12.75" customHeight="1" x14ac:dyDescent="0.2">
      <c r="E246" s="29" t="s">
        <v>59</v>
      </c>
    </row>
    <row r="247" spans="1:16" ht="12.75" customHeight="1" x14ac:dyDescent="0.2">
      <c r="A247" t="s">
        <v>52</v>
      </c>
      <c r="B247" s="5" t="s">
        <v>375</v>
      </c>
      <c r="C247" s="5" t="s">
        <v>1354</v>
      </c>
      <c r="D247" t="s">
        <v>5</v>
      </c>
      <c r="E247" s="24" t="s">
        <v>1355</v>
      </c>
      <c r="F247" s="25" t="s">
        <v>126</v>
      </c>
      <c r="G247" s="26">
        <v>15</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1538</v>
      </c>
    </row>
    <row r="250" spans="1:16" ht="12.75" customHeight="1" x14ac:dyDescent="0.2">
      <c r="E250" s="29" t="s">
        <v>59</v>
      </c>
    </row>
    <row r="251" spans="1:16" ht="12.75" customHeight="1" x14ac:dyDescent="0.2">
      <c r="A251" t="s">
        <v>52</v>
      </c>
      <c r="B251" s="5" t="s">
        <v>377</v>
      </c>
      <c r="C251" s="5" t="s">
        <v>2256</v>
      </c>
      <c r="D251" t="s">
        <v>5</v>
      </c>
      <c r="E251" s="24" t="s">
        <v>2257</v>
      </c>
      <c r="F251" s="25" t="s">
        <v>55</v>
      </c>
      <c r="G251" s="26">
        <v>1</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1425</v>
      </c>
    </row>
    <row r="254" spans="1:16" ht="12.75" customHeight="1" x14ac:dyDescent="0.2">
      <c r="E254" s="29" t="s">
        <v>59</v>
      </c>
    </row>
    <row r="255" spans="1:16" ht="12.75" customHeight="1" x14ac:dyDescent="0.2">
      <c r="A255" t="s">
        <v>52</v>
      </c>
      <c r="B255" s="5" t="s">
        <v>380</v>
      </c>
      <c r="C255" s="5" t="s">
        <v>1962</v>
      </c>
      <c r="D255" t="s">
        <v>5</v>
      </c>
      <c r="E255" s="24" t="s">
        <v>1963</v>
      </c>
      <c r="F255" s="25" t="s">
        <v>55</v>
      </c>
      <c r="G255" s="26">
        <v>3</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1426</v>
      </c>
    </row>
    <row r="258" spans="1:16" ht="12.75" customHeight="1" x14ac:dyDescent="0.2">
      <c r="E258" s="29" t="s">
        <v>59</v>
      </c>
    </row>
    <row r="259" spans="1:16" ht="12.75" customHeight="1" x14ac:dyDescent="0.2">
      <c r="A259" t="s">
        <v>52</v>
      </c>
      <c r="B259" s="5" t="s">
        <v>381</v>
      </c>
      <c r="C259" s="5" t="s">
        <v>1964</v>
      </c>
      <c r="D259" t="s">
        <v>5</v>
      </c>
      <c r="E259" s="24" t="s">
        <v>1965</v>
      </c>
      <c r="F259" s="25" t="s">
        <v>55</v>
      </c>
      <c r="G259" s="26">
        <v>3</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1426</v>
      </c>
    </row>
    <row r="262" spans="1:16" ht="12.75" customHeight="1" x14ac:dyDescent="0.2">
      <c r="E262" s="29" t="s">
        <v>59</v>
      </c>
    </row>
    <row r="263" spans="1:16" ht="12.75" customHeight="1" x14ac:dyDescent="0.2">
      <c r="A263" t="s">
        <v>52</v>
      </c>
      <c r="B263" s="5" t="s">
        <v>382</v>
      </c>
      <c r="C263" s="5" t="s">
        <v>2258</v>
      </c>
      <c r="D263" t="s">
        <v>5</v>
      </c>
      <c r="E263" s="24" t="s">
        <v>2259</v>
      </c>
      <c r="F263" s="25" t="s">
        <v>55</v>
      </c>
      <c r="G263" s="26">
        <v>1</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1425</v>
      </c>
    </row>
    <row r="266" spans="1:16" ht="12.75" customHeight="1" x14ac:dyDescent="0.2">
      <c r="E266" s="29" t="s">
        <v>59</v>
      </c>
    </row>
    <row r="267" spans="1:16" ht="12.75" customHeight="1" x14ac:dyDescent="0.2">
      <c r="A267" t="s">
        <v>52</v>
      </c>
      <c r="B267" s="5" t="s">
        <v>383</v>
      </c>
      <c r="C267" s="5" t="s">
        <v>1358</v>
      </c>
      <c r="D267" t="s">
        <v>5</v>
      </c>
      <c r="E267" s="24" t="s">
        <v>1359</v>
      </c>
      <c r="F267" s="25" t="s">
        <v>55</v>
      </c>
      <c r="G267" s="26">
        <v>2</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1428</v>
      </c>
    </row>
    <row r="270" spans="1:16" ht="12.75" customHeight="1" x14ac:dyDescent="0.2">
      <c r="E270" s="29" t="s">
        <v>59</v>
      </c>
    </row>
    <row r="271" spans="1:16" ht="12.75" customHeight="1" x14ac:dyDescent="0.2">
      <c r="A271" t="s">
        <v>52</v>
      </c>
      <c r="B271" s="5" t="s">
        <v>386</v>
      </c>
      <c r="C271" s="5" t="s">
        <v>1791</v>
      </c>
      <c r="D271" t="s">
        <v>5</v>
      </c>
      <c r="E271" s="24" t="s">
        <v>1792</v>
      </c>
      <c r="F271" s="25" t="s">
        <v>55</v>
      </c>
      <c r="G271" s="26">
        <v>2</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1428</v>
      </c>
    </row>
    <row r="274" spans="1:16" ht="12.75" customHeight="1" x14ac:dyDescent="0.2">
      <c r="E274" s="29" t="s">
        <v>59</v>
      </c>
    </row>
    <row r="275" spans="1:16" ht="12.75" customHeight="1" x14ac:dyDescent="0.2">
      <c r="A275" t="s">
        <v>52</v>
      </c>
      <c r="B275" s="5" t="s">
        <v>389</v>
      </c>
      <c r="C275" s="5" t="s">
        <v>1539</v>
      </c>
      <c r="D275" t="s">
        <v>5</v>
      </c>
      <c r="E275" s="24" t="s">
        <v>1540</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59</v>
      </c>
    </row>
    <row r="279" spans="1:16" ht="12.75" customHeight="1" x14ac:dyDescent="0.2">
      <c r="A279" t="s">
        <v>52</v>
      </c>
      <c r="B279" s="5" t="s">
        <v>392</v>
      </c>
      <c r="C279" s="5" t="s">
        <v>2260</v>
      </c>
      <c r="D279" t="s">
        <v>5</v>
      </c>
      <c r="E279" s="24" t="s">
        <v>2261</v>
      </c>
      <c r="F279" s="25" t="s">
        <v>55</v>
      </c>
      <c r="G279" s="26">
        <v>1</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1425</v>
      </c>
    </row>
    <row r="282" spans="1:16" ht="12.75" customHeight="1" x14ac:dyDescent="0.2">
      <c r="E282" s="29" t="s">
        <v>59</v>
      </c>
    </row>
    <row r="283" spans="1:16" ht="12.75" customHeight="1" x14ac:dyDescent="0.2">
      <c r="A283" t="s">
        <v>52</v>
      </c>
      <c r="B283" s="5" t="s">
        <v>395</v>
      </c>
      <c r="C283" s="5" t="s">
        <v>1798</v>
      </c>
      <c r="D283" t="s">
        <v>5</v>
      </c>
      <c r="E283" s="24" t="s">
        <v>1799</v>
      </c>
      <c r="F283" s="25" t="s">
        <v>55</v>
      </c>
      <c r="G283" s="26">
        <v>1</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1425</v>
      </c>
    </row>
    <row r="286" spans="1:16" ht="12.75" customHeight="1" x14ac:dyDescent="0.2">
      <c r="E286" s="29" t="s">
        <v>59</v>
      </c>
    </row>
    <row r="287" spans="1:16" ht="12.75" customHeight="1" x14ac:dyDescent="0.2">
      <c r="A287" t="s">
        <v>52</v>
      </c>
      <c r="B287" s="5" t="s">
        <v>398</v>
      </c>
      <c r="C287" s="5" t="s">
        <v>648</v>
      </c>
      <c r="D287" t="s">
        <v>5</v>
      </c>
      <c r="E287" s="24" t="s">
        <v>649</v>
      </c>
      <c r="F287" s="25" t="s">
        <v>602</v>
      </c>
      <c r="G287" s="26">
        <v>1</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1425</v>
      </c>
    </row>
    <row r="290" spans="1:16" ht="12.75" customHeight="1" x14ac:dyDescent="0.2">
      <c r="E290" s="29" t="s">
        <v>59</v>
      </c>
    </row>
    <row r="291" spans="1:16" ht="12.75" customHeight="1" x14ac:dyDescent="0.2">
      <c r="A291" t="s">
        <v>52</v>
      </c>
      <c r="B291" s="5" t="s">
        <v>401</v>
      </c>
      <c r="C291" s="5" t="s">
        <v>1972</v>
      </c>
      <c r="D291" t="s">
        <v>5</v>
      </c>
      <c r="E291" s="24" t="s">
        <v>1973</v>
      </c>
      <c r="F291" s="25" t="s">
        <v>602</v>
      </c>
      <c r="G291" s="26">
        <v>1</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404</v>
      </c>
      <c r="C295" s="5" t="s">
        <v>1624</v>
      </c>
      <c r="D295" t="s">
        <v>5</v>
      </c>
      <c r="E295" s="24" t="s">
        <v>1625</v>
      </c>
      <c r="F295" s="25" t="s">
        <v>55</v>
      </c>
      <c r="G295" s="26">
        <v>3</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1426</v>
      </c>
    </row>
    <row r="298" spans="1:16" ht="12.75" customHeight="1" x14ac:dyDescent="0.2">
      <c r="E298" s="29" t="s">
        <v>59</v>
      </c>
    </row>
    <row r="299" spans="1:16" ht="12.75" customHeight="1" x14ac:dyDescent="0.2">
      <c r="A299" t="s">
        <v>52</v>
      </c>
      <c r="B299" s="5" t="s">
        <v>407</v>
      </c>
      <c r="C299" s="5" t="s">
        <v>1974</v>
      </c>
      <c r="D299" t="s">
        <v>5</v>
      </c>
      <c r="E299" s="24" t="s">
        <v>1975</v>
      </c>
      <c r="F299" s="25" t="s">
        <v>55</v>
      </c>
      <c r="G299" s="26">
        <v>2</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1428</v>
      </c>
    </row>
    <row r="302" spans="1:16" ht="12.75" customHeight="1" x14ac:dyDescent="0.2">
      <c r="E302" s="29" t="s">
        <v>59</v>
      </c>
    </row>
    <row r="303" spans="1:16" ht="12.75" customHeight="1" x14ac:dyDescent="0.2">
      <c r="A303" t="s">
        <v>52</v>
      </c>
      <c r="B303" s="5" t="s">
        <v>410</v>
      </c>
      <c r="C303" s="5" t="s">
        <v>1976</v>
      </c>
      <c r="D303" t="s">
        <v>5</v>
      </c>
      <c r="E303" s="24" t="s">
        <v>1977</v>
      </c>
      <c r="F303" s="25" t="s">
        <v>55</v>
      </c>
      <c r="G303" s="26">
        <v>2</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1428</v>
      </c>
    </row>
    <row r="306" spans="1:16" ht="12.75" customHeight="1" x14ac:dyDescent="0.2">
      <c r="E306" s="29" t="s">
        <v>59</v>
      </c>
    </row>
    <row r="307" spans="1:16" ht="12.75" customHeight="1" x14ac:dyDescent="0.2">
      <c r="A307" t="s">
        <v>52</v>
      </c>
      <c r="B307" s="5" t="s">
        <v>413</v>
      </c>
      <c r="C307" s="5" t="s">
        <v>1978</v>
      </c>
      <c r="D307" t="s">
        <v>5</v>
      </c>
      <c r="E307" s="24" t="s">
        <v>1979</v>
      </c>
      <c r="F307" s="25" t="s">
        <v>55</v>
      </c>
      <c r="G307" s="26">
        <v>5</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1421</v>
      </c>
    </row>
    <row r="310" spans="1:16" ht="12.75" customHeight="1" x14ac:dyDescent="0.2">
      <c r="E310" s="29" t="s">
        <v>59</v>
      </c>
    </row>
    <row r="311" spans="1:16" ht="12.75" customHeight="1" x14ac:dyDescent="0.2">
      <c r="A311" t="s">
        <v>52</v>
      </c>
      <c r="B311" s="5" t="s">
        <v>416</v>
      </c>
      <c r="C311" s="5" t="s">
        <v>1980</v>
      </c>
      <c r="D311" t="s">
        <v>5</v>
      </c>
      <c r="E311" s="24" t="s">
        <v>1981</v>
      </c>
      <c r="F311" s="25" t="s">
        <v>1982</v>
      </c>
      <c r="G311" s="26">
        <v>1</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1425</v>
      </c>
    </row>
    <row r="314" spans="1:16" ht="12.75" customHeight="1" x14ac:dyDescent="0.2">
      <c r="E314" s="29" t="s">
        <v>59</v>
      </c>
    </row>
    <row r="315" spans="1:16" ht="12.75" customHeight="1" x14ac:dyDescent="0.2">
      <c r="A315" t="s">
        <v>52</v>
      </c>
      <c r="B315" s="5" t="s">
        <v>417</v>
      </c>
      <c r="C315" s="5" t="s">
        <v>1983</v>
      </c>
      <c r="D315" t="s">
        <v>5</v>
      </c>
      <c r="E315" s="24" t="s">
        <v>1984</v>
      </c>
      <c r="F315" s="25" t="s">
        <v>55</v>
      </c>
      <c r="G315" s="26">
        <v>3</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1426</v>
      </c>
    </row>
    <row r="318" spans="1:16" ht="12.75" customHeight="1" x14ac:dyDescent="0.2">
      <c r="E318" s="29" t="s">
        <v>59</v>
      </c>
    </row>
    <row r="319" spans="1:16" ht="12.75" customHeight="1" x14ac:dyDescent="0.2">
      <c r="A319" t="s">
        <v>52</v>
      </c>
      <c r="B319" s="5" t="s">
        <v>418</v>
      </c>
      <c r="C319" s="5" t="s">
        <v>1985</v>
      </c>
      <c r="D319" t="s">
        <v>5</v>
      </c>
      <c r="E319" s="24" t="s">
        <v>1986</v>
      </c>
      <c r="F319" s="25" t="s">
        <v>55</v>
      </c>
      <c r="G319" s="26">
        <v>3</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1426</v>
      </c>
    </row>
    <row r="322" spans="1:16" ht="12.75" customHeight="1" x14ac:dyDescent="0.2">
      <c r="E322" s="29" t="s">
        <v>59</v>
      </c>
    </row>
    <row r="323" spans="1:16" ht="12.75" customHeight="1" x14ac:dyDescent="0.2">
      <c r="A323" t="s">
        <v>52</v>
      </c>
      <c r="B323" s="5" t="s">
        <v>421</v>
      </c>
      <c r="C323" s="5" t="s">
        <v>1987</v>
      </c>
      <c r="D323" t="s">
        <v>5</v>
      </c>
      <c r="E323" s="24" t="s">
        <v>1988</v>
      </c>
      <c r="F323" s="25" t="s">
        <v>1865</v>
      </c>
      <c r="G323" s="26">
        <v>1</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1425</v>
      </c>
    </row>
    <row r="326" spans="1:16" ht="12.75" customHeight="1" x14ac:dyDescent="0.2">
      <c r="E326" s="29" t="s">
        <v>59</v>
      </c>
    </row>
    <row r="327" spans="1:16" ht="12.75" customHeight="1" x14ac:dyDescent="0.2">
      <c r="A327" t="s">
        <v>52</v>
      </c>
      <c r="B327" s="5" t="s">
        <v>422</v>
      </c>
      <c r="C327" s="5" t="s">
        <v>2262</v>
      </c>
      <c r="D327" t="s">
        <v>5</v>
      </c>
      <c r="E327" s="24" t="s">
        <v>2263</v>
      </c>
      <c r="F327" s="25" t="s">
        <v>225</v>
      </c>
      <c r="G327" s="26">
        <v>8</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1541</v>
      </c>
    </row>
    <row r="330" spans="1:16" ht="12.75" customHeight="1" x14ac:dyDescent="0.2">
      <c r="E330" s="29" t="s">
        <v>59</v>
      </c>
    </row>
    <row r="331" spans="1:16" ht="12.75" customHeight="1" x14ac:dyDescent="0.2">
      <c r="A331" t="s">
        <v>52</v>
      </c>
      <c r="B331" s="5" t="s">
        <v>423</v>
      </c>
      <c r="C331" s="5" t="s">
        <v>1989</v>
      </c>
      <c r="D331" t="s">
        <v>5</v>
      </c>
      <c r="E331" s="24" t="s">
        <v>1990</v>
      </c>
      <c r="F331" s="25" t="s">
        <v>55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52</v>
      </c>
      <c r="B335" s="5" t="s">
        <v>426</v>
      </c>
      <c r="C335" s="5" t="s">
        <v>1991</v>
      </c>
      <c r="D335" t="s">
        <v>5</v>
      </c>
      <c r="E335" s="24" t="s">
        <v>1992</v>
      </c>
      <c r="F335" s="25" t="s">
        <v>225</v>
      </c>
      <c r="G335" s="26">
        <v>10</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1469</v>
      </c>
    </row>
    <row r="338" spans="1:16" ht="12.75" customHeight="1" x14ac:dyDescent="0.2">
      <c r="E338" s="29" t="s">
        <v>59</v>
      </c>
    </row>
    <row r="339" spans="1:16" ht="12.75" customHeight="1" x14ac:dyDescent="0.2">
      <c r="A339" t="s">
        <v>52</v>
      </c>
      <c r="B339" s="5" t="s">
        <v>429</v>
      </c>
      <c r="C339" s="5" t="s">
        <v>2264</v>
      </c>
      <c r="D339" t="s">
        <v>5</v>
      </c>
      <c r="E339" s="24" t="s">
        <v>2265</v>
      </c>
      <c r="F339" s="25" t="s">
        <v>55</v>
      </c>
      <c r="G339" s="26">
        <v>1</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1425</v>
      </c>
    </row>
    <row r="342" spans="1:16" ht="12.75" customHeight="1" x14ac:dyDescent="0.2">
      <c r="E342" s="29" t="s">
        <v>59</v>
      </c>
    </row>
    <row r="343" spans="1:16" ht="12.75" customHeight="1" x14ac:dyDescent="0.2">
      <c r="A343" t="s">
        <v>52</v>
      </c>
      <c r="B343" s="5" t="s">
        <v>432</v>
      </c>
      <c r="C343" s="5" t="s">
        <v>2266</v>
      </c>
      <c r="D343" t="s">
        <v>5</v>
      </c>
      <c r="E343" s="24" t="s">
        <v>2267</v>
      </c>
      <c r="F343" s="25" t="s">
        <v>55</v>
      </c>
      <c r="G343" s="26">
        <v>1</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1425</v>
      </c>
    </row>
    <row r="346" spans="1:16" ht="12.75" customHeight="1" x14ac:dyDescent="0.2">
      <c r="E346" s="29" t="s">
        <v>59</v>
      </c>
    </row>
    <row r="347" spans="1:16" ht="12.75" customHeight="1" x14ac:dyDescent="0.2">
      <c r="A347" t="s">
        <v>52</v>
      </c>
      <c r="B347" s="5" t="s">
        <v>435</v>
      </c>
      <c r="C347" s="5" t="s">
        <v>2268</v>
      </c>
      <c r="D347" t="s">
        <v>5</v>
      </c>
      <c r="E347" s="24" t="s">
        <v>2269</v>
      </c>
      <c r="F347" s="25" t="s">
        <v>271</v>
      </c>
      <c r="G347" s="26">
        <v>1.2</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1823</v>
      </c>
    </row>
    <row r="350" spans="1:16" ht="12.75" customHeight="1" x14ac:dyDescent="0.2">
      <c r="E350" s="29" t="s">
        <v>59</v>
      </c>
    </row>
    <row r="351" spans="1:16" ht="12.75" customHeight="1" x14ac:dyDescent="0.2">
      <c r="A351" t="s">
        <v>49</v>
      </c>
      <c r="C351" s="6" t="s">
        <v>1219</v>
      </c>
      <c r="E351" s="23" t="s">
        <v>1220</v>
      </c>
      <c r="J351" s="22">
        <f>0</f>
        <v>0</v>
      </c>
      <c r="K351" s="22">
        <f>0</f>
        <v>0</v>
      </c>
      <c r="L351" s="22">
        <f>0+L352+L356+L360</f>
        <v>0</v>
      </c>
      <c r="M351" s="22">
        <f>0+M352+M356+M360</f>
        <v>0</v>
      </c>
    </row>
    <row r="352" spans="1:16" ht="12.75" customHeight="1" x14ac:dyDescent="0.2">
      <c r="A352" t="s">
        <v>52</v>
      </c>
      <c r="B352" s="5" t="s">
        <v>50</v>
      </c>
      <c r="C352" s="5" t="s">
        <v>1221</v>
      </c>
      <c r="D352" t="s">
        <v>5</v>
      </c>
      <c r="E352" s="24" t="s">
        <v>1222</v>
      </c>
      <c r="F352" s="25" t="s">
        <v>1223</v>
      </c>
      <c r="G352" s="26">
        <v>4</v>
      </c>
      <c r="H352" s="25">
        <v>1</v>
      </c>
      <c r="I352" s="25">
        <f>ROUND(G352*H352,6)</f>
        <v>4</v>
      </c>
      <c r="L352" s="27">
        <v>0</v>
      </c>
      <c r="M352" s="22">
        <f>ROUND(ROUND(L352,2)*ROUND(G352,3),2)</f>
        <v>0</v>
      </c>
      <c r="N352" s="25" t="s">
        <v>1224</v>
      </c>
      <c r="O352">
        <f>(M352*21)/100</f>
        <v>0</v>
      </c>
      <c r="P352" t="s">
        <v>28</v>
      </c>
    </row>
    <row r="353" spans="1:16" ht="12.75" customHeight="1" x14ac:dyDescent="0.2">
      <c r="A353" s="28" t="s">
        <v>57</v>
      </c>
      <c r="E353" s="29" t="s">
        <v>5</v>
      </c>
    </row>
    <row r="354" spans="1:16" ht="12.75" customHeight="1" x14ac:dyDescent="0.2">
      <c r="A354" s="28" t="s">
        <v>58</v>
      </c>
      <c r="E354" s="30" t="s">
        <v>1424</v>
      </c>
    </row>
    <row r="355" spans="1:16" ht="89.25" customHeight="1" x14ac:dyDescent="0.2">
      <c r="E355" s="29" t="s">
        <v>1227</v>
      </c>
    </row>
    <row r="356" spans="1:16" ht="12.75" customHeight="1" x14ac:dyDescent="0.2">
      <c r="A356" t="s">
        <v>52</v>
      </c>
      <c r="B356" s="5" t="s">
        <v>28</v>
      </c>
      <c r="C356" s="5" t="s">
        <v>1804</v>
      </c>
      <c r="D356" t="s">
        <v>5</v>
      </c>
      <c r="E356" s="24" t="s">
        <v>1805</v>
      </c>
      <c r="F356" s="25" t="s">
        <v>1223</v>
      </c>
      <c r="G356" s="26">
        <v>0.05</v>
      </c>
      <c r="H356" s="25">
        <v>1</v>
      </c>
      <c r="I356" s="25">
        <f>ROUND(G356*H356,6)</f>
        <v>0.05</v>
      </c>
      <c r="L356" s="27">
        <v>0</v>
      </c>
      <c r="M356" s="22">
        <f>ROUND(ROUND(L356,2)*ROUND(G356,3),2)</f>
        <v>0</v>
      </c>
      <c r="N356" s="25" t="s">
        <v>1224</v>
      </c>
      <c r="O356">
        <f>(M356*21)/100</f>
        <v>0</v>
      </c>
      <c r="P356" t="s">
        <v>28</v>
      </c>
    </row>
    <row r="357" spans="1:16" ht="12.75" customHeight="1" x14ac:dyDescent="0.2">
      <c r="A357" s="28" t="s">
        <v>57</v>
      </c>
      <c r="E357" s="29" t="s">
        <v>1806</v>
      </c>
    </row>
    <row r="358" spans="1:16" ht="12.75" customHeight="1" x14ac:dyDescent="0.2">
      <c r="A358" s="28" t="s">
        <v>58</v>
      </c>
      <c r="E358" s="30" t="s">
        <v>1811</v>
      </c>
    </row>
    <row r="359" spans="1:16" ht="89.25" customHeight="1" x14ac:dyDescent="0.2">
      <c r="E359" s="29" t="s">
        <v>1807</v>
      </c>
    </row>
    <row r="360" spans="1:16" ht="12.75" customHeight="1" x14ac:dyDescent="0.2">
      <c r="A360" t="s">
        <v>52</v>
      </c>
      <c r="B360" s="5" t="s">
        <v>26</v>
      </c>
      <c r="C360" s="5" t="s">
        <v>1883</v>
      </c>
      <c r="D360" t="s">
        <v>5</v>
      </c>
      <c r="E360" s="24" t="s">
        <v>1884</v>
      </c>
      <c r="F360" s="25" t="s">
        <v>1223</v>
      </c>
      <c r="G360" s="26">
        <v>0.1</v>
      </c>
      <c r="H360" s="25">
        <v>1</v>
      </c>
      <c r="I360" s="25">
        <f>ROUND(G360*H360,6)</f>
        <v>0.1</v>
      </c>
      <c r="L360" s="27">
        <v>0</v>
      </c>
      <c r="M360" s="22">
        <f>ROUND(ROUND(L360,2)*ROUND(G360,3),2)</f>
        <v>0</v>
      </c>
      <c r="N360" s="25" t="s">
        <v>1224</v>
      </c>
      <c r="O360">
        <f>(M360*21)/100</f>
        <v>0</v>
      </c>
      <c r="P360" t="s">
        <v>28</v>
      </c>
    </row>
    <row r="361" spans="1:16" ht="12.75" customHeight="1" x14ac:dyDescent="0.2">
      <c r="A361" s="28" t="s">
        <v>57</v>
      </c>
      <c r="E361" s="29" t="s">
        <v>1885</v>
      </c>
    </row>
    <row r="362" spans="1:16" ht="12.75" customHeight="1" x14ac:dyDescent="0.2">
      <c r="A362" s="28" t="s">
        <v>58</v>
      </c>
      <c r="E362" s="30" t="s">
        <v>1420</v>
      </c>
    </row>
    <row r="363" spans="1:16" ht="89.25" customHeight="1" x14ac:dyDescent="0.2">
      <c r="E363"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COUNTIFS(L8:L348,"=0",A8:A348,"P")+COUNTIFS(L8:L348,"",A8:A348,"P")+SUM(Q8:Q348)</f>
        <v>85</v>
      </c>
    </row>
    <row r="8" spans="1:20" ht="12.75" customHeight="1" x14ac:dyDescent="0.2">
      <c r="A8" t="s">
        <v>46</v>
      </c>
      <c r="C8" s="19" t="s">
        <v>2370</v>
      </c>
      <c r="E8" s="21" t="s">
        <v>2371</v>
      </c>
      <c r="J8" s="20">
        <f>0+J9+J94+J335</f>
        <v>0</v>
      </c>
      <c r="K8" s="20">
        <f>0+K9+K94+K335</f>
        <v>0</v>
      </c>
      <c r="L8" s="20">
        <f>0+L9+L94+L335</f>
        <v>0</v>
      </c>
      <c r="M8" s="20">
        <f>0+M9+M94+M335</f>
        <v>0</v>
      </c>
    </row>
    <row r="9" spans="1:20" ht="12.75" customHeight="1" x14ac:dyDescent="0.2">
      <c r="A9" t="s">
        <v>49</v>
      </c>
      <c r="C9" s="6" t="s">
        <v>50</v>
      </c>
      <c r="E9" s="23" t="s">
        <v>1025</v>
      </c>
      <c r="J9" s="22">
        <f>0</f>
        <v>0</v>
      </c>
      <c r="K9" s="22">
        <f>0</f>
        <v>0</v>
      </c>
      <c r="L9" s="22">
        <f>0+L10+L14+L18+L22+L26+L30+L34+L38+L42+L46+L50+L54+L58+L62+L66+L70+L74+L78+L82+L86+L90</f>
        <v>0</v>
      </c>
      <c r="M9" s="22">
        <f>0+M10+M14+M18+M22+M26+M30+M34+M38+M42+M46+M50+M54+M58+M62+M66+M70+M74+M78+M82+M86+M90</f>
        <v>0</v>
      </c>
    </row>
    <row r="10" spans="1:20" ht="12.75" customHeight="1" x14ac:dyDescent="0.2">
      <c r="A10" t="s">
        <v>52</v>
      </c>
      <c r="B10" s="5" t="s">
        <v>67</v>
      </c>
      <c r="C10" s="5" t="s">
        <v>1026</v>
      </c>
      <c r="D10" t="s">
        <v>5</v>
      </c>
      <c r="E10" s="24" t="s">
        <v>1997</v>
      </c>
      <c r="F10" s="25" t="s">
        <v>686</v>
      </c>
      <c r="G10" s="26">
        <v>0.28999999999999998</v>
      </c>
      <c r="H10" s="25">
        <v>0</v>
      </c>
      <c r="I10" s="25">
        <f>ROUND(G10*H10,6)</f>
        <v>0</v>
      </c>
      <c r="L10" s="27">
        <v>0</v>
      </c>
      <c r="M10" s="22">
        <f>ROUND(ROUND(L10,2)*ROUND(G10,3),2)</f>
        <v>0</v>
      </c>
      <c r="N10" s="25" t="s">
        <v>2372</v>
      </c>
      <c r="O10">
        <f>(M10*21)/100</f>
        <v>0</v>
      </c>
      <c r="P10" t="s">
        <v>28</v>
      </c>
    </row>
    <row r="11" spans="1:20" ht="12.75" customHeight="1" x14ac:dyDescent="0.2">
      <c r="A11" s="28" t="s">
        <v>57</v>
      </c>
      <c r="E11" s="29" t="s">
        <v>5</v>
      </c>
    </row>
    <row r="12" spans="1:20" ht="12.75" customHeight="1" x14ac:dyDescent="0.2">
      <c r="A12" s="28" t="s">
        <v>58</v>
      </c>
      <c r="E12" s="30" t="s">
        <v>2373</v>
      </c>
    </row>
    <row r="13" spans="1:20" ht="12.75" customHeight="1" x14ac:dyDescent="0.2">
      <c r="E13" s="29" t="s">
        <v>59</v>
      </c>
    </row>
    <row r="14" spans="1:20" ht="12.75" customHeight="1" x14ac:dyDescent="0.2">
      <c r="A14" t="s">
        <v>52</v>
      </c>
      <c r="B14" s="5" t="s">
        <v>27</v>
      </c>
      <c r="C14" s="5" t="s">
        <v>1028</v>
      </c>
      <c r="D14" t="s">
        <v>5</v>
      </c>
      <c r="E14" s="24" t="s">
        <v>1029</v>
      </c>
      <c r="F14" s="25" t="s">
        <v>271</v>
      </c>
      <c r="G14" s="26">
        <v>10</v>
      </c>
      <c r="H14" s="25">
        <v>0</v>
      </c>
      <c r="I14" s="25">
        <f>ROUND(G14*H14,6)</f>
        <v>0</v>
      </c>
      <c r="L14" s="27">
        <v>0</v>
      </c>
      <c r="M14" s="22">
        <f>ROUND(ROUND(L14,2)*ROUND(G14,3),2)</f>
        <v>0</v>
      </c>
      <c r="N14" s="25" t="s">
        <v>543</v>
      </c>
      <c r="O14">
        <f>(M14*21)/100</f>
        <v>0</v>
      </c>
      <c r="P14" t="s">
        <v>28</v>
      </c>
    </row>
    <row r="15" spans="1:20" ht="12.75" customHeight="1" x14ac:dyDescent="0.2">
      <c r="A15" s="28" t="s">
        <v>57</v>
      </c>
      <c r="E15" s="29" t="s">
        <v>5</v>
      </c>
    </row>
    <row r="16" spans="1:20" ht="12.75" customHeight="1" x14ac:dyDescent="0.2">
      <c r="A16" s="28" t="s">
        <v>58</v>
      </c>
      <c r="E16" s="30" t="s">
        <v>2374</v>
      </c>
    </row>
    <row r="17" spans="1:16" ht="12.75" customHeight="1" x14ac:dyDescent="0.2">
      <c r="E17" s="29" t="s">
        <v>59</v>
      </c>
    </row>
    <row r="18" spans="1:16" ht="12.75" customHeight="1" x14ac:dyDescent="0.2">
      <c r="A18" t="s">
        <v>52</v>
      </c>
      <c r="B18" s="5" t="s">
        <v>72</v>
      </c>
      <c r="C18" s="5" t="s">
        <v>1032</v>
      </c>
      <c r="D18" t="s">
        <v>5</v>
      </c>
      <c r="E18" s="24" t="s">
        <v>1033</v>
      </c>
      <c r="F18" s="25" t="s">
        <v>271</v>
      </c>
      <c r="G18" s="26">
        <v>127.6</v>
      </c>
      <c r="H18" s="25">
        <v>0</v>
      </c>
      <c r="I18" s="25">
        <f>ROUND(G18*H18,6)</f>
        <v>0</v>
      </c>
      <c r="L18" s="27">
        <v>0</v>
      </c>
      <c r="M18" s="22">
        <f>ROUND(ROUND(L18,2)*ROUND(G18,3),2)</f>
        <v>0</v>
      </c>
      <c r="N18" s="25" t="s">
        <v>543</v>
      </c>
      <c r="O18">
        <f>(M18*21)/100</f>
        <v>0</v>
      </c>
      <c r="P18" t="s">
        <v>28</v>
      </c>
    </row>
    <row r="19" spans="1:16" ht="12.75" customHeight="1" x14ac:dyDescent="0.2">
      <c r="A19" s="28" t="s">
        <v>57</v>
      </c>
      <c r="E19" s="29" t="s">
        <v>5</v>
      </c>
    </row>
    <row r="20" spans="1:16" ht="12.75" customHeight="1" x14ac:dyDescent="0.2">
      <c r="A20" s="28" t="s">
        <v>58</v>
      </c>
      <c r="E20" s="30" t="s">
        <v>2375</v>
      </c>
    </row>
    <row r="21" spans="1:16" ht="12.75" customHeight="1" x14ac:dyDescent="0.2">
      <c r="E21" s="29" t="s">
        <v>59</v>
      </c>
    </row>
    <row r="22" spans="1:16" ht="12.75" customHeight="1" x14ac:dyDescent="0.2">
      <c r="A22" t="s">
        <v>52</v>
      </c>
      <c r="B22" s="5" t="s">
        <v>75</v>
      </c>
      <c r="C22" s="5" t="s">
        <v>274</v>
      </c>
      <c r="D22" t="s">
        <v>5</v>
      </c>
      <c r="E22" s="24" t="s">
        <v>275</v>
      </c>
      <c r="F22" s="25" t="s">
        <v>271</v>
      </c>
      <c r="G22" s="26">
        <v>110.4</v>
      </c>
      <c r="H22" s="25">
        <v>0</v>
      </c>
      <c r="I22" s="25">
        <f>ROUND(G22*H22,6)</f>
        <v>0</v>
      </c>
      <c r="L22" s="27">
        <v>0</v>
      </c>
      <c r="M22" s="22">
        <f>ROUND(ROUND(L22,2)*ROUND(G22,3),2)</f>
        <v>0</v>
      </c>
      <c r="N22" s="25" t="s">
        <v>543</v>
      </c>
      <c r="O22">
        <f>(M22*21)/100</f>
        <v>0</v>
      </c>
      <c r="P22" t="s">
        <v>28</v>
      </c>
    </row>
    <row r="23" spans="1:16" ht="12.75" customHeight="1" x14ac:dyDescent="0.2">
      <c r="A23" s="28" t="s">
        <v>57</v>
      </c>
      <c r="E23" s="29" t="s">
        <v>5</v>
      </c>
    </row>
    <row r="24" spans="1:16" ht="12.75" customHeight="1" x14ac:dyDescent="0.2">
      <c r="A24" s="28" t="s">
        <v>58</v>
      </c>
      <c r="E24" s="30" t="s">
        <v>2376</v>
      </c>
    </row>
    <row r="25" spans="1:16" ht="12.75" customHeight="1" x14ac:dyDescent="0.2">
      <c r="E25" s="29" t="s">
        <v>59</v>
      </c>
    </row>
    <row r="26" spans="1:16" ht="12.75" customHeight="1" x14ac:dyDescent="0.2">
      <c r="A26" t="s">
        <v>52</v>
      </c>
      <c r="B26" s="5" t="s">
        <v>78</v>
      </c>
      <c r="C26" s="5" t="s">
        <v>608</v>
      </c>
      <c r="D26" t="s">
        <v>5</v>
      </c>
      <c r="E26" s="24" t="s">
        <v>609</v>
      </c>
      <c r="F26" s="25" t="s">
        <v>126</v>
      </c>
      <c r="G26" s="26">
        <v>260</v>
      </c>
      <c r="H26" s="25">
        <v>0</v>
      </c>
      <c r="I26" s="25">
        <f>ROUND(G26*H26,6)</f>
        <v>0</v>
      </c>
      <c r="L26" s="27">
        <v>0</v>
      </c>
      <c r="M26" s="22">
        <f>ROUND(ROUND(L26,2)*ROUND(G26,3),2)</f>
        <v>0</v>
      </c>
      <c r="N26" s="25" t="s">
        <v>543</v>
      </c>
      <c r="O26">
        <f>(M26*21)/100</f>
        <v>0</v>
      </c>
      <c r="P26" t="s">
        <v>28</v>
      </c>
    </row>
    <row r="27" spans="1:16" ht="12.75" customHeight="1" x14ac:dyDescent="0.2">
      <c r="A27" s="28" t="s">
        <v>57</v>
      </c>
      <c r="E27" s="29" t="s">
        <v>5</v>
      </c>
    </row>
    <row r="28" spans="1:16" ht="12.75" customHeight="1" x14ac:dyDescent="0.2">
      <c r="A28" s="28" t="s">
        <v>58</v>
      </c>
      <c r="E28" s="30" t="s">
        <v>2377</v>
      </c>
    </row>
    <row r="29" spans="1:16" ht="12.75" customHeight="1" x14ac:dyDescent="0.2">
      <c r="E29" s="29" t="s">
        <v>59</v>
      </c>
    </row>
    <row r="30" spans="1:16" ht="12.75" customHeight="1" x14ac:dyDescent="0.2">
      <c r="A30" t="s">
        <v>52</v>
      </c>
      <c r="B30" s="5" t="s">
        <v>81</v>
      </c>
      <c r="C30" s="5" t="s">
        <v>610</v>
      </c>
      <c r="D30" t="s">
        <v>5</v>
      </c>
      <c r="E30" s="24" t="s">
        <v>611</v>
      </c>
      <c r="F30" s="25" t="s">
        <v>126</v>
      </c>
      <c r="G30" s="26">
        <v>260</v>
      </c>
      <c r="H30" s="25">
        <v>0</v>
      </c>
      <c r="I30" s="25">
        <f>ROUND(G30*H30,6)</f>
        <v>0</v>
      </c>
      <c r="L30" s="27">
        <v>0</v>
      </c>
      <c r="M30" s="22">
        <f>ROUND(ROUND(L30,2)*ROUND(G30,3),2)</f>
        <v>0</v>
      </c>
      <c r="N30" s="25" t="s">
        <v>543</v>
      </c>
      <c r="O30">
        <f>(M30*21)/100</f>
        <v>0</v>
      </c>
      <c r="P30" t="s">
        <v>28</v>
      </c>
    </row>
    <row r="31" spans="1:16" ht="12.75" customHeight="1" x14ac:dyDescent="0.2">
      <c r="A31" s="28" t="s">
        <v>57</v>
      </c>
      <c r="E31" s="29" t="s">
        <v>5</v>
      </c>
    </row>
    <row r="32" spans="1:16" ht="12.75" customHeight="1" x14ac:dyDescent="0.2">
      <c r="A32" s="28" t="s">
        <v>58</v>
      </c>
      <c r="E32" s="30" t="s">
        <v>2377</v>
      </c>
    </row>
    <row r="33" spans="1:16" ht="12.75" customHeight="1" x14ac:dyDescent="0.2">
      <c r="E33" s="29" t="s">
        <v>59</v>
      </c>
    </row>
    <row r="34" spans="1:16" ht="12.75" customHeight="1" x14ac:dyDescent="0.2">
      <c r="A34" t="s">
        <v>52</v>
      </c>
      <c r="B34" s="5" t="s">
        <v>84</v>
      </c>
      <c r="C34" s="5" t="s">
        <v>2002</v>
      </c>
      <c r="D34" t="s">
        <v>5</v>
      </c>
      <c r="E34" s="24" t="s">
        <v>2003</v>
      </c>
      <c r="F34" s="25" t="s">
        <v>126</v>
      </c>
      <c r="G34" s="26">
        <v>32</v>
      </c>
      <c r="H34" s="25">
        <v>0</v>
      </c>
      <c r="I34" s="25">
        <f>ROUND(G34*H34,6)</f>
        <v>0</v>
      </c>
      <c r="L34" s="27">
        <v>0</v>
      </c>
      <c r="M34" s="22">
        <f>ROUND(ROUND(L34,2)*ROUND(G34,3),2)</f>
        <v>0</v>
      </c>
      <c r="N34" s="25" t="s">
        <v>543</v>
      </c>
      <c r="O34">
        <f>(M34*21)/100</f>
        <v>0</v>
      </c>
      <c r="P34" t="s">
        <v>28</v>
      </c>
    </row>
    <row r="35" spans="1:16" ht="12.75" customHeight="1" x14ac:dyDescent="0.2">
      <c r="A35" s="28" t="s">
        <v>57</v>
      </c>
      <c r="E35" s="29" t="s">
        <v>5</v>
      </c>
    </row>
    <row r="36" spans="1:16" ht="12.75" customHeight="1" x14ac:dyDescent="0.2">
      <c r="A36" s="28" t="s">
        <v>58</v>
      </c>
      <c r="E36" s="30" t="s">
        <v>1446</v>
      </c>
    </row>
    <row r="37" spans="1:16" ht="12.75" customHeight="1" x14ac:dyDescent="0.2">
      <c r="E37" s="29" t="s">
        <v>59</v>
      </c>
    </row>
    <row r="38" spans="1:16" ht="12.75" customHeight="1" x14ac:dyDescent="0.2">
      <c r="A38" t="s">
        <v>52</v>
      </c>
      <c r="B38" s="5" t="s">
        <v>87</v>
      </c>
      <c r="C38" s="5" t="s">
        <v>642</v>
      </c>
      <c r="D38" t="s">
        <v>5</v>
      </c>
      <c r="E38" s="24" t="s">
        <v>643</v>
      </c>
      <c r="F38" s="25" t="s">
        <v>126</v>
      </c>
      <c r="G38" s="26">
        <v>60</v>
      </c>
      <c r="H38" s="25">
        <v>0</v>
      </c>
      <c r="I38" s="25">
        <f>ROUND(G38*H38,6)</f>
        <v>0</v>
      </c>
      <c r="L38" s="27">
        <v>0</v>
      </c>
      <c r="M38" s="22">
        <f>ROUND(ROUND(L38,2)*ROUND(G38,3),2)</f>
        <v>0</v>
      </c>
      <c r="N38" s="25" t="s">
        <v>543</v>
      </c>
      <c r="O38">
        <f>(M38*21)/100</f>
        <v>0</v>
      </c>
      <c r="P38" t="s">
        <v>28</v>
      </c>
    </row>
    <row r="39" spans="1:16" ht="12.75" customHeight="1" x14ac:dyDescent="0.2">
      <c r="A39" s="28" t="s">
        <v>57</v>
      </c>
      <c r="E39" s="29" t="s">
        <v>5</v>
      </c>
    </row>
    <row r="40" spans="1:16" ht="12.75" customHeight="1" x14ac:dyDescent="0.2">
      <c r="A40" s="28" t="s">
        <v>58</v>
      </c>
      <c r="E40" s="30" t="s">
        <v>1882</v>
      </c>
    </row>
    <row r="41" spans="1:16" ht="12.75" customHeight="1" x14ac:dyDescent="0.2">
      <c r="E41" s="29" t="s">
        <v>59</v>
      </c>
    </row>
    <row r="42" spans="1:16" ht="12.75" customHeight="1" x14ac:dyDescent="0.2">
      <c r="A42" t="s">
        <v>52</v>
      </c>
      <c r="B42" s="5" t="s">
        <v>90</v>
      </c>
      <c r="C42" s="5" t="s">
        <v>1039</v>
      </c>
      <c r="D42" t="s">
        <v>5</v>
      </c>
      <c r="E42" s="24" t="s">
        <v>1040</v>
      </c>
      <c r="F42" s="25" t="s">
        <v>126</v>
      </c>
      <c r="G42" s="26">
        <v>290</v>
      </c>
      <c r="H42" s="25">
        <v>0</v>
      </c>
      <c r="I42" s="25">
        <f>ROUND(G42*H42,6)</f>
        <v>0</v>
      </c>
      <c r="L42" s="27">
        <v>0</v>
      </c>
      <c r="M42" s="22">
        <f>ROUND(ROUND(L42,2)*ROUND(G42,3),2)</f>
        <v>0</v>
      </c>
      <c r="N42" s="25" t="s">
        <v>543</v>
      </c>
      <c r="O42">
        <f>(M42*21)/100</f>
        <v>0</v>
      </c>
      <c r="P42" t="s">
        <v>28</v>
      </c>
    </row>
    <row r="43" spans="1:16" ht="12.75" customHeight="1" x14ac:dyDescent="0.2">
      <c r="A43" s="28" t="s">
        <v>57</v>
      </c>
      <c r="E43" s="29" t="s">
        <v>5</v>
      </c>
    </row>
    <row r="44" spans="1:16" ht="12.75" customHeight="1" x14ac:dyDescent="0.2">
      <c r="A44" s="28" t="s">
        <v>58</v>
      </c>
      <c r="E44" s="30" t="s">
        <v>2378</v>
      </c>
    </row>
    <row r="45" spans="1:16" ht="12.75" customHeight="1" x14ac:dyDescent="0.2">
      <c r="E45" s="29" t="s">
        <v>59</v>
      </c>
    </row>
    <row r="46" spans="1:16" ht="12.75" customHeight="1" x14ac:dyDescent="0.2">
      <c r="A46" t="s">
        <v>52</v>
      </c>
      <c r="B46" s="5" t="s">
        <v>93</v>
      </c>
      <c r="C46" s="5" t="s">
        <v>1901</v>
      </c>
      <c r="D46" t="s">
        <v>5</v>
      </c>
      <c r="E46" s="24" t="s">
        <v>1902</v>
      </c>
      <c r="F46" s="25" t="s">
        <v>55</v>
      </c>
      <c r="G46" s="26">
        <v>1</v>
      </c>
      <c r="H46" s="25">
        <v>0</v>
      </c>
      <c r="I46" s="25">
        <f>ROUND(G46*H46,6)</f>
        <v>0</v>
      </c>
      <c r="L46" s="27">
        <v>0</v>
      </c>
      <c r="M46" s="22">
        <f>ROUND(ROUND(L46,2)*ROUND(G46,3),2)</f>
        <v>0</v>
      </c>
      <c r="N46" s="25" t="s">
        <v>543</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95</v>
      </c>
      <c r="C50" s="5" t="s">
        <v>2004</v>
      </c>
      <c r="D50" t="s">
        <v>5</v>
      </c>
      <c r="E50" s="24" t="s">
        <v>2005</v>
      </c>
      <c r="F50" s="25" t="s">
        <v>55</v>
      </c>
      <c r="G50" s="26">
        <v>1</v>
      </c>
      <c r="H50" s="25">
        <v>0</v>
      </c>
      <c r="I50" s="25">
        <f>ROUND(G50*H50,6)</f>
        <v>0</v>
      </c>
      <c r="L50" s="27">
        <v>0</v>
      </c>
      <c r="M50" s="22">
        <f>ROUND(ROUND(L50,2)*ROUND(G50,3),2)</f>
        <v>0</v>
      </c>
      <c r="N50" s="25" t="s">
        <v>543</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97</v>
      </c>
      <c r="C54" s="5" t="s">
        <v>1976</v>
      </c>
      <c r="D54" t="s">
        <v>5</v>
      </c>
      <c r="E54" s="24" t="s">
        <v>1977</v>
      </c>
      <c r="F54" s="25" t="s">
        <v>55</v>
      </c>
      <c r="G54" s="26">
        <v>1</v>
      </c>
      <c r="H54" s="25">
        <v>0</v>
      </c>
      <c r="I54" s="25">
        <f>ROUND(G54*H54,6)</f>
        <v>0</v>
      </c>
      <c r="L54" s="27">
        <v>0</v>
      </c>
      <c r="M54" s="22">
        <f>ROUND(ROUND(L54,2)*ROUND(G54,3),2)</f>
        <v>0</v>
      </c>
      <c r="N54" s="25" t="s">
        <v>543</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99</v>
      </c>
      <c r="C58" s="5" t="s">
        <v>1244</v>
      </c>
      <c r="D58" t="s">
        <v>5</v>
      </c>
      <c r="E58" s="24" t="s">
        <v>1245</v>
      </c>
      <c r="F58" s="25" t="s">
        <v>126</v>
      </c>
      <c r="G58" s="26">
        <v>2</v>
      </c>
      <c r="H58" s="25">
        <v>0</v>
      </c>
      <c r="I58" s="25">
        <f>ROUND(G58*H58,6)</f>
        <v>0</v>
      </c>
      <c r="L58" s="27">
        <v>0</v>
      </c>
      <c r="M58" s="22">
        <f>ROUND(ROUND(L58,2)*ROUND(G58,3),2)</f>
        <v>0</v>
      </c>
      <c r="N58" s="25" t="s">
        <v>543</v>
      </c>
      <c r="O58">
        <f>(M58*21)/100</f>
        <v>0</v>
      </c>
      <c r="P58" t="s">
        <v>28</v>
      </c>
    </row>
    <row r="59" spans="1:16" ht="12.75" customHeight="1" x14ac:dyDescent="0.2">
      <c r="A59" s="28" t="s">
        <v>57</v>
      </c>
      <c r="E59" s="29" t="s">
        <v>5</v>
      </c>
    </row>
    <row r="60" spans="1:16" ht="12.75" customHeight="1" x14ac:dyDescent="0.2">
      <c r="A60" s="28" t="s">
        <v>58</v>
      </c>
      <c r="E60" s="30" t="s">
        <v>1428</v>
      </c>
    </row>
    <row r="61" spans="1:16" ht="12.75" customHeight="1" x14ac:dyDescent="0.2">
      <c r="E61" s="29" t="s">
        <v>59</v>
      </c>
    </row>
    <row r="62" spans="1:16" ht="12.75" customHeight="1" x14ac:dyDescent="0.2">
      <c r="A62" t="s">
        <v>52</v>
      </c>
      <c r="B62" s="5" t="s">
        <v>101</v>
      </c>
      <c r="C62" s="5" t="s">
        <v>526</v>
      </c>
      <c r="D62" t="s">
        <v>5</v>
      </c>
      <c r="E62" s="24" t="s">
        <v>527</v>
      </c>
      <c r="F62" s="25" t="s">
        <v>55</v>
      </c>
      <c r="G62" s="26">
        <v>4</v>
      </c>
      <c r="H62" s="25">
        <v>0</v>
      </c>
      <c r="I62" s="25">
        <f>ROUND(G62*H62,6)</f>
        <v>0</v>
      </c>
      <c r="L62" s="27">
        <v>0</v>
      </c>
      <c r="M62" s="22">
        <f>ROUND(ROUND(L62,2)*ROUND(G62,3),2)</f>
        <v>0</v>
      </c>
      <c r="N62" s="25" t="s">
        <v>543</v>
      </c>
      <c r="O62">
        <f>(M62*21)/100</f>
        <v>0</v>
      </c>
      <c r="P62" t="s">
        <v>28</v>
      </c>
    </row>
    <row r="63" spans="1:16" ht="12.75" customHeight="1" x14ac:dyDescent="0.2">
      <c r="A63" s="28" t="s">
        <v>57</v>
      </c>
      <c r="E63" s="29" t="s">
        <v>5</v>
      </c>
    </row>
    <row r="64" spans="1:16" ht="12.75" customHeight="1" x14ac:dyDescent="0.2">
      <c r="A64" s="28" t="s">
        <v>58</v>
      </c>
      <c r="E64" s="30" t="s">
        <v>1424</v>
      </c>
    </row>
    <row r="65" spans="1:16" ht="12.75" customHeight="1" x14ac:dyDescent="0.2">
      <c r="E65" s="29" t="s">
        <v>59</v>
      </c>
    </row>
    <row r="66" spans="1:16" ht="12.75" customHeight="1" x14ac:dyDescent="0.2">
      <c r="A66" t="s">
        <v>52</v>
      </c>
      <c r="B66" s="5" t="s">
        <v>104</v>
      </c>
      <c r="C66" s="5" t="s">
        <v>1624</v>
      </c>
      <c r="D66" t="s">
        <v>5</v>
      </c>
      <c r="E66" s="24" t="s">
        <v>1625</v>
      </c>
      <c r="F66" s="25" t="s">
        <v>55</v>
      </c>
      <c r="G66" s="26">
        <v>4</v>
      </c>
      <c r="H66" s="25">
        <v>0</v>
      </c>
      <c r="I66" s="25">
        <f>ROUND(G66*H66,6)</f>
        <v>0</v>
      </c>
      <c r="L66" s="27">
        <v>0</v>
      </c>
      <c r="M66" s="22">
        <f>ROUND(ROUND(L66,2)*ROUND(G66,3),2)</f>
        <v>0</v>
      </c>
      <c r="N66" s="25" t="s">
        <v>543</v>
      </c>
      <c r="O66">
        <f>(M66*21)/100</f>
        <v>0</v>
      </c>
      <c r="P66" t="s">
        <v>28</v>
      </c>
    </row>
    <row r="67" spans="1:16" ht="12.75" customHeight="1" x14ac:dyDescent="0.2">
      <c r="A67" s="28" t="s">
        <v>57</v>
      </c>
      <c r="E67" s="29" t="s">
        <v>5</v>
      </c>
    </row>
    <row r="68" spans="1:16" ht="12.75" customHeight="1" x14ac:dyDescent="0.2">
      <c r="A68" s="28" t="s">
        <v>58</v>
      </c>
      <c r="E68" s="30" t="s">
        <v>1424</v>
      </c>
    </row>
    <row r="69" spans="1:16" ht="12.75" customHeight="1" x14ac:dyDescent="0.2">
      <c r="E69" s="29" t="s">
        <v>59</v>
      </c>
    </row>
    <row r="70" spans="1:16" ht="12.75" customHeight="1" x14ac:dyDescent="0.2">
      <c r="A70" t="s">
        <v>52</v>
      </c>
      <c r="B70" s="5" t="s">
        <v>107</v>
      </c>
      <c r="C70" s="5" t="s">
        <v>1974</v>
      </c>
      <c r="D70" t="s">
        <v>5</v>
      </c>
      <c r="E70" s="24" t="s">
        <v>1975</v>
      </c>
      <c r="F70" s="25" t="s">
        <v>55</v>
      </c>
      <c r="G70" s="26">
        <v>4</v>
      </c>
      <c r="H70" s="25">
        <v>0</v>
      </c>
      <c r="I70" s="25">
        <f>ROUND(G70*H70,6)</f>
        <v>0</v>
      </c>
      <c r="L70" s="27">
        <v>0</v>
      </c>
      <c r="M70" s="22">
        <f>ROUND(ROUND(L70,2)*ROUND(G70,3),2)</f>
        <v>0</v>
      </c>
      <c r="N70" s="25" t="s">
        <v>543</v>
      </c>
      <c r="O70">
        <f>(M70*21)/100</f>
        <v>0</v>
      </c>
      <c r="P70" t="s">
        <v>28</v>
      </c>
    </row>
    <row r="71" spans="1:16" ht="12.75" customHeight="1" x14ac:dyDescent="0.2">
      <c r="A71" s="28" t="s">
        <v>57</v>
      </c>
      <c r="E71" s="29" t="s">
        <v>5</v>
      </c>
    </row>
    <row r="72" spans="1:16" ht="12.75" customHeight="1" x14ac:dyDescent="0.2">
      <c r="A72" s="28" t="s">
        <v>58</v>
      </c>
      <c r="E72" s="30" t="s">
        <v>1424</v>
      </c>
    </row>
    <row r="73" spans="1:16" ht="12.75" customHeight="1" x14ac:dyDescent="0.2">
      <c r="E73" s="29" t="s">
        <v>59</v>
      </c>
    </row>
    <row r="74" spans="1:16" ht="12.75" customHeight="1" x14ac:dyDescent="0.2">
      <c r="A74" t="s">
        <v>52</v>
      </c>
      <c r="B74" s="5" t="s">
        <v>110</v>
      </c>
      <c r="C74" s="5" t="s">
        <v>656</v>
      </c>
      <c r="D74" t="s">
        <v>5</v>
      </c>
      <c r="E74" s="24" t="s">
        <v>657</v>
      </c>
      <c r="F74" s="25" t="s">
        <v>55</v>
      </c>
      <c r="G74" s="26">
        <v>20</v>
      </c>
      <c r="H74" s="25">
        <v>0</v>
      </c>
      <c r="I74" s="25">
        <f>ROUND(G74*H74,6)</f>
        <v>0</v>
      </c>
      <c r="L74" s="27">
        <v>0</v>
      </c>
      <c r="M74" s="22">
        <f>ROUND(ROUND(L74,2)*ROUND(G74,3),2)</f>
        <v>0</v>
      </c>
      <c r="N74" s="25" t="s">
        <v>543</v>
      </c>
      <c r="O74">
        <f>(M74*21)/100</f>
        <v>0</v>
      </c>
      <c r="P74" t="s">
        <v>28</v>
      </c>
    </row>
    <row r="75" spans="1:16" ht="12.75" customHeight="1" x14ac:dyDescent="0.2">
      <c r="A75" s="28" t="s">
        <v>57</v>
      </c>
      <c r="E75" s="29" t="s">
        <v>5</v>
      </c>
    </row>
    <row r="76" spans="1:16" ht="12.75" customHeight="1" x14ac:dyDescent="0.2">
      <c r="A76" s="28" t="s">
        <v>58</v>
      </c>
      <c r="E76" s="30" t="s">
        <v>1583</v>
      </c>
    </row>
    <row r="77" spans="1:16" ht="12.75" customHeight="1" x14ac:dyDescent="0.2">
      <c r="E77" s="29" t="s">
        <v>59</v>
      </c>
    </row>
    <row r="78" spans="1:16" ht="12.75" customHeight="1" x14ac:dyDescent="0.2">
      <c r="A78" t="s">
        <v>52</v>
      </c>
      <c r="B78" s="5" t="s">
        <v>158</v>
      </c>
      <c r="C78" s="5" t="s">
        <v>530</v>
      </c>
      <c r="D78" t="s">
        <v>5</v>
      </c>
      <c r="E78" s="24" t="s">
        <v>531</v>
      </c>
      <c r="F78" s="25" t="s">
        <v>126</v>
      </c>
      <c r="G78" s="26">
        <v>92</v>
      </c>
      <c r="H78" s="25">
        <v>0</v>
      </c>
      <c r="I78" s="25">
        <f>ROUND(G78*H78,6)</f>
        <v>0</v>
      </c>
      <c r="L78" s="27">
        <v>0</v>
      </c>
      <c r="M78" s="22">
        <f>ROUND(ROUND(L78,2)*ROUND(G78,3),2)</f>
        <v>0</v>
      </c>
      <c r="N78" s="25" t="s">
        <v>543</v>
      </c>
      <c r="O78">
        <f>(M78*21)/100</f>
        <v>0</v>
      </c>
      <c r="P78" t="s">
        <v>28</v>
      </c>
    </row>
    <row r="79" spans="1:16" ht="12.75" customHeight="1" x14ac:dyDescent="0.2">
      <c r="A79" s="28" t="s">
        <v>57</v>
      </c>
      <c r="E79" s="29" t="s">
        <v>5</v>
      </c>
    </row>
    <row r="80" spans="1:16" ht="12.75" customHeight="1" x14ac:dyDescent="0.2">
      <c r="A80" s="28" t="s">
        <v>58</v>
      </c>
      <c r="E80" s="30" t="s">
        <v>2379</v>
      </c>
    </row>
    <row r="81" spans="1:16" ht="12.75" customHeight="1" x14ac:dyDescent="0.2">
      <c r="E81" s="29" t="s">
        <v>59</v>
      </c>
    </row>
    <row r="82" spans="1:16" ht="12.75" customHeight="1" x14ac:dyDescent="0.2">
      <c r="A82" t="s">
        <v>52</v>
      </c>
      <c r="B82" s="5" t="s">
        <v>161</v>
      </c>
      <c r="C82" s="5" t="s">
        <v>2007</v>
      </c>
      <c r="D82" t="s">
        <v>5</v>
      </c>
      <c r="E82" s="24" t="s">
        <v>2008</v>
      </c>
      <c r="F82" s="25" t="s">
        <v>271</v>
      </c>
      <c r="G82" s="26">
        <v>6</v>
      </c>
      <c r="H82" s="25">
        <v>0</v>
      </c>
      <c r="I82" s="25">
        <f>ROUND(G82*H82,6)</f>
        <v>0</v>
      </c>
      <c r="L82" s="27">
        <v>0</v>
      </c>
      <c r="M82" s="22">
        <f>ROUND(ROUND(L82,2)*ROUND(G82,3),2)</f>
        <v>0</v>
      </c>
      <c r="N82" s="25" t="s">
        <v>543</v>
      </c>
      <c r="O82">
        <f>(M82*21)/100</f>
        <v>0</v>
      </c>
      <c r="P82" t="s">
        <v>28</v>
      </c>
    </row>
    <row r="83" spans="1:16" ht="12.75" customHeight="1" x14ac:dyDescent="0.2">
      <c r="A83" s="28" t="s">
        <v>57</v>
      </c>
      <c r="E83" s="29" t="s">
        <v>5</v>
      </c>
    </row>
    <row r="84" spans="1:16" ht="12.75" customHeight="1" x14ac:dyDescent="0.2">
      <c r="A84" s="28" t="s">
        <v>58</v>
      </c>
      <c r="E84" s="30" t="s">
        <v>1585</v>
      </c>
    </row>
    <row r="85" spans="1:16" ht="12.75" customHeight="1" x14ac:dyDescent="0.2">
      <c r="E85" s="29" t="s">
        <v>59</v>
      </c>
    </row>
    <row r="86" spans="1:16" ht="12.75" customHeight="1" x14ac:dyDescent="0.2">
      <c r="A86" t="s">
        <v>52</v>
      </c>
      <c r="B86" s="5" t="s">
        <v>162</v>
      </c>
      <c r="C86" s="5" t="s">
        <v>1903</v>
      </c>
      <c r="D86" t="s">
        <v>5</v>
      </c>
      <c r="E86" s="24" t="s">
        <v>1904</v>
      </c>
      <c r="F86" s="25" t="s">
        <v>686</v>
      </c>
      <c r="G86" s="26">
        <v>0.28999999999999998</v>
      </c>
      <c r="H86" s="25">
        <v>0</v>
      </c>
      <c r="I86" s="25">
        <f>ROUND(G86*H86,6)</f>
        <v>0</v>
      </c>
      <c r="L86" s="27">
        <v>0</v>
      </c>
      <c r="M86" s="22">
        <f>ROUND(ROUND(L86,2)*ROUND(G86,3),2)</f>
        <v>0</v>
      </c>
      <c r="N86" s="25" t="s">
        <v>2372</v>
      </c>
      <c r="O86">
        <f>(M86*21)/100</f>
        <v>0</v>
      </c>
      <c r="P86" t="s">
        <v>28</v>
      </c>
    </row>
    <row r="87" spans="1:16" ht="12.75" customHeight="1" x14ac:dyDescent="0.2">
      <c r="A87" s="28" t="s">
        <v>57</v>
      </c>
      <c r="E87" s="29" t="s">
        <v>5</v>
      </c>
    </row>
    <row r="88" spans="1:16" ht="12.75" customHeight="1" x14ac:dyDescent="0.2">
      <c r="A88" s="28" t="s">
        <v>58</v>
      </c>
      <c r="E88" s="30" t="s">
        <v>2373</v>
      </c>
    </row>
    <row r="89" spans="1:16" ht="12.75" customHeight="1" x14ac:dyDescent="0.2">
      <c r="E89" s="29" t="s">
        <v>59</v>
      </c>
    </row>
    <row r="90" spans="1:16" ht="12.75" customHeight="1" x14ac:dyDescent="0.2">
      <c r="A90" t="s">
        <v>52</v>
      </c>
      <c r="B90" s="5" t="s">
        <v>163</v>
      </c>
      <c r="C90" s="5" t="s">
        <v>1048</v>
      </c>
      <c r="D90" t="s">
        <v>5</v>
      </c>
      <c r="E90" s="24" t="s">
        <v>1845</v>
      </c>
      <c r="F90" s="25" t="s">
        <v>686</v>
      </c>
      <c r="G90" s="26">
        <v>0.28999999999999998</v>
      </c>
      <c r="H90" s="25">
        <v>0</v>
      </c>
      <c r="I90" s="25">
        <f>ROUND(G90*H90,6)</f>
        <v>0</v>
      </c>
      <c r="L90" s="27">
        <v>0</v>
      </c>
      <c r="M90" s="22">
        <f>ROUND(ROUND(L90,2)*ROUND(G90,3),2)</f>
        <v>0</v>
      </c>
      <c r="N90" s="25" t="s">
        <v>2372</v>
      </c>
      <c r="O90">
        <f>(M90*21)/100</f>
        <v>0</v>
      </c>
      <c r="P90" t="s">
        <v>28</v>
      </c>
    </row>
    <row r="91" spans="1:16" ht="12.75" customHeight="1" x14ac:dyDescent="0.2">
      <c r="A91" s="28" t="s">
        <v>57</v>
      </c>
      <c r="E91" s="29" t="s">
        <v>5</v>
      </c>
    </row>
    <row r="92" spans="1:16" ht="12.75" customHeight="1" x14ac:dyDescent="0.2">
      <c r="A92" s="28" t="s">
        <v>58</v>
      </c>
      <c r="E92" s="30" t="s">
        <v>2373</v>
      </c>
    </row>
    <row r="93" spans="1:16" ht="12.75" customHeight="1" x14ac:dyDescent="0.2">
      <c r="E93" s="29" t="s">
        <v>59</v>
      </c>
    </row>
    <row r="94" spans="1:16" ht="12.75" customHeight="1" x14ac:dyDescent="0.2">
      <c r="A94" t="s">
        <v>49</v>
      </c>
      <c r="C94" s="6" t="s">
        <v>28</v>
      </c>
      <c r="E94" s="23" t="s">
        <v>2009</v>
      </c>
      <c r="J94" s="22">
        <f>0</f>
        <v>0</v>
      </c>
      <c r="K94" s="22">
        <f>0</f>
        <v>0</v>
      </c>
      <c r="L94" s="22">
        <f>0+L95+L99+L103+L107+L111+L115+L119+L123+L127+L131+L135+L139+L143+L147+L151+L155+L159+L163+L167+L171+L175+L179+L183+L187+L191+L195+L199+L203+L207+L211+L215+L219+L223+L227+L231+L235+L239+L243+L247+L251+L255+L259+L263+L267+L271+L275+L279+L283+L287+L291+L295+L299+L303+L307+L311+L315+L319+L323+L327+L331</f>
        <v>0</v>
      </c>
      <c r="M94" s="22">
        <f>0+M95+M99+M103+M107+M111+M115+M119+M123+M127+M131+M135+M139+M143+M147+M151+M155+M159+M163+M167+M171+M175+M179+M183+M187+M191+M195+M199+M203+M207+M211+M215+M219+M223+M227+M231+M235+M239+M243+M247+M251+M255+M259+M263+M267+M271+M275+M279+M283+M287+M291+M295+M299+M303+M307+M311+M315+M319+M323+M327+M331</f>
        <v>0</v>
      </c>
    </row>
    <row r="95" spans="1:16" ht="12.75" customHeight="1" x14ac:dyDescent="0.2">
      <c r="A95" t="s">
        <v>52</v>
      </c>
      <c r="B95" s="5" t="s">
        <v>164</v>
      </c>
      <c r="C95" s="5" t="s">
        <v>1281</v>
      </c>
      <c r="D95" t="s">
        <v>5</v>
      </c>
      <c r="E95" s="24" t="s">
        <v>1282</v>
      </c>
      <c r="F95" s="25" t="s">
        <v>123</v>
      </c>
      <c r="G95" s="26">
        <v>0.02</v>
      </c>
      <c r="H95" s="25">
        <v>0</v>
      </c>
      <c r="I95" s="25">
        <f>ROUND(G95*H95,6)</f>
        <v>0</v>
      </c>
      <c r="L95" s="27">
        <v>0</v>
      </c>
      <c r="M95" s="22">
        <f>ROUND(ROUND(L95,2)*ROUND(G95,3),2)</f>
        <v>0</v>
      </c>
      <c r="N95" s="25" t="s">
        <v>543</v>
      </c>
      <c r="O95">
        <f>(M95*21)/100</f>
        <v>0</v>
      </c>
      <c r="P95" t="s">
        <v>28</v>
      </c>
    </row>
    <row r="96" spans="1:16" ht="12.75" customHeight="1" x14ac:dyDescent="0.2">
      <c r="A96" s="28" t="s">
        <v>57</v>
      </c>
      <c r="E96" s="29" t="s">
        <v>5</v>
      </c>
    </row>
    <row r="97" spans="1:16" ht="12.75" customHeight="1" x14ac:dyDescent="0.2">
      <c r="A97" s="28" t="s">
        <v>58</v>
      </c>
      <c r="E97" s="30" t="s">
        <v>2010</v>
      </c>
    </row>
    <row r="98" spans="1:16" ht="12.75" customHeight="1" x14ac:dyDescent="0.2">
      <c r="E98" s="29" t="s">
        <v>59</v>
      </c>
    </row>
    <row r="99" spans="1:16" ht="12.75" customHeight="1" x14ac:dyDescent="0.2">
      <c r="A99" t="s">
        <v>52</v>
      </c>
      <c r="B99" s="5" t="s">
        <v>165</v>
      </c>
      <c r="C99" s="5" t="s">
        <v>1690</v>
      </c>
      <c r="D99" t="s">
        <v>5</v>
      </c>
      <c r="E99" s="24" t="s">
        <v>1691</v>
      </c>
      <c r="F99" s="25" t="s">
        <v>126</v>
      </c>
      <c r="G99" s="26">
        <v>10</v>
      </c>
      <c r="H99" s="25">
        <v>0</v>
      </c>
      <c r="I99" s="25">
        <f>ROUND(G99*H99,6)</f>
        <v>0</v>
      </c>
      <c r="L99" s="27">
        <v>0</v>
      </c>
      <c r="M99" s="22">
        <f>ROUND(ROUND(L99,2)*ROUND(G99,3),2)</f>
        <v>0</v>
      </c>
      <c r="N99" s="25" t="s">
        <v>543</v>
      </c>
      <c r="O99">
        <f>(M99*21)/100</f>
        <v>0</v>
      </c>
      <c r="P99" t="s">
        <v>28</v>
      </c>
    </row>
    <row r="100" spans="1:16" ht="12.75" customHeight="1" x14ac:dyDescent="0.2">
      <c r="A100" s="28" t="s">
        <v>57</v>
      </c>
      <c r="E100" s="29" t="s">
        <v>5</v>
      </c>
    </row>
    <row r="101" spans="1:16" ht="12.75" customHeight="1" x14ac:dyDescent="0.2">
      <c r="A101" s="28" t="s">
        <v>58</v>
      </c>
      <c r="E101" s="30" t="s">
        <v>1469</v>
      </c>
    </row>
    <row r="102" spans="1:16" ht="12.75" customHeight="1" x14ac:dyDescent="0.2">
      <c r="E102" s="29" t="s">
        <v>59</v>
      </c>
    </row>
    <row r="103" spans="1:16" ht="12.75" customHeight="1" x14ac:dyDescent="0.2">
      <c r="A103" t="s">
        <v>52</v>
      </c>
      <c r="B103" s="5" t="s">
        <v>168</v>
      </c>
      <c r="C103" s="5" t="s">
        <v>2011</v>
      </c>
      <c r="D103" t="s">
        <v>5</v>
      </c>
      <c r="E103" s="24" t="s">
        <v>2012</v>
      </c>
      <c r="F103" s="25" t="s">
        <v>123</v>
      </c>
      <c r="G103" s="26">
        <v>1.84</v>
      </c>
      <c r="H103" s="25">
        <v>0</v>
      </c>
      <c r="I103" s="25">
        <f>ROUND(G103*H103,6)</f>
        <v>0</v>
      </c>
      <c r="L103" s="27">
        <v>0</v>
      </c>
      <c r="M103" s="22">
        <f>ROUND(ROUND(L103,2)*ROUND(G103,3),2)</f>
        <v>0</v>
      </c>
      <c r="N103" s="25" t="s">
        <v>543</v>
      </c>
      <c r="O103">
        <f>(M103*21)/100</f>
        <v>0</v>
      </c>
      <c r="P103" t="s">
        <v>28</v>
      </c>
    </row>
    <row r="104" spans="1:16" ht="12.75" customHeight="1" x14ac:dyDescent="0.2">
      <c r="A104" s="28" t="s">
        <v>57</v>
      </c>
      <c r="E104" s="29" t="s">
        <v>5</v>
      </c>
    </row>
    <row r="105" spans="1:16" ht="12.75" customHeight="1" x14ac:dyDescent="0.2">
      <c r="A105" s="28" t="s">
        <v>58</v>
      </c>
      <c r="E105" s="30" t="s">
        <v>2380</v>
      </c>
    </row>
    <row r="106" spans="1:16" ht="12.75" customHeight="1" x14ac:dyDescent="0.2">
      <c r="E106" s="29" t="s">
        <v>59</v>
      </c>
    </row>
    <row r="107" spans="1:16" ht="12.75" customHeight="1" x14ac:dyDescent="0.2">
      <c r="A107" t="s">
        <v>52</v>
      </c>
      <c r="B107" s="5" t="s">
        <v>171</v>
      </c>
      <c r="C107" s="5" t="s">
        <v>1279</v>
      </c>
      <c r="D107" t="s">
        <v>5</v>
      </c>
      <c r="E107" s="24" t="s">
        <v>1280</v>
      </c>
      <c r="F107" s="25" t="s">
        <v>126</v>
      </c>
      <c r="G107" s="26">
        <v>460</v>
      </c>
      <c r="H107" s="25">
        <v>0</v>
      </c>
      <c r="I107" s="25">
        <f>ROUND(G107*H107,6)</f>
        <v>0</v>
      </c>
      <c r="L107" s="27">
        <v>0</v>
      </c>
      <c r="M107" s="22">
        <f>ROUND(ROUND(L107,2)*ROUND(G107,3),2)</f>
        <v>0</v>
      </c>
      <c r="N107" s="25" t="s">
        <v>543</v>
      </c>
      <c r="O107">
        <f>(M107*21)/100</f>
        <v>0</v>
      </c>
      <c r="P107" t="s">
        <v>28</v>
      </c>
    </row>
    <row r="108" spans="1:16" ht="12.75" customHeight="1" x14ac:dyDescent="0.2">
      <c r="A108" s="28" t="s">
        <v>57</v>
      </c>
      <c r="E108" s="29" t="s">
        <v>5</v>
      </c>
    </row>
    <row r="109" spans="1:16" ht="12.75" customHeight="1" x14ac:dyDescent="0.2">
      <c r="A109" s="28" t="s">
        <v>58</v>
      </c>
      <c r="E109" s="30" t="s">
        <v>2381</v>
      </c>
    </row>
    <row r="110" spans="1:16" ht="12.75" customHeight="1" x14ac:dyDescent="0.2">
      <c r="E110" s="29" t="s">
        <v>59</v>
      </c>
    </row>
    <row r="111" spans="1:16" ht="12.75" customHeight="1" x14ac:dyDescent="0.2">
      <c r="A111" t="s">
        <v>52</v>
      </c>
      <c r="B111" s="5" t="s">
        <v>174</v>
      </c>
      <c r="C111" s="5" t="s">
        <v>1354</v>
      </c>
      <c r="D111" t="s">
        <v>5</v>
      </c>
      <c r="E111" s="24" t="s">
        <v>1355</v>
      </c>
      <c r="F111" s="25" t="s">
        <v>126</v>
      </c>
      <c r="G111" s="26">
        <v>30</v>
      </c>
      <c r="H111" s="25">
        <v>0</v>
      </c>
      <c r="I111" s="25">
        <f>ROUND(G111*H111,6)</f>
        <v>0</v>
      </c>
      <c r="L111" s="27">
        <v>0</v>
      </c>
      <c r="M111" s="22">
        <f>ROUND(ROUND(L111,2)*ROUND(G111,3),2)</f>
        <v>0</v>
      </c>
      <c r="N111" s="25" t="s">
        <v>543</v>
      </c>
      <c r="O111">
        <f>(M111*21)/100</f>
        <v>0</v>
      </c>
      <c r="P111" t="s">
        <v>28</v>
      </c>
    </row>
    <row r="112" spans="1:16" ht="12.75" customHeight="1" x14ac:dyDescent="0.2">
      <c r="A112" s="28" t="s">
        <v>57</v>
      </c>
      <c r="E112" s="29" t="s">
        <v>5</v>
      </c>
    </row>
    <row r="113" spans="1:16" ht="12.75" customHeight="1" x14ac:dyDescent="0.2">
      <c r="A113" s="28" t="s">
        <v>58</v>
      </c>
      <c r="E113" s="30" t="s">
        <v>1231</v>
      </c>
    </row>
    <row r="114" spans="1:16" ht="12.75" customHeight="1" x14ac:dyDescent="0.2">
      <c r="E114" s="29" t="s">
        <v>59</v>
      </c>
    </row>
    <row r="115" spans="1:16" ht="12.75" customHeight="1" x14ac:dyDescent="0.2">
      <c r="A115" t="s">
        <v>52</v>
      </c>
      <c r="B115" s="5" t="s">
        <v>177</v>
      </c>
      <c r="C115" s="5" t="s">
        <v>1358</v>
      </c>
      <c r="D115" t="s">
        <v>5</v>
      </c>
      <c r="E115" s="24" t="s">
        <v>1359</v>
      </c>
      <c r="F115" s="25" t="s">
        <v>55</v>
      </c>
      <c r="G115" s="26">
        <v>4</v>
      </c>
      <c r="H115" s="25">
        <v>0</v>
      </c>
      <c r="I115" s="25">
        <f>ROUND(G115*H115,6)</f>
        <v>0</v>
      </c>
      <c r="L115" s="27">
        <v>0</v>
      </c>
      <c r="M115" s="22">
        <f>ROUND(ROUND(L115,2)*ROUND(G115,3),2)</f>
        <v>0</v>
      </c>
      <c r="N115" s="25" t="s">
        <v>543</v>
      </c>
      <c r="O115">
        <f>(M115*21)/100</f>
        <v>0</v>
      </c>
      <c r="P115" t="s">
        <v>28</v>
      </c>
    </row>
    <row r="116" spans="1:16" ht="12.75" customHeight="1" x14ac:dyDescent="0.2">
      <c r="A116" s="28" t="s">
        <v>57</v>
      </c>
      <c r="E116" s="29" t="s">
        <v>5</v>
      </c>
    </row>
    <row r="117" spans="1:16" ht="12.75" customHeight="1" x14ac:dyDescent="0.2">
      <c r="A117" s="28" t="s">
        <v>58</v>
      </c>
      <c r="E117" s="30" t="s">
        <v>1424</v>
      </c>
    </row>
    <row r="118" spans="1:16" ht="12.75" customHeight="1" x14ac:dyDescent="0.2">
      <c r="E118" s="29" t="s">
        <v>59</v>
      </c>
    </row>
    <row r="119" spans="1:16" ht="12.75" customHeight="1" x14ac:dyDescent="0.2">
      <c r="A119" t="s">
        <v>52</v>
      </c>
      <c r="B119" s="5" t="s">
        <v>180</v>
      </c>
      <c r="C119" s="5" t="s">
        <v>1547</v>
      </c>
      <c r="D119" t="s">
        <v>5</v>
      </c>
      <c r="E119" s="24" t="s">
        <v>1548</v>
      </c>
      <c r="F119" s="25" t="s">
        <v>126</v>
      </c>
      <c r="G119" s="26">
        <v>460</v>
      </c>
      <c r="H119" s="25">
        <v>0</v>
      </c>
      <c r="I119" s="25">
        <f>ROUND(G119*H119,6)</f>
        <v>0</v>
      </c>
      <c r="L119" s="27">
        <v>0</v>
      </c>
      <c r="M119" s="22">
        <f>ROUND(ROUND(L119,2)*ROUND(G119,3),2)</f>
        <v>0</v>
      </c>
      <c r="N119" s="25" t="s">
        <v>543</v>
      </c>
      <c r="O119">
        <f>(M119*21)/100</f>
        <v>0</v>
      </c>
      <c r="P119" t="s">
        <v>28</v>
      </c>
    </row>
    <row r="120" spans="1:16" ht="12.75" customHeight="1" x14ac:dyDescent="0.2">
      <c r="A120" s="28" t="s">
        <v>57</v>
      </c>
      <c r="E120" s="29" t="s">
        <v>5</v>
      </c>
    </row>
    <row r="121" spans="1:16" ht="12.75" customHeight="1" x14ac:dyDescent="0.2">
      <c r="A121" s="28" t="s">
        <v>58</v>
      </c>
      <c r="E121" s="30" t="s">
        <v>2381</v>
      </c>
    </row>
    <row r="122" spans="1:16" ht="12.75" customHeight="1" x14ac:dyDescent="0.2">
      <c r="E122" s="29" t="s">
        <v>59</v>
      </c>
    </row>
    <row r="123" spans="1:16" ht="12.75" customHeight="1" x14ac:dyDescent="0.2">
      <c r="A123" t="s">
        <v>52</v>
      </c>
      <c r="B123" s="5" t="s">
        <v>183</v>
      </c>
      <c r="C123" s="5" t="s">
        <v>1787</v>
      </c>
      <c r="D123" t="s">
        <v>5</v>
      </c>
      <c r="E123" s="24" t="s">
        <v>1788</v>
      </c>
      <c r="F123" s="25" t="s">
        <v>55</v>
      </c>
      <c r="G123" s="26">
        <v>8</v>
      </c>
      <c r="H123" s="25">
        <v>0</v>
      </c>
      <c r="I123" s="25">
        <f>ROUND(G123*H123,6)</f>
        <v>0</v>
      </c>
      <c r="L123" s="27">
        <v>0</v>
      </c>
      <c r="M123" s="22">
        <f>ROUND(ROUND(L123,2)*ROUND(G123,3),2)</f>
        <v>0</v>
      </c>
      <c r="N123" s="25" t="s">
        <v>543</v>
      </c>
      <c r="O123">
        <f>(M123*21)/100</f>
        <v>0</v>
      </c>
      <c r="P123" t="s">
        <v>28</v>
      </c>
    </row>
    <row r="124" spans="1:16" ht="12.75" customHeight="1" x14ac:dyDescent="0.2">
      <c r="A124" s="28" t="s">
        <v>57</v>
      </c>
      <c r="E124" s="29" t="s">
        <v>5</v>
      </c>
    </row>
    <row r="125" spans="1:16" ht="12.75" customHeight="1" x14ac:dyDescent="0.2">
      <c r="A125" s="28" t="s">
        <v>58</v>
      </c>
      <c r="E125" s="30" t="s">
        <v>1541</v>
      </c>
    </row>
    <row r="126" spans="1:16" ht="12.75" customHeight="1" x14ac:dyDescent="0.2">
      <c r="E126" s="29" t="s">
        <v>59</v>
      </c>
    </row>
    <row r="127" spans="1:16" ht="12.75" customHeight="1" x14ac:dyDescent="0.2">
      <c r="A127" t="s">
        <v>52</v>
      </c>
      <c r="B127" s="5" t="s">
        <v>186</v>
      </c>
      <c r="C127" s="5" t="s">
        <v>2025</v>
      </c>
      <c r="D127" t="s">
        <v>5</v>
      </c>
      <c r="E127" s="24" t="s">
        <v>2026</v>
      </c>
      <c r="F127" s="25" t="s">
        <v>55</v>
      </c>
      <c r="G127" s="26">
        <v>4</v>
      </c>
      <c r="H127" s="25">
        <v>0</v>
      </c>
      <c r="I127" s="25">
        <f>ROUND(G127*H127,6)</f>
        <v>0</v>
      </c>
      <c r="L127" s="27">
        <v>0</v>
      </c>
      <c r="M127" s="22">
        <f>ROUND(ROUND(L127,2)*ROUND(G127,3),2)</f>
        <v>0</v>
      </c>
      <c r="N127" s="25" t="s">
        <v>543</v>
      </c>
      <c r="O127">
        <f>(M127*21)/100</f>
        <v>0</v>
      </c>
      <c r="P127" t="s">
        <v>28</v>
      </c>
    </row>
    <row r="128" spans="1:16" ht="12.75" customHeight="1" x14ac:dyDescent="0.2">
      <c r="A128" s="28" t="s">
        <v>57</v>
      </c>
      <c r="E128" s="29" t="s">
        <v>5</v>
      </c>
    </row>
    <row r="129" spans="1:16" ht="12.75" customHeight="1" x14ac:dyDescent="0.2">
      <c r="A129" s="28" t="s">
        <v>58</v>
      </c>
      <c r="E129" s="30" t="s">
        <v>1424</v>
      </c>
    </row>
    <row r="130" spans="1:16" ht="12.75" customHeight="1" x14ac:dyDescent="0.2">
      <c r="E130" s="29" t="s">
        <v>59</v>
      </c>
    </row>
    <row r="131" spans="1:16" ht="12.75" customHeight="1" x14ac:dyDescent="0.2">
      <c r="A131" t="s">
        <v>52</v>
      </c>
      <c r="B131" s="5" t="s">
        <v>189</v>
      </c>
      <c r="C131" s="5" t="s">
        <v>2027</v>
      </c>
      <c r="D131" t="s">
        <v>5</v>
      </c>
      <c r="E131" s="24" t="s">
        <v>2028</v>
      </c>
      <c r="F131" s="25" t="s">
        <v>55</v>
      </c>
      <c r="G131" s="26">
        <v>4</v>
      </c>
      <c r="H131" s="25">
        <v>0</v>
      </c>
      <c r="I131" s="25">
        <f>ROUND(G131*H131,6)</f>
        <v>0</v>
      </c>
      <c r="L131" s="27">
        <v>0</v>
      </c>
      <c r="M131" s="22">
        <f>ROUND(ROUND(L131,2)*ROUND(G131,3),2)</f>
        <v>0</v>
      </c>
      <c r="N131" s="25" t="s">
        <v>543</v>
      </c>
      <c r="O131">
        <f>(M131*21)/100</f>
        <v>0</v>
      </c>
      <c r="P131" t="s">
        <v>28</v>
      </c>
    </row>
    <row r="132" spans="1:16" ht="12.75" customHeight="1" x14ac:dyDescent="0.2">
      <c r="A132" s="28" t="s">
        <v>57</v>
      </c>
      <c r="E132" s="29" t="s">
        <v>5</v>
      </c>
    </row>
    <row r="133" spans="1:16" ht="12.75" customHeight="1" x14ac:dyDescent="0.2">
      <c r="A133" s="28" t="s">
        <v>58</v>
      </c>
      <c r="E133" s="30" t="s">
        <v>1424</v>
      </c>
    </row>
    <row r="134" spans="1:16" ht="12.75" customHeight="1" x14ac:dyDescent="0.2">
      <c r="E134" s="29" t="s">
        <v>59</v>
      </c>
    </row>
    <row r="135" spans="1:16" ht="12.75" customHeight="1" x14ac:dyDescent="0.2">
      <c r="A135" t="s">
        <v>52</v>
      </c>
      <c r="B135" s="5" t="s">
        <v>192</v>
      </c>
      <c r="C135" s="5" t="s">
        <v>2029</v>
      </c>
      <c r="D135" t="s">
        <v>5</v>
      </c>
      <c r="E135" s="24" t="s">
        <v>2030</v>
      </c>
      <c r="F135" s="25" t="s">
        <v>55</v>
      </c>
      <c r="G135" s="26">
        <v>4</v>
      </c>
      <c r="H135" s="25">
        <v>0</v>
      </c>
      <c r="I135" s="25">
        <f>ROUND(G135*H135,6)</f>
        <v>0</v>
      </c>
      <c r="L135" s="27">
        <v>0</v>
      </c>
      <c r="M135" s="22">
        <f>ROUND(ROUND(L135,2)*ROUND(G135,3),2)</f>
        <v>0</v>
      </c>
      <c r="N135" s="25" t="s">
        <v>543</v>
      </c>
      <c r="O135">
        <f>(M135*21)/100</f>
        <v>0</v>
      </c>
      <c r="P135" t="s">
        <v>28</v>
      </c>
    </row>
    <row r="136" spans="1:16" ht="12.75" customHeight="1" x14ac:dyDescent="0.2">
      <c r="A136" s="28" t="s">
        <v>57</v>
      </c>
      <c r="E136" s="29" t="s">
        <v>5</v>
      </c>
    </row>
    <row r="137" spans="1:16" ht="12.75" customHeight="1" x14ac:dyDescent="0.2">
      <c r="A137" s="28" t="s">
        <v>58</v>
      </c>
      <c r="E137" s="30" t="s">
        <v>1424</v>
      </c>
    </row>
    <row r="138" spans="1:16" ht="12.75" customHeight="1" x14ac:dyDescent="0.2">
      <c r="E138" s="29" t="s">
        <v>59</v>
      </c>
    </row>
    <row r="139" spans="1:16" ht="12.75" customHeight="1" x14ac:dyDescent="0.2">
      <c r="A139" t="s">
        <v>52</v>
      </c>
      <c r="B139" s="5" t="s">
        <v>195</v>
      </c>
      <c r="C139" s="5" t="s">
        <v>2031</v>
      </c>
      <c r="D139" t="s">
        <v>5</v>
      </c>
      <c r="E139" s="24" t="s">
        <v>2032</v>
      </c>
      <c r="F139" s="25" t="s">
        <v>55</v>
      </c>
      <c r="G139" s="26">
        <v>4</v>
      </c>
      <c r="H139" s="25">
        <v>0</v>
      </c>
      <c r="I139" s="25">
        <f>ROUND(G139*H139,6)</f>
        <v>0</v>
      </c>
      <c r="L139" s="27">
        <v>0</v>
      </c>
      <c r="M139" s="22">
        <f>ROUND(ROUND(L139,2)*ROUND(G139,3),2)</f>
        <v>0</v>
      </c>
      <c r="N139" s="25" t="s">
        <v>543</v>
      </c>
      <c r="O139">
        <f>(M139*21)/100</f>
        <v>0</v>
      </c>
      <c r="P139" t="s">
        <v>28</v>
      </c>
    </row>
    <row r="140" spans="1:16" ht="12.75" customHeight="1" x14ac:dyDescent="0.2">
      <c r="A140" s="28" t="s">
        <v>57</v>
      </c>
      <c r="E140" s="29" t="s">
        <v>5</v>
      </c>
    </row>
    <row r="141" spans="1:16" ht="12.75" customHeight="1" x14ac:dyDescent="0.2">
      <c r="A141" s="28" t="s">
        <v>58</v>
      </c>
      <c r="E141" s="30" t="s">
        <v>1424</v>
      </c>
    </row>
    <row r="142" spans="1:16" ht="12.75" customHeight="1" x14ac:dyDescent="0.2">
      <c r="E142" s="29" t="s">
        <v>59</v>
      </c>
    </row>
    <row r="143" spans="1:16" ht="12.75" customHeight="1" x14ac:dyDescent="0.2">
      <c r="A143" t="s">
        <v>52</v>
      </c>
      <c r="B143" s="5" t="s">
        <v>198</v>
      </c>
      <c r="C143" s="5" t="s">
        <v>2033</v>
      </c>
      <c r="D143" t="s">
        <v>5</v>
      </c>
      <c r="E143" s="24" t="s">
        <v>2034</v>
      </c>
      <c r="F143" s="25" t="s">
        <v>55</v>
      </c>
      <c r="G143" s="26">
        <v>4</v>
      </c>
      <c r="H143" s="25">
        <v>0</v>
      </c>
      <c r="I143" s="25">
        <f>ROUND(G143*H143,6)</f>
        <v>0</v>
      </c>
      <c r="L143" s="27">
        <v>0</v>
      </c>
      <c r="M143" s="22">
        <f>ROUND(ROUND(L143,2)*ROUND(G143,3),2)</f>
        <v>0</v>
      </c>
      <c r="N143" s="25" t="s">
        <v>543</v>
      </c>
      <c r="O143">
        <f>(M143*21)/100</f>
        <v>0</v>
      </c>
      <c r="P143" t="s">
        <v>28</v>
      </c>
    </row>
    <row r="144" spans="1:16" ht="12.75" customHeight="1" x14ac:dyDescent="0.2">
      <c r="A144" s="28" t="s">
        <v>57</v>
      </c>
      <c r="E144" s="29" t="s">
        <v>5</v>
      </c>
    </row>
    <row r="145" spans="1:16" ht="12.75" customHeight="1" x14ac:dyDescent="0.2">
      <c r="A145" s="28" t="s">
        <v>58</v>
      </c>
      <c r="E145" s="30" t="s">
        <v>1424</v>
      </c>
    </row>
    <row r="146" spans="1:16" ht="12.75" customHeight="1" x14ac:dyDescent="0.2">
      <c r="E146" s="29" t="s">
        <v>59</v>
      </c>
    </row>
    <row r="147" spans="1:16" ht="12.75" customHeight="1" x14ac:dyDescent="0.2">
      <c r="A147" t="s">
        <v>52</v>
      </c>
      <c r="B147" s="5" t="s">
        <v>201</v>
      </c>
      <c r="C147" s="5" t="s">
        <v>2035</v>
      </c>
      <c r="D147" t="s">
        <v>5</v>
      </c>
      <c r="E147" s="24" t="s">
        <v>2036</v>
      </c>
      <c r="F147" s="25" t="s">
        <v>126</v>
      </c>
      <c r="G147" s="26">
        <v>4</v>
      </c>
      <c r="H147" s="25">
        <v>0</v>
      </c>
      <c r="I147" s="25">
        <f>ROUND(G147*H147,6)</f>
        <v>0</v>
      </c>
      <c r="L147" s="27">
        <v>0</v>
      </c>
      <c r="M147" s="22">
        <f>ROUND(ROUND(L147,2)*ROUND(G147,3),2)</f>
        <v>0</v>
      </c>
      <c r="N147" s="25" t="s">
        <v>543</v>
      </c>
      <c r="O147">
        <f>(M147*21)/100</f>
        <v>0</v>
      </c>
      <c r="P147" t="s">
        <v>28</v>
      </c>
    </row>
    <row r="148" spans="1:16" ht="12.75" customHeight="1" x14ac:dyDescent="0.2">
      <c r="A148" s="28" t="s">
        <v>57</v>
      </c>
      <c r="E148" s="29" t="s">
        <v>5</v>
      </c>
    </row>
    <row r="149" spans="1:16" ht="12.75" customHeight="1" x14ac:dyDescent="0.2">
      <c r="A149" s="28" t="s">
        <v>58</v>
      </c>
      <c r="E149" s="30" t="s">
        <v>1424</v>
      </c>
    </row>
    <row r="150" spans="1:16" ht="12.75" customHeight="1" x14ac:dyDescent="0.2">
      <c r="E150" s="29" t="s">
        <v>59</v>
      </c>
    </row>
    <row r="151" spans="1:16" ht="12.75" customHeight="1" x14ac:dyDescent="0.2">
      <c r="A151" t="s">
        <v>52</v>
      </c>
      <c r="B151" s="5" t="s">
        <v>204</v>
      </c>
      <c r="C151" s="5" t="s">
        <v>2037</v>
      </c>
      <c r="D151" t="s">
        <v>5</v>
      </c>
      <c r="E151" s="24" t="s">
        <v>2038</v>
      </c>
      <c r="F151" s="25" t="s">
        <v>126</v>
      </c>
      <c r="G151" s="26">
        <v>4</v>
      </c>
      <c r="H151" s="25">
        <v>0</v>
      </c>
      <c r="I151" s="25">
        <f>ROUND(G151*H151,6)</f>
        <v>0</v>
      </c>
      <c r="L151" s="27">
        <v>0</v>
      </c>
      <c r="M151" s="22">
        <f>ROUND(ROUND(L151,2)*ROUND(G151,3),2)</f>
        <v>0</v>
      </c>
      <c r="N151" s="25" t="s">
        <v>543</v>
      </c>
      <c r="O151">
        <f>(M151*21)/100</f>
        <v>0</v>
      </c>
      <c r="P151" t="s">
        <v>28</v>
      </c>
    </row>
    <row r="152" spans="1:16" ht="12.75" customHeight="1" x14ac:dyDescent="0.2">
      <c r="A152" s="28" t="s">
        <v>57</v>
      </c>
      <c r="E152" s="29" t="s">
        <v>5</v>
      </c>
    </row>
    <row r="153" spans="1:16" ht="12.75" customHeight="1" x14ac:dyDescent="0.2">
      <c r="A153" s="28" t="s">
        <v>58</v>
      </c>
      <c r="E153" s="30" t="s">
        <v>1424</v>
      </c>
    </row>
    <row r="154" spans="1:16" ht="12.75" customHeight="1" x14ac:dyDescent="0.2">
      <c r="E154" s="29" t="s">
        <v>59</v>
      </c>
    </row>
    <row r="155" spans="1:16" ht="12.75" customHeight="1" x14ac:dyDescent="0.2">
      <c r="A155" t="s">
        <v>52</v>
      </c>
      <c r="B155" s="5" t="s">
        <v>207</v>
      </c>
      <c r="C155" s="5" t="s">
        <v>2039</v>
      </c>
      <c r="D155" t="s">
        <v>5</v>
      </c>
      <c r="E155" s="24" t="s">
        <v>2040</v>
      </c>
      <c r="F155" s="25" t="s">
        <v>126</v>
      </c>
      <c r="G155" s="26">
        <v>60</v>
      </c>
      <c r="H155" s="25">
        <v>0</v>
      </c>
      <c r="I155" s="25">
        <f>ROUND(G155*H155,6)</f>
        <v>0</v>
      </c>
      <c r="L155" s="27">
        <v>0</v>
      </c>
      <c r="M155" s="22">
        <f>ROUND(ROUND(L155,2)*ROUND(G155,3),2)</f>
        <v>0</v>
      </c>
      <c r="N155" s="25" t="s">
        <v>543</v>
      </c>
      <c r="O155">
        <f>(M155*21)/100</f>
        <v>0</v>
      </c>
      <c r="P155" t="s">
        <v>28</v>
      </c>
    </row>
    <row r="156" spans="1:16" ht="12.75" customHeight="1" x14ac:dyDescent="0.2">
      <c r="A156" s="28" t="s">
        <v>57</v>
      </c>
      <c r="E156" s="29" t="s">
        <v>5</v>
      </c>
    </row>
    <row r="157" spans="1:16" ht="12.75" customHeight="1" x14ac:dyDescent="0.2">
      <c r="A157" s="28" t="s">
        <v>58</v>
      </c>
      <c r="E157" s="30" t="s">
        <v>1882</v>
      </c>
    </row>
    <row r="158" spans="1:16" ht="12.75" customHeight="1" x14ac:dyDescent="0.2">
      <c r="E158" s="29" t="s">
        <v>59</v>
      </c>
    </row>
    <row r="159" spans="1:16" ht="12.75" customHeight="1" x14ac:dyDescent="0.2">
      <c r="A159" t="s">
        <v>52</v>
      </c>
      <c r="B159" s="5" t="s">
        <v>210</v>
      </c>
      <c r="C159" s="5" t="s">
        <v>2041</v>
      </c>
      <c r="D159" t="s">
        <v>5</v>
      </c>
      <c r="E159" s="24" t="s">
        <v>2042</v>
      </c>
      <c r="F159" s="25" t="s">
        <v>126</v>
      </c>
      <c r="G159" s="26">
        <v>60</v>
      </c>
      <c r="H159" s="25">
        <v>0</v>
      </c>
      <c r="I159" s="25">
        <f>ROUND(G159*H159,6)</f>
        <v>0</v>
      </c>
      <c r="L159" s="27">
        <v>0</v>
      </c>
      <c r="M159" s="22">
        <f>ROUND(ROUND(L159,2)*ROUND(G159,3),2)</f>
        <v>0</v>
      </c>
      <c r="N159" s="25" t="s">
        <v>543</v>
      </c>
      <c r="O159">
        <f>(M159*21)/100</f>
        <v>0</v>
      </c>
      <c r="P159" t="s">
        <v>28</v>
      </c>
    </row>
    <row r="160" spans="1:16" ht="12.75" customHeight="1" x14ac:dyDescent="0.2">
      <c r="A160" s="28" t="s">
        <v>57</v>
      </c>
      <c r="E160" s="29" t="s">
        <v>5</v>
      </c>
    </row>
    <row r="161" spans="1:16" ht="12.75" customHeight="1" x14ac:dyDescent="0.2">
      <c r="A161" s="28" t="s">
        <v>58</v>
      </c>
      <c r="E161" s="30" t="s">
        <v>1882</v>
      </c>
    </row>
    <row r="162" spans="1:16" ht="12.75" customHeight="1" x14ac:dyDescent="0.2">
      <c r="E162" s="29" t="s">
        <v>59</v>
      </c>
    </row>
    <row r="163" spans="1:16" ht="12.75" customHeight="1" x14ac:dyDescent="0.2">
      <c r="A163" t="s">
        <v>52</v>
      </c>
      <c r="B163" s="5" t="s">
        <v>213</v>
      </c>
      <c r="C163" s="5" t="s">
        <v>1356</v>
      </c>
      <c r="D163" t="s">
        <v>5</v>
      </c>
      <c r="E163" s="24" t="s">
        <v>1357</v>
      </c>
      <c r="F163" s="25" t="s">
        <v>55</v>
      </c>
      <c r="G163" s="26">
        <v>12</v>
      </c>
      <c r="H163" s="25">
        <v>0</v>
      </c>
      <c r="I163" s="25">
        <f>ROUND(G163*H163,6)</f>
        <v>0</v>
      </c>
      <c r="L163" s="27">
        <v>0</v>
      </c>
      <c r="M163" s="22">
        <f>ROUND(ROUND(L163,2)*ROUND(G163,3),2)</f>
        <v>0</v>
      </c>
      <c r="N163" s="25" t="s">
        <v>543</v>
      </c>
      <c r="O163">
        <f>(M163*21)/100</f>
        <v>0</v>
      </c>
      <c r="P163" t="s">
        <v>28</v>
      </c>
    </row>
    <row r="164" spans="1:16" ht="12.75" customHeight="1" x14ac:dyDescent="0.2">
      <c r="A164" s="28" t="s">
        <v>57</v>
      </c>
      <c r="E164" s="29" t="s">
        <v>5</v>
      </c>
    </row>
    <row r="165" spans="1:16" ht="12.75" customHeight="1" x14ac:dyDescent="0.2">
      <c r="A165" s="28" t="s">
        <v>58</v>
      </c>
      <c r="E165" s="30" t="s">
        <v>1444</v>
      </c>
    </row>
    <row r="166" spans="1:16" ht="12.75" customHeight="1" x14ac:dyDescent="0.2">
      <c r="E166" s="29" t="s">
        <v>59</v>
      </c>
    </row>
    <row r="167" spans="1:16" ht="12.75" customHeight="1" x14ac:dyDescent="0.2">
      <c r="A167" t="s">
        <v>52</v>
      </c>
      <c r="B167" s="5" t="s">
        <v>216</v>
      </c>
      <c r="C167" s="5" t="s">
        <v>1360</v>
      </c>
      <c r="D167" t="s">
        <v>5</v>
      </c>
      <c r="E167" s="24" t="s">
        <v>1361</v>
      </c>
      <c r="F167" s="25" t="s">
        <v>55</v>
      </c>
      <c r="G167" s="26">
        <v>12</v>
      </c>
      <c r="H167" s="25">
        <v>0</v>
      </c>
      <c r="I167" s="25">
        <f>ROUND(G167*H167,6)</f>
        <v>0</v>
      </c>
      <c r="L167" s="27">
        <v>0</v>
      </c>
      <c r="M167" s="22">
        <f>ROUND(ROUND(L167,2)*ROUND(G167,3),2)</f>
        <v>0</v>
      </c>
      <c r="N167" s="25" t="s">
        <v>543</v>
      </c>
      <c r="O167">
        <f>(M167*21)/100</f>
        <v>0</v>
      </c>
      <c r="P167" t="s">
        <v>28</v>
      </c>
    </row>
    <row r="168" spans="1:16" ht="12.75" customHeight="1" x14ac:dyDescent="0.2">
      <c r="A168" s="28" t="s">
        <v>57</v>
      </c>
      <c r="E168" s="29" t="s">
        <v>5</v>
      </c>
    </row>
    <row r="169" spans="1:16" ht="12.75" customHeight="1" x14ac:dyDescent="0.2">
      <c r="A169" s="28" t="s">
        <v>58</v>
      </c>
      <c r="E169" s="30" t="s">
        <v>1444</v>
      </c>
    </row>
    <row r="170" spans="1:16" ht="12.75" customHeight="1" x14ac:dyDescent="0.2">
      <c r="E170" s="29" t="s">
        <v>59</v>
      </c>
    </row>
    <row r="171" spans="1:16" ht="12.75" customHeight="1" x14ac:dyDescent="0.2">
      <c r="A171" t="s">
        <v>52</v>
      </c>
      <c r="B171" s="5" t="s">
        <v>219</v>
      </c>
      <c r="C171" s="5" t="s">
        <v>1366</v>
      </c>
      <c r="D171" t="s">
        <v>5</v>
      </c>
      <c r="E171" s="24" t="s">
        <v>1367</v>
      </c>
      <c r="F171" s="25" t="s">
        <v>55</v>
      </c>
      <c r="G171" s="26">
        <v>8</v>
      </c>
      <c r="H171" s="25">
        <v>0</v>
      </c>
      <c r="I171" s="25">
        <f>ROUND(G171*H171,6)</f>
        <v>0</v>
      </c>
      <c r="L171" s="27">
        <v>0</v>
      </c>
      <c r="M171" s="22">
        <f>ROUND(ROUND(L171,2)*ROUND(G171,3),2)</f>
        <v>0</v>
      </c>
      <c r="N171" s="25" t="s">
        <v>543</v>
      </c>
      <c r="O171">
        <f>(M171*21)/100</f>
        <v>0</v>
      </c>
      <c r="P171" t="s">
        <v>28</v>
      </c>
    </row>
    <row r="172" spans="1:16" ht="12.75" customHeight="1" x14ac:dyDescent="0.2">
      <c r="A172" s="28" t="s">
        <v>57</v>
      </c>
      <c r="E172" s="29" t="s">
        <v>5</v>
      </c>
    </row>
    <row r="173" spans="1:16" ht="12.75" customHeight="1" x14ac:dyDescent="0.2">
      <c r="A173" s="28" t="s">
        <v>58</v>
      </c>
      <c r="E173" s="30" t="s">
        <v>1541</v>
      </c>
    </row>
    <row r="174" spans="1:16" ht="12.75" customHeight="1" x14ac:dyDescent="0.2">
      <c r="E174" s="29" t="s">
        <v>59</v>
      </c>
    </row>
    <row r="175" spans="1:16" ht="12.75" customHeight="1" x14ac:dyDescent="0.2">
      <c r="A175" t="s">
        <v>52</v>
      </c>
      <c r="B175" s="5" t="s">
        <v>222</v>
      </c>
      <c r="C175" s="5" t="s">
        <v>1147</v>
      </c>
      <c r="D175" t="s">
        <v>5</v>
      </c>
      <c r="E175" s="24" t="s">
        <v>1148</v>
      </c>
      <c r="F175" s="25" t="s">
        <v>55</v>
      </c>
      <c r="G175" s="26">
        <v>8</v>
      </c>
      <c r="H175" s="25">
        <v>0</v>
      </c>
      <c r="I175" s="25">
        <f>ROUND(G175*H175,6)</f>
        <v>0</v>
      </c>
      <c r="L175" s="27">
        <v>0</v>
      </c>
      <c r="M175" s="22">
        <f>ROUND(ROUND(L175,2)*ROUND(G175,3),2)</f>
        <v>0</v>
      </c>
      <c r="N175" s="25" t="s">
        <v>543</v>
      </c>
      <c r="O175">
        <f>(M175*21)/100</f>
        <v>0</v>
      </c>
      <c r="P175" t="s">
        <v>28</v>
      </c>
    </row>
    <row r="176" spans="1:16" ht="12.75" customHeight="1" x14ac:dyDescent="0.2">
      <c r="A176" s="28" t="s">
        <v>57</v>
      </c>
      <c r="E176" s="29" t="s">
        <v>5</v>
      </c>
    </row>
    <row r="177" spans="1:16" ht="12.75" customHeight="1" x14ac:dyDescent="0.2">
      <c r="A177" s="28" t="s">
        <v>58</v>
      </c>
      <c r="E177" s="30" t="s">
        <v>1541</v>
      </c>
    </row>
    <row r="178" spans="1:16" ht="12.75" customHeight="1" x14ac:dyDescent="0.2">
      <c r="E178" s="29" t="s">
        <v>59</v>
      </c>
    </row>
    <row r="179" spans="1:16" ht="12.75" customHeight="1" x14ac:dyDescent="0.2">
      <c r="A179" t="s">
        <v>52</v>
      </c>
      <c r="B179" s="5" t="s">
        <v>226</v>
      </c>
      <c r="C179" s="5" t="s">
        <v>2043</v>
      </c>
      <c r="D179" t="s">
        <v>5</v>
      </c>
      <c r="E179" s="24" t="s">
        <v>2044</v>
      </c>
      <c r="F179" s="25" t="s">
        <v>55</v>
      </c>
      <c r="G179" s="26">
        <v>8</v>
      </c>
      <c r="H179" s="25">
        <v>0</v>
      </c>
      <c r="I179" s="25">
        <f>ROUND(G179*H179,6)</f>
        <v>0</v>
      </c>
      <c r="L179" s="27">
        <v>0</v>
      </c>
      <c r="M179" s="22">
        <f>ROUND(ROUND(L179,2)*ROUND(G179,3),2)</f>
        <v>0</v>
      </c>
      <c r="N179" s="25" t="s">
        <v>543</v>
      </c>
      <c r="O179">
        <f>(M179*21)/100</f>
        <v>0</v>
      </c>
      <c r="P179" t="s">
        <v>28</v>
      </c>
    </row>
    <row r="180" spans="1:16" ht="12.75" customHeight="1" x14ac:dyDescent="0.2">
      <c r="A180" s="28" t="s">
        <v>57</v>
      </c>
      <c r="E180" s="29" t="s">
        <v>5</v>
      </c>
    </row>
    <row r="181" spans="1:16" ht="12.75" customHeight="1" x14ac:dyDescent="0.2">
      <c r="A181" s="28" t="s">
        <v>58</v>
      </c>
      <c r="E181" s="30" t="s">
        <v>1541</v>
      </c>
    </row>
    <row r="182" spans="1:16" ht="12.75" customHeight="1" x14ac:dyDescent="0.2">
      <c r="E182" s="29" t="s">
        <v>59</v>
      </c>
    </row>
    <row r="183" spans="1:16" ht="12.75" customHeight="1" x14ac:dyDescent="0.2">
      <c r="A183" t="s">
        <v>52</v>
      </c>
      <c r="B183" s="5" t="s">
        <v>229</v>
      </c>
      <c r="C183" s="5" t="s">
        <v>1151</v>
      </c>
      <c r="D183" t="s">
        <v>5</v>
      </c>
      <c r="E183" s="24" t="s">
        <v>1152</v>
      </c>
      <c r="F183" s="25" t="s">
        <v>55</v>
      </c>
      <c r="G183" s="26">
        <v>25</v>
      </c>
      <c r="H183" s="25">
        <v>0</v>
      </c>
      <c r="I183" s="25">
        <f>ROUND(G183*H183,6)</f>
        <v>0</v>
      </c>
      <c r="L183" s="27">
        <v>0</v>
      </c>
      <c r="M183" s="22">
        <f>ROUND(ROUND(L183,2)*ROUND(G183,3),2)</f>
        <v>0</v>
      </c>
      <c r="N183" s="25" t="s">
        <v>543</v>
      </c>
      <c r="O183">
        <f>(M183*21)/100</f>
        <v>0</v>
      </c>
      <c r="P183" t="s">
        <v>28</v>
      </c>
    </row>
    <row r="184" spans="1:16" ht="12.75" customHeight="1" x14ac:dyDescent="0.2">
      <c r="A184" s="28" t="s">
        <v>57</v>
      </c>
      <c r="E184" s="29" t="s">
        <v>5</v>
      </c>
    </row>
    <row r="185" spans="1:16" ht="12.75" customHeight="1" x14ac:dyDescent="0.2">
      <c r="A185" s="28" t="s">
        <v>58</v>
      </c>
      <c r="E185" s="30" t="s">
        <v>1817</v>
      </c>
    </row>
    <row r="186" spans="1:16" ht="12.75" customHeight="1" x14ac:dyDescent="0.2">
      <c r="E186" s="29" t="s">
        <v>59</v>
      </c>
    </row>
    <row r="187" spans="1:16" ht="12.75" customHeight="1" x14ac:dyDescent="0.2">
      <c r="A187" t="s">
        <v>52</v>
      </c>
      <c r="B187" s="5" t="s">
        <v>232</v>
      </c>
      <c r="C187" s="5" t="s">
        <v>1953</v>
      </c>
      <c r="D187" t="s">
        <v>5</v>
      </c>
      <c r="E187" s="24" t="s">
        <v>1954</v>
      </c>
      <c r="F187" s="25" t="s">
        <v>55</v>
      </c>
      <c r="G187" s="26">
        <v>25</v>
      </c>
      <c r="H187" s="25">
        <v>0</v>
      </c>
      <c r="I187" s="25">
        <f>ROUND(G187*H187,6)</f>
        <v>0</v>
      </c>
      <c r="L187" s="27">
        <v>0</v>
      </c>
      <c r="M187" s="22">
        <f>ROUND(ROUND(L187,2)*ROUND(G187,3),2)</f>
        <v>0</v>
      </c>
      <c r="N187" s="25" t="s">
        <v>543</v>
      </c>
      <c r="O187">
        <f>(M187*21)/100</f>
        <v>0</v>
      </c>
      <c r="P187" t="s">
        <v>28</v>
      </c>
    </row>
    <row r="188" spans="1:16" ht="12.75" customHeight="1" x14ac:dyDescent="0.2">
      <c r="A188" s="28" t="s">
        <v>57</v>
      </c>
      <c r="E188" s="29" t="s">
        <v>5</v>
      </c>
    </row>
    <row r="189" spans="1:16" ht="12.75" customHeight="1" x14ac:dyDescent="0.2">
      <c r="A189" s="28" t="s">
        <v>58</v>
      </c>
      <c r="E189" s="30" t="s">
        <v>1817</v>
      </c>
    </row>
    <row r="190" spans="1:16" ht="12.75" customHeight="1" x14ac:dyDescent="0.2">
      <c r="E190" s="29" t="s">
        <v>59</v>
      </c>
    </row>
    <row r="191" spans="1:16" ht="12.75" customHeight="1" x14ac:dyDescent="0.2">
      <c r="A191" t="s">
        <v>52</v>
      </c>
      <c r="B191" s="5" t="s">
        <v>235</v>
      </c>
      <c r="C191" s="5" t="s">
        <v>1183</v>
      </c>
      <c r="D191" t="s">
        <v>5</v>
      </c>
      <c r="E191" s="24" t="s">
        <v>1184</v>
      </c>
      <c r="F191" s="25" t="s">
        <v>55</v>
      </c>
      <c r="G191" s="26">
        <v>16</v>
      </c>
      <c r="H191" s="25">
        <v>0</v>
      </c>
      <c r="I191" s="25">
        <f>ROUND(G191*H191,6)</f>
        <v>0</v>
      </c>
      <c r="L191" s="27">
        <v>0</v>
      </c>
      <c r="M191" s="22">
        <f>ROUND(ROUND(L191,2)*ROUND(G191,3),2)</f>
        <v>0</v>
      </c>
      <c r="N191" s="25" t="s">
        <v>543</v>
      </c>
      <c r="O191">
        <f>(M191*21)/100</f>
        <v>0</v>
      </c>
      <c r="P191" t="s">
        <v>28</v>
      </c>
    </row>
    <row r="192" spans="1:16" ht="12.75" customHeight="1" x14ac:dyDescent="0.2">
      <c r="A192" s="28" t="s">
        <v>57</v>
      </c>
      <c r="E192" s="29" t="s">
        <v>5</v>
      </c>
    </row>
    <row r="193" spans="1:16" ht="12.75" customHeight="1" x14ac:dyDescent="0.2">
      <c r="A193" s="28" t="s">
        <v>58</v>
      </c>
      <c r="E193" s="30" t="s">
        <v>1445</v>
      </c>
    </row>
    <row r="194" spans="1:16" ht="12.75" customHeight="1" x14ac:dyDescent="0.2">
      <c r="E194" s="29" t="s">
        <v>59</v>
      </c>
    </row>
    <row r="195" spans="1:16" ht="12.75" customHeight="1" x14ac:dyDescent="0.2">
      <c r="A195" t="s">
        <v>52</v>
      </c>
      <c r="B195" s="5" t="s">
        <v>238</v>
      </c>
      <c r="C195" s="5" t="s">
        <v>1800</v>
      </c>
      <c r="D195" t="s">
        <v>5</v>
      </c>
      <c r="E195" s="24" t="s">
        <v>1801</v>
      </c>
      <c r="F195" s="25" t="s">
        <v>55</v>
      </c>
      <c r="G195" s="26">
        <v>4</v>
      </c>
      <c r="H195" s="25">
        <v>0</v>
      </c>
      <c r="I195" s="25">
        <f>ROUND(G195*H195,6)</f>
        <v>0</v>
      </c>
      <c r="L195" s="27">
        <v>0</v>
      </c>
      <c r="M195" s="22">
        <f>ROUND(ROUND(L195,2)*ROUND(G195,3),2)</f>
        <v>0</v>
      </c>
      <c r="N195" s="25" t="s">
        <v>543</v>
      </c>
      <c r="O195">
        <f>(M195*21)/100</f>
        <v>0</v>
      </c>
      <c r="P195" t="s">
        <v>28</v>
      </c>
    </row>
    <row r="196" spans="1:16" ht="12.75" customHeight="1" x14ac:dyDescent="0.2">
      <c r="A196" s="28" t="s">
        <v>57</v>
      </c>
      <c r="E196" s="29" t="s">
        <v>5</v>
      </c>
    </row>
    <row r="197" spans="1:16" ht="12.75" customHeight="1" x14ac:dyDescent="0.2">
      <c r="A197" s="28" t="s">
        <v>58</v>
      </c>
      <c r="E197" s="30" t="s">
        <v>1424</v>
      </c>
    </row>
    <row r="198" spans="1:16" ht="12.75" customHeight="1" x14ac:dyDescent="0.2">
      <c r="E198" s="29" t="s">
        <v>59</v>
      </c>
    </row>
    <row r="199" spans="1:16" ht="12.75" customHeight="1" x14ac:dyDescent="0.2">
      <c r="A199" t="s">
        <v>52</v>
      </c>
      <c r="B199" s="5" t="s">
        <v>241</v>
      </c>
      <c r="C199" s="5" t="s">
        <v>1798</v>
      </c>
      <c r="D199" t="s">
        <v>5</v>
      </c>
      <c r="E199" s="24" t="s">
        <v>1799</v>
      </c>
      <c r="F199" s="25" t="s">
        <v>55</v>
      </c>
      <c r="G199" s="26">
        <v>4</v>
      </c>
      <c r="H199" s="25">
        <v>0</v>
      </c>
      <c r="I199" s="25">
        <f>ROUND(G199*H199,6)</f>
        <v>0</v>
      </c>
      <c r="L199" s="27">
        <v>0</v>
      </c>
      <c r="M199" s="22">
        <f>ROUND(ROUND(L199,2)*ROUND(G199,3),2)</f>
        <v>0</v>
      </c>
      <c r="N199" s="25" t="s">
        <v>543</v>
      </c>
      <c r="O199">
        <f>(M199*21)/100</f>
        <v>0</v>
      </c>
      <c r="P199" t="s">
        <v>28</v>
      </c>
    </row>
    <row r="200" spans="1:16" ht="12.75" customHeight="1" x14ac:dyDescent="0.2">
      <c r="A200" s="28" t="s">
        <v>57</v>
      </c>
      <c r="E200" s="29" t="s">
        <v>5</v>
      </c>
    </row>
    <row r="201" spans="1:16" ht="12.75" customHeight="1" x14ac:dyDescent="0.2">
      <c r="A201" s="28" t="s">
        <v>58</v>
      </c>
      <c r="E201" s="30" t="s">
        <v>1424</v>
      </c>
    </row>
    <row r="202" spans="1:16" ht="12.75" customHeight="1" x14ac:dyDescent="0.2">
      <c r="E202" s="29" t="s">
        <v>59</v>
      </c>
    </row>
    <row r="203" spans="1:16" ht="12.75" customHeight="1" x14ac:dyDescent="0.2">
      <c r="A203" t="s">
        <v>52</v>
      </c>
      <c r="B203" s="5" t="s">
        <v>244</v>
      </c>
      <c r="C203" s="5" t="s">
        <v>1766</v>
      </c>
      <c r="D203" t="s">
        <v>5</v>
      </c>
      <c r="E203" s="24" t="s">
        <v>1767</v>
      </c>
      <c r="F203" s="25" t="s">
        <v>55</v>
      </c>
      <c r="G203" s="26">
        <v>4</v>
      </c>
      <c r="H203" s="25">
        <v>0</v>
      </c>
      <c r="I203" s="25">
        <f>ROUND(G203*H203,6)</f>
        <v>0</v>
      </c>
      <c r="L203" s="27">
        <v>0</v>
      </c>
      <c r="M203" s="22">
        <f>ROUND(ROUND(L203,2)*ROUND(G203,3),2)</f>
        <v>0</v>
      </c>
      <c r="N203" s="25" t="s">
        <v>543</v>
      </c>
      <c r="O203">
        <f>(M203*21)/100</f>
        <v>0</v>
      </c>
      <c r="P203" t="s">
        <v>28</v>
      </c>
    </row>
    <row r="204" spans="1:16" ht="12.75" customHeight="1" x14ac:dyDescent="0.2">
      <c r="A204" s="28" t="s">
        <v>57</v>
      </c>
      <c r="E204" s="29" t="s">
        <v>5</v>
      </c>
    </row>
    <row r="205" spans="1:16" ht="12.75" customHeight="1" x14ac:dyDescent="0.2">
      <c r="A205" s="28" t="s">
        <v>58</v>
      </c>
      <c r="E205" s="30" t="s">
        <v>1424</v>
      </c>
    </row>
    <row r="206" spans="1:16" ht="12.75" customHeight="1" x14ac:dyDescent="0.2">
      <c r="E206" s="29" t="s">
        <v>59</v>
      </c>
    </row>
    <row r="207" spans="1:16" ht="12.75" customHeight="1" x14ac:dyDescent="0.2">
      <c r="A207" t="s">
        <v>52</v>
      </c>
      <c r="B207" s="5" t="s">
        <v>247</v>
      </c>
      <c r="C207" s="5" t="s">
        <v>1960</v>
      </c>
      <c r="D207" t="s">
        <v>5</v>
      </c>
      <c r="E207" s="24" t="s">
        <v>1961</v>
      </c>
      <c r="F207" s="25" t="s">
        <v>126</v>
      </c>
      <c r="G207" s="26">
        <v>30</v>
      </c>
      <c r="H207" s="25">
        <v>0</v>
      </c>
      <c r="I207" s="25">
        <f>ROUND(G207*H207,6)</f>
        <v>0</v>
      </c>
      <c r="L207" s="27">
        <v>0</v>
      </c>
      <c r="M207" s="22">
        <f>ROUND(ROUND(L207,2)*ROUND(G207,3),2)</f>
        <v>0</v>
      </c>
      <c r="N207" s="25" t="s">
        <v>543</v>
      </c>
      <c r="O207">
        <f>(M207*21)/100</f>
        <v>0</v>
      </c>
      <c r="P207" t="s">
        <v>28</v>
      </c>
    </row>
    <row r="208" spans="1:16" ht="12.75" customHeight="1" x14ac:dyDescent="0.2">
      <c r="A208" s="28" t="s">
        <v>57</v>
      </c>
      <c r="E208" s="29" t="s">
        <v>5</v>
      </c>
    </row>
    <row r="209" spans="1:16" ht="12.75" customHeight="1" x14ac:dyDescent="0.2">
      <c r="A209" s="28" t="s">
        <v>58</v>
      </c>
      <c r="E209" s="30" t="s">
        <v>1231</v>
      </c>
    </row>
    <row r="210" spans="1:16" ht="12.75" customHeight="1" x14ac:dyDescent="0.2">
      <c r="E210" s="29" t="s">
        <v>59</v>
      </c>
    </row>
    <row r="211" spans="1:16" ht="12.75" customHeight="1" x14ac:dyDescent="0.2">
      <c r="A211" t="s">
        <v>52</v>
      </c>
      <c r="B211" s="5" t="s">
        <v>251</v>
      </c>
      <c r="C211" s="5" t="s">
        <v>1843</v>
      </c>
      <c r="D211" t="s">
        <v>5</v>
      </c>
      <c r="E211" s="24" t="s">
        <v>1844</v>
      </c>
      <c r="F211" s="25" t="s">
        <v>126</v>
      </c>
      <c r="G211" s="26">
        <v>10</v>
      </c>
      <c r="H211" s="25">
        <v>0</v>
      </c>
      <c r="I211" s="25">
        <f>ROUND(G211*H211,6)</f>
        <v>0</v>
      </c>
      <c r="L211" s="27">
        <v>0</v>
      </c>
      <c r="M211" s="22">
        <f>ROUND(ROUND(L211,2)*ROUND(G211,3),2)</f>
        <v>0</v>
      </c>
      <c r="N211" s="25" t="s">
        <v>543</v>
      </c>
      <c r="O211">
        <f>(M211*21)/100</f>
        <v>0</v>
      </c>
      <c r="P211" t="s">
        <v>28</v>
      </c>
    </row>
    <row r="212" spans="1:16" ht="12.75" customHeight="1" x14ac:dyDescent="0.2">
      <c r="A212" s="28" t="s">
        <v>57</v>
      </c>
      <c r="E212" s="29" t="s">
        <v>5</v>
      </c>
    </row>
    <row r="213" spans="1:16" ht="12.75" customHeight="1" x14ac:dyDescent="0.2">
      <c r="A213" s="28" t="s">
        <v>58</v>
      </c>
      <c r="E213" s="30" t="s">
        <v>1469</v>
      </c>
    </row>
    <row r="214" spans="1:16" ht="12.75" customHeight="1" x14ac:dyDescent="0.2">
      <c r="E214" s="29" t="s">
        <v>59</v>
      </c>
    </row>
    <row r="215" spans="1:16" ht="12.75" customHeight="1" x14ac:dyDescent="0.2">
      <c r="A215" t="s">
        <v>52</v>
      </c>
      <c r="B215" s="5" t="s">
        <v>254</v>
      </c>
      <c r="C215" s="5" t="s">
        <v>2055</v>
      </c>
      <c r="D215" t="s">
        <v>5</v>
      </c>
      <c r="E215" s="24" t="s">
        <v>2056</v>
      </c>
      <c r="F215" s="25" t="s">
        <v>55</v>
      </c>
      <c r="G215" s="26">
        <v>2</v>
      </c>
      <c r="H215" s="25">
        <v>0</v>
      </c>
      <c r="I215" s="25">
        <f>ROUND(G215*H215,6)</f>
        <v>0</v>
      </c>
      <c r="L215" s="27">
        <v>0</v>
      </c>
      <c r="M215" s="22">
        <f>ROUND(ROUND(L215,2)*ROUND(G215,3),2)</f>
        <v>0</v>
      </c>
      <c r="N215" s="25" t="s">
        <v>543</v>
      </c>
      <c r="O215">
        <f>(M215*21)/100</f>
        <v>0</v>
      </c>
      <c r="P215" t="s">
        <v>28</v>
      </c>
    </row>
    <row r="216" spans="1:16" ht="12.75" customHeight="1" x14ac:dyDescent="0.2">
      <c r="A216" s="28" t="s">
        <v>57</v>
      </c>
      <c r="E216" s="29" t="s">
        <v>5</v>
      </c>
    </row>
    <row r="217" spans="1:16" ht="12.75" customHeight="1" x14ac:dyDescent="0.2">
      <c r="A217" s="28" t="s">
        <v>58</v>
      </c>
      <c r="E217" s="30" t="s">
        <v>1428</v>
      </c>
    </row>
    <row r="218" spans="1:16" ht="12.75" customHeight="1" x14ac:dyDescent="0.2">
      <c r="E218" s="29" t="s">
        <v>59</v>
      </c>
    </row>
    <row r="219" spans="1:16" ht="12.75" customHeight="1" x14ac:dyDescent="0.2">
      <c r="A219" t="s">
        <v>52</v>
      </c>
      <c r="B219" s="5" t="s">
        <v>257</v>
      </c>
      <c r="C219" s="5" t="s">
        <v>2057</v>
      </c>
      <c r="D219" t="s">
        <v>5</v>
      </c>
      <c r="E219" s="24" t="s">
        <v>2058</v>
      </c>
      <c r="F219" s="25" t="s">
        <v>55</v>
      </c>
      <c r="G219" s="26">
        <v>2</v>
      </c>
      <c r="H219" s="25">
        <v>0</v>
      </c>
      <c r="I219" s="25">
        <f>ROUND(G219*H219,6)</f>
        <v>0</v>
      </c>
      <c r="L219" s="27">
        <v>0</v>
      </c>
      <c r="M219" s="22">
        <f>ROUND(ROUND(L219,2)*ROUND(G219,3),2)</f>
        <v>0</v>
      </c>
      <c r="N219" s="25" t="s">
        <v>543</v>
      </c>
      <c r="O219">
        <f>(M219*21)/100</f>
        <v>0</v>
      </c>
      <c r="P219" t="s">
        <v>28</v>
      </c>
    </row>
    <row r="220" spans="1:16" ht="12.75" customHeight="1" x14ac:dyDescent="0.2">
      <c r="A220" s="28" t="s">
        <v>57</v>
      </c>
      <c r="E220" s="29" t="s">
        <v>5</v>
      </c>
    </row>
    <row r="221" spans="1:16" ht="12.75" customHeight="1" x14ac:dyDescent="0.2">
      <c r="A221" s="28" t="s">
        <v>58</v>
      </c>
      <c r="E221" s="30" t="s">
        <v>1428</v>
      </c>
    </row>
    <row r="222" spans="1:16" ht="12.75" customHeight="1" x14ac:dyDescent="0.2">
      <c r="E222" s="29" t="s">
        <v>59</v>
      </c>
    </row>
    <row r="223" spans="1:16" ht="12.75" customHeight="1" x14ac:dyDescent="0.2">
      <c r="A223" t="s">
        <v>52</v>
      </c>
      <c r="B223" s="5" t="s">
        <v>260</v>
      </c>
      <c r="C223" s="5" t="s">
        <v>2280</v>
      </c>
      <c r="D223" t="s">
        <v>5</v>
      </c>
      <c r="E223" s="24" t="s">
        <v>2281</v>
      </c>
      <c r="F223" s="25" t="s">
        <v>55</v>
      </c>
      <c r="G223" s="26">
        <v>2</v>
      </c>
      <c r="H223" s="25">
        <v>0</v>
      </c>
      <c r="I223" s="25">
        <f>ROUND(G223*H223,6)</f>
        <v>0</v>
      </c>
      <c r="L223" s="27">
        <v>0</v>
      </c>
      <c r="M223" s="22">
        <f>ROUND(ROUND(L223,2)*ROUND(G223,3),2)</f>
        <v>0</v>
      </c>
      <c r="N223" s="25" t="s">
        <v>543</v>
      </c>
      <c r="O223">
        <f>(M223*21)/100</f>
        <v>0</v>
      </c>
      <c r="P223" t="s">
        <v>28</v>
      </c>
    </row>
    <row r="224" spans="1:16" ht="12.75" customHeight="1" x14ac:dyDescent="0.2">
      <c r="A224" s="28" t="s">
        <v>57</v>
      </c>
      <c r="E224" s="29" t="s">
        <v>5</v>
      </c>
    </row>
    <row r="225" spans="1:16" ht="12.75" customHeight="1" x14ac:dyDescent="0.2">
      <c r="A225" s="28" t="s">
        <v>58</v>
      </c>
      <c r="E225" s="30" t="s">
        <v>1428</v>
      </c>
    </row>
    <row r="226" spans="1:16" ht="12.75" customHeight="1" x14ac:dyDescent="0.2">
      <c r="E226" s="29" t="s">
        <v>59</v>
      </c>
    </row>
    <row r="227" spans="1:16" ht="12.75" customHeight="1" x14ac:dyDescent="0.2">
      <c r="A227" t="s">
        <v>52</v>
      </c>
      <c r="B227" s="5" t="s">
        <v>369</v>
      </c>
      <c r="C227" s="5" t="s">
        <v>2282</v>
      </c>
      <c r="D227" t="s">
        <v>5</v>
      </c>
      <c r="E227" s="24" t="s">
        <v>2283</v>
      </c>
      <c r="F227" s="25" t="s">
        <v>55</v>
      </c>
      <c r="G227" s="26">
        <v>2</v>
      </c>
      <c r="H227" s="25">
        <v>0</v>
      </c>
      <c r="I227" s="25">
        <f>ROUND(G227*H227,6)</f>
        <v>0</v>
      </c>
      <c r="L227" s="27">
        <v>0</v>
      </c>
      <c r="M227" s="22">
        <f>ROUND(ROUND(L227,2)*ROUND(G227,3),2)</f>
        <v>0</v>
      </c>
      <c r="N227" s="25" t="s">
        <v>543</v>
      </c>
      <c r="O227">
        <f>(M227*21)/100</f>
        <v>0</v>
      </c>
      <c r="P227" t="s">
        <v>28</v>
      </c>
    </row>
    <row r="228" spans="1:16" ht="12.75" customHeight="1" x14ac:dyDescent="0.2">
      <c r="A228" s="28" t="s">
        <v>57</v>
      </c>
      <c r="E228" s="29" t="s">
        <v>5</v>
      </c>
    </row>
    <row r="229" spans="1:16" ht="12.75" customHeight="1" x14ac:dyDescent="0.2">
      <c r="A229" s="28" t="s">
        <v>58</v>
      </c>
      <c r="E229" s="30" t="s">
        <v>1428</v>
      </c>
    </row>
    <row r="230" spans="1:16" ht="12.75" customHeight="1" x14ac:dyDescent="0.2">
      <c r="E230" s="29" t="s">
        <v>59</v>
      </c>
    </row>
    <row r="231" spans="1:16" ht="12.75" customHeight="1" x14ac:dyDescent="0.2">
      <c r="A231" t="s">
        <v>52</v>
      </c>
      <c r="B231" s="5" t="s">
        <v>370</v>
      </c>
      <c r="C231" s="5" t="s">
        <v>2284</v>
      </c>
      <c r="D231" t="s">
        <v>5</v>
      </c>
      <c r="E231" s="24" t="s">
        <v>2285</v>
      </c>
      <c r="F231" s="25" t="s">
        <v>55</v>
      </c>
      <c r="G231" s="26">
        <v>2</v>
      </c>
      <c r="H231" s="25">
        <v>0</v>
      </c>
      <c r="I231" s="25">
        <f>ROUND(G231*H231,6)</f>
        <v>0</v>
      </c>
      <c r="L231" s="27">
        <v>0</v>
      </c>
      <c r="M231" s="22">
        <f>ROUND(ROUND(L231,2)*ROUND(G231,3),2)</f>
        <v>0</v>
      </c>
      <c r="N231" s="25" t="s">
        <v>543</v>
      </c>
      <c r="O231">
        <f>(M231*21)/100</f>
        <v>0</v>
      </c>
      <c r="P231" t="s">
        <v>28</v>
      </c>
    </row>
    <row r="232" spans="1:16" ht="12.75" customHeight="1" x14ac:dyDescent="0.2">
      <c r="A232" s="28" t="s">
        <v>57</v>
      </c>
      <c r="E232" s="29" t="s">
        <v>5</v>
      </c>
    </row>
    <row r="233" spans="1:16" ht="12.75" customHeight="1" x14ac:dyDescent="0.2">
      <c r="A233" s="28" t="s">
        <v>58</v>
      </c>
      <c r="E233" s="30" t="s">
        <v>1428</v>
      </c>
    </row>
    <row r="234" spans="1:16" ht="12.75" customHeight="1" x14ac:dyDescent="0.2">
      <c r="E234" s="29" t="s">
        <v>59</v>
      </c>
    </row>
    <row r="235" spans="1:16" ht="12.75" customHeight="1" x14ac:dyDescent="0.2">
      <c r="A235" t="s">
        <v>52</v>
      </c>
      <c r="B235" s="5" t="s">
        <v>371</v>
      </c>
      <c r="C235" s="5" t="s">
        <v>2063</v>
      </c>
      <c r="D235" t="s">
        <v>5</v>
      </c>
      <c r="E235" s="24" t="s">
        <v>2064</v>
      </c>
      <c r="F235" s="25" t="s">
        <v>55</v>
      </c>
      <c r="G235" s="26">
        <v>2</v>
      </c>
      <c r="H235" s="25">
        <v>0</v>
      </c>
      <c r="I235" s="25">
        <f>ROUND(G235*H235,6)</f>
        <v>0</v>
      </c>
      <c r="L235" s="27">
        <v>0</v>
      </c>
      <c r="M235" s="22">
        <f>ROUND(ROUND(L235,2)*ROUND(G235,3),2)</f>
        <v>0</v>
      </c>
      <c r="N235" s="25" t="s">
        <v>543</v>
      </c>
      <c r="O235">
        <f>(M235*21)/100</f>
        <v>0</v>
      </c>
      <c r="P235" t="s">
        <v>28</v>
      </c>
    </row>
    <row r="236" spans="1:16" ht="12.75" customHeight="1" x14ac:dyDescent="0.2">
      <c r="A236" s="28" t="s">
        <v>57</v>
      </c>
      <c r="E236" s="29" t="s">
        <v>5</v>
      </c>
    </row>
    <row r="237" spans="1:16" ht="12.75" customHeight="1" x14ac:dyDescent="0.2">
      <c r="A237" s="28" t="s">
        <v>58</v>
      </c>
      <c r="E237" s="30" t="s">
        <v>1428</v>
      </c>
    </row>
    <row r="238" spans="1:16" ht="12.75" customHeight="1" x14ac:dyDescent="0.2">
      <c r="E238" s="29" t="s">
        <v>59</v>
      </c>
    </row>
    <row r="239" spans="1:16" ht="12.75" customHeight="1" x14ac:dyDescent="0.2">
      <c r="A239" t="s">
        <v>52</v>
      </c>
      <c r="B239" s="5" t="s">
        <v>372</v>
      </c>
      <c r="C239" s="5" t="s">
        <v>2067</v>
      </c>
      <c r="D239" t="s">
        <v>5</v>
      </c>
      <c r="E239" s="24" t="s">
        <v>2068</v>
      </c>
      <c r="F239" s="25" t="s">
        <v>55</v>
      </c>
      <c r="G239" s="26">
        <v>2</v>
      </c>
      <c r="H239" s="25">
        <v>0</v>
      </c>
      <c r="I239" s="25">
        <f>ROUND(G239*H239,6)</f>
        <v>0</v>
      </c>
      <c r="L239" s="27">
        <v>0</v>
      </c>
      <c r="M239" s="22">
        <f>ROUND(ROUND(L239,2)*ROUND(G239,3),2)</f>
        <v>0</v>
      </c>
      <c r="N239" s="25" t="s">
        <v>543</v>
      </c>
      <c r="O239">
        <f>(M239*21)/100</f>
        <v>0</v>
      </c>
      <c r="P239" t="s">
        <v>28</v>
      </c>
    </row>
    <row r="240" spans="1:16" ht="12.75" customHeight="1" x14ac:dyDescent="0.2">
      <c r="A240" s="28" t="s">
        <v>57</v>
      </c>
      <c r="E240" s="29" t="s">
        <v>5</v>
      </c>
    </row>
    <row r="241" spans="1:16" ht="12.75" customHeight="1" x14ac:dyDescent="0.2">
      <c r="A241" s="28" t="s">
        <v>58</v>
      </c>
      <c r="E241" s="30" t="s">
        <v>1428</v>
      </c>
    </row>
    <row r="242" spans="1:16" ht="12.75" customHeight="1" x14ac:dyDescent="0.2">
      <c r="E242" s="29" t="s">
        <v>59</v>
      </c>
    </row>
    <row r="243" spans="1:16" ht="12.75" customHeight="1" x14ac:dyDescent="0.2">
      <c r="A243" t="s">
        <v>52</v>
      </c>
      <c r="B243" s="5" t="s">
        <v>375</v>
      </c>
      <c r="C243" s="5" t="s">
        <v>2069</v>
      </c>
      <c r="D243" t="s">
        <v>5</v>
      </c>
      <c r="E243" s="24" t="s">
        <v>2070</v>
      </c>
      <c r="F243" s="25" t="s">
        <v>55</v>
      </c>
      <c r="G243" s="26">
        <v>4</v>
      </c>
      <c r="H243" s="25">
        <v>0</v>
      </c>
      <c r="I243" s="25">
        <f>ROUND(G243*H243,6)</f>
        <v>0</v>
      </c>
      <c r="L243" s="27">
        <v>0</v>
      </c>
      <c r="M243" s="22">
        <f>ROUND(ROUND(L243,2)*ROUND(G243,3),2)</f>
        <v>0</v>
      </c>
      <c r="N243" s="25" t="s">
        <v>543</v>
      </c>
      <c r="O243">
        <f>(M243*21)/100</f>
        <v>0</v>
      </c>
      <c r="P243" t="s">
        <v>28</v>
      </c>
    </row>
    <row r="244" spans="1:16" ht="12.75" customHeight="1" x14ac:dyDescent="0.2">
      <c r="A244" s="28" t="s">
        <v>57</v>
      </c>
      <c r="E244" s="29" t="s">
        <v>5</v>
      </c>
    </row>
    <row r="245" spans="1:16" ht="12.75" customHeight="1" x14ac:dyDescent="0.2">
      <c r="A245" s="28" t="s">
        <v>58</v>
      </c>
      <c r="E245" s="30" t="s">
        <v>1424</v>
      </c>
    </row>
    <row r="246" spans="1:16" ht="12.75" customHeight="1" x14ac:dyDescent="0.2">
      <c r="E246" s="29" t="s">
        <v>59</v>
      </c>
    </row>
    <row r="247" spans="1:16" ht="12.75" customHeight="1" x14ac:dyDescent="0.2">
      <c r="A247" t="s">
        <v>52</v>
      </c>
      <c r="B247" s="5" t="s">
        <v>377</v>
      </c>
      <c r="C247" s="5" t="s">
        <v>2071</v>
      </c>
      <c r="D247" t="s">
        <v>5</v>
      </c>
      <c r="E247" s="24" t="s">
        <v>2072</v>
      </c>
      <c r="F247" s="25" t="s">
        <v>55</v>
      </c>
      <c r="G247" s="26">
        <v>4</v>
      </c>
      <c r="H247" s="25">
        <v>0</v>
      </c>
      <c r="I247" s="25">
        <f>ROUND(G247*H247,6)</f>
        <v>0</v>
      </c>
      <c r="L247" s="27">
        <v>0</v>
      </c>
      <c r="M247" s="22">
        <f>ROUND(ROUND(L247,2)*ROUND(G247,3),2)</f>
        <v>0</v>
      </c>
      <c r="N247" s="25" t="s">
        <v>543</v>
      </c>
      <c r="O247">
        <f>(M247*21)/100</f>
        <v>0</v>
      </c>
      <c r="P247" t="s">
        <v>28</v>
      </c>
    </row>
    <row r="248" spans="1:16" ht="12.75" customHeight="1" x14ac:dyDescent="0.2">
      <c r="A248" s="28" t="s">
        <v>57</v>
      </c>
      <c r="E248" s="29" t="s">
        <v>5</v>
      </c>
    </row>
    <row r="249" spans="1:16" ht="12.75" customHeight="1" x14ac:dyDescent="0.2">
      <c r="A249" s="28" t="s">
        <v>58</v>
      </c>
      <c r="E249" s="30" t="s">
        <v>1424</v>
      </c>
    </row>
    <row r="250" spans="1:16" ht="12.75" customHeight="1" x14ac:dyDescent="0.2">
      <c r="E250" s="29" t="s">
        <v>59</v>
      </c>
    </row>
    <row r="251" spans="1:16" ht="12.75" customHeight="1" x14ac:dyDescent="0.2">
      <c r="A251" t="s">
        <v>52</v>
      </c>
      <c r="B251" s="5" t="s">
        <v>380</v>
      </c>
      <c r="C251" s="5" t="s">
        <v>2286</v>
      </c>
      <c r="D251" t="s">
        <v>5</v>
      </c>
      <c r="E251" s="24" t="s">
        <v>2287</v>
      </c>
      <c r="F251" s="25" t="s">
        <v>55</v>
      </c>
      <c r="G251" s="26">
        <v>2</v>
      </c>
      <c r="H251" s="25">
        <v>0</v>
      </c>
      <c r="I251" s="25">
        <f>ROUND(G251*H251,6)</f>
        <v>0</v>
      </c>
      <c r="L251" s="27">
        <v>0</v>
      </c>
      <c r="M251" s="22">
        <f>ROUND(ROUND(L251,2)*ROUND(G251,3),2)</f>
        <v>0</v>
      </c>
      <c r="N251" s="25" t="s">
        <v>543</v>
      </c>
      <c r="O251">
        <f>(M251*21)/100</f>
        <v>0</v>
      </c>
      <c r="P251" t="s">
        <v>28</v>
      </c>
    </row>
    <row r="252" spans="1:16" ht="12.75" customHeight="1" x14ac:dyDescent="0.2">
      <c r="A252" s="28" t="s">
        <v>57</v>
      </c>
      <c r="E252" s="29" t="s">
        <v>5</v>
      </c>
    </row>
    <row r="253" spans="1:16" ht="12.75" customHeight="1" x14ac:dyDescent="0.2">
      <c r="A253" s="28" t="s">
        <v>58</v>
      </c>
      <c r="E253" s="30" t="s">
        <v>1428</v>
      </c>
    </row>
    <row r="254" spans="1:16" ht="12.75" customHeight="1" x14ac:dyDescent="0.2">
      <c r="E254" s="29" t="s">
        <v>59</v>
      </c>
    </row>
    <row r="255" spans="1:16" ht="12.75" customHeight="1" x14ac:dyDescent="0.2">
      <c r="A255" t="s">
        <v>52</v>
      </c>
      <c r="B255" s="5" t="s">
        <v>381</v>
      </c>
      <c r="C255" s="5" t="s">
        <v>2075</v>
      </c>
      <c r="D255" t="s">
        <v>5</v>
      </c>
      <c r="E255" s="24" t="s">
        <v>2076</v>
      </c>
      <c r="F255" s="25" t="s">
        <v>55</v>
      </c>
      <c r="G255" s="26">
        <v>14</v>
      </c>
      <c r="H255" s="25">
        <v>0</v>
      </c>
      <c r="I255" s="25">
        <f>ROUND(G255*H255,6)</f>
        <v>0</v>
      </c>
      <c r="L255" s="27">
        <v>0</v>
      </c>
      <c r="M255" s="22">
        <f>ROUND(ROUND(L255,2)*ROUND(G255,3),2)</f>
        <v>0</v>
      </c>
      <c r="N255" s="25" t="s">
        <v>543</v>
      </c>
      <c r="O255">
        <f>(M255*21)/100</f>
        <v>0</v>
      </c>
      <c r="P255" t="s">
        <v>28</v>
      </c>
    </row>
    <row r="256" spans="1:16" ht="12.75" customHeight="1" x14ac:dyDescent="0.2">
      <c r="A256" s="28" t="s">
        <v>57</v>
      </c>
      <c r="E256" s="29" t="s">
        <v>5</v>
      </c>
    </row>
    <row r="257" spans="1:16" ht="12.75" customHeight="1" x14ac:dyDescent="0.2">
      <c r="A257" s="28" t="s">
        <v>58</v>
      </c>
      <c r="E257" s="30" t="s">
        <v>1857</v>
      </c>
    </row>
    <row r="258" spans="1:16" ht="12.75" customHeight="1" x14ac:dyDescent="0.2">
      <c r="E258" s="29" t="s">
        <v>59</v>
      </c>
    </row>
    <row r="259" spans="1:16" ht="12.75" customHeight="1" x14ac:dyDescent="0.2">
      <c r="A259" t="s">
        <v>52</v>
      </c>
      <c r="B259" s="5" t="s">
        <v>382</v>
      </c>
      <c r="C259" s="5" t="s">
        <v>2077</v>
      </c>
      <c r="D259" t="s">
        <v>5</v>
      </c>
      <c r="E259" s="24" t="s">
        <v>2078</v>
      </c>
      <c r="F259" s="25" t="s">
        <v>55</v>
      </c>
      <c r="G259" s="26">
        <v>1</v>
      </c>
      <c r="H259" s="25">
        <v>0</v>
      </c>
      <c r="I259" s="25">
        <f>ROUND(G259*H259,6)</f>
        <v>0</v>
      </c>
      <c r="L259" s="27">
        <v>0</v>
      </c>
      <c r="M259" s="22">
        <f>ROUND(ROUND(L259,2)*ROUND(G259,3),2)</f>
        <v>0</v>
      </c>
      <c r="N259" s="25" t="s">
        <v>543</v>
      </c>
      <c r="O259">
        <f>(M259*21)/100</f>
        <v>0</v>
      </c>
      <c r="P259" t="s">
        <v>28</v>
      </c>
    </row>
    <row r="260" spans="1:16" ht="12.75" customHeight="1" x14ac:dyDescent="0.2">
      <c r="A260" s="28" t="s">
        <v>57</v>
      </c>
      <c r="E260" s="29" t="s">
        <v>5</v>
      </c>
    </row>
    <row r="261" spans="1:16" ht="12.75" customHeight="1" x14ac:dyDescent="0.2">
      <c r="A261" s="28" t="s">
        <v>58</v>
      </c>
      <c r="E261" s="30" t="s">
        <v>1425</v>
      </c>
    </row>
    <row r="262" spans="1:16" ht="12.75" customHeight="1" x14ac:dyDescent="0.2">
      <c r="E262" s="29" t="s">
        <v>59</v>
      </c>
    </row>
    <row r="263" spans="1:16" ht="12.75" customHeight="1" x14ac:dyDescent="0.2">
      <c r="A263" t="s">
        <v>52</v>
      </c>
      <c r="B263" s="5" t="s">
        <v>383</v>
      </c>
      <c r="C263" s="5" t="s">
        <v>2079</v>
      </c>
      <c r="D263" t="s">
        <v>5</v>
      </c>
      <c r="E263" s="24" t="s">
        <v>2080</v>
      </c>
      <c r="F263" s="25" t="s">
        <v>55</v>
      </c>
      <c r="G263" s="26">
        <v>1</v>
      </c>
      <c r="H263" s="25">
        <v>0</v>
      </c>
      <c r="I263" s="25">
        <f>ROUND(G263*H263,6)</f>
        <v>0</v>
      </c>
      <c r="L263" s="27">
        <v>0</v>
      </c>
      <c r="M263" s="22">
        <f>ROUND(ROUND(L263,2)*ROUND(G263,3),2)</f>
        <v>0</v>
      </c>
      <c r="N263" s="25" t="s">
        <v>543</v>
      </c>
      <c r="O263">
        <f>(M263*21)/100</f>
        <v>0</v>
      </c>
      <c r="P263" t="s">
        <v>28</v>
      </c>
    </row>
    <row r="264" spans="1:16" ht="12.75" customHeight="1" x14ac:dyDescent="0.2">
      <c r="A264" s="28" t="s">
        <v>57</v>
      </c>
      <c r="E264" s="29" t="s">
        <v>5</v>
      </c>
    </row>
    <row r="265" spans="1:16" ht="12.75" customHeight="1" x14ac:dyDescent="0.2">
      <c r="A265" s="28" t="s">
        <v>58</v>
      </c>
      <c r="E265" s="30" t="s">
        <v>1425</v>
      </c>
    </row>
    <row r="266" spans="1:16" ht="12.75" customHeight="1" x14ac:dyDescent="0.2">
      <c r="E266" s="29" t="s">
        <v>59</v>
      </c>
    </row>
    <row r="267" spans="1:16" ht="12.75" customHeight="1" x14ac:dyDescent="0.2">
      <c r="A267" t="s">
        <v>52</v>
      </c>
      <c r="B267" s="5" t="s">
        <v>386</v>
      </c>
      <c r="C267" s="5" t="s">
        <v>2081</v>
      </c>
      <c r="D267" t="s">
        <v>5</v>
      </c>
      <c r="E267" s="24" t="s">
        <v>1504</v>
      </c>
      <c r="F267" s="25" t="s">
        <v>55</v>
      </c>
      <c r="G267" s="26">
        <v>2</v>
      </c>
      <c r="H267" s="25">
        <v>0</v>
      </c>
      <c r="I267" s="25">
        <f>ROUND(G267*H267,6)</f>
        <v>0</v>
      </c>
      <c r="L267" s="27">
        <v>0</v>
      </c>
      <c r="M267" s="22">
        <f>ROUND(ROUND(L267,2)*ROUND(G267,3),2)</f>
        <v>0</v>
      </c>
      <c r="N267" s="25" t="s">
        <v>543</v>
      </c>
      <c r="O267">
        <f>(M267*21)/100</f>
        <v>0</v>
      </c>
      <c r="P267" t="s">
        <v>28</v>
      </c>
    </row>
    <row r="268" spans="1:16" ht="12.75" customHeight="1" x14ac:dyDescent="0.2">
      <c r="A268" s="28" t="s">
        <v>57</v>
      </c>
      <c r="E268" s="29" t="s">
        <v>5</v>
      </c>
    </row>
    <row r="269" spans="1:16" ht="12.75" customHeight="1" x14ac:dyDescent="0.2">
      <c r="A269" s="28" t="s">
        <v>58</v>
      </c>
      <c r="E269" s="30" t="s">
        <v>1428</v>
      </c>
    </row>
    <row r="270" spans="1:16" ht="12.75" customHeight="1" x14ac:dyDescent="0.2">
      <c r="E270" s="29" t="s">
        <v>59</v>
      </c>
    </row>
    <row r="271" spans="1:16" ht="12.75" customHeight="1" x14ac:dyDescent="0.2">
      <c r="A271" t="s">
        <v>52</v>
      </c>
      <c r="B271" s="5" t="s">
        <v>389</v>
      </c>
      <c r="C271" s="5" t="s">
        <v>2288</v>
      </c>
      <c r="D271" t="s">
        <v>5</v>
      </c>
      <c r="E271" s="24" t="s">
        <v>2289</v>
      </c>
      <c r="F271" s="25" t="s">
        <v>55</v>
      </c>
      <c r="G271" s="26">
        <v>2</v>
      </c>
      <c r="H271" s="25">
        <v>0</v>
      </c>
      <c r="I271" s="25">
        <f>ROUND(G271*H271,6)</f>
        <v>0</v>
      </c>
      <c r="L271" s="27">
        <v>0</v>
      </c>
      <c r="M271" s="22">
        <f>ROUND(ROUND(L271,2)*ROUND(G271,3),2)</f>
        <v>0</v>
      </c>
      <c r="N271" s="25" t="s">
        <v>543</v>
      </c>
      <c r="O271">
        <f>(M271*21)/100</f>
        <v>0</v>
      </c>
      <c r="P271" t="s">
        <v>28</v>
      </c>
    </row>
    <row r="272" spans="1:16" ht="12.75" customHeight="1" x14ac:dyDescent="0.2">
      <c r="A272" s="28" t="s">
        <v>57</v>
      </c>
      <c r="E272" s="29" t="s">
        <v>5</v>
      </c>
    </row>
    <row r="273" spans="1:16" ht="12.75" customHeight="1" x14ac:dyDescent="0.2">
      <c r="A273" s="28" t="s">
        <v>58</v>
      </c>
      <c r="E273" s="30" t="s">
        <v>1428</v>
      </c>
    </row>
    <row r="274" spans="1:16" ht="12.75" customHeight="1" x14ac:dyDescent="0.2">
      <c r="E274" s="29" t="s">
        <v>59</v>
      </c>
    </row>
    <row r="275" spans="1:16" ht="12.75" customHeight="1" x14ac:dyDescent="0.2">
      <c r="A275" t="s">
        <v>52</v>
      </c>
      <c r="B275" s="5" t="s">
        <v>392</v>
      </c>
      <c r="C275" s="5" t="s">
        <v>2092</v>
      </c>
      <c r="D275" t="s">
        <v>5</v>
      </c>
      <c r="E275" s="24" t="s">
        <v>2093</v>
      </c>
      <c r="F275" s="25" t="s">
        <v>55</v>
      </c>
      <c r="G275" s="26">
        <v>2</v>
      </c>
      <c r="H275" s="25">
        <v>0</v>
      </c>
      <c r="I275" s="25">
        <f>ROUND(G275*H275,6)</f>
        <v>0</v>
      </c>
      <c r="L275" s="27">
        <v>0</v>
      </c>
      <c r="M275" s="22">
        <f>ROUND(ROUND(L275,2)*ROUND(G275,3),2)</f>
        <v>0</v>
      </c>
      <c r="N275" s="25" t="s">
        <v>543</v>
      </c>
      <c r="O275">
        <f>(M275*21)/100</f>
        <v>0</v>
      </c>
      <c r="P275" t="s">
        <v>28</v>
      </c>
    </row>
    <row r="276" spans="1:16" ht="12.75" customHeight="1" x14ac:dyDescent="0.2">
      <c r="A276" s="28" t="s">
        <v>57</v>
      </c>
      <c r="E276" s="29" t="s">
        <v>5</v>
      </c>
    </row>
    <row r="277" spans="1:16" ht="12.75" customHeight="1" x14ac:dyDescent="0.2">
      <c r="A277" s="28" t="s">
        <v>58</v>
      </c>
      <c r="E277" s="30" t="s">
        <v>1428</v>
      </c>
    </row>
    <row r="278" spans="1:16" ht="12.75" customHeight="1" x14ac:dyDescent="0.2">
      <c r="E278" s="29" t="s">
        <v>59</v>
      </c>
    </row>
    <row r="279" spans="1:16" ht="12.75" customHeight="1" x14ac:dyDescent="0.2">
      <c r="A279" t="s">
        <v>52</v>
      </c>
      <c r="B279" s="5" t="s">
        <v>395</v>
      </c>
      <c r="C279" s="5" t="s">
        <v>2090</v>
      </c>
      <c r="D279" t="s">
        <v>5</v>
      </c>
      <c r="E279" s="24" t="s">
        <v>2091</v>
      </c>
      <c r="F279" s="25" t="s">
        <v>55</v>
      </c>
      <c r="G279" s="26">
        <v>1</v>
      </c>
      <c r="H279" s="25">
        <v>0</v>
      </c>
      <c r="I279" s="25">
        <f>ROUND(G279*H279,6)</f>
        <v>0</v>
      </c>
      <c r="L279" s="27">
        <v>0</v>
      </c>
      <c r="M279" s="22">
        <f>ROUND(ROUND(L279,2)*ROUND(G279,3),2)</f>
        <v>0</v>
      </c>
      <c r="N279" s="25" t="s">
        <v>543</v>
      </c>
      <c r="O279">
        <f>(M279*21)/100</f>
        <v>0</v>
      </c>
      <c r="P279" t="s">
        <v>28</v>
      </c>
    </row>
    <row r="280" spans="1:16" ht="12.75" customHeight="1" x14ac:dyDescent="0.2">
      <c r="A280" s="28" t="s">
        <v>57</v>
      </c>
      <c r="E280" s="29" t="s">
        <v>5</v>
      </c>
    </row>
    <row r="281" spans="1:16" ht="12.75" customHeight="1" x14ac:dyDescent="0.2">
      <c r="A281" s="28" t="s">
        <v>58</v>
      </c>
      <c r="E281" s="30" t="s">
        <v>1425</v>
      </c>
    </row>
    <row r="282" spans="1:16" ht="12.75" customHeight="1" x14ac:dyDescent="0.2">
      <c r="E282" s="29" t="s">
        <v>59</v>
      </c>
    </row>
    <row r="283" spans="1:16" ht="12.75" customHeight="1" x14ac:dyDescent="0.2">
      <c r="A283" t="s">
        <v>52</v>
      </c>
      <c r="B283" s="5" t="s">
        <v>398</v>
      </c>
      <c r="C283" s="5" t="s">
        <v>2096</v>
      </c>
      <c r="D283" t="s">
        <v>5</v>
      </c>
      <c r="E283" s="24" t="s">
        <v>2097</v>
      </c>
      <c r="F283" s="25" t="s">
        <v>55</v>
      </c>
      <c r="G283" s="26">
        <v>1</v>
      </c>
      <c r="H283" s="25">
        <v>0</v>
      </c>
      <c r="I283" s="25">
        <f>ROUND(G283*H283,6)</f>
        <v>0</v>
      </c>
      <c r="L283" s="27">
        <v>0</v>
      </c>
      <c r="M283" s="22">
        <f>ROUND(ROUND(L283,2)*ROUND(G283,3),2)</f>
        <v>0</v>
      </c>
      <c r="N283" s="25" t="s">
        <v>543</v>
      </c>
      <c r="O283">
        <f>(M283*21)/100</f>
        <v>0</v>
      </c>
      <c r="P283" t="s">
        <v>28</v>
      </c>
    </row>
    <row r="284" spans="1:16" ht="12.75" customHeight="1" x14ac:dyDescent="0.2">
      <c r="A284" s="28" t="s">
        <v>57</v>
      </c>
      <c r="E284" s="29" t="s">
        <v>5</v>
      </c>
    </row>
    <row r="285" spans="1:16" ht="12.75" customHeight="1" x14ac:dyDescent="0.2">
      <c r="A285" s="28" t="s">
        <v>58</v>
      </c>
      <c r="E285" s="30" t="s">
        <v>1425</v>
      </c>
    </row>
    <row r="286" spans="1:16" ht="12.75" customHeight="1" x14ac:dyDescent="0.2">
      <c r="E286" s="29" t="s">
        <v>59</v>
      </c>
    </row>
    <row r="287" spans="1:16" ht="12.75" customHeight="1" x14ac:dyDescent="0.2">
      <c r="A287" t="s">
        <v>52</v>
      </c>
      <c r="B287" s="5" t="s">
        <v>401</v>
      </c>
      <c r="C287" s="5" t="s">
        <v>2098</v>
      </c>
      <c r="D287" t="s">
        <v>5</v>
      </c>
      <c r="E287" s="24" t="s">
        <v>2099</v>
      </c>
      <c r="F287" s="25" t="s">
        <v>55</v>
      </c>
      <c r="G287" s="26">
        <v>1</v>
      </c>
      <c r="H287" s="25">
        <v>0</v>
      </c>
      <c r="I287" s="25">
        <f>ROUND(G287*H287,6)</f>
        <v>0</v>
      </c>
      <c r="L287" s="27">
        <v>0</v>
      </c>
      <c r="M287" s="22">
        <f>ROUND(ROUND(L287,2)*ROUND(G287,3),2)</f>
        <v>0</v>
      </c>
      <c r="N287" s="25" t="s">
        <v>543</v>
      </c>
      <c r="O287">
        <f>(M287*21)/100</f>
        <v>0</v>
      </c>
      <c r="P287" t="s">
        <v>28</v>
      </c>
    </row>
    <row r="288" spans="1:16" ht="12.75" customHeight="1" x14ac:dyDescent="0.2">
      <c r="A288" s="28" t="s">
        <v>57</v>
      </c>
      <c r="E288" s="29" t="s">
        <v>5</v>
      </c>
    </row>
    <row r="289" spans="1:16" ht="12.75" customHeight="1" x14ac:dyDescent="0.2">
      <c r="A289" s="28" t="s">
        <v>58</v>
      </c>
      <c r="E289" s="30" t="s">
        <v>1425</v>
      </c>
    </row>
    <row r="290" spans="1:16" ht="12.75" customHeight="1" x14ac:dyDescent="0.2">
      <c r="E290" s="29" t="s">
        <v>59</v>
      </c>
    </row>
    <row r="291" spans="1:16" ht="12.75" customHeight="1" x14ac:dyDescent="0.2">
      <c r="A291" t="s">
        <v>52</v>
      </c>
      <c r="B291" s="5" t="s">
        <v>404</v>
      </c>
      <c r="C291" s="5" t="s">
        <v>2100</v>
      </c>
      <c r="D291" t="s">
        <v>5</v>
      </c>
      <c r="E291" s="24" t="s">
        <v>2101</v>
      </c>
      <c r="F291" s="25" t="s">
        <v>55</v>
      </c>
      <c r="G291" s="26">
        <v>1</v>
      </c>
      <c r="H291" s="25">
        <v>0</v>
      </c>
      <c r="I291" s="25">
        <f>ROUND(G291*H291,6)</f>
        <v>0</v>
      </c>
      <c r="L291" s="27">
        <v>0</v>
      </c>
      <c r="M291" s="22">
        <f>ROUND(ROUND(L291,2)*ROUND(G291,3),2)</f>
        <v>0</v>
      </c>
      <c r="N291" s="25" t="s">
        <v>543</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407</v>
      </c>
      <c r="C295" s="5" t="s">
        <v>2102</v>
      </c>
      <c r="D295" t="s">
        <v>5</v>
      </c>
      <c r="E295" s="24" t="s">
        <v>2103</v>
      </c>
      <c r="F295" s="25" t="s">
        <v>55</v>
      </c>
      <c r="G295" s="26">
        <v>1</v>
      </c>
      <c r="H295" s="25">
        <v>0</v>
      </c>
      <c r="I295" s="25">
        <f>ROUND(G295*H295,6)</f>
        <v>0</v>
      </c>
      <c r="L295" s="27">
        <v>0</v>
      </c>
      <c r="M295" s="22">
        <f>ROUND(ROUND(L295,2)*ROUND(G295,3),2)</f>
        <v>0</v>
      </c>
      <c r="N295" s="25" t="s">
        <v>543</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59</v>
      </c>
    </row>
    <row r="299" spans="1:16" ht="12.75" customHeight="1" x14ac:dyDescent="0.2">
      <c r="A299" t="s">
        <v>52</v>
      </c>
      <c r="B299" s="5" t="s">
        <v>410</v>
      </c>
      <c r="C299" s="5" t="s">
        <v>2104</v>
      </c>
      <c r="D299" t="s">
        <v>5</v>
      </c>
      <c r="E299" s="24" t="s">
        <v>2105</v>
      </c>
      <c r="F299" s="25" t="s">
        <v>55</v>
      </c>
      <c r="G299" s="26">
        <v>1</v>
      </c>
      <c r="H299" s="25">
        <v>0</v>
      </c>
      <c r="I299" s="25">
        <f>ROUND(G299*H299,6)</f>
        <v>0</v>
      </c>
      <c r="L299" s="27">
        <v>0</v>
      </c>
      <c r="M299" s="22">
        <f>ROUND(ROUND(L299,2)*ROUND(G299,3),2)</f>
        <v>0</v>
      </c>
      <c r="N299" s="25" t="s">
        <v>543</v>
      </c>
      <c r="O299">
        <f>(M299*21)/100</f>
        <v>0</v>
      </c>
      <c r="P299" t="s">
        <v>28</v>
      </c>
    </row>
    <row r="300" spans="1:16" ht="12.75" customHeight="1" x14ac:dyDescent="0.2">
      <c r="A300" s="28" t="s">
        <v>57</v>
      </c>
      <c r="E300" s="29" t="s">
        <v>5</v>
      </c>
    </row>
    <row r="301" spans="1:16" ht="12.75" customHeight="1" x14ac:dyDescent="0.2">
      <c r="A301" s="28" t="s">
        <v>58</v>
      </c>
      <c r="E301" s="30" t="s">
        <v>1425</v>
      </c>
    </row>
    <row r="302" spans="1:16" ht="12.75" customHeight="1" x14ac:dyDescent="0.2">
      <c r="E302" s="29" t="s">
        <v>59</v>
      </c>
    </row>
    <row r="303" spans="1:16" ht="12.75" customHeight="1" x14ac:dyDescent="0.2">
      <c r="A303" t="s">
        <v>52</v>
      </c>
      <c r="B303" s="5" t="s">
        <v>413</v>
      </c>
      <c r="C303" s="5" t="s">
        <v>2106</v>
      </c>
      <c r="D303" t="s">
        <v>5</v>
      </c>
      <c r="E303" s="24" t="s">
        <v>2107</v>
      </c>
      <c r="F303" s="25" t="s">
        <v>55</v>
      </c>
      <c r="G303" s="26">
        <v>1</v>
      </c>
      <c r="H303" s="25">
        <v>0</v>
      </c>
      <c r="I303" s="25">
        <f>ROUND(G303*H303,6)</f>
        <v>0</v>
      </c>
      <c r="L303" s="27">
        <v>0</v>
      </c>
      <c r="M303" s="22">
        <f>ROUND(ROUND(L303,2)*ROUND(G303,3),2)</f>
        <v>0</v>
      </c>
      <c r="N303" s="25" t="s">
        <v>543</v>
      </c>
      <c r="O303">
        <f>(M303*21)/100</f>
        <v>0</v>
      </c>
      <c r="P303" t="s">
        <v>28</v>
      </c>
    </row>
    <row r="304" spans="1:16" ht="12.75" customHeight="1" x14ac:dyDescent="0.2">
      <c r="A304" s="28" t="s">
        <v>57</v>
      </c>
      <c r="E304" s="29" t="s">
        <v>5</v>
      </c>
    </row>
    <row r="305" spans="1:16" ht="12.75" customHeight="1" x14ac:dyDescent="0.2">
      <c r="A305" s="28" t="s">
        <v>58</v>
      </c>
      <c r="E305" s="30" t="s">
        <v>1425</v>
      </c>
    </row>
    <row r="306" spans="1:16" ht="12.75" customHeight="1" x14ac:dyDescent="0.2">
      <c r="E306" s="29" t="s">
        <v>59</v>
      </c>
    </row>
    <row r="307" spans="1:16" ht="12.75" customHeight="1" x14ac:dyDescent="0.2">
      <c r="A307" t="s">
        <v>52</v>
      </c>
      <c r="B307" s="5" t="s">
        <v>416</v>
      </c>
      <c r="C307" s="5" t="s">
        <v>2108</v>
      </c>
      <c r="D307" t="s">
        <v>5</v>
      </c>
      <c r="E307" s="24" t="s">
        <v>2109</v>
      </c>
      <c r="F307" s="25" t="s">
        <v>55</v>
      </c>
      <c r="G307" s="26">
        <v>1</v>
      </c>
      <c r="H307" s="25">
        <v>0</v>
      </c>
      <c r="I307" s="25">
        <f>ROUND(G307*H307,6)</f>
        <v>0</v>
      </c>
      <c r="L307" s="27">
        <v>0</v>
      </c>
      <c r="M307" s="22">
        <f>ROUND(ROUND(L307,2)*ROUND(G307,3),2)</f>
        <v>0</v>
      </c>
      <c r="N307" s="25" t="s">
        <v>543</v>
      </c>
      <c r="O307">
        <f>(M307*21)/100</f>
        <v>0</v>
      </c>
      <c r="P307" t="s">
        <v>28</v>
      </c>
    </row>
    <row r="308" spans="1:16" ht="12.75" customHeight="1" x14ac:dyDescent="0.2">
      <c r="A308" s="28" t="s">
        <v>57</v>
      </c>
      <c r="E308" s="29" t="s">
        <v>5</v>
      </c>
    </row>
    <row r="309" spans="1:16" ht="12.75" customHeight="1" x14ac:dyDescent="0.2">
      <c r="A309" s="28" t="s">
        <v>58</v>
      </c>
      <c r="E309" s="30" t="s">
        <v>1425</v>
      </c>
    </row>
    <row r="310" spans="1:16" ht="12.75" customHeight="1" x14ac:dyDescent="0.2">
      <c r="E310" s="29" t="s">
        <v>59</v>
      </c>
    </row>
    <row r="311" spans="1:16" ht="12.75" customHeight="1" x14ac:dyDescent="0.2">
      <c r="A311" t="s">
        <v>52</v>
      </c>
      <c r="B311" s="5" t="s">
        <v>417</v>
      </c>
      <c r="C311" s="5" t="s">
        <v>2110</v>
      </c>
      <c r="D311" t="s">
        <v>5</v>
      </c>
      <c r="E311" s="24" t="s">
        <v>2111</v>
      </c>
      <c r="F311" s="25" t="s">
        <v>55</v>
      </c>
      <c r="G311" s="26">
        <v>1</v>
      </c>
      <c r="H311" s="25">
        <v>0</v>
      </c>
      <c r="I311" s="25">
        <f>ROUND(G311*H311,6)</f>
        <v>0</v>
      </c>
      <c r="L311" s="27">
        <v>0</v>
      </c>
      <c r="M311" s="22">
        <f>ROUND(ROUND(L311,2)*ROUND(G311,3),2)</f>
        <v>0</v>
      </c>
      <c r="N311" s="25" t="s">
        <v>543</v>
      </c>
      <c r="O311">
        <f>(M311*21)/100</f>
        <v>0</v>
      </c>
      <c r="P311" t="s">
        <v>28</v>
      </c>
    </row>
    <row r="312" spans="1:16" ht="12.75" customHeight="1" x14ac:dyDescent="0.2">
      <c r="A312" s="28" t="s">
        <v>57</v>
      </c>
      <c r="E312" s="29" t="s">
        <v>5</v>
      </c>
    </row>
    <row r="313" spans="1:16" ht="12.75" customHeight="1" x14ac:dyDescent="0.2">
      <c r="A313" s="28" t="s">
        <v>58</v>
      </c>
      <c r="E313" s="30" t="s">
        <v>1425</v>
      </c>
    </row>
    <row r="314" spans="1:16" ht="12.75" customHeight="1" x14ac:dyDescent="0.2">
      <c r="E314" s="29" t="s">
        <v>59</v>
      </c>
    </row>
    <row r="315" spans="1:16" ht="12.75" customHeight="1" x14ac:dyDescent="0.2">
      <c r="A315" t="s">
        <v>52</v>
      </c>
      <c r="B315" s="5" t="s">
        <v>418</v>
      </c>
      <c r="C315" s="5" t="s">
        <v>2290</v>
      </c>
      <c r="D315" t="s">
        <v>5</v>
      </c>
      <c r="E315" s="24" t="s">
        <v>2291</v>
      </c>
      <c r="F315" s="25" t="s">
        <v>55</v>
      </c>
      <c r="G315" s="26">
        <v>2</v>
      </c>
      <c r="H315" s="25">
        <v>0</v>
      </c>
      <c r="I315" s="25">
        <f>ROUND(G315*H315,6)</f>
        <v>0</v>
      </c>
      <c r="L315" s="27">
        <v>0</v>
      </c>
      <c r="M315" s="22">
        <f>ROUND(ROUND(L315,2)*ROUND(G315,3),2)</f>
        <v>0</v>
      </c>
      <c r="N315" s="25" t="s">
        <v>543</v>
      </c>
      <c r="O315">
        <f>(M315*21)/100</f>
        <v>0</v>
      </c>
      <c r="P315" t="s">
        <v>28</v>
      </c>
    </row>
    <row r="316" spans="1:16" ht="12.75" customHeight="1" x14ac:dyDescent="0.2">
      <c r="A316" s="28" t="s">
        <v>57</v>
      </c>
      <c r="E316" s="29" t="s">
        <v>5</v>
      </c>
    </row>
    <row r="317" spans="1:16" ht="12.75" customHeight="1" x14ac:dyDescent="0.2">
      <c r="A317" s="28" t="s">
        <v>58</v>
      </c>
      <c r="E317" s="30" t="s">
        <v>1428</v>
      </c>
    </row>
    <row r="318" spans="1:16" ht="12.75" customHeight="1" x14ac:dyDescent="0.2">
      <c r="E318" s="29" t="s">
        <v>59</v>
      </c>
    </row>
    <row r="319" spans="1:16" ht="12.75" customHeight="1" x14ac:dyDescent="0.2">
      <c r="A319" t="s">
        <v>52</v>
      </c>
      <c r="B319" s="5" t="s">
        <v>421</v>
      </c>
      <c r="C319" s="5" t="s">
        <v>1670</v>
      </c>
      <c r="D319" t="s">
        <v>5</v>
      </c>
      <c r="E319" s="24" t="s">
        <v>1671</v>
      </c>
      <c r="F319" s="25" t="s">
        <v>55</v>
      </c>
      <c r="G319" s="26">
        <v>1</v>
      </c>
      <c r="H319" s="25">
        <v>0</v>
      </c>
      <c r="I319" s="25">
        <f>ROUND(G319*H319,6)</f>
        <v>0</v>
      </c>
      <c r="L319" s="27">
        <v>0</v>
      </c>
      <c r="M319" s="22">
        <f>ROUND(ROUND(L319,2)*ROUND(G319,3),2)</f>
        <v>0</v>
      </c>
      <c r="N319" s="25" t="s">
        <v>543</v>
      </c>
      <c r="O319">
        <f>(M319*21)/100</f>
        <v>0</v>
      </c>
      <c r="P319" t="s">
        <v>28</v>
      </c>
    </row>
    <row r="320" spans="1:16" ht="12.75" customHeight="1" x14ac:dyDescent="0.2">
      <c r="A320" s="28" t="s">
        <v>57</v>
      </c>
      <c r="E320" s="29" t="s">
        <v>5</v>
      </c>
    </row>
    <row r="321" spans="1:16" ht="12.75" customHeight="1" x14ac:dyDescent="0.2">
      <c r="A321" s="28" t="s">
        <v>58</v>
      </c>
      <c r="E321" s="30" t="s">
        <v>1425</v>
      </c>
    </row>
    <row r="322" spans="1:16" ht="12.75" customHeight="1" x14ac:dyDescent="0.2">
      <c r="E322" s="29" t="s">
        <v>59</v>
      </c>
    </row>
    <row r="323" spans="1:16" ht="12.75" customHeight="1" x14ac:dyDescent="0.2">
      <c r="A323" t="s">
        <v>52</v>
      </c>
      <c r="B323" s="5" t="s">
        <v>422</v>
      </c>
      <c r="C323" s="5" t="s">
        <v>2114</v>
      </c>
      <c r="D323" t="s">
        <v>5</v>
      </c>
      <c r="E323" s="24" t="s">
        <v>2115</v>
      </c>
      <c r="F323" s="25" t="s">
        <v>55</v>
      </c>
      <c r="G323" s="26">
        <v>1</v>
      </c>
      <c r="H323" s="25">
        <v>0</v>
      </c>
      <c r="I323" s="25">
        <f>ROUND(G323*H323,6)</f>
        <v>0</v>
      </c>
      <c r="L323" s="27">
        <v>0</v>
      </c>
      <c r="M323" s="22">
        <f>ROUND(ROUND(L323,2)*ROUND(G323,3),2)</f>
        <v>0</v>
      </c>
      <c r="N323" s="25" t="s">
        <v>543</v>
      </c>
      <c r="O323">
        <f>(M323*21)/100</f>
        <v>0</v>
      </c>
      <c r="P323" t="s">
        <v>28</v>
      </c>
    </row>
    <row r="324" spans="1:16" ht="12.75" customHeight="1" x14ac:dyDescent="0.2">
      <c r="A324" s="28" t="s">
        <v>57</v>
      </c>
      <c r="E324" s="29" t="s">
        <v>5</v>
      </c>
    </row>
    <row r="325" spans="1:16" ht="12.75" customHeight="1" x14ac:dyDescent="0.2">
      <c r="A325" s="28" t="s">
        <v>58</v>
      </c>
      <c r="E325" s="30" t="s">
        <v>1425</v>
      </c>
    </row>
    <row r="326" spans="1:16" ht="12.75" customHeight="1" x14ac:dyDescent="0.2">
      <c r="E326" s="29" t="s">
        <v>59</v>
      </c>
    </row>
    <row r="327" spans="1:16" ht="12.75" customHeight="1" x14ac:dyDescent="0.2">
      <c r="A327" t="s">
        <v>52</v>
      </c>
      <c r="B327" s="5" t="s">
        <v>423</v>
      </c>
      <c r="C327" s="5" t="s">
        <v>2116</v>
      </c>
      <c r="D327" t="s">
        <v>5</v>
      </c>
      <c r="E327" s="24" t="s">
        <v>2117</v>
      </c>
      <c r="F327" s="25" t="s">
        <v>55</v>
      </c>
      <c r="G327" s="26">
        <v>1</v>
      </c>
      <c r="H327" s="25">
        <v>0</v>
      </c>
      <c r="I327" s="25">
        <f>ROUND(G327*H327,6)</f>
        <v>0</v>
      </c>
      <c r="L327" s="27">
        <v>0</v>
      </c>
      <c r="M327" s="22">
        <f>ROUND(ROUND(L327,2)*ROUND(G327,3),2)</f>
        <v>0</v>
      </c>
      <c r="N327" s="25" t="s">
        <v>543</v>
      </c>
      <c r="O327">
        <f>(M327*21)/100</f>
        <v>0</v>
      </c>
      <c r="P327" t="s">
        <v>28</v>
      </c>
    </row>
    <row r="328" spans="1:16" ht="12.75" customHeight="1" x14ac:dyDescent="0.2">
      <c r="A328" s="28" t="s">
        <v>57</v>
      </c>
      <c r="E328" s="29" t="s">
        <v>5</v>
      </c>
    </row>
    <row r="329" spans="1:16" ht="12.75" customHeight="1" x14ac:dyDescent="0.2">
      <c r="A329" s="28" t="s">
        <v>58</v>
      </c>
      <c r="E329" s="30" t="s">
        <v>1425</v>
      </c>
    </row>
    <row r="330" spans="1:16" ht="12.75" customHeight="1" x14ac:dyDescent="0.2">
      <c r="E330" s="29" t="s">
        <v>59</v>
      </c>
    </row>
    <row r="331" spans="1:16" ht="12.75" customHeight="1" x14ac:dyDescent="0.2">
      <c r="A331" t="s">
        <v>52</v>
      </c>
      <c r="B331" s="5" t="s">
        <v>426</v>
      </c>
      <c r="C331" s="5" t="s">
        <v>2118</v>
      </c>
      <c r="D331" t="s">
        <v>5</v>
      </c>
      <c r="E331" s="24" t="s">
        <v>2119</v>
      </c>
      <c r="F331" s="25" t="s">
        <v>55</v>
      </c>
      <c r="G331" s="26">
        <v>1</v>
      </c>
      <c r="H331" s="25">
        <v>0</v>
      </c>
      <c r="I331" s="25">
        <f>ROUND(G331*H331,6)</f>
        <v>0</v>
      </c>
      <c r="L331" s="27">
        <v>0</v>
      </c>
      <c r="M331" s="22">
        <f>ROUND(ROUND(L331,2)*ROUND(G331,3),2)</f>
        <v>0</v>
      </c>
      <c r="N331" s="25" t="s">
        <v>543</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49</v>
      </c>
      <c r="C335" s="6" t="s">
        <v>1219</v>
      </c>
      <c r="E335" s="23" t="s">
        <v>1220</v>
      </c>
      <c r="J335" s="22">
        <f>0</f>
        <v>0</v>
      </c>
      <c r="K335" s="22">
        <f>0</f>
        <v>0</v>
      </c>
      <c r="L335" s="22">
        <f>0+L336+L340+L344+L348</f>
        <v>0</v>
      </c>
      <c r="M335" s="22">
        <f>0+M336+M340+M344+M348</f>
        <v>0</v>
      </c>
    </row>
    <row r="336" spans="1:16" ht="12.75" customHeight="1" x14ac:dyDescent="0.2">
      <c r="A336" t="s">
        <v>52</v>
      </c>
      <c r="B336" s="5" t="s">
        <v>50</v>
      </c>
      <c r="C336" s="5" t="s">
        <v>1221</v>
      </c>
      <c r="D336" t="s">
        <v>5</v>
      </c>
      <c r="E336" s="24" t="s">
        <v>1222</v>
      </c>
      <c r="F336" s="25" t="s">
        <v>1223</v>
      </c>
      <c r="G336" s="26">
        <v>25</v>
      </c>
      <c r="H336" s="25">
        <v>1</v>
      </c>
      <c r="I336" s="25">
        <f>ROUND(G336*H336,6)</f>
        <v>25</v>
      </c>
      <c r="L336" s="27">
        <v>0</v>
      </c>
      <c r="M336" s="22">
        <f>ROUND(ROUND(L336,2)*ROUND(G336,3),2)</f>
        <v>0</v>
      </c>
      <c r="N336" s="25" t="s">
        <v>1224</v>
      </c>
      <c r="O336">
        <f>(M336*21)/100</f>
        <v>0</v>
      </c>
      <c r="P336" t="s">
        <v>28</v>
      </c>
    </row>
    <row r="337" spans="1:16" ht="12.75" customHeight="1" x14ac:dyDescent="0.2">
      <c r="A337" s="28" t="s">
        <v>57</v>
      </c>
      <c r="E337" s="29" t="s">
        <v>5</v>
      </c>
    </row>
    <row r="338" spans="1:16" ht="12.75" customHeight="1" x14ac:dyDescent="0.2">
      <c r="A338" s="28" t="s">
        <v>58</v>
      </c>
      <c r="E338" s="30" t="s">
        <v>1817</v>
      </c>
    </row>
    <row r="339" spans="1:16" ht="89.25" customHeight="1" x14ac:dyDescent="0.2">
      <c r="E339" s="29" t="s">
        <v>1227</v>
      </c>
    </row>
    <row r="340" spans="1:16" ht="12.75" customHeight="1" x14ac:dyDescent="0.2">
      <c r="A340" t="s">
        <v>52</v>
      </c>
      <c r="B340" s="5" t="s">
        <v>28</v>
      </c>
      <c r="C340" s="5" t="s">
        <v>1804</v>
      </c>
      <c r="D340" t="s">
        <v>5</v>
      </c>
      <c r="E340" s="24" t="s">
        <v>1805</v>
      </c>
      <c r="F340" s="25" t="s">
        <v>1223</v>
      </c>
      <c r="G340" s="26">
        <v>0.3</v>
      </c>
      <c r="H340" s="25">
        <v>1</v>
      </c>
      <c r="I340" s="25">
        <f>ROUND(G340*H340,6)</f>
        <v>0.3</v>
      </c>
      <c r="L340" s="27">
        <v>0</v>
      </c>
      <c r="M340" s="22">
        <f>ROUND(ROUND(L340,2)*ROUND(G340,3),2)</f>
        <v>0</v>
      </c>
      <c r="N340" s="25" t="s">
        <v>1224</v>
      </c>
      <c r="O340">
        <f>(M340*21)/100</f>
        <v>0</v>
      </c>
      <c r="P340" t="s">
        <v>28</v>
      </c>
    </row>
    <row r="341" spans="1:16" ht="12.75" customHeight="1" x14ac:dyDescent="0.2">
      <c r="A341" s="28" t="s">
        <v>57</v>
      </c>
      <c r="E341" s="29" t="s">
        <v>1806</v>
      </c>
    </row>
    <row r="342" spans="1:16" ht="12.75" customHeight="1" x14ac:dyDescent="0.2">
      <c r="A342" s="28" t="s">
        <v>58</v>
      </c>
      <c r="E342" s="30" t="s">
        <v>1236</v>
      </c>
    </row>
    <row r="343" spans="1:16" ht="89.25" customHeight="1" x14ac:dyDescent="0.2">
      <c r="E343" s="29" t="s">
        <v>1807</v>
      </c>
    </row>
    <row r="344" spans="1:16" ht="12.75" customHeight="1" x14ac:dyDescent="0.2">
      <c r="A344" t="s">
        <v>52</v>
      </c>
      <c r="B344" s="5" t="s">
        <v>26</v>
      </c>
      <c r="C344" s="5" t="s">
        <v>1228</v>
      </c>
      <c r="D344" t="s">
        <v>5</v>
      </c>
      <c r="E344" s="24" t="s">
        <v>1229</v>
      </c>
      <c r="F344" s="25" t="s">
        <v>1223</v>
      </c>
      <c r="G344" s="26">
        <v>0.3</v>
      </c>
      <c r="H344" s="25">
        <v>1</v>
      </c>
      <c r="I344" s="25">
        <f>ROUND(G344*H344,6)</f>
        <v>0.3</v>
      </c>
      <c r="L344" s="27">
        <v>0</v>
      </c>
      <c r="M344" s="22">
        <f>ROUND(ROUND(L344,2)*ROUND(G344,3),2)</f>
        <v>0</v>
      </c>
      <c r="N344" s="25" t="s">
        <v>1224</v>
      </c>
      <c r="O344">
        <f>(M344*21)/100</f>
        <v>0</v>
      </c>
      <c r="P344" t="s">
        <v>28</v>
      </c>
    </row>
    <row r="345" spans="1:16" ht="12.75" customHeight="1" x14ac:dyDescent="0.2">
      <c r="A345" s="28" t="s">
        <v>57</v>
      </c>
      <c r="E345" s="29" t="s">
        <v>1230</v>
      </c>
    </row>
    <row r="346" spans="1:16" ht="12.75" customHeight="1" x14ac:dyDescent="0.2">
      <c r="A346" s="28" t="s">
        <v>58</v>
      </c>
      <c r="E346" s="30" t="s">
        <v>1236</v>
      </c>
    </row>
    <row r="347" spans="1:16" ht="89.25" customHeight="1" x14ac:dyDescent="0.2">
      <c r="E347" s="29" t="s">
        <v>1232</v>
      </c>
    </row>
    <row r="348" spans="1:16" ht="12.75" customHeight="1" x14ac:dyDescent="0.2">
      <c r="A348" t="s">
        <v>52</v>
      </c>
      <c r="B348" s="5" t="s">
        <v>64</v>
      </c>
      <c r="C348" s="5" t="s">
        <v>1233</v>
      </c>
      <c r="D348" t="s">
        <v>5</v>
      </c>
      <c r="E348" s="24" t="s">
        <v>1234</v>
      </c>
      <c r="F348" s="25" t="s">
        <v>1223</v>
      </c>
      <c r="G348" s="26">
        <v>0.01</v>
      </c>
      <c r="H348" s="25">
        <v>1</v>
      </c>
      <c r="I348" s="25">
        <f>ROUND(G348*H348,6)</f>
        <v>0.01</v>
      </c>
      <c r="L348" s="27">
        <v>0</v>
      </c>
      <c r="M348" s="22">
        <f>ROUND(ROUND(L348,2)*ROUND(G348,3),2)</f>
        <v>0</v>
      </c>
      <c r="N348" s="25" t="s">
        <v>1224</v>
      </c>
      <c r="O348">
        <f>(M348*21)/100</f>
        <v>0</v>
      </c>
      <c r="P348" t="s">
        <v>28</v>
      </c>
    </row>
    <row r="349" spans="1:16" ht="12.75" customHeight="1" x14ac:dyDescent="0.2">
      <c r="A349" s="28" t="s">
        <v>57</v>
      </c>
      <c r="E349" s="29" t="s">
        <v>1235</v>
      </c>
    </row>
    <row r="350" spans="1:16" ht="12.75" customHeight="1" x14ac:dyDescent="0.2">
      <c r="A350" s="28" t="s">
        <v>58</v>
      </c>
      <c r="E350" s="30" t="s">
        <v>1838</v>
      </c>
    </row>
    <row r="351" spans="1:16" ht="89.25" customHeight="1" x14ac:dyDescent="0.2">
      <c r="E351"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COUNTIFS(L8:L74,"=0",A8:A74,"P")+COUNTIFS(L8:L74,"",A8:A74,"P")+SUM(Q8:Q74)</f>
        <v>17</v>
      </c>
    </row>
    <row r="8" spans="1:20" ht="12.75" customHeight="1" x14ac:dyDescent="0.2">
      <c r="A8" t="s">
        <v>46</v>
      </c>
      <c r="C8" s="19" t="s">
        <v>2384</v>
      </c>
      <c r="E8" s="21" t="s">
        <v>2385</v>
      </c>
      <c r="J8" s="20">
        <f>0+J9</f>
        <v>0</v>
      </c>
      <c r="K8" s="20">
        <f>0+K9</f>
        <v>0</v>
      </c>
      <c r="L8" s="20">
        <f>0+L9</f>
        <v>0</v>
      </c>
      <c r="M8" s="20">
        <f>0+M9</f>
        <v>0</v>
      </c>
    </row>
    <row r="9" spans="1:20" ht="12.75" customHeight="1" x14ac:dyDescent="0.2">
      <c r="A9" t="s">
        <v>49</v>
      </c>
      <c r="C9" s="6" t="s">
        <v>50</v>
      </c>
      <c r="E9" s="23" t="s">
        <v>1008</v>
      </c>
      <c r="J9" s="22">
        <f>0</f>
        <v>0</v>
      </c>
      <c r="K9" s="22">
        <f>0</f>
        <v>0</v>
      </c>
      <c r="L9" s="22">
        <f>0+L10+L14+L18+L22+L26+L30+L34+L38+L42+L46+L50+L54+L58+L62+L66+L70+L74</f>
        <v>0</v>
      </c>
      <c r="M9" s="22">
        <f>0+M10+M14+M18+M22+M26+M30+M34+M38+M42+M46+M50+M54+M58+M62+M66+M70+M74</f>
        <v>0</v>
      </c>
    </row>
    <row r="10" spans="1:20" ht="12.75" customHeight="1" x14ac:dyDescent="0.2">
      <c r="A10" t="s">
        <v>52</v>
      </c>
      <c r="B10" s="5" t="s">
        <v>50</v>
      </c>
      <c r="C10" s="5" t="s">
        <v>1707</v>
      </c>
      <c r="D10" t="s">
        <v>5</v>
      </c>
      <c r="E10" s="24" t="s">
        <v>1708</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1705</v>
      </c>
      <c r="D14" t="s">
        <v>5</v>
      </c>
      <c r="E14" s="24" t="s">
        <v>1706</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26</v>
      </c>
      <c r="C18" s="5" t="s">
        <v>1711</v>
      </c>
      <c r="D18" t="s">
        <v>5</v>
      </c>
      <c r="E18" s="24" t="s">
        <v>1712</v>
      </c>
      <c r="F18" s="25" t="s">
        <v>55</v>
      </c>
      <c r="G18" s="26">
        <v>24</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1754</v>
      </c>
    </row>
    <row r="21" spans="1:16" ht="12.75" customHeight="1" x14ac:dyDescent="0.2">
      <c r="E21" s="29" t="s">
        <v>59</v>
      </c>
    </row>
    <row r="22" spans="1:16" ht="12.75" customHeight="1" x14ac:dyDescent="0.2">
      <c r="A22" t="s">
        <v>52</v>
      </c>
      <c r="B22" s="5" t="s">
        <v>64</v>
      </c>
      <c r="C22" s="5" t="s">
        <v>1709</v>
      </c>
      <c r="D22" t="s">
        <v>5</v>
      </c>
      <c r="E22" s="24" t="s">
        <v>1710</v>
      </c>
      <c r="F22" s="25" t="s">
        <v>55</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1428</v>
      </c>
    </row>
    <row r="25" spans="1:16" ht="12.75" customHeight="1" x14ac:dyDescent="0.2">
      <c r="E25" s="29" t="s">
        <v>59</v>
      </c>
    </row>
    <row r="26" spans="1:16" ht="12.75" customHeight="1" x14ac:dyDescent="0.2">
      <c r="A26" t="s">
        <v>52</v>
      </c>
      <c r="B26" s="5" t="s">
        <v>67</v>
      </c>
      <c r="C26" s="5" t="s">
        <v>2298</v>
      </c>
      <c r="D26" t="s">
        <v>5</v>
      </c>
      <c r="E26" s="24" t="s">
        <v>2299</v>
      </c>
      <c r="F26" s="25" t="s">
        <v>55</v>
      </c>
      <c r="G26" s="26">
        <v>3</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1426</v>
      </c>
    </row>
    <row r="29" spans="1:16" ht="12.75" customHeight="1" x14ac:dyDescent="0.2">
      <c r="E29" s="29" t="s">
        <v>59</v>
      </c>
    </row>
    <row r="30" spans="1:16" ht="12.75" customHeight="1" x14ac:dyDescent="0.2">
      <c r="A30" t="s">
        <v>52</v>
      </c>
      <c r="B30" s="5" t="s">
        <v>27</v>
      </c>
      <c r="C30" s="5" t="s">
        <v>2300</v>
      </c>
      <c r="D30" t="s">
        <v>5</v>
      </c>
      <c r="E30" s="24" t="s">
        <v>2301</v>
      </c>
      <c r="F30" s="25" t="s">
        <v>55</v>
      </c>
      <c r="G30" s="26">
        <v>3</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1426</v>
      </c>
    </row>
    <row r="33" spans="1:16" ht="12.75" customHeight="1" x14ac:dyDescent="0.2">
      <c r="E33" s="29" t="s">
        <v>59</v>
      </c>
    </row>
    <row r="34" spans="1:16" ht="12.75" customHeight="1" x14ac:dyDescent="0.2">
      <c r="A34" t="s">
        <v>52</v>
      </c>
      <c r="B34" s="5" t="s">
        <v>72</v>
      </c>
      <c r="C34" s="5" t="s">
        <v>2302</v>
      </c>
      <c r="D34" t="s">
        <v>5</v>
      </c>
      <c r="E34" s="24" t="s">
        <v>2303</v>
      </c>
      <c r="F34" s="25" t="s">
        <v>55</v>
      </c>
      <c r="G34" s="26">
        <v>3</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1426</v>
      </c>
    </row>
    <row r="37" spans="1:16" ht="12.75" customHeight="1" x14ac:dyDescent="0.2">
      <c r="E37" s="29" t="s">
        <v>59</v>
      </c>
    </row>
    <row r="38" spans="1:16" ht="12.75" customHeight="1" x14ac:dyDescent="0.2">
      <c r="A38" t="s">
        <v>52</v>
      </c>
      <c r="B38" s="5" t="s">
        <v>75</v>
      </c>
      <c r="C38" s="5" t="s">
        <v>2304</v>
      </c>
      <c r="D38" t="s">
        <v>5</v>
      </c>
      <c r="E38" s="24" t="s">
        <v>2305</v>
      </c>
      <c r="F38" s="25" t="s">
        <v>55</v>
      </c>
      <c r="G38" s="26">
        <v>3</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1426</v>
      </c>
    </row>
    <row r="41" spans="1:16" ht="12.75" customHeight="1" x14ac:dyDescent="0.2">
      <c r="E41" s="29" t="s">
        <v>59</v>
      </c>
    </row>
    <row r="42" spans="1:16" ht="12.75" customHeight="1" x14ac:dyDescent="0.2">
      <c r="A42" t="s">
        <v>52</v>
      </c>
      <c r="B42" s="5" t="s">
        <v>78</v>
      </c>
      <c r="C42" s="5" t="s">
        <v>2306</v>
      </c>
      <c r="D42" t="s">
        <v>5</v>
      </c>
      <c r="E42" s="24" t="s">
        <v>2307</v>
      </c>
      <c r="F42" s="25" t="s">
        <v>55</v>
      </c>
      <c r="G42" s="26">
        <v>24</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1754</v>
      </c>
    </row>
    <row r="45" spans="1:16" ht="12.75" customHeight="1" x14ac:dyDescent="0.2">
      <c r="E45" s="29" t="s">
        <v>59</v>
      </c>
    </row>
    <row r="46" spans="1:16" ht="12.75" customHeight="1" x14ac:dyDescent="0.2">
      <c r="A46" t="s">
        <v>52</v>
      </c>
      <c r="B46" s="5" t="s">
        <v>81</v>
      </c>
      <c r="C46" s="5" t="s">
        <v>1693</v>
      </c>
      <c r="D46" t="s">
        <v>5</v>
      </c>
      <c r="E46" s="24" t="s">
        <v>2213</v>
      </c>
      <c r="F46" s="25" t="s">
        <v>123</v>
      </c>
      <c r="G46" s="26">
        <v>0.2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1572</v>
      </c>
    </row>
    <row r="49" spans="1:16" ht="12.75" customHeight="1" x14ac:dyDescent="0.2">
      <c r="E49" s="29" t="s">
        <v>59</v>
      </c>
    </row>
    <row r="50" spans="1:16" ht="12.75" customHeight="1" x14ac:dyDescent="0.2">
      <c r="A50" t="s">
        <v>52</v>
      </c>
      <c r="B50" s="5" t="s">
        <v>84</v>
      </c>
      <c r="C50" s="5" t="s">
        <v>1696</v>
      </c>
      <c r="D50" t="s">
        <v>5</v>
      </c>
      <c r="E50" s="24" t="s">
        <v>2214</v>
      </c>
      <c r="F50" s="25" t="s">
        <v>123</v>
      </c>
      <c r="G50" s="26">
        <v>0.2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1572</v>
      </c>
    </row>
    <row r="53" spans="1:16" ht="12.75" customHeight="1" x14ac:dyDescent="0.2">
      <c r="E53" s="29" t="s">
        <v>59</v>
      </c>
    </row>
    <row r="54" spans="1:16" ht="12.75" customHeight="1" x14ac:dyDescent="0.2">
      <c r="A54" t="s">
        <v>52</v>
      </c>
      <c r="B54" s="5" t="s">
        <v>87</v>
      </c>
      <c r="C54" s="5" t="s">
        <v>2219</v>
      </c>
      <c r="D54" t="s">
        <v>5</v>
      </c>
      <c r="E54" s="24" t="s">
        <v>2220</v>
      </c>
      <c r="F54" s="25" t="s">
        <v>126</v>
      </c>
      <c r="G54" s="26">
        <v>10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1469</v>
      </c>
    </row>
    <row r="57" spans="1:16" ht="12.75" customHeight="1" x14ac:dyDescent="0.2">
      <c r="E57" s="29" t="s">
        <v>59</v>
      </c>
    </row>
    <row r="58" spans="1:16" ht="12.75" customHeight="1" x14ac:dyDescent="0.2">
      <c r="A58" t="s">
        <v>52</v>
      </c>
      <c r="B58" s="5" t="s">
        <v>90</v>
      </c>
      <c r="C58" s="5" t="s">
        <v>2221</v>
      </c>
      <c r="D58" t="s">
        <v>5</v>
      </c>
      <c r="E58" s="24" t="s">
        <v>2222</v>
      </c>
      <c r="F58" s="25" t="s">
        <v>126</v>
      </c>
      <c r="G58" s="26">
        <v>10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1469</v>
      </c>
    </row>
    <row r="61" spans="1:16" ht="12.75" customHeight="1" x14ac:dyDescent="0.2">
      <c r="E61" s="29" t="s">
        <v>59</v>
      </c>
    </row>
    <row r="62" spans="1:16" ht="12.75" customHeight="1" x14ac:dyDescent="0.2">
      <c r="A62" t="s">
        <v>52</v>
      </c>
      <c r="B62" s="5" t="s">
        <v>93</v>
      </c>
      <c r="C62" s="5" t="s">
        <v>2308</v>
      </c>
      <c r="D62" t="s">
        <v>5</v>
      </c>
      <c r="E62" s="24" t="s">
        <v>2309</v>
      </c>
      <c r="F62" s="25" t="s">
        <v>126</v>
      </c>
      <c r="G62" s="26">
        <v>20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1583</v>
      </c>
    </row>
    <row r="65" spans="1:16" ht="12.75" customHeight="1" x14ac:dyDescent="0.2">
      <c r="E65" s="29" t="s">
        <v>59</v>
      </c>
    </row>
    <row r="66" spans="1:16" ht="12.75" customHeight="1" x14ac:dyDescent="0.2">
      <c r="A66" t="s">
        <v>52</v>
      </c>
      <c r="B66" s="5" t="s">
        <v>95</v>
      </c>
      <c r="C66" s="5" t="s">
        <v>2004</v>
      </c>
      <c r="D66" t="s">
        <v>5</v>
      </c>
      <c r="E66" s="24" t="s">
        <v>2226</v>
      </c>
      <c r="F66" s="25" t="s">
        <v>55</v>
      </c>
      <c r="G66" s="26">
        <v>2</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1428</v>
      </c>
    </row>
    <row r="69" spans="1:16" ht="12.75" customHeight="1" x14ac:dyDescent="0.2">
      <c r="E69" s="29" t="s">
        <v>59</v>
      </c>
    </row>
    <row r="70" spans="1:16" ht="12.75" customHeight="1" x14ac:dyDescent="0.2">
      <c r="A70" t="s">
        <v>52</v>
      </c>
      <c r="B70" s="5" t="s">
        <v>97</v>
      </c>
      <c r="C70" s="5" t="s">
        <v>2228</v>
      </c>
      <c r="D70" t="s">
        <v>5</v>
      </c>
      <c r="E70" s="24" t="s">
        <v>2310</v>
      </c>
      <c r="F70" s="25" t="s">
        <v>126</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2230</v>
      </c>
      <c r="D74" t="s">
        <v>5</v>
      </c>
      <c r="E74" s="24" t="s">
        <v>2231</v>
      </c>
      <c r="F74" s="25" t="s">
        <v>55</v>
      </c>
      <c r="G74" s="26">
        <v>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1428</v>
      </c>
    </row>
    <row r="77" spans="1:16" ht="12.75" customHeight="1" x14ac:dyDescent="0.2">
      <c r="E77" s="29"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COUNTIFS(L8:L464,"=0",A8:A464,"P")+COUNTIFS(L8:L464,"",A8:A464,"P")+SUM(Q8:Q464)</f>
        <v>114</v>
      </c>
    </row>
    <row r="8" spans="1:20" ht="12.75" customHeight="1" x14ac:dyDescent="0.2">
      <c r="A8" t="s">
        <v>46</v>
      </c>
      <c r="C8" s="19" t="s">
        <v>2388</v>
      </c>
      <c r="E8" s="21" t="s">
        <v>2389</v>
      </c>
      <c r="J8" s="20">
        <f>0+J9+J126+J451</f>
        <v>0</v>
      </c>
      <c r="K8" s="20">
        <f>0+K9+K126+K451</f>
        <v>0</v>
      </c>
      <c r="L8" s="20">
        <f>0+L9+L126+L451</f>
        <v>0</v>
      </c>
      <c r="M8" s="20">
        <f>0+M9+M126+M451</f>
        <v>0</v>
      </c>
    </row>
    <row r="9" spans="1:20" ht="12.75" customHeight="1" x14ac:dyDescent="0.2">
      <c r="A9" t="s">
        <v>49</v>
      </c>
      <c r="C9" s="6" t="s">
        <v>50</v>
      </c>
      <c r="E9" s="23" t="s">
        <v>1025</v>
      </c>
      <c r="J9" s="22">
        <f>0</f>
        <v>0</v>
      </c>
      <c r="K9" s="22">
        <f>0</f>
        <v>0</v>
      </c>
      <c r="L9" s="22">
        <f>0+L10+L14+L18+L22+L26+L30+L34+L38+L42+L46+L50+L54+L58+L62+L66+L70+L74+L78+L82+L86+L90+L94+L98+L102+L106+L110+L114+L118+L122</f>
        <v>0</v>
      </c>
      <c r="M9" s="22">
        <f>0+M10+M14+M18+M22+M26+M30+M34+M38+M42+M46+M50+M54+M58+M62+M66+M70+M74+M78+M82+M86+M90+M94+M98+M102+M106+M110+M114+M118+M122</f>
        <v>0</v>
      </c>
    </row>
    <row r="10" spans="1:20" ht="12.75" customHeight="1" x14ac:dyDescent="0.2">
      <c r="A10" t="s">
        <v>52</v>
      </c>
      <c r="B10" s="5" t="s">
        <v>67</v>
      </c>
      <c r="C10" s="5" t="s">
        <v>1026</v>
      </c>
      <c r="D10" t="s">
        <v>5</v>
      </c>
      <c r="E10" s="24" t="s">
        <v>1027</v>
      </c>
      <c r="F10" s="25" t="s">
        <v>686</v>
      </c>
      <c r="G10" s="26">
        <v>5.7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2390</v>
      </c>
    </row>
    <row r="13" spans="1:20" ht="12.75" customHeight="1" x14ac:dyDescent="0.2">
      <c r="E13" s="29" t="s">
        <v>59</v>
      </c>
    </row>
    <row r="14" spans="1:20" ht="12.75" customHeight="1" x14ac:dyDescent="0.2">
      <c r="A14" t="s">
        <v>52</v>
      </c>
      <c r="B14" s="5" t="s">
        <v>27</v>
      </c>
      <c r="C14" s="5" t="s">
        <v>1028</v>
      </c>
      <c r="D14" t="s">
        <v>5</v>
      </c>
      <c r="E14" s="24" t="s">
        <v>1029</v>
      </c>
      <c r="F14" s="25" t="s">
        <v>271</v>
      </c>
      <c r="G14" s="26">
        <v>6.85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2391</v>
      </c>
    </row>
    <row r="17" spans="1:16" ht="12.75" customHeight="1" x14ac:dyDescent="0.2">
      <c r="E17" s="29" t="s">
        <v>1031</v>
      </c>
    </row>
    <row r="18" spans="1:16" ht="12.75" customHeight="1" x14ac:dyDescent="0.2">
      <c r="A18" t="s">
        <v>52</v>
      </c>
      <c r="B18" s="5" t="s">
        <v>72</v>
      </c>
      <c r="C18" s="5" t="s">
        <v>1032</v>
      </c>
      <c r="D18" t="s">
        <v>5</v>
      </c>
      <c r="E18" s="24" t="s">
        <v>1033</v>
      </c>
      <c r="F18" s="25" t="s">
        <v>271</v>
      </c>
      <c r="G18" s="26">
        <v>1034.55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2392</v>
      </c>
    </row>
    <row r="21" spans="1:16" ht="12.75" customHeight="1" x14ac:dyDescent="0.2">
      <c r="E21" s="29" t="s">
        <v>1031</v>
      </c>
    </row>
    <row r="22" spans="1:16" ht="12.75" customHeight="1" x14ac:dyDescent="0.2">
      <c r="A22" t="s">
        <v>52</v>
      </c>
      <c r="B22" s="5" t="s">
        <v>75</v>
      </c>
      <c r="C22" s="5" t="s">
        <v>274</v>
      </c>
      <c r="D22" t="s">
        <v>5</v>
      </c>
      <c r="E22" s="24" t="s">
        <v>275</v>
      </c>
      <c r="F22" s="25" t="s">
        <v>271</v>
      </c>
      <c r="G22" s="26">
        <v>852.6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2393</v>
      </c>
    </row>
    <row r="25" spans="1:16" ht="12.75" customHeight="1" x14ac:dyDescent="0.2">
      <c r="E25" s="29" t="s">
        <v>1031</v>
      </c>
    </row>
    <row r="26" spans="1:16" ht="12.75" customHeight="1" x14ac:dyDescent="0.2">
      <c r="A26" t="s">
        <v>52</v>
      </c>
      <c r="B26" s="5" t="s">
        <v>78</v>
      </c>
      <c r="C26" s="5" t="s">
        <v>608</v>
      </c>
      <c r="D26" t="s">
        <v>5</v>
      </c>
      <c r="E26" s="24" t="s">
        <v>609</v>
      </c>
      <c r="F26" s="25" t="s">
        <v>126</v>
      </c>
      <c r="G26" s="26">
        <v>1860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2394</v>
      </c>
    </row>
    <row r="29" spans="1:16" ht="12.75" customHeight="1" x14ac:dyDescent="0.2">
      <c r="E29" s="29" t="s">
        <v>1031</v>
      </c>
    </row>
    <row r="30" spans="1:16" ht="12.75" customHeight="1" x14ac:dyDescent="0.2">
      <c r="A30" t="s">
        <v>52</v>
      </c>
      <c r="B30" s="5" t="s">
        <v>81</v>
      </c>
      <c r="C30" s="5" t="s">
        <v>610</v>
      </c>
      <c r="D30" t="s">
        <v>5</v>
      </c>
      <c r="E30" s="24" t="s">
        <v>611</v>
      </c>
      <c r="F30" s="25" t="s">
        <v>126</v>
      </c>
      <c r="G30" s="26">
        <v>1860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2394</v>
      </c>
    </row>
    <row r="33" spans="1:16" ht="12.75" customHeight="1" x14ac:dyDescent="0.2">
      <c r="E33" s="29" t="s">
        <v>59</v>
      </c>
    </row>
    <row r="34" spans="1:16" ht="12.75" customHeight="1" x14ac:dyDescent="0.2">
      <c r="A34" t="s">
        <v>52</v>
      </c>
      <c r="B34" s="5" t="s">
        <v>84</v>
      </c>
      <c r="C34" s="5" t="s">
        <v>642</v>
      </c>
      <c r="D34" t="s">
        <v>5</v>
      </c>
      <c r="E34" s="24" t="s">
        <v>643</v>
      </c>
      <c r="F34" s="25" t="s">
        <v>126</v>
      </c>
      <c r="G34" s="26">
        <v>190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2395</v>
      </c>
    </row>
    <row r="37" spans="1:16" ht="12.75" customHeight="1" x14ac:dyDescent="0.2">
      <c r="E37" s="29" t="s">
        <v>1031</v>
      </c>
    </row>
    <row r="38" spans="1:16" ht="12.75" customHeight="1" x14ac:dyDescent="0.2">
      <c r="A38" t="s">
        <v>52</v>
      </c>
      <c r="B38" s="5" t="s">
        <v>87</v>
      </c>
      <c r="C38" s="5" t="s">
        <v>1037</v>
      </c>
      <c r="D38" t="s">
        <v>5</v>
      </c>
      <c r="E38" s="24" t="s">
        <v>1038</v>
      </c>
      <c r="F38" s="25" t="s">
        <v>126</v>
      </c>
      <c r="G38" s="26">
        <v>210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2396</v>
      </c>
    </row>
    <row r="41" spans="1:16" ht="12.75" customHeight="1" x14ac:dyDescent="0.2">
      <c r="E41" s="29" t="s">
        <v>1031</v>
      </c>
    </row>
    <row r="42" spans="1:16" ht="12.75" customHeight="1" x14ac:dyDescent="0.2">
      <c r="A42" t="s">
        <v>52</v>
      </c>
      <c r="B42" s="5" t="s">
        <v>90</v>
      </c>
      <c r="C42" s="5" t="s">
        <v>1039</v>
      </c>
      <c r="D42" t="s">
        <v>5</v>
      </c>
      <c r="E42" s="24" t="s">
        <v>1040</v>
      </c>
      <c r="F42" s="25" t="s">
        <v>126</v>
      </c>
      <c r="G42" s="26">
        <v>2050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2397</v>
      </c>
    </row>
    <row r="45" spans="1:16" ht="12.75" customHeight="1" x14ac:dyDescent="0.2">
      <c r="E45" s="29" t="s">
        <v>1031</v>
      </c>
    </row>
    <row r="46" spans="1:16" ht="12.75" customHeight="1" x14ac:dyDescent="0.2">
      <c r="A46" t="s">
        <v>52</v>
      </c>
      <c r="B46" s="5" t="s">
        <v>93</v>
      </c>
      <c r="C46" s="5" t="s">
        <v>1244</v>
      </c>
      <c r="D46" t="s">
        <v>5</v>
      </c>
      <c r="E46" s="24" t="s">
        <v>1245</v>
      </c>
      <c r="F46" s="25" t="s">
        <v>126</v>
      </c>
      <c r="G46" s="26">
        <v>20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1583</v>
      </c>
    </row>
    <row r="49" spans="1:16" ht="12.75" customHeight="1" x14ac:dyDescent="0.2">
      <c r="E49" s="29" t="s">
        <v>1031</v>
      </c>
    </row>
    <row r="50" spans="1:16" ht="12.75" customHeight="1" x14ac:dyDescent="0.2">
      <c r="A50" t="s">
        <v>52</v>
      </c>
      <c r="B50" s="5" t="s">
        <v>95</v>
      </c>
      <c r="C50" s="5" t="s">
        <v>650</v>
      </c>
      <c r="D50" t="s">
        <v>5</v>
      </c>
      <c r="E50" s="24" t="s">
        <v>651</v>
      </c>
      <c r="F50" s="25" t="s">
        <v>55</v>
      </c>
      <c r="G50" s="26">
        <v>10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1469</v>
      </c>
    </row>
    <row r="53" spans="1:16" ht="12.75" customHeight="1" x14ac:dyDescent="0.2">
      <c r="E53" s="29" t="s">
        <v>1031</v>
      </c>
    </row>
    <row r="54" spans="1:16" ht="12.75" customHeight="1" x14ac:dyDescent="0.2">
      <c r="A54" t="s">
        <v>52</v>
      </c>
      <c r="B54" s="5" t="s">
        <v>97</v>
      </c>
      <c r="C54" s="5" t="s">
        <v>1246</v>
      </c>
      <c r="D54" t="s">
        <v>5</v>
      </c>
      <c r="E54" s="24" t="s">
        <v>1247</v>
      </c>
      <c r="F54" s="25" t="s">
        <v>55</v>
      </c>
      <c r="G54" s="26">
        <v>10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1469</v>
      </c>
    </row>
    <row r="57" spans="1:16" ht="12.75" customHeight="1" x14ac:dyDescent="0.2">
      <c r="E57" s="29" t="s">
        <v>1031</v>
      </c>
    </row>
    <row r="58" spans="1:16" ht="12.75" customHeight="1" x14ac:dyDescent="0.2">
      <c r="A58" t="s">
        <v>52</v>
      </c>
      <c r="B58" s="5" t="s">
        <v>99</v>
      </c>
      <c r="C58" s="5" t="s">
        <v>656</v>
      </c>
      <c r="D58" t="s">
        <v>5</v>
      </c>
      <c r="E58" s="24" t="s">
        <v>657</v>
      </c>
      <c r="F58" s="25" t="s">
        <v>55</v>
      </c>
      <c r="G58" s="26">
        <v>50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1546</v>
      </c>
    </row>
    <row r="61" spans="1:16" ht="12.75" customHeight="1" x14ac:dyDescent="0.2">
      <c r="E61" s="29" t="s">
        <v>1031</v>
      </c>
    </row>
    <row r="62" spans="1:16" ht="12.75" customHeight="1" x14ac:dyDescent="0.2">
      <c r="A62" t="s">
        <v>52</v>
      </c>
      <c r="B62" s="5" t="s">
        <v>101</v>
      </c>
      <c r="C62" s="5" t="s">
        <v>1248</v>
      </c>
      <c r="D62" t="s">
        <v>5</v>
      </c>
      <c r="E62" s="24" t="s">
        <v>1249</v>
      </c>
      <c r="F62" s="25" t="s">
        <v>126</v>
      </c>
      <c r="G62" s="26">
        <v>50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1546</v>
      </c>
    </row>
    <row r="65" spans="1:16" ht="12.75" customHeight="1" x14ac:dyDescent="0.2">
      <c r="E65" s="29" t="s">
        <v>1031</v>
      </c>
    </row>
    <row r="66" spans="1:16" ht="12.75" customHeight="1" x14ac:dyDescent="0.2">
      <c r="A66" t="s">
        <v>52</v>
      </c>
      <c r="B66" s="5" t="s">
        <v>104</v>
      </c>
      <c r="C66" s="5" t="s">
        <v>1250</v>
      </c>
      <c r="D66" t="s">
        <v>5</v>
      </c>
      <c r="E66" s="24" t="s">
        <v>1251</v>
      </c>
      <c r="F66" s="25" t="s">
        <v>126</v>
      </c>
      <c r="G66" s="26">
        <v>50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1546</v>
      </c>
    </row>
    <row r="69" spans="1:16" ht="12.75" customHeight="1" x14ac:dyDescent="0.2">
      <c r="E69" s="29" t="s">
        <v>1031</v>
      </c>
    </row>
    <row r="70" spans="1:16" ht="12.75" customHeight="1" x14ac:dyDescent="0.2">
      <c r="A70" t="s">
        <v>52</v>
      </c>
      <c r="B70" s="5" t="s">
        <v>107</v>
      </c>
      <c r="C70" s="5" t="s">
        <v>1041</v>
      </c>
      <c r="D70" t="s">
        <v>5</v>
      </c>
      <c r="E70" s="24" t="s">
        <v>1042</v>
      </c>
      <c r="F70" s="25" t="s">
        <v>271</v>
      </c>
      <c r="G70" s="26">
        <v>3</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1426</v>
      </c>
    </row>
    <row r="73" spans="1:16" ht="12.75" customHeight="1" x14ac:dyDescent="0.2">
      <c r="E73" s="29" t="s">
        <v>1031</v>
      </c>
    </row>
    <row r="74" spans="1:16" ht="12.75" customHeight="1" x14ac:dyDescent="0.2">
      <c r="A74" t="s">
        <v>52</v>
      </c>
      <c r="B74" s="5" t="s">
        <v>110</v>
      </c>
      <c r="C74" s="5" t="s">
        <v>1256</v>
      </c>
      <c r="D74" t="s">
        <v>5</v>
      </c>
      <c r="E74" s="24" t="s">
        <v>1257</v>
      </c>
      <c r="F74" s="25" t="s">
        <v>271</v>
      </c>
      <c r="G74" s="26">
        <v>0.5</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1571</v>
      </c>
    </row>
    <row r="77" spans="1:16" ht="12.75" customHeight="1" x14ac:dyDescent="0.2">
      <c r="E77" s="29" t="s">
        <v>1031</v>
      </c>
    </row>
    <row r="78" spans="1:16" ht="12.75" customHeight="1" x14ac:dyDescent="0.2">
      <c r="A78" t="s">
        <v>52</v>
      </c>
      <c r="B78" s="5" t="s">
        <v>158</v>
      </c>
      <c r="C78" s="5" t="s">
        <v>1258</v>
      </c>
      <c r="D78" t="s">
        <v>5</v>
      </c>
      <c r="E78" s="24" t="s">
        <v>1259</v>
      </c>
      <c r="F78" s="25" t="s">
        <v>271</v>
      </c>
      <c r="G78" s="26">
        <v>7</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1768</v>
      </c>
    </row>
    <row r="81" spans="1:16" ht="12.75" customHeight="1" x14ac:dyDescent="0.2">
      <c r="E81" s="29" t="s">
        <v>1031</v>
      </c>
    </row>
    <row r="82" spans="1:16" ht="12.75" customHeight="1" x14ac:dyDescent="0.2">
      <c r="A82" t="s">
        <v>52</v>
      </c>
      <c r="B82" s="5" t="s">
        <v>161</v>
      </c>
      <c r="C82" s="5" t="s">
        <v>1260</v>
      </c>
      <c r="D82" t="s">
        <v>5</v>
      </c>
      <c r="E82" s="24" t="s">
        <v>1261</v>
      </c>
      <c r="F82" s="25" t="s">
        <v>271</v>
      </c>
      <c r="G82" s="26">
        <v>7</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1768</v>
      </c>
    </row>
    <row r="85" spans="1:16" ht="12.75" customHeight="1" x14ac:dyDescent="0.2">
      <c r="E85" s="29" t="s">
        <v>1031</v>
      </c>
    </row>
    <row r="86" spans="1:16" ht="12.75" customHeight="1" x14ac:dyDescent="0.2">
      <c r="A86" t="s">
        <v>52</v>
      </c>
      <c r="B86" s="5" t="s">
        <v>162</v>
      </c>
      <c r="C86" s="5" t="s">
        <v>1262</v>
      </c>
      <c r="D86" t="s">
        <v>5</v>
      </c>
      <c r="E86" s="24" t="s">
        <v>1263</v>
      </c>
      <c r="F86" s="25" t="s">
        <v>602</v>
      </c>
      <c r="G86" s="26">
        <v>70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1440</v>
      </c>
    </row>
    <row r="89" spans="1:16" ht="12.75" customHeight="1" x14ac:dyDescent="0.2">
      <c r="E89" s="29" t="s">
        <v>1031</v>
      </c>
    </row>
    <row r="90" spans="1:16" ht="12.75" customHeight="1" x14ac:dyDescent="0.2">
      <c r="A90" t="s">
        <v>52</v>
      </c>
      <c r="B90" s="5" t="s">
        <v>163</v>
      </c>
      <c r="C90" s="5" t="s">
        <v>1264</v>
      </c>
      <c r="D90" t="s">
        <v>5</v>
      </c>
      <c r="E90" s="24" t="s">
        <v>1265</v>
      </c>
      <c r="F90" s="25" t="s">
        <v>602</v>
      </c>
      <c r="G90" s="26">
        <v>70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1440</v>
      </c>
    </row>
    <row r="93" spans="1:16" ht="12.75" customHeight="1" x14ac:dyDescent="0.2">
      <c r="E93" s="29" t="s">
        <v>1031</v>
      </c>
    </row>
    <row r="94" spans="1:16" ht="12.75" customHeight="1" x14ac:dyDescent="0.2">
      <c r="A94" t="s">
        <v>52</v>
      </c>
      <c r="B94" s="5" t="s">
        <v>164</v>
      </c>
      <c r="C94" s="5" t="s">
        <v>1266</v>
      </c>
      <c r="D94" t="s">
        <v>5</v>
      </c>
      <c r="E94" s="24" t="s">
        <v>1267</v>
      </c>
      <c r="F94" s="25" t="s">
        <v>271</v>
      </c>
      <c r="G94" s="26">
        <v>7</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1768</v>
      </c>
    </row>
    <row r="97" spans="1:16" ht="12.75" customHeight="1" x14ac:dyDescent="0.2">
      <c r="E97" s="29" t="s">
        <v>1031</v>
      </c>
    </row>
    <row r="98" spans="1:16" ht="12.75" customHeight="1" x14ac:dyDescent="0.2">
      <c r="A98" t="s">
        <v>52</v>
      </c>
      <c r="B98" s="5" t="s">
        <v>165</v>
      </c>
      <c r="C98" s="5" t="s">
        <v>1043</v>
      </c>
      <c r="D98" t="s">
        <v>5</v>
      </c>
      <c r="E98" s="24" t="s">
        <v>1044</v>
      </c>
      <c r="F98" s="25" t="s">
        <v>55</v>
      </c>
      <c r="G98" s="26">
        <v>26</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1513</v>
      </c>
    </row>
    <row r="101" spans="1:16" ht="12.75" customHeight="1" x14ac:dyDescent="0.2">
      <c r="E101" s="29" t="s">
        <v>1031</v>
      </c>
    </row>
    <row r="102" spans="1:16" ht="12.75" customHeight="1" x14ac:dyDescent="0.2">
      <c r="A102" t="s">
        <v>52</v>
      </c>
      <c r="B102" s="5" t="s">
        <v>168</v>
      </c>
      <c r="C102" s="5" t="s">
        <v>636</v>
      </c>
      <c r="D102" t="s">
        <v>5</v>
      </c>
      <c r="E102" s="24" t="s">
        <v>637</v>
      </c>
      <c r="F102" s="25" t="s">
        <v>55</v>
      </c>
      <c r="G102" s="26">
        <v>60</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1882</v>
      </c>
    </row>
    <row r="105" spans="1:16" ht="12.75" customHeight="1" x14ac:dyDescent="0.2">
      <c r="E105" s="29" t="s">
        <v>1031</v>
      </c>
    </row>
    <row r="106" spans="1:16" ht="12.75" customHeight="1" x14ac:dyDescent="0.2">
      <c r="A106" t="s">
        <v>52</v>
      </c>
      <c r="B106" s="5" t="s">
        <v>171</v>
      </c>
      <c r="C106" s="5" t="s">
        <v>638</v>
      </c>
      <c r="D106" t="s">
        <v>5</v>
      </c>
      <c r="E106" s="24" t="s">
        <v>639</v>
      </c>
      <c r="F106" s="25" t="s">
        <v>55</v>
      </c>
      <c r="G106" s="26">
        <v>10</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1469</v>
      </c>
    </row>
    <row r="109" spans="1:16" ht="12.75" customHeight="1" x14ac:dyDescent="0.2">
      <c r="E109" s="29" t="s">
        <v>1031</v>
      </c>
    </row>
    <row r="110" spans="1:16" ht="12.75" customHeight="1" x14ac:dyDescent="0.2">
      <c r="A110" t="s">
        <v>52</v>
      </c>
      <c r="B110" s="5" t="s">
        <v>174</v>
      </c>
      <c r="C110" s="5" t="s">
        <v>530</v>
      </c>
      <c r="D110" t="s">
        <v>5</v>
      </c>
      <c r="E110" s="24" t="s">
        <v>531</v>
      </c>
      <c r="F110" s="25" t="s">
        <v>126</v>
      </c>
      <c r="G110" s="26">
        <v>570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2398</v>
      </c>
    </row>
    <row r="113" spans="1:16" ht="12.75" customHeight="1" x14ac:dyDescent="0.2">
      <c r="E113" s="29" t="s">
        <v>1031</v>
      </c>
    </row>
    <row r="114" spans="1:16" ht="12.75" customHeight="1" x14ac:dyDescent="0.2">
      <c r="A114" t="s">
        <v>52</v>
      </c>
      <c r="B114" s="5" t="s">
        <v>177</v>
      </c>
      <c r="C114" s="5" t="s">
        <v>1268</v>
      </c>
      <c r="D114" t="s">
        <v>5</v>
      </c>
      <c r="E114" s="24" t="s">
        <v>1269</v>
      </c>
      <c r="F114" s="25" t="s">
        <v>1047</v>
      </c>
      <c r="G114" s="26">
        <v>168</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2399</v>
      </c>
    </row>
    <row r="117" spans="1:16" ht="12.75" customHeight="1" x14ac:dyDescent="0.2">
      <c r="E117" s="29" t="s">
        <v>1031</v>
      </c>
    </row>
    <row r="118" spans="1:16" ht="12.75" customHeight="1" x14ac:dyDescent="0.2">
      <c r="A118" t="s">
        <v>52</v>
      </c>
      <c r="B118" s="5" t="s">
        <v>180</v>
      </c>
      <c r="C118" s="5" t="s">
        <v>1270</v>
      </c>
      <c r="D118" t="s">
        <v>5</v>
      </c>
      <c r="E118" s="24" t="s">
        <v>1271</v>
      </c>
      <c r="F118" s="25" t="s">
        <v>1047</v>
      </c>
      <c r="G118" s="26">
        <v>168</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2399</v>
      </c>
    </row>
    <row r="121" spans="1:16" ht="12.75" customHeight="1" x14ac:dyDescent="0.2">
      <c r="E121" s="29" t="s">
        <v>1031</v>
      </c>
    </row>
    <row r="122" spans="1:16" ht="12.75" customHeight="1" x14ac:dyDescent="0.2">
      <c r="A122" t="s">
        <v>52</v>
      </c>
      <c r="B122" s="5" t="s">
        <v>183</v>
      </c>
      <c r="C122" s="5" t="s">
        <v>1048</v>
      </c>
      <c r="D122" t="s">
        <v>5</v>
      </c>
      <c r="E122" s="24" t="s">
        <v>1049</v>
      </c>
      <c r="F122" s="25" t="s">
        <v>686</v>
      </c>
      <c r="G122" s="26">
        <v>2.2000000000000002</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2400</v>
      </c>
    </row>
    <row r="125" spans="1:16" ht="12.75" customHeight="1" x14ac:dyDescent="0.2">
      <c r="E125" s="29" t="s">
        <v>59</v>
      </c>
    </row>
    <row r="126" spans="1:16" ht="12.75" customHeight="1" x14ac:dyDescent="0.2">
      <c r="A126" t="s">
        <v>49</v>
      </c>
      <c r="C126" s="6" t="s">
        <v>28</v>
      </c>
      <c r="E126" s="23" t="s">
        <v>1050</v>
      </c>
      <c r="J126" s="22">
        <f>0</f>
        <v>0</v>
      </c>
      <c r="K126" s="22">
        <f>0</f>
        <v>0</v>
      </c>
      <c r="L126" s="2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v>0</v>
      </c>
      <c r="M126" s="2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v>0</v>
      </c>
    </row>
    <row r="127" spans="1:16" ht="12.75" customHeight="1" x14ac:dyDescent="0.2">
      <c r="A127" t="s">
        <v>52</v>
      </c>
      <c r="B127" s="5" t="s">
        <v>186</v>
      </c>
      <c r="C127" s="5" t="s">
        <v>1056</v>
      </c>
      <c r="D127" t="s">
        <v>5</v>
      </c>
      <c r="E127" s="24" t="s">
        <v>1057</v>
      </c>
      <c r="F127" s="25" t="s">
        <v>126</v>
      </c>
      <c r="G127" s="26">
        <v>210</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2396</v>
      </c>
    </row>
    <row r="130" spans="1:16" ht="12.75" customHeight="1" x14ac:dyDescent="0.2">
      <c r="E130" s="29" t="s">
        <v>1031</v>
      </c>
    </row>
    <row r="131" spans="1:16" ht="12.75" customHeight="1" x14ac:dyDescent="0.2">
      <c r="A131" t="s">
        <v>52</v>
      </c>
      <c r="B131" s="5" t="s">
        <v>189</v>
      </c>
      <c r="C131" s="5" t="s">
        <v>1058</v>
      </c>
      <c r="D131" t="s">
        <v>5</v>
      </c>
      <c r="E131" s="24" t="s">
        <v>1059</v>
      </c>
      <c r="F131" s="25" t="s">
        <v>126</v>
      </c>
      <c r="G131" s="26">
        <v>210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2396</v>
      </c>
    </row>
    <row r="134" spans="1:16" ht="12.75" customHeight="1" x14ac:dyDescent="0.2">
      <c r="E134" s="29" t="s">
        <v>1031</v>
      </c>
    </row>
    <row r="135" spans="1:16" ht="12.75" customHeight="1" x14ac:dyDescent="0.2">
      <c r="A135" t="s">
        <v>52</v>
      </c>
      <c r="B135" s="5" t="s">
        <v>192</v>
      </c>
      <c r="C135" s="5" t="s">
        <v>2401</v>
      </c>
      <c r="D135" t="s">
        <v>5</v>
      </c>
      <c r="E135" s="24" t="s">
        <v>2402</v>
      </c>
      <c r="F135" s="25" t="s">
        <v>1053</v>
      </c>
      <c r="G135" s="26">
        <v>5.95</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2403</v>
      </c>
    </row>
    <row r="138" spans="1:16" ht="12.75" customHeight="1" x14ac:dyDescent="0.2">
      <c r="E138" s="29" t="s">
        <v>1031</v>
      </c>
    </row>
    <row r="139" spans="1:16" ht="12.75" customHeight="1" x14ac:dyDescent="0.2">
      <c r="A139" t="s">
        <v>52</v>
      </c>
      <c r="B139" s="5" t="s">
        <v>195</v>
      </c>
      <c r="C139" s="5" t="s">
        <v>2404</v>
      </c>
      <c r="D139" t="s">
        <v>5</v>
      </c>
      <c r="E139" s="24" t="s">
        <v>2405</v>
      </c>
      <c r="F139" s="25" t="s">
        <v>126</v>
      </c>
      <c r="G139" s="26">
        <v>1450</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2406</v>
      </c>
    </row>
    <row r="142" spans="1:16" ht="12.75" customHeight="1" x14ac:dyDescent="0.2">
      <c r="E142" s="29" t="s">
        <v>1031</v>
      </c>
    </row>
    <row r="143" spans="1:16" ht="12.75" customHeight="1" x14ac:dyDescent="0.2">
      <c r="A143" t="s">
        <v>52</v>
      </c>
      <c r="B143" s="5" t="s">
        <v>198</v>
      </c>
      <c r="C143" s="5" t="s">
        <v>248</v>
      </c>
      <c r="D143" t="s">
        <v>5</v>
      </c>
      <c r="E143" s="24" t="s">
        <v>249</v>
      </c>
      <c r="F143" s="25" t="s">
        <v>250</v>
      </c>
      <c r="G143" s="26">
        <v>67.14</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2407</v>
      </c>
    </row>
    <row r="146" spans="1:16" ht="12.75" customHeight="1" x14ac:dyDescent="0.2">
      <c r="E146" s="29" t="s">
        <v>1031</v>
      </c>
    </row>
    <row r="147" spans="1:16" ht="12.75" customHeight="1" x14ac:dyDescent="0.2">
      <c r="A147" t="s">
        <v>52</v>
      </c>
      <c r="B147" s="5" t="s">
        <v>201</v>
      </c>
      <c r="C147" s="5" t="s">
        <v>1080</v>
      </c>
      <c r="D147" t="s">
        <v>5</v>
      </c>
      <c r="E147" s="24" t="s">
        <v>1081</v>
      </c>
      <c r="F147" s="25" t="s">
        <v>126</v>
      </c>
      <c r="G147" s="26">
        <v>11070</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2408</v>
      </c>
    </row>
    <row r="150" spans="1:16" ht="12.75" customHeight="1" x14ac:dyDescent="0.2">
      <c r="E150" s="29" t="s">
        <v>1031</v>
      </c>
    </row>
    <row r="151" spans="1:16" ht="12.75" customHeight="1" x14ac:dyDescent="0.2">
      <c r="A151" t="s">
        <v>52</v>
      </c>
      <c r="B151" s="5" t="s">
        <v>204</v>
      </c>
      <c r="C151" s="5" t="s">
        <v>1082</v>
      </c>
      <c r="D151" t="s">
        <v>5</v>
      </c>
      <c r="E151" s="24" t="s">
        <v>1083</v>
      </c>
      <c r="F151" s="25" t="s">
        <v>126</v>
      </c>
      <c r="G151" s="26">
        <v>400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1941</v>
      </c>
    </row>
    <row r="154" spans="1:16" ht="12.75" customHeight="1" x14ac:dyDescent="0.2">
      <c r="E154" s="29" t="s">
        <v>1031</v>
      </c>
    </row>
    <row r="155" spans="1:16" ht="12.75" customHeight="1" x14ac:dyDescent="0.2">
      <c r="A155" t="s">
        <v>52</v>
      </c>
      <c r="B155" s="5" t="s">
        <v>207</v>
      </c>
      <c r="C155" s="5" t="s">
        <v>1285</v>
      </c>
      <c r="D155" t="s">
        <v>5</v>
      </c>
      <c r="E155" s="24" t="s">
        <v>2409</v>
      </c>
      <c r="F155" s="25" t="s">
        <v>55</v>
      </c>
      <c r="G155" s="26">
        <v>6</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1585</v>
      </c>
    </row>
    <row r="158" spans="1:16" ht="12.75" customHeight="1" x14ac:dyDescent="0.2">
      <c r="E158" s="29" t="s">
        <v>1031</v>
      </c>
    </row>
    <row r="159" spans="1:16" ht="12.75" customHeight="1" x14ac:dyDescent="0.2">
      <c r="A159" t="s">
        <v>52</v>
      </c>
      <c r="B159" s="5" t="s">
        <v>210</v>
      </c>
      <c r="C159" s="5" t="s">
        <v>1084</v>
      </c>
      <c r="D159" t="s">
        <v>5</v>
      </c>
      <c r="E159" s="24" t="s">
        <v>1085</v>
      </c>
      <c r="F159" s="25" t="s">
        <v>55</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1031</v>
      </c>
    </row>
    <row r="163" spans="1:16" ht="12.75" customHeight="1" x14ac:dyDescent="0.2">
      <c r="A163" t="s">
        <v>52</v>
      </c>
      <c r="B163" s="5" t="s">
        <v>213</v>
      </c>
      <c r="C163" s="5" t="s">
        <v>1086</v>
      </c>
      <c r="D163" t="s">
        <v>5</v>
      </c>
      <c r="E163" s="24" t="s">
        <v>1087</v>
      </c>
      <c r="F163" s="25" t="s">
        <v>55</v>
      </c>
      <c r="G163" s="26">
        <v>2</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1428</v>
      </c>
    </row>
    <row r="166" spans="1:16" ht="12.75" customHeight="1" x14ac:dyDescent="0.2">
      <c r="E166" s="29" t="s">
        <v>1031</v>
      </c>
    </row>
    <row r="167" spans="1:16" ht="12.75" customHeight="1" x14ac:dyDescent="0.2">
      <c r="A167" t="s">
        <v>52</v>
      </c>
      <c r="B167" s="5" t="s">
        <v>216</v>
      </c>
      <c r="C167" s="5" t="s">
        <v>1088</v>
      </c>
      <c r="D167" t="s">
        <v>5</v>
      </c>
      <c r="E167" s="24" t="s">
        <v>1089</v>
      </c>
      <c r="F167" s="25" t="s">
        <v>126</v>
      </c>
      <c r="G167" s="26">
        <v>360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2354</v>
      </c>
    </row>
    <row r="170" spans="1:16" ht="12.75" customHeight="1" x14ac:dyDescent="0.2">
      <c r="E170" s="29" t="s">
        <v>1031</v>
      </c>
    </row>
    <row r="171" spans="1:16" ht="12.75" customHeight="1" x14ac:dyDescent="0.2">
      <c r="A171" t="s">
        <v>52</v>
      </c>
      <c r="B171" s="5" t="s">
        <v>219</v>
      </c>
      <c r="C171" s="5" t="s">
        <v>252</v>
      </c>
      <c r="D171" t="s">
        <v>5</v>
      </c>
      <c r="E171" s="24" t="s">
        <v>253</v>
      </c>
      <c r="F171" s="25" t="s">
        <v>126</v>
      </c>
      <c r="G171" s="26">
        <v>3720</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2410</v>
      </c>
    </row>
    <row r="174" spans="1:16" ht="12.75" customHeight="1" x14ac:dyDescent="0.2">
      <c r="E174" s="29" t="s">
        <v>1031</v>
      </c>
    </row>
    <row r="175" spans="1:16" ht="12.75" customHeight="1" x14ac:dyDescent="0.2">
      <c r="A175" t="s">
        <v>52</v>
      </c>
      <c r="B175" s="5" t="s">
        <v>222</v>
      </c>
      <c r="C175" s="5" t="s">
        <v>1090</v>
      </c>
      <c r="D175" t="s">
        <v>5</v>
      </c>
      <c r="E175" s="24" t="s">
        <v>1091</v>
      </c>
      <c r="F175" s="25" t="s">
        <v>126</v>
      </c>
      <c r="G175" s="26">
        <v>3970</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2411</v>
      </c>
    </row>
    <row r="178" spans="1:16" ht="12.75" customHeight="1" x14ac:dyDescent="0.2">
      <c r="E178" s="29" t="s">
        <v>1031</v>
      </c>
    </row>
    <row r="179" spans="1:16" ht="12.75" customHeight="1" x14ac:dyDescent="0.2">
      <c r="A179" t="s">
        <v>52</v>
      </c>
      <c r="B179" s="5" t="s">
        <v>226</v>
      </c>
      <c r="C179" s="5" t="s">
        <v>1092</v>
      </c>
      <c r="D179" t="s">
        <v>5</v>
      </c>
      <c r="E179" s="24" t="s">
        <v>1093</v>
      </c>
      <c r="F179" s="25" t="s">
        <v>126</v>
      </c>
      <c r="G179" s="26">
        <v>250</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2337</v>
      </c>
    </row>
    <row r="182" spans="1:16" ht="12.75" customHeight="1" x14ac:dyDescent="0.2">
      <c r="E182" s="29" t="s">
        <v>1031</v>
      </c>
    </row>
    <row r="183" spans="1:16" ht="12.75" customHeight="1" x14ac:dyDescent="0.2">
      <c r="A183" t="s">
        <v>52</v>
      </c>
      <c r="B183" s="5" t="s">
        <v>229</v>
      </c>
      <c r="C183" s="5" t="s">
        <v>1094</v>
      </c>
      <c r="D183" t="s">
        <v>5</v>
      </c>
      <c r="E183" s="24" t="s">
        <v>1095</v>
      </c>
      <c r="F183" s="25" t="s">
        <v>55</v>
      </c>
      <c r="G183" s="26">
        <v>50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1546</v>
      </c>
    </row>
    <row r="186" spans="1:16" ht="12.75" customHeight="1" x14ac:dyDescent="0.2">
      <c r="E186" s="29" t="s">
        <v>59</v>
      </c>
    </row>
    <row r="187" spans="1:16" ht="12.75" customHeight="1" x14ac:dyDescent="0.2">
      <c r="A187" t="s">
        <v>52</v>
      </c>
      <c r="B187" s="5" t="s">
        <v>232</v>
      </c>
      <c r="C187" s="5" t="s">
        <v>1096</v>
      </c>
      <c r="D187" t="s">
        <v>5</v>
      </c>
      <c r="E187" s="24" t="s">
        <v>1097</v>
      </c>
      <c r="F187" s="25" t="s">
        <v>55</v>
      </c>
      <c r="G187" s="26">
        <v>50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1546</v>
      </c>
    </row>
    <row r="190" spans="1:16" ht="12.75" customHeight="1" x14ac:dyDescent="0.2">
      <c r="E190" s="29" t="s">
        <v>59</v>
      </c>
    </row>
    <row r="191" spans="1:16" ht="12.75" customHeight="1" x14ac:dyDescent="0.2">
      <c r="A191" t="s">
        <v>52</v>
      </c>
      <c r="B191" s="5" t="s">
        <v>235</v>
      </c>
      <c r="C191" s="5" t="s">
        <v>1098</v>
      </c>
      <c r="D191" t="s">
        <v>5</v>
      </c>
      <c r="E191" s="24" t="s">
        <v>1099</v>
      </c>
      <c r="F191" s="25" t="s">
        <v>55</v>
      </c>
      <c r="G191" s="26">
        <v>50</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1546</v>
      </c>
    </row>
    <row r="194" spans="1:16" ht="12.75" customHeight="1" x14ac:dyDescent="0.2">
      <c r="E194" s="29" t="s">
        <v>59</v>
      </c>
    </row>
    <row r="195" spans="1:16" ht="12.75" customHeight="1" x14ac:dyDescent="0.2">
      <c r="A195" t="s">
        <v>52</v>
      </c>
      <c r="B195" s="5" t="s">
        <v>238</v>
      </c>
      <c r="C195" s="5" t="s">
        <v>1100</v>
      </c>
      <c r="D195" t="s">
        <v>5</v>
      </c>
      <c r="E195" s="24" t="s">
        <v>1101</v>
      </c>
      <c r="F195" s="25" t="s">
        <v>1102</v>
      </c>
      <c r="G195" s="26">
        <v>28</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1517</v>
      </c>
    </row>
    <row r="198" spans="1:16" ht="12.75" customHeight="1" x14ac:dyDescent="0.2">
      <c r="E198" s="29" t="s">
        <v>1031</v>
      </c>
    </row>
    <row r="199" spans="1:16" ht="12.75" customHeight="1" x14ac:dyDescent="0.2">
      <c r="A199" t="s">
        <v>52</v>
      </c>
      <c r="B199" s="5" t="s">
        <v>241</v>
      </c>
      <c r="C199" s="5" t="s">
        <v>1103</v>
      </c>
      <c r="D199" t="s">
        <v>5</v>
      </c>
      <c r="E199" s="24" t="s">
        <v>1104</v>
      </c>
      <c r="F199" s="25" t="s">
        <v>126</v>
      </c>
      <c r="G199" s="26">
        <v>3720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2410</v>
      </c>
    </row>
    <row r="202" spans="1:16" ht="12.75" customHeight="1" x14ac:dyDescent="0.2">
      <c r="E202" s="29" t="s">
        <v>1031</v>
      </c>
    </row>
    <row r="203" spans="1:16" ht="12.75" customHeight="1" x14ac:dyDescent="0.2">
      <c r="A203" t="s">
        <v>52</v>
      </c>
      <c r="B203" s="5" t="s">
        <v>244</v>
      </c>
      <c r="C203" s="5" t="s">
        <v>1105</v>
      </c>
      <c r="D203" t="s">
        <v>5</v>
      </c>
      <c r="E203" s="24" t="s">
        <v>1106</v>
      </c>
      <c r="F203" s="25" t="s">
        <v>55</v>
      </c>
      <c r="G203" s="26">
        <v>5</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1421</v>
      </c>
    </row>
    <row r="206" spans="1:16" ht="12.75" customHeight="1" x14ac:dyDescent="0.2">
      <c r="E206" s="29" t="s">
        <v>1031</v>
      </c>
    </row>
    <row r="207" spans="1:16" ht="12.75" customHeight="1" x14ac:dyDescent="0.2">
      <c r="A207" t="s">
        <v>52</v>
      </c>
      <c r="B207" s="5" t="s">
        <v>247</v>
      </c>
      <c r="C207" s="5" t="s">
        <v>1107</v>
      </c>
      <c r="D207" t="s">
        <v>5</v>
      </c>
      <c r="E207" s="24" t="s">
        <v>1108</v>
      </c>
      <c r="F207" s="25" t="s">
        <v>55</v>
      </c>
      <c r="G207" s="26">
        <v>2</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1428</v>
      </c>
    </row>
    <row r="210" spans="1:16" ht="12.75" customHeight="1" x14ac:dyDescent="0.2">
      <c r="E210" s="29" t="s">
        <v>1031</v>
      </c>
    </row>
    <row r="211" spans="1:16" ht="12.75" customHeight="1" x14ac:dyDescent="0.2">
      <c r="A211" t="s">
        <v>52</v>
      </c>
      <c r="B211" s="5" t="s">
        <v>251</v>
      </c>
      <c r="C211" s="5" t="s">
        <v>255</v>
      </c>
      <c r="D211" t="s">
        <v>5</v>
      </c>
      <c r="E211" s="24" t="s">
        <v>256</v>
      </c>
      <c r="F211" s="25" t="s">
        <v>55</v>
      </c>
      <c r="G211" s="26">
        <v>56</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1520</v>
      </c>
    </row>
    <row r="214" spans="1:16" ht="12.75" customHeight="1" x14ac:dyDescent="0.2">
      <c r="E214" s="29" t="s">
        <v>1031</v>
      </c>
    </row>
    <row r="215" spans="1:16" ht="12.75" customHeight="1" x14ac:dyDescent="0.2">
      <c r="A215" t="s">
        <v>52</v>
      </c>
      <c r="B215" s="5" t="s">
        <v>254</v>
      </c>
      <c r="C215" s="5" t="s">
        <v>1115</v>
      </c>
      <c r="D215" t="s">
        <v>5</v>
      </c>
      <c r="E215" s="24" t="s">
        <v>1116</v>
      </c>
      <c r="F215" s="25" t="s">
        <v>55</v>
      </c>
      <c r="G215" s="26">
        <v>8</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1541</v>
      </c>
    </row>
    <row r="218" spans="1:16" ht="12.75" customHeight="1" x14ac:dyDescent="0.2">
      <c r="E218" s="29" t="s">
        <v>1031</v>
      </c>
    </row>
    <row r="219" spans="1:16" ht="12.75" customHeight="1" x14ac:dyDescent="0.2">
      <c r="A219" t="s">
        <v>52</v>
      </c>
      <c r="B219" s="5" t="s">
        <v>257</v>
      </c>
      <c r="C219" s="5" t="s">
        <v>1117</v>
      </c>
      <c r="D219" t="s">
        <v>5</v>
      </c>
      <c r="E219" s="24" t="s">
        <v>1118</v>
      </c>
      <c r="F219" s="25" t="s">
        <v>55</v>
      </c>
      <c r="G219" s="26">
        <v>2</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1428</v>
      </c>
    </row>
    <row r="222" spans="1:16" ht="12.75" customHeight="1" x14ac:dyDescent="0.2">
      <c r="E222" s="29" t="s">
        <v>1031</v>
      </c>
    </row>
    <row r="223" spans="1:16" ht="12.75" customHeight="1" x14ac:dyDescent="0.2">
      <c r="A223" t="s">
        <v>52</v>
      </c>
      <c r="B223" s="5" t="s">
        <v>260</v>
      </c>
      <c r="C223" s="5" t="s">
        <v>1400</v>
      </c>
      <c r="D223" t="s">
        <v>5</v>
      </c>
      <c r="E223" s="24" t="s">
        <v>1401</v>
      </c>
      <c r="F223" s="25" t="s">
        <v>55</v>
      </c>
      <c r="G223" s="26">
        <v>1</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1425</v>
      </c>
    </row>
    <row r="226" spans="1:16" ht="12.75" customHeight="1" x14ac:dyDescent="0.2">
      <c r="E226" s="29" t="s">
        <v>1031</v>
      </c>
    </row>
    <row r="227" spans="1:16" ht="12.75" customHeight="1" x14ac:dyDescent="0.2">
      <c r="A227" t="s">
        <v>52</v>
      </c>
      <c r="B227" s="5" t="s">
        <v>369</v>
      </c>
      <c r="C227" s="5" t="s">
        <v>1402</v>
      </c>
      <c r="D227" t="s">
        <v>5</v>
      </c>
      <c r="E227" s="24" t="s">
        <v>1403</v>
      </c>
      <c r="F227" s="25" t="s">
        <v>55</v>
      </c>
      <c r="G227" s="26">
        <v>1</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1425</v>
      </c>
    </row>
    <row r="230" spans="1:16" ht="12.75" customHeight="1" x14ac:dyDescent="0.2">
      <c r="E230" s="29" t="s">
        <v>1031</v>
      </c>
    </row>
    <row r="231" spans="1:16" ht="12.75" customHeight="1" x14ac:dyDescent="0.2">
      <c r="A231" t="s">
        <v>52</v>
      </c>
      <c r="B231" s="5" t="s">
        <v>370</v>
      </c>
      <c r="C231" s="5" t="s">
        <v>1211</v>
      </c>
      <c r="D231" t="s">
        <v>5</v>
      </c>
      <c r="E231" s="24" t="s">
        <v>1212</v>
      </c>
      <c r="F231" s="25" t="s">
        <v>55</v>
      </c>
      <c r="G231" s="26">
        <v>6</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1585</v>
      </c>
    </row>
    <row r="234" spans="1:16" ht="12.75" customHeight="1" x14ac:dyDescent="0.2">
      <c r="E234" s="29" t="s">
        <v>1031</v>
      </c>
    </row>
    <row r="235" spans="1:16" ht="12.75" customHeight="1" x14ac:dyDescent="0.2">
      <c r="A235" t="s">
        <v>52</v>
      </c>
      <c r="B235" s="5" t="s">
        <v>371</v>
      </c>
      <c r="C235" s="5" t="s">
        <v>258</v>
      </c>
      <c r="D235" t="s">
        <v>5</v>
      </c>
      <c r="E235" s="24" t="s">
        <v>1299</v>
      </c>
      <c r="F235" s="25" t="s">
        <v>55</v>
      </c>
      <c r="G235" s="26">
        <v>1</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1425</v>
      </c>
    </row>
    <row r="238" spans="1:16" ht="12.75" customHeight="1" x14ac:dyDescent="0.2">
      <c r="E238" s="29" t="s">
        <v>1031</v>
      </c>
    </row>
    <row r="239" spans="1:16" ht="12.75" customHeight="1" x14ac:dyDescent="0.2">
      <c r="A239" t="s">
        <v>52</v>
      </c>
      <c r="B239" s="5" t="s">
        <v>372</v>
      </c>
      <c r="C239" s="5" t="s">
        <v>1306</v>
      </c>
      <c r="D239" t="s">
        <v>5</v>
      </c>
      <c r="E239" s="24" t="s">
        <v>1307</v>
      </c>
      <c r="F239" s="25" t="s">
        <v>55</v>
      </c>
      <c r="G239" s="26">
        <v>1</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1425</v>
      </c>
    </row>
    <row r="242" spans="1:16" ht="12.75" customHeight="1" x14ac:dyDescent="0.2">
      <c r="E242" s="29" t="s">
        <v>1031</v>
      </c>
    </row>
    <row r="243" spans="1:16" ht="12.75" customHeight="1" x14ac:dyDescent="0.2">
      <c r="A243" t="s">
        <v>52</v>
      </c>
      <c r="B243" s="5" t="s">
        <v>375</v>
      </c>
      <c r="C243" s="5" t="s">
        <v>1312</v>
      </c>
      <c r="D243" t="s">
        <v>5</v>
      </c>
      <c r="E243" s="24" t="s">
        <v>1313</v>
      </c>
      <c r="F243" s="25" t="s">
        <v>55</v>
      </c>
      <c r="G243" s="26">
        <v>25</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1817</v>
      </c>
    </row>
    <row r="246" spans="1:16" ht="12.75" customHeight="1" x14ac:dyDescent="0.2">
      <c r="E246" s="29" t="s">
        <v>1031</v>
      </c>
    </row>
    <row r="247" spans="1:16" ht="12.75" customHeight="1" x14ac:dyDescent="0.2">
      <c r="A247" t="s">
        <v>52</v>
      </c>
      <c r="B247" s="5" t="s">
        <v>377</v>
      </c>
      <c r="C247" s="5" t="s">
        <v>1314</v>
      </c>
      <c r="D247" t="s">
        <v>5</v>
      </c>
      <c r="E247" s="24" t="s">
        <v>1315</v>
      </c>
      <c r="F247" s="25" t="s">
        <v>55</v>
      </c>
      <c r="G247" s="26">
        <v>25</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1817</v>
      </c>
    </row>
    <row r="250" spans="1:16" ht="12.75" customHeight="1" x14ac:dyDescent="0.2">
      <c r="E250" s="29" t="s">
        <v>1031</v>
      </c>
    </row>
    <row r="251" spans="1:16" ht="12.75" customHeight="1" x14ac:dyDescent="0.2">
      <c r="A251" t="s">
        <v>52</v>
      </c>
      <c r="B251" s="5" t="s">
        <v>380</v>
      </c>
      <c r="C251" s="5" t="s">
        <v>1131</v>
      </c>
      <c r="D251" t="s">
        <v>5</v>
      </c>
      <c r="E251" s="24" t="s">
        <v>1132</v>
      </c>
      <c r="F251" s="25" t="s">
        <v>55</v>
      </c>
      <c r="G251" s="26">
        <v>3</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1426</v>
      </c>
    </row>
    <row r="254" spans="1:16" ht="12.75" customHeight="1" x14ac:dyDescent="0.2">
      <c r="E254" s="29" t="s">
        <v>1031</v>
      </c>
    </row>
    <row r="255" spans="1:16" ht="12.75" customHeight="1" x14ac:dyDescent="0.2">
      <c r="A255" t="s">
        <v>52</v>
      </c>
      <c r="B255" s="5" t="s">
        <v>381</v>
      </c>
      <c r="C255" s="5" t="s">
        <v>1316</v>
      </c>
      <c r="D255" t="s">
        <v>5</v>
      </c>
      <c r="E255" s="24" t="s">
        <v>1317</v>
      </c>
      <c r="F255" s="25" t="s">
        <v>55</v>
      </c>
      <c r="G255" s="26">
        <v>6</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1585</v>
      </c>
    </row>
    <row r="258" spans="1:16" ht="12.75" customHeight="1" x14ac:dyDescent="0.2">
      <c r="E258" s="29" t="s">
        <v>1031</v>
      </c>
    </row>
    <row r="259" spans="1:16" ht="12.75" customHeight="1" x14ac:dyDescent="0.2">
      <c r="A259" t="s">
        <v>52</v>
      </c>
      <c r="B259" s="5" t="s">
        <v>382</v>
      </c>
      <c r="C259" s="5" t="s">
        <v>1318</v>
      </c>
      <c r="D259" t="s">
        <v>5</v>
      </c>
      <c r="E259" s="24" t="s">
        <v>1319</v>
      </c>
      <c r="F259" s="25" t="s">
        <v>55</v>
      </c>
      <c r="G259" s="26">
        <v>6</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1585</v>
      </c>
    </row>
    <row r="262" spans="1:16" ht="12.75" customHeight="1" x14ac:dyDescent="0.2">
      <c r="E262" s="29" t="s">
        <v>1031</v>
      </c>
    </row>
    <row r="263" spans="1:16" ht="12.75" customHeight="1" x14ac:dyDescent="0.2">
      <c r="A263" t="s">
        <v>52</v>
      </c>
      <c r="B263" s="5" t="s">
        <v>383</v>
      </c>
      <c r="C263" s="5" t="s">
        <v>1137</v>
      </c>
      <c r="D263" t="s">
        <v>5</v>
      </c>
      <c r="E263" s="24" t="s">
        <v>1138</v>
      </c>
      <c r="F263" s="25" t="s">
        <v>55</v>
      </c>
      <c r="G263" s="26">
        <v>2</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1428</v>
      </c>
    </row>
    <row r="266" spans="1:16" ht="12.75" customHeight="1" x14ac:dyDescent="0.2">
      <c r="E266" s="29" t="s">
        <v>1031</v>
      </c>
    </row>
    <row r="267" spans="1:16" ht="12.75" customHeight="1" x14ac:dyDescent="0.2">
      <c r="A267" t="s">
        <v>52</v>
      </c>
      <c r="B267" s="5" t="s">
        <v>386</v>
      </c>
      <c r="C267" s="5" t="s">
        <v>1326</v>
      </c>
      <c r="D267" t="s">
        <v>5</v>
      </c>
      <c r="E267" s="24" t="s">
        <v>1327</v>
      </c>
      <c r="F267" s="25" t="s">
        <v>55</v>
      </c>
      <c r="G267" s="26">
        <v>5</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1421</v>
      </c>
    </row>
    <row r="270" spans="1:16" ht="12.75" customHeight="1" x14ac:dyDescent="0.2">
      <c r="E270" s="29" t="s">
        <v>1031</v>
      </c>
    </row>
    <row r="271" spans="1:16" ht="12.75" customHeight="1" x14ac:dyDescent="0.2">
      <c r="A271" t="s">
        <v>52</v>
      </c>
      <c r="B271" s="5" t="s">
        <v>389</v>
      </c>
      <c r="C271" s="5" t="s">
        <v>1330</v>
      </c>
      <c r="D271" t="s">
        <v>5</v>
      </c>
      <c r="E271" s="24" t="s">
        <v>2412</v>
      </c>
      <c r="F271" s="25" t="s">
        <v>55</v>
      </c>
      <c r="G271" s="26">
        <v>8</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1541</v>
      </c>
    </row>
    <row r="274" spans="1:16" ht="12.75" customHeight="1" x14ac:dyDescent="0.2">
      <c r="E274" s="29" t="s">
        <v>59</v>
      </c>
    </row>
    <row r="275" spans="1:16" ht="12.75" customHeight="1" x14ac:dyDescent="0.2">
      <c r="A275" t="s">
        <v>52</v>
      </c>
      <c r="B275" s="5" t="s">
        <v>392</v>
      </c>
      <c r="C275" s="5" t="s">
        <v>2139</v>
      </c>
      <c r="D275" t="s">
        <v>5</v>
      </c>
      <c r="E275" s="24" t="s">
        <v>2140</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1031</v>
      </c>
    </row>
    <row r="279" spans="1:16" ht="12.75" customHeight="1" x14ac:dyDescent="0.2">
      <c r="A279" t="s">
        <v>52</v>
      </c>
      <c r="B279" s="5" t="s">
        <v>395</v>
      </c>
      <c r="C279" s="5" t="s">
        <v>1342</v>
      </c>
      <c r="D279" t="s">
        <v>5</v>
      </c>
      <c r="E279" s="24" t="s">
        <v>2151</v>
      </c>
      <c r="F279" s="25" t="s">
        <v>55</v>
      </c>
      <c r="G279" s="26">
        <v>3</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1426</v>
      </c>
    </row>
    <row r="282" spans="1:16" ht="12.75" customHeight="1" x14ac:dyDescent="0.2">
      <c r="E282" s="29" t="s">
        <v>1031</v>
      </c>
    </row>
    <row r="283" spans="1:16" ht="12.75" customHeight="1" x14ac:dyDescent="0.2">
      <c r="A283" t="s">
        <v>52</v>
      </c>
      <c r="B283" s="5" t="s">
        <v>398</v>
      </c>
      <c r="C283" s="5" t="s">
        <v>1346</v>
      </c>
      <c r="D283" t="s">
        <v>5</v>
      </c>
      <c r="E283" s="24" t="s">
        <v>2152</v>
      </c>
      <c r="F283" s="25" t="s">
        <v>55</v>
      </c>
      <c r="G283" s="26">
        <v>30</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1231</v>
      </c>
    </row>
    <row r="286" spans="1:16" ht="12.75" customHeight="1" x14ac:dyDescent="0.2">
      <c r="E286" s="29" t="s">
        <v>1031</v>
      </c>
    </row>
    <row r="287" spans="1:16" ht="12.75" customHeight="1" x14ac:dyDescent="0.2">
      <c r="A287" t="s">
        <v>52</v>
      </c>
      <c r="B287" s="5" t="s">
        <v>401</v>
      </c>
      <c r="C287" s="5" t="s">
        <v>1350</v>
      </c>
      <c r="D287" t="s">
        <v>5</v>
      </c>
      <c r="E287" s="24" t="s">
        <v>1351</v>
      </c>
      <c r="F287" s="25" t="s">
        <v>55</v>
      </c>
      <c r="G287" s="26">
        <v>5</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1421</v>
      </c>
    </row>
    <row r="290" spans="1:16" ht="12.75" customHeight="1" x14ac:dyDescent="0.2">
      <c r="E290" s="29" t="s">
        <v>1031</v>
      </c>
    </row>
    <row r="291" spans="1:16" ht="12.75" customHeight="1" x14ac:dyDescent="0.2">
      <c r="A291" t="s">
        <v>52</v>
      </c>
      <c r="B291" s="5" t="s">
        <v>404</v>
      </c>
      <c r="C291" s="5" t="s">
        <v>2025</v>
      </c>
      <c r="D291" t="s">
        <v>5</v>
      </c>
      <c r="E291" s="24" t="s">
        <v>2026</v>
      </c>
      <c r="F291" s="25" t="s">
        <v>55</v>
      </c>
      <c r="G291" s="26">
        <v>4</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1424</v>
      </c>
    </row>
    <row r="294" spans="1:16" ht="12.75" customHeight="1" x14ac:dyDescent="0.2">
      <c r="E294" s="29" t="s">
        <v>1031</v>
      </c>
    </row>
    <row r="295" spans="1:16" ht="12.75" customHeight="1" x14ac:dyDescent="0.2">
      <c r="A295" t="s">
        <v>52</v>
      </c>
      <c r="B295" s="5" t="s">
        <v>407</v>
      </c>
      <c r="C295" s="5" t="s">
        <v>1352</v>
      </c>
      <c r="D295" t="s">
        <v>5</v>
      </c>
      <c r="E295" s="24" t="s">
        <v>1353</v>
      </c>
      <c r="F295" s="25" t="s">
        <v>55</v>
      </c>
      <c r="G295" s="26">
        <v>5</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1421</v>
      </c>
    </row>
    <row r="298" spans="1:16" ht="12.75" customHeight="1" x14ac:dyDescent="0.2">
      <c r="E298" s="29" t="s">
        <v>1031</v>
      </c>
    </row>
    <row r="299" spans="1:16" ht="12.75" customHeight="1" x14ac:dyDescent="0.2">
      <c r="A299" t="s">
        <v>52</v>
      </c>
      <c r="B299" s="5" t="s">
        <v>410</v>
      </c>
      <c r="C299" s="5" t="s">
        <v>2155</v>
      </c>
      <c r="D299" t="s">
        <v>5</v>
      </c>
      <c r="E299" s="24" t="s">
        <v>2156</v>
      </c>
      <c r="F299" s="25" t="s">
        <v>126</v>
      </c>
      <c r="G299" s="26">
        <v>30</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1231</v>
      </c>
    </row>
    <row r="302" spans="1:16" ht="12.75" customHeight="1" x14ac:dyDescent="0.2">
      <c r="E302" s="29" t="s">
        <v>1031</v>
      </c>
    </row>
    <row r="303" spans="1:16" ht="12.75" customHeight="1" x14ac:dyDescent="0.2">
      <c r="A303" t="s">
        <v>52</v>
      </c>
      <c r="B303" s="5" t="s">
        <v>413</v>
      </c>
      <c r="C303" s="5" t="s">
        <v>1354</v>
      </c>
      <c r="D303" t="s">
        <v>5</v>
      </c>
      <c r="E303" s="24" t="s">
        <v>1355</v>
      </c>
      <c r="F303" s="25" t="s">
        <v>126</v>
      </c>
      <c r="G303" s="26">
        <v>3260</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2413</v>
      </c>
    </row>
    <row r="306" spans="1:16" ht="12.75" customHeight="1" x14ac:dyDescent="0.2">
      <c r="E306" s="29" t="s">
        <v>1031</v>
      </c>
    </row>
    <row r="307" spans="1:16" ht="12.75" customHeight="1" x14ac:dyDescent="0.2">
      <c r="A307" t="s">
        <v>52</v>
      </c>
      <c r="B307" s="5" t="s">
        <v>416</v>
      </c>
      <c r="C307" s="5" t="s">
        <v>1356</v>
      </c>
      <c r="D307" t="s">
        <v>5</v>
      </c>
      <c r="E307" s="24" t="s">
        <v>1357</v>
      </c>
      <c r="F307" s="25" t="s">
        <v>55</v>
      </c>
      <c r="G307" s="26">
        <v>10</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1469</v>
      </c>
    </row>
    <row r="310" spans="1:16" ht="12.75" customHeight="1" x14ac:dyDescent="0.2">
      <c r="E310" s="29" t="s">
        <v>1031</v>
      </c>
    </row>
    <row r="311" spans="1:16" ht="12.75" customHeight="1" x14ac:dyDescent="0.2">
      <c r="A311" t="s">
        <v>52</v>
      </c>
      <c r="B311" s="5" t="s">
        <v>417</v>
      </c>
      <c r="C311" s="5" t="s">
        <v>1358</v>
      </c>
      <c r="D311" t="s">
        <v>5</v>
      </c>
      <c r="E311" s="24" t="s">
        <v>1359</v>
      </c>
      <c r="F311" s="25" t="s">
        <v>55</v>
      </c>
      <c r="G311" s="26">
        <v>8</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1541</v>
      </c>
    </row>
    <row r="314" spans="1:16" ht="12.75" customHeight="1" x14ac:dyDescent="0.2">
      <c r="E314" s="29" t="s">
        <v>1031</v>
      </c>
    </row>
    <row r="315" spans="1:16" ht="12.75" customHeight="1" x14ac:dyDescent="0.2">
      <c r="A315" t="s">
        <v>52</v>
      </c>
      <c r="B315" s="5" t="s">
        <v>418</v>
      </c>
      <c r="C315" s="5" t="s">
        <v>1139</v>
      </c>
      <c r="D315" t="s">
        <v>5</v>
      </c>
      <c r="E315" s="24" t="s">
        <v>1140</v>
      </c>
      <c r="F315" s="25" t="s">
        <v>55</v>
      </c>
      <c r="G315" s="26">
        <v>4</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1424</v>
      </c>
    </row>
    <row r="318" spans="1:16" ht="12.75" customHeight="1" x14ac:dyDescent="0.2">
      <c r="E318" s="29" t="s">
        <v>1031</v>
      </c>
    </row>
    <row r="319" spans="1:16" ht="12.75" customHeight="1" x14ac:dyDescent="0.2">
      <c r="A319" t="s">
        <v>52</v>
      </c>
      <c r="B319" s="5" t="s">
        <v>421</v>
      </c>
      <c r="C319" s="5" t="s">
        <v>1362</v>
      </c>
      <c r="D319" t="s">
        <v>5</v>
      </c>
      <c r="E319" s="24" t="s">
        <v>1363</v>
      </c>
      <c r="F319" s="25" t="s">
        <v>55</v>
      </c>
      <c r="G319" s="26">
        <v>6</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1585</v>
      </c>
    </row>
    <row r="322" spans="1:16" ht="12.75" customHeight="1" x14ac:dyDescent="0.2">
      <c r="E322" s="29" t="s">
        <v>1031</v>
      </c>
    </row>
    <row r="323" spans="1:16" ht="12.75" customHeight="1" x14ac:dyDescent="0.2">
      <c r="A323" t="s">
        <v>52</v>
      </c>
      <c r="B323" s="5" t="s">
        <v>422</v>
      </c>
      <c r="C323" s="5" t="s">
        <v>1366</v>
      </c>
      <c r="D323" t="s">
        <v>5</v>
      </c>
      <c r="E323" s="24" t="s">
        <v>1367</v>
      </c>
      <c r="F323" s="25" t="s">
        <v>55</v>
      </c>
      <c r="G323" s="26">
        <v>6</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1585</v>
      </c>
    </row>
    <row r="326" spans="1:16" ht="12.75" customHeight="1" x14ac:dyDescent="0.2">
      <c r="E326" s="29" t="s">
        <v>1031</v>
      </c>
    </row>
    <row r="327" spans="1:16" ht="12.75" customHeight="1" x14ac:dyDescent="0.2">
      <c r="A327" t="s">
        <v>52</v>
      </c>
      <c r="B327" s="5" t="s">
        <v>423</v>
      </c>
      <c r="C327" s="5" t="s">
        <v>261</v>
      </c>
      <c r="D327" t="s">
        <v>5</v>
      </c>
      <c r="E327" s="24" t="s">
        <v>262</v>
      </c>
      <c r="F327" s="25" t="s">
        <v>55</v>
      </c>
      <c r="G327" s="26">
        <v>54</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2132</v>
      </c>
    </row>
    <row r="330" spans="1:16" ht="12.75" customHeight="1" x14ac:dyDescent="0.2">
      <c r="E330" s="29" t="s">
        <v>1031</v>
      </c>
    </row>
    <row r="331" spans="1:16" ht="12.75" customHeight="1" x14ac:dyDescent="0.2">
      <c r="A331" t="s">
        <v>52</v>
      </c>
      <c r="B331" s="5" t="s">
        <v>426</v>
      </c>
      <c r="C331" s="5" t="s">
        <v>1145</v>
      </c>
      <c r="D331" t="s">
        <v>5</v>
      </c>
      <c r="E331" s="24" t="s">
        <v>1146</v>
      </c>
      <c r="F331" s="25" t="s">
        <v>55</v>
      </c>
      <c r="G331" s="26">
        <v>2</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1428</v>
      </c>
    </row>
    <row r="334" spans="1:16" ht="12.75" customHeight="1" x14ac:dyDescent="0.2">
      <c r="E334" s="29" t="s">
        <v>1031</v>
      </c>
    </row>
    <row r="335" spans="1:16" ht="12.75" customHeight="1" x14ac:dyDescent="0.2">
      <c r="A335" t="s">
        <v>52</v>
      </c>
      <c r="B335" s="5" t="s">
        <v>429</v>
      </c>
      <c r="C335" s="5" t="s">
        <v>1147</v>
      </c>
      <c r="D335" t="s">
        <v>5</v>
      </c>
      <c r="E335" s="24" t="s">
        <v>1382</v>
      </c>
      <c r="F335" s="25" t="s">
        <v>55</v>
      </c>
      <c r="G335" s="26">
        <v>74</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2414</v>
      </c>
    </row>
    <row r="338" spans="1:16" ht="12.75" customHeight="1" x14ac:dyDescent="0.2">
      <c r="E338" s="29" t="s">
        <v>1031</v>
      </c>
    </row>
    <row r="339" spans="1:16" ht="12.75" customHeight="1" x14ac:dyDescent="0.2">
      <c r="A339" t="s">
        <v>52</v>
      </c>
      <c r="B339" s="5" t="s">
        <v>432</v>
      </c>
      <c r="C339" s="5" t="s">
        <v>1149</v>
      </c>
      <c r="D339" t="s">
        <v>5</v>
      </c>
      <c r="E339" s="24" t="s">
        <v>1150</v>
      </c>
      <c r="F339" s="25" t="s">
        <v>55</v>
      </c>
      <c r="G339" s="26">
        <v>8</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1541</v>
      </c>
    </row>
    <row r="342" spans="1:16" ht="12.75" customHeight="1" x14ac:dyDescent="0.2">
      <c r="E342" s="29" t="s">
        <v>1031</v>
      </c>
    </row>
    <row r="343" spans="1:16" ht="12.75" customHeight="1" x14ac:dyDescent="0.2">
      <c r="A343" t="s">
        <v>52</v>
      </c>
      <c r="B343" s="5" t="s">
        <v>435</v>
      </c>
      <c r="C343" s="5" t="s">
        <v>1151</v>
      </c>
      <c r="D343" t="s">
        <v>5</v>
      </c>
      <c r="E343" s="24" t="s">
        <v>1152</v>
      </c>
      <c r="F343" s="25" t="s">
        <v>55</v>
      </c>
      <c r="G343" s="26">
        <v>74</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2414</v>
      </c>
    </row>
    <row r="346" spans="1:16" ht="12.75" customHeight="1" x14ac:dyDescent="0.2">
      <c r="E346" s="29" t="s">
        <v>1031</v>
      </c>
    </row>
    <row r="347" spans="1:16" ht="12.75" customHeight="1" x14ac:dyDescent="0.2">
      <c r="A347" t="s">
        <v>52</v>
      </c>
      <c r="B347" s="5" t="s">
        <v>438</v>
      </c>
      <c r="C347" s="5" t="s">
        <v>1153</v>
      </c>
      <c r="D347" t="s">
        <v>5</v>
      </c>
      <c r="E347" s="24" t="s">
        <v>1154</v>
      </c>
      <c r="F347" s="25" t="s">
        <v>55</v>
      </c>
      <c r="G347" s="26">
        <v>8</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1541</v>
      </c>
    </row>
    <row r="350" spans="1:16" ht="12.75" customHeight="1" x14ac:dyDescent="0.2">
      <c r="E350" s="29" t="s">
        <v>1031</v>
      </c>
    </row>
    <row r="351" spans="1:16" ht="12.75" customHeight="1" x14ac:dyDescent="0.2">
      <c r="A351" t="s">
        <v>52</v>
      </c>
      <c r="B351" s="5" t="s">
        <v>441</v>
      </c>
      <c r="C351" s="5" t="s">
        <v>1161</v>
      </c>
      <c r="D351" t="s">
        <v>5</v>
      </c>
      <c r="E351" s="24" t="s">
        <v>1162</v>
      </c>
      <c r="F351" s="25" t="s">
        <v>55</v>
      </c>
      <c r="G351" s="26">
        <v>1</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1425</v>
      </c>
    </row>
    <row r="354" spans="1:16" ht="12.75" customHeight="1" x14ac:dyDescent="0.2">
      <c r="E354" s="29" t="s">
        <v>1031</v>
      </c>
    </row>
    <row r="355" spans="1:16" ht="12.75" customHeight="1" x14ac:dyDescent="0.2">
      <c r="A355" t="s">
        <v>52</v>
      </c>
      <c r="B355" s="5" t="s">
        <v>444</v>
      </c>
      <c r="C355" s="5" t="s">
        <v>1384</v>
      </c>
      <c r="D355" t="s">
        <v>5</v>
      </c>
      <c r="E355" s="24" t="s">
        <v>1385</v>
      </c>
      <c r="F355" s="25" t="s">
        <v>55</v>
      </c>
      <c r="G355" s="26">
        <v>1</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1425</v>
      </c>
    </row>
    <row r="358" spans="1:16" ht="12.75" customHeight="1" x14ac:dyDescent="0.2">
      <c r="E358" s="29" t="s">
        <v>1031</v>
      </c>
    </row>
    <row r="359" spans="1:16" ht="12.75" customHeight="1" x14ac:dyDescent="0.2">
      <c r="A359" t="s">
        <v>52</v>
      </c>
      <c r="B359" s="5" t="s">
        <v>445</v>
      </c>
      <c r="C359" s="5" t="s">
        <v>1388</v>
      </c>
      <c r="D359" t="s">
        <v>5</v>
      </c>
      <c r="E359" s="24" t="s">
        <v>1389</v>
      </c>
      <c r="F359" s="25" t="s">
        <v>55</v>
      </c>
      <c r="G359" s="26">
        <v>1</v>
      </c>
      <c r="H359" s="25">
        <v>0</v>
      </c>
      <c r="I359" s="25">
        <f>ROUND(G359*H359,6)</f>
        <v>0</v>
      </c>
      <c r="L359" s="27">
        <v>0</v>
      </c>
      <c r="M359" s="22">
        <f>ROUND(ROUND(L359,2)*ROUND(G359,3),2)</f>
        <v>0</v>
      </c>
      <c r="N359" s="25" t="s">
        <v>56</v>
      </c>
      <c r="O359">
        <f>(M359*21)/100</f>
        <v>0</v>
      </c>
      <c r="P359" t="s">
        <v>28</v>
      </c>
    </row>
    <row r="360" spans="1:16" ht="12.75" customHeight="1" x14ac:dyDescent="0.2">
      <c r="A360" s="28" t="s">
        <v>57</v>
      </c>
      <c r="E360" s="29" t="s">
        <v>5</v>
      </c>
    </row>
    <row r="361" spans="1:16" ht="12.75" customHeight="1" x14ac:dyDescent="0.2">
      <c r="A361" s="28" t="s">
        <v>58</v>
      </c>
      <c r="E361" s="30" t="s">
        <v>1425</v>
      </c>
    </row>
    <row r="362" spans="1:16" ht="12.75" customHeight="1" x14ac:dyDescent="0.2">
      <c r="E362" s="29" t="s">
        <v>1031</v>
      </c>
    </row>
    <row r="363" spans="1:16" ht="12.75" customHeight="1" x14ac:dyDescent="0.2">
      <c r="A363" t="s">
        <v>52</v>
      </c>
      <c r="B363" s="5" t="s">
        <v>446</v>
      </c>
      <c r="C363" s="5" t="s">
        <v>1390</v>
      </c>
      <c r="D363" t="s">
        <v>5</v>
      </c>
      <c r="E363" s="24" t="s">
        <v>1391</v>
      </c>
      <c r="F363" s="25" t="s">
        <v>55</v>
      </c>
      <c r="G363" s="26">
        <v>6</v>
      </c>
      <c r="H363" s="25">
        <v>0</v>
      </c>
      <c r="I363" s="25">
        <f>ROUND(G363*H363,6)</f>
        <v>0</v>
      </c>
      <c r="L363" s="27">
        <v>0</v>
      </c>
      <c r="M363" s="22">
        <f>ROUND(ROUND(L363,2)*ROUND(G363,3),2)</f>
        <v>0</v>
      </c>
      <c r="N363" s="25" t="s">
        <v>56</v>
      </c>
      <c r="O363">
        <f>(M363*21)/100</f>
        <v>0</v>
      </c>
      <c r="P363" t="s">
        <v>28</v>
      </c>
    </row>
    <row r="364" spans="1:16" ht="12.75" customHeight="1" x14ac:dyDescent="0.2">
      <c r="A364" s="28" t="s">
        <v>57</v>
      </c>
      <c r="E364" s="29" t="s">
        <v>5</v>
      </c>
    </row>
    <row r="365" spans="1:16" ht="12.75" customHeight="1" x14ac:dyDescent="0.2">
      <c r="A365" s="28" t="s">
        <v>58</v>
      </c>
      <c r="E365" s="30" t="s">
        <v>1585</v>
      </c>
    </row>
    <row r="366" spans="1:16" ht="12.75" customHeight="1" x14ac:dyDescent="0.2">
      <c r="E366" s="29" t="s">
        <v>1031</v>
      </c>
    </row>
    <row r="367" spans="1:16" ht="12.75" customHeight="1" x14ac:dyDescent="0.2">
      <c r="A367" t="s">
        <v>52</v>
      </c>
      <c r="B367" s="5" t="s">
        <v>447</v>
      </c>
      <c r="C367" s="5" t="s">
        <v>1173</v>
      </c>
      <c r="D367" t="s">
        <v>5</v>
      </c>
      <c r="E367" s="24" t="s">
        <v>1174</v>
      </c>
      <c r="F367" s="25" t="s">
        <v>55</v>
      </c>
      <c r="G367" s="26">
        <v>3</v>
      </c>
      <c r="H367" s="25">
        <v>0</v>
      </c>
      <c r="I367" s="25">
        <f>ROUND(G367*H367,6)</f>
        <v>0</v>
      </c>
      <c r="L367" s="27">
        <v>0</v>
      </c>
      <c r="M367" s="22">
        <f>ROUND(ROUND(L367,2)*ROUND(G367,3),2)</f>
        <v>0</v>
      </c>
      <c r="N367" s="25" t="s">
        <v>56</v>
      </c>
      <c r="O367">
        <f>(M367*21)/100</f>
        <v>0</v>
      </c>
      <c r="P367" t="s">
        <v>28</v>
      </c>
    </row>
    <row r="368" spans="1:16" ht="12.75" customHeight="1" x14ac:dyDescent="0.2">
      <c r="A368" s="28" t="s">
        <v>57</v>
      </c>
      <c r="E368" s="29" t="s">
        <v>5</v>
      </c>
    </row>
    <row r="369" spans="1:16" ht="12.75" customHeight="1" x14ac:dyDescent="0.2">
      <c r="A369" s="28" t="s">
        <v>58</v>
      </c>
      <c r="E369" s="30" t="s">
        <v>1426</v>
      </c>
    </row>
    <row r="370" spans="1:16" ht="12.75" customHeight="1" x14ac:dyDescent="0.2">
      <c r="E370" s="29" t="s">
        <v>1031</v>
      </c>
    </row>
    <row r="371" spans="1:16" ht="12.75" customHeight="1" x14ac:dyDescent="0.2">
      <c r="A371" t="s">
        <v>52</v>
      </c>
      <c r="B371" s="5" t="s">
        <v>448</v>
      </c>
      <c r="C371" s="5" t="s">
        <v>1175</v>
      </c>
      <c r="D371" t="s">
        <v>5</v>
      </c>
      <c r="E371" s="24" t="s">
        <v>1176</v>
      </c>
      <c r="F371" s="25" t="s">
        <v>55</v>
      </c>
      <c r="G371" s="26">
        <v>1</v>
      </c>
      <c r="H371" s="25">
        <v>0</v>
      </c>
      <c r="I371" s="25">
        <f>ROUND(G371*H371,6)</f>
        <v>0</v>
      </c>
      <c r="L371" s="27">
        <v>0</v>
      </c>
      <c r="M371" s="22">
        <f>ROUND(ROUND(L371,2)*ROUND(G371,3),2)</f>
        <v>0</v>
      </c>
      <c r="N371" s="25" t="s">
        <v>56</v>
      </c>
      <c r="O371">
        <f>(M371*21)/100</f>
        <v>0</v>
      </c>
      <c r="P371" t="s">
        <v>28</v>
      </c>
    </row>
    <row r="372" spans="1:16" ht="12.75" customHeight="1" x14ac:dyDescent="0.2">
      <c r="A372" s="28" t="s">
        <v>57</v>
      </c>
      <c r="E372" s="29" t="s">
        <v>5</v>
      </c>
    </row>
    <row r="373" spans="1:16" ht="12.75" customHeight="1" x14ac:dyDescent="0.2">
      <c r="A373" s="28" t="s">
        <v>58</v>
      </c>
      <c r="E373" s="30" t="s">
        <v>1425</v>
      </c>
    </row>
    <row r="374" spans="1:16" ht="12.75" customHeight="1" x14ac:dyDescent="0.2">
      <c r="E374" s="29" t="s">
        <v>1031</v>
      </c>
    </row>
    <row r="375" spans="1:16" ht="12.75" customHeight="1" x14ac:dyDescent="0.2">
      <c r="A375" t="s">
        <v>52</v>
      </c>
      <c r="B375" s="5" t="s">
        <v>449</v>
      </c>
      <c r="C375" s="5" t="s">
        <v>1370</v>
      </c>
      <c r="D375" t="s">
        <v>5</v>
      </c>
      <c r="E375" s="24" t="s">
        <v>1371</v>
      </c>
      <c r="F375" s="25" t="s">
        <v>55</v>
      </c>
      <c r="G375" s="26">
        <v>3</v>
      </c>
      <c r="H375" s="25">
        <v>0</v>
      </c>
      <c r="I375" s="25">
        <f>ROUND(G375*H375,6)</f>
        <v>0</v>
      </c>
      <c r="L375" s="27">
        <v>0</v>
      </c>
      <c r="M375" s="22">
        <f>ROUND(ROUND(L375,2)*ROUND(G375,3),2)</f>
        <v>0</v>
      </c>
      <c r="N375" s="25" t="s">
        <v>56</v>
      </c>
      <c r="O375">
        <f>(M375*21)/100</f>
        <v>0</v>
      </c>
      <c r="P375" t="s">
        <v>28</v>
      </c>
    </row>
    <row r="376" spans="1:16" ht="12.75" customHeight="1" x14ac:dyDescent="0.2">
      <c r="A376" s="28" t="s">
        <v>57</v>
      </c>
      <c r="E376" s="29" t="s">
        <v>5</v>
      </c>
    </row>
    <row r="377" spans="1:16" ht="12.75" customHeight="1" x14ac:dyDescent="0.2">
      <c r="A377" s="28" t="s">
        <v>58</v>
      </c>
      <c r="E377" s="30" t="s">
        <v>1426</v>
      </c>
    </row>
    <row r="378" spans="1:16" ht="12.75" customHeight="1" x14ac:dyDescent="0.2">
      <c r="E378" s="29" t="s">
        <v>59</v>
      </c>
    </row>
    <row r="379" spans="1:16" ht="12.75" customHeight="1" x14ac:dyDescent="0.2">
      <c r="A379" t="s">
        <v>52</v>
      </c>
      <c r="B379" s="5" t="s">
        <v>450</v>
      </c>
      <c r="C379" s="5" t="s">
        <v>1181</v>
      </c>
      <c r="D379" t="s">
        <v>5</v>
      </c>
      <c r="E379" s="24" t="s">
        <v>2415</v>
      </c>
      <c r="F379" s="25" t="s">
        <v>55</v>
      </c>
      <c r="G379" s="26">
        <v>10</v>
      </c>
      <c r="H379" s="25">
        <v>0</v>
      </c>
      <c r="I379" s="25">
        <f>ROUND(G379*H379,6)</f>
        <v>0</v>
      </c>
      <c r="L379" s="27">
        <v>0</v>
      </c>
      <c r="M379" s="22">
        <f>ROUND(ROUND(L379,2)*ROUND(G379,3),2)</f>
        <v>0</v>
      </c>
      <c r="N379" s="25" t="s">
        <v>56</v>
      </c>
      <c r="O379">
        <f>(M379*21)/100</f>
        <v>0</v>
      </c>
      <c r="P379" t="s">
        <v>28</v>
      </c>
    </row>
    <row r="380" spans="1:16" ht="12.75" customHeight="1" x14ac:dyDescent="0.2">
      <c r="A380" s="28" t="s">
        <v>57</v>
      </c>
      <c r="E380" s="29" t="s">
        <v>5</v>
      </c>
    </row>
    <row r="381" spans="1:16" ht="12.75" customHeight="1" x14ac:dyDescent="0.2">
      <c r="A381" s="28" t="s">
        <v>58</v>
      </c>
      <c r="E381" s="30" t="s">
        <v>1469</v>
      </c>
    </row>
    <row r="382" spans="1:16" ht="12.75" customHeight="1" x14ac:dyDescent="0.2">
      <c r="E382" s="29" t="s">
        <v>59</v>
      </c>
    </row>
    <row r="383" spans="1:16" ht="12.75" customHeight="1" x14ac:dyDescent="0.2">
      <c r="A383" t="s">
        <v>52</v>
      </c>
      <c r="B383" s="5" t="s">
        <v>453</v>
      </c>
      <c r="C383" s="5" t="s">
        <v>1398</v>
      </c>
      <c r="D383" t="s">
        <v>5</v>
      </c>
      <c r="E383" s="24" t="s">
        <v>1399</v>
      </c>
      <c r="F383" s="25" t="s">
        <v>55</v>
      </c>
      <c r="G383" s="26">
        <v>4</v>
      </c>
      <c r="H383" s="25">
        <v>0</v>
      </c>
      <c r="I383" s="25">
        <f>ROUND(G383*H383,6)</f>
        <v>0</v>
      </c>
      <c r="L383" s="27">
        <v>0</v>
      </c>
      <c r="M383" s="22">
        <f>ROUND(ROUND(L383,2)*ROUND(G383,3),2)</f>
        <v>0</v>
      </c>
      <c r="N383" s="25" t="s">
        <v>56</v>
      </c>
      <c r="O383">
        <f>(M383*21)/100</f>
        <v>0</v>
      </c>
      <c r="P383" t="s">
        <v>28</v>
      </c>
    </row>
    <row r="384" spans="1:16" ht="12.75" customHeight="1" x14ac:dyDescent="0.2">
      <c r="A384" s="28" t="s">
        <v>57</v>
      </c>
      <c r="E384" s="29" t="s">
        <v>5</v>
      </c>
    </row>
    <row r="385" spans="1:16" ht="12.75" customHeight="1" x14ac:dyDescent="0.2">
      <c r="A385" s="28" t="s">
        <v>58</v>
      </c>
      <c r="E385" s="30" t="s">
        <v>1424</v>
      </c>
    </row>
    <row r="386" spans="1:16" ht="12.75" customHeight="1" x14ac:dyDescent="0.2">
      <c r="E386" s="29" t="s">
        <v>1031</v>
      </c>
    </row>
    <row r="387" spans="1:16" ht="12.75" customHeight="1" x14ac:dyDescent="0.2">
      <c r="A387" t="s">
        <v>52</v>
      </c>
      <c r="B387" s="5" t="s">
        <v>456</v>
      </c>
      <c r="C387" s="5" t="s">
        <v>1183</v>
      </c>
      <c r="D387" t="s">
        <v>5</v>
      </c>
      <c r="E387" s="24" t="s">
        <v>1184</v>
      </c>
      <c r="F387" s="25" t="s">
        <v>55</v>
      </c>
      <c r="G387" s="26">
        <v>50</v>
      </c>
      <c r="H387" s="25">
        <v>0</v>
      </c>
      <c r="I387" s="25">
        <f>ROUND(G387*H387,6)</f>
        <v>0</v>
      </c>
      <c r="L387" s="27">
        <v>0</v>
      </c>
      <c r="M387" s="22">
        <f>ROUND(ROUND(L387,2)*ROUND(G387,3),2)</f>
        <v>0</v>
      </c>
      <c r="N387" s="25" t="s">
        <v>56</v>
      </c>
      <c r="O387">
        <f>(M387*21)/100</f>
        <v>0</v>
      </c>
      <c r="P387" t="s">
        <v>28</v>
      </c>
    </row>
    <row r="388" spans="1:16" ht="12.75" customHeight="1" x14ac:dyDescent="0.2">
      <c r="A388" s="28" t="s">
        <v>57</v>
      </c>
      <c r="E388" s="29" t="s">
        <v>5</v>
      </c>
    </row>
    <row r="389" spans="1:16" ht="12.75" customHeight="1" x14ac:dyDescent="0.2">
      <c r="A389" s="28" t="s">
        <v>58</v>
      </c>
      <c r="E389" s="30" t="s">
        <v>1546</v>
      </c>
    </row>
    <row r="390" spans="1:16" ht="12.75" customHeight="1" x14ac:dyDescent="0.2">
      <c r="E390" s="29" t="s">
        <v>1031</v>
      </c>
    </row>
    <row r="391" spans="1:16" ht="12.75" customHeight="1" x14ac:dyDescent="0.2">
      <c r="A391" t="s">
        <v>52</v>
      </c>
      <c r="B391" s="5" t="s">
        <v>459</v>
      </c>
      <c r="C391" s="5" t="s">
        <v>1185</v>
      </c>
      <c r="D391" t="s">
        <v>5</v>
      </c>
      <c r="E391" s="24" t="s">
        <v>1186</v>
      </c>
      <c r="F391" s="25" t="s">
        <v>55</v>
      </c>
      <c r="G391" s="26">
        <v>12</v>
      </c>
      <c r="H391" s="25">
        <v>0</v>
      </c>
      <c r="I391" s="25">
        <f>ROUND(G391*H391,6)</f>
        <v>0</v>
      </c>
      <c r="L391" s="27">
        <v>0</v>
      </c>
      <c r="M391" s="22">
        <f>ROUND(ROUND(L391,2)*ROUND(G391,3),2)</f>
        <v>0</v>
      </c>
      <c r="N391" s="25" t="s">
        <v>56</v>
      </c>
      <c r="O391">
        <f>(M391*21)/100</f>
        <v>0</v>
      </c>
      <c r="P391" t="s">
        <v>28</v>
      </c>
    </row>
    <row r="392" spans="1:16" ht="12.75" customHeight="1" x14ac:dyDescent="0.2">
      <c r="A392" s="28" t="s">
        <v>57</v>
      </c>
      <c r="E392" s="29" t="s">
        <v>5</v>
      </c>
    </row>
    <row r="393" spans="1:16" ht="12.75" customHeight="1" x14ac:dyDescent="0.2">
      <c r="A393" s="28" t="s">
        <v>58</v>
      </c>
      <c r="E393" s="30" t="s">
        <v>1444</v>
      </c>
    </row>
    <row r="394" spans="1:16" ht="12.75" customHeight="1" x14ac:dyDescent="0.2">
      <c r="E394" s="29" t="s">
        <v>1031</v>
      </c>
    </row>
    <row r="395" spans="1:16" ht="12.75" customHeight="1" x14ac:dyDescent="0.2">
      <c r="A395" t="s">
        <v>52</v>
      </c>
      <c r="B395" s="5" t="s">
        <v>462</v>
      </c>
      <c r="C395" s="5" t="s">
        <v>1187</v>
      </c>
      <c r="D395" t="s">
        <v>5</v>
      </c>
      <c r="E395" s="24" t="s">
        <v>1188</v>
      </c>
      <c r="F395" s="25" t="s">
        <v>1102</v>
      </c>
      <c r="G395" s="26">
        <v>12</v>
      </c>
      <c r="H395" s="25">
        <v>0</v>
      </c>
      <c r="I395" s="25">
        <f>ROUND(G395*H395,6)</f>
        <v>0</v>
      </c>
      <c r="L395" s="27">
        <v>0</v>
      </c>
      <c r="M395" s="22">
        <f>ROUND(ROUND(L395,2)*ROUND(G395,3),2)</f>
        <v>0</v>
      </c>
      <c r="N395" s="25" t="s">
        <v>56</v>
      </c>
      <c r="O395">
        <f>(M395*21)/100</f>
        <v>0</v>
      </c>
      <c r="P395" t="s">
        <v>28</v>
      </c>
    </row>
    <row r="396" spans="1:16" ht="12.75" customHeight="1" x14ac:dyDescent="0.2">
      <c r="A396" s="28" t="s">
        <v>57</v>
      </c>
      <c r="E396" s="29" t="s">
        <v>5</v>
      </c>
    </row>
    <row r="397" spans="1:16" ht="12.75" customHeight="1" x14ac:dyDescent="0.2">
      <c r="A397" s="28" t="s">
        <v>58</v>
      </c>
      <c r="E397" s="30" t="s">
        <v>1444</v>
      </c>
    </row>
    <row r="398" spans="1:16" ht="12.75" customHeight="1" x14ac:dyDescent="0.2">
      <c r="E398" s="29" t="s">
        <v>1031</v>
      </c>
    </row>
    <row r="399" spans="1:16" ht="12.75" customHeight="1" x14ac:dyDescent="0.2">
      <c r="A399" t="s">
        <v>52</v>
      </c>
      <c r="B399" s="5" t="s">
        <v>465</v>
      </c>
      <c r="C399" s="5" t="s">
        <v>1194</v>
      </c>
      <c r="D399" t="s">
        <v>5</v>
      </c>
      <c r="E399" s="24" t="s">
        <v>1195</v>
      </c>
      <c r="F399" s="25" t="s">
        <v>1196</v>
      </c>
      <c r="G399" s="26">
        <v>36</v>
      </c>
      <c r="H399" s="25">
        <v>0</v>
      </c>
      <c r="I399" s="25">
        <f>ROUND(G399*H399,6)</f>
        <v>0</v>
      </c>
      <c r="L399" s="27">
        <v>0</v>
      </c>
      <c r="M399" s="22">
        <f>ROUND(ROUND(L399,2)*ROUND(G399,3),2)</f>
        <v>0</v>
      </c>
      <c r="N399" s="25" t="s">
        <v>56</v>
      </c>
      <c r="O399">
        <f>(M399*21)/100</f>
        <v>0</v>
      </c>
      <c r="P399" t="s">
        <v>28</v>
      </c>
    </row>
    <row r="400" spans="1:16" ht="12.75" customHeight="1" x14ac:dyDescent="0.2">
      <c r="A400" s="28" t="s">
        <v>57</v>
      </c>
      <c r="E400" s="29" t="s">
        <v>5</v>
      </c>
    </row>
    <row r="401" spans="1:16" ht="12.75" customHeight="1" x14ac:dyDescent="0.2">
      <c r="A401" s="28" t="s">
        <v>58</v>
      </c>
      <c r="E401" s="30" t="s">
        <v>2416</v>
      </c>
    </row>
    <row r="402" spans="1:16" ht="12.75" customHeight="1" x14ac:dyDescent="0.2">
      <c r="E402" s="29" t="s">
        <v>59</v>
      </c>
    </row>
    <row r="403" spans="1:16" ht="12.75" customHeight="1" x14ac:dyDescent="0.2">
      <c r="A403" t="s">
        <v>52</v>
      </c>
      <c r="B403" s="5" t="s">
        <v>468</v>
      </c>
      <c r="C403" s="5" t="s">
        <v>1197</v>
      </c>
      <c r="D403" t="s">
        <v>5</v>
      </c>
      <c r="E403" s="24" t="s">
        <v>1198</v>
      </c>
      <c r="F403" s="25" t="s">
        <v>1196</v>
      </c>
      <c r="G403" s="26">
        <v>168</v>
      </c>
      <c r="H403" s="25">
        <v>0</v>
      </c>
      <c r="I403" s="25">
        <f>ROUND(G403*H403,6)</f>
        <v>0</v>
      </c>
      <c r="L403" s="27">
        <v>0</v>
      </c>
      <c r="M403" s="22">
        <f>ROUND(ROUND(L403,2)*ROUND(G403,3),2)</f>
        <v>0</v>
      </c>
      <c r="N403" s="25" t="s">
        <v>56</v>
      </c>
      <c r="O403">
        <f>(M403*21)/100</f>
        <v>0</v>
      </c>
      <c r="P403" t="s">
        <v>28</v>
      </c>
    </row>
    <row r="404" spans="1:16" ht="12.75" customHeight="1" x14ac:dyDescent="0.2">
      <c r="A404" s="28" t="s">
        <v>57</v>
      </c>
      <c r="E404" s="29" t="s">
        <v>5</v>
      </c>
    </row>
    <row r="405" spans="1:16" ht="12.75" customHeight="1" x14ac:dyDescent="0.2">
      <c r="A405" s="28" t="s">
        <v>58</v>
      </c>
      <c r="E405" s="30" t="s">
        <v>2399</v>
      </c>
    </row>
    <row r="406" spans="1:16" ht="12.75" customHeight="1" x14ac:dyDescent="0.2">
      <c r="E406" s="29" t="s">
        <v>1031</v>
      </c>
    </row>
    <row r="407" spans="1:16" ht="12.75" customHeight="1" x14ac:dyDescent="0.2">
      <c r="A407" t="s">
        <v>52</v>
      </c>
      <c r="B407" s="5" t="s">
        <v>471</v>
      </c>
      <c r="C407" s="5" t="s">
        <v>1199</v>
      </c>
      <c r="D407" t="s">
        <v>5</v>
      </c>
      <c r="E407" s="24" t="s">
        <v>1200</v>
      </c>
      <c r="F407" s="25" t="s">
        <v>55</v>
      </c>
      <c r="G407" s="26">
        <v>348</v>
      </c>
      <c r="H407" s="25">
        <v>0</v>
      </c>
      <c r="I407" s="25">
        <f>ROUND(G407*H407,6)</f>
        <v>0</v>
      </c>
      <c r="L407" s="27">
        <v>0</v>
      </c>
      <c r="M407" s="22">
        <f>ROUND(ROUND(L407,2)*ROUND(G407,3),2)</f>
        <v>0</v>
      </c>
      <c r="N407" s="25" t="s">
        <v>56</v>
      </c>
      <c r="O407">
        <f>(M407*21)/100</f>
        <v>0</v>
      </c>
      <c r="P407" t="s">
        <v>28</v>
      </c>
    </row>
    <row r="408" spans="1:16" ht="12.75" customHeight="1" x14ac:dyDescent="0.2">
      <c r="A408" s="28" t="s">
        <v>57</v>
      </c>
      <c r="E408" s="29" t="s">
        <v>5</v>
      </c>
    </row>
    <row r="409" spans="1:16" ht="12.75" customHeight="1" x14ac:dyDescent="0.2">
      <c r="A409" s="28" t="s">
        <v>58</v>
      </c>
      <c r="E409" s="30" t="s">
        <v>2417</v>
      </c>
    </row>
    <row r="410" spans="1:16" ht="12.75" customHeight="1" x14ac:dyDescent="0.2">
      <c r="E410" s="29" t="s">
        <v>1031</v>
      </c>
    </row>
    <row r="411" spans="1:16" ht="12.75" customHeight="1" x14ac:dyDescent="0.2">
      <c r="A411" t="s">
        <v>52</v>
      </c>
      <c r="B411" s="5" t="s">
        <v>474</v>
      </c>
      <c r="C411" s="5" t="s">
        <v>1201</v>
      </c>
      <c r="D411" t="s">
        <v>5</v>
      </c>
      <c r="E411" s="24" t="s">
        <v>1202</v>
      </c>
      <c r="F411" s="25" t="s">
        <v>55</v>
      </c>
      <c r="G411" s="26">
        <v>348</v>
      </c>
      <c r="H411" s="25">
        <v>0</v>
      </c>
      <c r="I411" s="25">
        <f>ROUND(G411*H411,6)</f>
        <v>0</v>
      </c>
      <c r="L411" s="27">
        <v>0</v>
      </c>
      <c r="M411" s="22">
        <f>ROUND(ROUND(L411,2)*ROUND(G411,3),2)</f>
        <v>0</v>
      </c>
      <c r="N411" s="25" t="s">
        <v>56</v>
      </c>
      <c r="O411">
        <f>(M411*21)/100</f>
        <v>0</v>
      </c>
      <c r="P411" t="s">
        <v>28</v>
      </c>
    </row>
    <row r="412" spans="1:16" ht="12.75" customHeight="1" x14ac:dyDescent="0.2">
      <c r="A412" s="28" t="s">
        <v>57</v>
      </c>
      <c r="E412" s="29" t="s">
        <v>5</v>
      </c>
    </row>
    <row r="413" spans="1:16" ht="12.75" customHeight="1" x14ac:dyDescent="0.2">
      <c r="A413" s="28" t="s">
        <v>58</v>
      </c>
      <c r="E413" s="30" t="s">
        <v>2417</v>
      </c>
    </row>
    <row r="414" spans="1:16" ht="12.75" customHeight="1" x14ac:dyDescent="0.2">
      <c r="E414" s="29" t="s">
        <v>1031</v>
      </c>
    </row>
    <row r="415" spans="1:16" ht="12.75" customHeight="1" x14ac:dyDescent="0.2">
      <c r="A415" t="s">
        <v>52</v>
      </c>
      <c r="B415" s="5" t="s">
        <v>477</v>
      </c>
      <c r="C415" s="5" t="s">
        <v>1203</v>
      </c>
      <c r="D415" t="s">
        <v>5</v>
      </c>
      <c r="E415" s="24" t="s">
        <v>1204</v>
      </c>
      <c r="F415" s="25" t="s">
        <v>55</v>
      </c>
      <c r="G415" s="26">
        <v>72</v>
      </c>
      <c r="H415" s="25">
        <v>0</v>
      </c>
      <c r="I415" s="25">
        <f>ROUND(G415*H415,6)</f>
        <v>0</v>
      </c>
      <c r="L415" s="27">
        <v>0</v>
      </c>
      <c r="M415" s="22">
        <f>ROUND(ROUND(L415,2)*ROUND(G415,3),2)</f>
        <v>0</v>
      </c>
      <c r="N415" s="25" t="s">
        <v>56</v>
      </c>
      <c r="O415">
        <f>(M415*21)/100</f>
        <v>0</v>
      </c>
      <c r="P415" t="s">
        <v>28</v>
      </c>
    </row>
    <row r="416" spans="1:16" ht="12.75" customHeight="1" x14ac:dyDescent="0.2">
      <c r="A416" s="28" t="s">
        <v>57</v>
      </c>
      <c r="E416" s="29" t="s">
        <v>5</v>
      </c>
    </row>
    <row r="417" spans="1:16" ht="12.75" customHeight="1" x14ac:dyDescent="0.2">
      <c r="A417" s="28" t="s">
        <v>58</v>
      </c>
      <c r="E417" s="30" t="s">
        <v>1704</v>
      </c>
    </row>
    <row r="418" spans="1:16" ht="12.75" customHeight="1" x14ac:dyDescent="0.2">
      <c r="E418" s="29" t="s">
        <v>1031</v>
      </c>
    </row>
    <row r="419" spans="1:16" ht="12.75" customHeight="1" x14ac:dyDescent="0.2">
      <c r="A419" t="s">
        <v>52</v>
      </c>
      <c r="B419" s="5" t="s">
        <v>480</v>
      </c>
      <c r="C419" s="5" t="s">
        <v>1205</v>
      </c>
      <c r="D419" t="s">
        <v>5</v>
      </c>
      <c r="E419" s="24" t="s">
        <v>1206</v>
      </c>
      <c r="F419" s="25" t="s">
        <v>55</v>
      </c>
      <c r="G419" s="26">
        <v>174</v>
      </c>
      <c r="H419" s="25">
        <v>0</v>
      </c>
      <c r="I419" s="25">
        <f>ROUND(G419*H419,6)</f>
        <v>0</v>
      </c>
      <c r="L419" s="27">
        <v>0</v>
      </c>
      <c r="M419" s="22">
        <f>ROUND(ROUND(L419,2)*ROUND(G419,3),2)</f>
        <v>0</v>
      </c>
      <c r="N419" s="25" t="s">
        <v>56</v>
      </c>
      <c r="O419">
        <f>(M419*21)/100</f>
        <v>0</v>
      </c>
      <c r="P419" t="s">
        <v>28</v>
      </c>
    </row>
    <row r="420" spans="1:16" ht="12.75" customHeight="1" x14ac:dyDescent="0.2">
      <c r="A420" s="28" t="s">
        <v>57</v>
      </c>
      <c r="E420" s="29" t="s">
        <v>5</v>
      </c>
    </row>
    <row r="421" spans="1:16" ht="12.75" customHeight="1" x14ac:dyDescent="0.2">
      <c r="A421" s="28" t="s">
        <v>58</v>
      </c>
      <c r="E421" s="30" t="s">
        <v>2418</v>
      </c>
    </row>
    <row r="422" spans="1:16" ht="12.75" customHeight="1" x14ac:dyDescent="0.2">
      <c r="E422" s="29" t="s">
        <v>1031</v>
      </c>
    </row>
    <row r="423" spans="1:16" ht="12.75" customHeight="1" x14ac:dyDescent="0.2">
      <c r="A423" t="s">
        <v>52</v>
      </c>
      <c r="B423" s="5" t="s">
        <v>483</v>
      </c>
      <c r="C423" s="5" t="s">
        <v>1207</v>
      </c>
      <c r="D423" t="s">
        <v>5</v>
      </c>
      <c r="E423" s="24" t="s">
        <v>1208</v>
      </c>
      <c r="F423" s="25" t="s">
        <v>55</v>
      </c>
      <c r="G423" s="26">
        <v>174</v>
      </c>
      <c r="H423" s="25">
        <v>0</v>
      </c>
      <c r="I423" s="25">
        <f>ROUND(G423*H423,6)</f>
        <v>0</v>
      </c>
      <c r="L423" s="27">
        <v>0</v>
      </c>
      <c r="M423" s="22">
        <f>ROUND(ROUND(L423,2)*ROUND(G423,3),2)</f>
        <v>0</v>
      </c>
      <c r="N423" s="25" t="s">
        <v>56</v>
      </c>
      <c r="O423">
        <f>(M423*21)/100</f>
        <v>0</v>
      </c>
      <c r="P423" t="s">
        <v>28</v>
      </c>
    </row>
    <row r="424" spans="1:16" ht="12.75" customHeight="1" x14ac:dyDescent="0.2">
      <c r="A424" s="28" t="s">
        <v>57</v>
      </c>
      <c r="E424" s="29" t="s">
        <v>5</v>
      </c>
    </row>
    <row r="425" spans="1:16" ht="12.75" customHeight="1" x14ac:dyDescent="0.2">
      <c r="A425" s="28" t="s">
        <v>58</v>
      </c>
      <c r="E425" s="30" t="s">
        <v>2418</v>
      </c>
    </row>
    <row r="426" spans="1:16" ht="12.75" customHeight="1" x14ac:dyDescent="0.2">
      <c r="E426" s="29" t="s">
        <v>1031</v>
      </c>
    </row>
    <row r="427" spans="1:16" ht="12.75" customHeight="1" x14ac:dyDescent="0.2">
      <c r="A427" t="s">
        <v>52</v>
      </c>
      <c r="B427" s="5" t="s">
        <v>486</v>
      </c>
      <c r="C427" s="5" t="s">
        <v>1209</v>
      </c>
      <c r="D427" t="s">
        <v>5</v>
      </c>
      <c r="E427" s="24" t="s">
        <v>1210</v>
      </c>
      <c r="F427" s="25" t="s">
        <v>55</v>
      </c>
      <c r="G427" s="26">
        <v>24</v>
      </c>
      <c r="H427" s="25">
        <v>0</v>
      </c>
      <c r="I427" s="25">
        <f>ROUND(G427*H427,6)</f>
        <v>0</v>
      </c>
      <c r="L427" s="27">
        <v>0</v>
      </c>
      <c r="M427" s="22">
        <f>ROUND(ROUND(L427,2)*ROUND(G427,3),2)</f>
        <v>0</v>
      </c>
      <c r="N427" s="25" t="s">
        <v>56</v>
      </c>
      <c r="O427">
        <f>(M427*21)/100</f>
        <v>0</v>
      </c>
      <c r="P427" t="s">
        <v>28</v>
      </c>
    </row>
    <row r="428" spans="1:16" ht="12.75" customHeight="1" x14ac:dyDescent="0.2">
      <c r="A428" s="28" t="s">
        <v>57</v>
      </c>
      <c r="E428" s="29" t="s">
        <v>5</v>
      </c>
    </row>
    <row r="429" spans="1:16" ht="12.75" customHeight="1" x14ac:dyDescent="0.2">
      <c r="A429" s="28" t="s">
        <v>58</v>
      </c>
      <c r="E429" s="30" t="s">
        <v>1754</v>
      </c>
    </row>
    <row r="430" spans="1:16" ht="12.75" customHeight="1" x14ac:dyDescent="0.2">
      <c r="E430" s="29" t="s">
        <v>1031</v>
      </c>
    </row>
    <row r="431" spans="1:16" ht="12.75" customHeight="1" x14ac:dyDescent="0.2">
      <c r="A431" t="s">
        <v>52</v>
      </c>
      <c r="B431" s="5" t="s">
        <v>489</v>
      </c>
      <c r="C431" s="5" t="s">
        <v>1404</v>
      </c>
      <c r="D431" t="s">
        <v>5</v>
      </c>
      <c r="E431" s="24" t="s">
        <v>1405</v>
      </c>
      <c r="F431" s="25" t="s">
        <v>55</v>
      </c>
      <c r="G431" s="26">
        <v>2</v>
      </c>
      <c r="H431" s="25">
        <v>0</v>
      </c>
      <c r="I431" s="25">
        <f>ROUND(G431*H431,6)</f>
        <v>0</v>
      </c>
      <c r="L431" s="27">
        <v>0</v>
      </c>
      <c r="M431" s="22">
        <f>ROUND(ROUND(L431,2)*ROUND(G431,3),2)</f>
        <v>0</v>
      </c>
      <c r="N431" s="25" t="s">
        <v>56</v>
      </c>
      <c r="O431">
        <f>(M431*21)/100</f>
        <v>0</v>
      </c>
      <c r="P431" t="s">
        <v>28</v>
      </c>
    </row>
    <row r="432" spans="1:16" ht="12.75" customHeight="1" x14ac:dyDescent="0.2">
      <c r="A432" s="28" t="s">
        <v>57</v>
      </c>
      <c r="E432" s="29" t="s">
        <v>5</v>
      </c>
    </row>
    <row r="433" spans="1:16" ht="12.75" customHeight="1" x14ac:dyDescent="0.2">
      <c r="A433" s="28" t="s">
        <v>58</v>
      </c>
      <c r="E433" s="30" t="s">
        <v>1428</v>
      </c>
    </row>
    <row r="434" spans="1:16" ht="12.75" customHeight="1" x14ac:dyDescent="0.2">
      <c r="E434" s="29" t="s">
        <v>1031</v>
      </c>
    </row>
    <row r="435" spans="1:16" ht="12.75" customHeight="1" x14ac:dyDescent="0.2">
      <c r="A435" t="s">
        <v>52</v>
      </c>
      <c r="B435" s="5" t="s">
        <v>492</v>
      </c>
      <c r="C435" s="5" t="s">
        <v>1406</v>
      </c>
      <c r="D435" t="s">
        <v>5</v>
      </c>
      <c r="E435" s="24" t="s">
        <v>1407</v>
      </c>
      <c r="F435" s="25" t="s">
        <v>55</v>
      </c>
      <c r="G435" s="26">
        <v>2</v>
      </c>
      <c r="H435" s="25">
        <v>0</v>
      </c>
      <c r="I435" s="25">
        <f>ROUND(G435*H435,6)</f>
        <v>0</v>
      </c>
      <c r="L435" s="27">
        <v>0</v>
      </c>
      <c r="M435" s="22">
        <f>ROUND(ROUND(L435,2)*ROUND(G435,3),2)</f>
        <v>0</v>
      </c>
      <c r="N435" s="25" t="s">
        <v>56</v>
      </c>
      <c r="O435">
        <f>(M435*21)/100</f>
        <v>0</v>
      </c>
      <c r="P435" t="s">
        <v>28</v>
      </c>
    </row>
    <row r="436" spans="1:16" ht="12.75" customHeight="1" x14ac:dyDescent="0.2">
      <c r="A436" s="28" t="s">
        <v>57</v>
      </c>
      <c r="E436" s="29" t="s">
        <v>5</v>
      </c>
    </row>
    <row r="437" spans="1:16" ht="12.75" customHeight="1" x14ac:dyDescent="0.2">
      <c r="A437" s="28" t="s">
        <v>58</v>
      </c>
      <c r="E437" s="30" t="s">
        <v>1428</v>
      </c>
    </row>
    <row r="438" spans="1:16" ht="12.75" customHeight="1" x14ac:dyDescent="0.2">
      <c r="E438" s="29" t="s">
        <v>1031</v>
      </c>
    </row>
    <row r="439" spans="1:16" ht="12.75" customHeight="1" x14ac:dyDescent="0.2">
      <c r="A439" t="s">
        <v>52</v>
      </c>
      <c r="B439" s="5" t="s">
        <v>495</v>
      </c>
      <c r="C439" s="5" t="s">
        <v>1215</v>
      </c>
      <c r="D439" t="s">
        <v>5</v>
      </c>
      <c r="E439" s="24" t="s">
        <v>1216</v>
      </c>
      <c r="F439" s="25" t="s">
        <v>55</v>
      </c>
      <c r="G439" s="26">
        <v>6</v>
      </c>
      <c r="H439" s="25">
        <v>0</v>
      </c>
      <c r="I439" s="25">
        <f>ROUND(G439*H439,6)</f>
        <v>0</v>
      </c>
      <c r="L439" s="27">
        <v>0</v>
      </c>
      <c r="M439" s="22">
        <f>ROUND(ROUND(L439,2)*ROUND(G439,3),2)</f>
        <v>0</v>
      </c>
      <c r="N439" s="25" t="s">
        <v>56</v>
      </c>
      <c r="O439">
        <f>(M439*21)/100</f>
        <v>0</v>
      </c>
      <c r="P439" t="s">
        <v>28</v>
      </c>
    </row>
    <row r="440" spans="1:16" ht="12.75" customHeight="1" x14ac:dyDescent="0.2">
      <c r="A440" s="28" t="s">
        <v>57</v>
      </c>
      <c r="E440" s="29" t="s">
        <v>5</v>
      </c>
    </row>
    <row r="441" spans="1:16" ht="12.75" customHeight="1" x14ac:dyDescent="0.2">
      <c r="A441" s="28" t="s">
        <v>58</v>
      </c>
      <c r="E441" s="30" t="s">
        <v>1585</v>
      </c>
    </row>
    <row r="442" spans="1:16" ht="12.75" customHeight="1" x14ac:dyDescent="0.2">
      <c r="E442" s="29" t="s">
        <v>1031</v>
      </c>
    </row>
    <row r="443" spans="1:16" ht="12.75" customHeight="1" x14ac:dyDescent="0.2">
      <c r="A443" t="s">
        <v>52</v>
      </c>
      <c r="B443" s="5" t="s">
        <v>496</v>
      </c>
      <c r="C443" s="5" t="s">
        <v>223</v>
      </c>
      <c r="D443" t="s">
        <v>5</v>
      </c>
      <c r="E443" s="24" t="s">
        <v>224</v>
      </c>
      <c r="F443" s="25" t="s">
        <v>225</v>
      </c>
      <c r="G443" s="26">
        <v>120</v>
      </c>
      <c r="H443" s="25">
        <v>0</v>
      </c>
      <c r="I443" s="25">
        <f>ROUND(G443*H443,6)</f>
        <v>0</v>
      </c>
      <c r="L443" s="27">
        <v>0</v>
      </c>
      <c r="M443" s="22">
        <f>ROUND(ROUND(L443,2)*ROUND(G443,3),2)</f>
        <v>0</v>
      </c>
      <c r="N443" s="25" t="s">
        <v>56</v>
      </c>
      <c r="O443">
        <f>(M443*21)/100</f>
        <v>0</v>
      </c>
      <c r="P443" t="s">
        <v>28</v>
      </c>
    </row>
    <row r="444" spans="1:16" ht="12.75" customHeight="1" x14ac:dyDescent="0.2">
      <c r="A444" s="28" t="s">
        <v>57</v>
      </c>
      <c r="E444" s="29" t="s">
        <v>5</v>
      </c>
    </row>
    <row r="445" spans="1:16" ht="12.75" customHeight="1" x14ac:dyDescent="0.2">
      <c r="A445" s="28" t="s">
        <v>58</v>
      </c>
      <c r="E445" s="30" t="s">
        <v>2317</v>
      </c>
    </row>
    <row r="446" spans="1:16" ht="12.75" customHeight="1" x14ac:dyDescent="0.2">
      <c r="E446" s="29" t="s">
        <v>1031</v>
      </c>
    </row>
    <row r="447" spans="1:16" ht="12.75" customHeight="1" x14ac:dyDescent="0.2">
      <c r="A447" t="s">
        <v>52</v>
      </c>
      <c r="B447" s="5" t="s">
        <v>497</v>
      </c>
      <c r="C447" s="5" t="s">
        <v>1217</v>
      </c>
      <c r="D447" t="s">
        <v>5</v>
      </c>
      <c r="E447" s="24" t="s">
        <v>1218</v>
      </c>
      <c r="F447" s="25" t="s">
        <v>126</v>
      </c>
      <c r="G447" s="26">
        <v>8.8000000000000007</v>
      </c>
      <c r="H447" s="25">
        <v>0</v>
      </c>
      <c r="I447" s="25">
        <f>ROUND(G447*H447,6)</f>
        <v>0</v>
      </c>
      <c r="L447" s="27">
        <v>0</v>
      </c>
      <c r="M447" s="22">
        <f>ROUND(ROUND(L447,2)*ROUND(G447,3),2)</f>
        <v>0</v>
      </c>
      <c r="N447" s="25" t="s">
        <v>56</v>
      </c>
      <c r="O447">
        <f>(M447*21)/100</f>
        <v>0</v>
      </c>
      <c r="P447" t="s">
        <v>28</v>
      </c>
    </row>
    <row r="448" spans="1:16" ht="12.75" customHeight="1" x14ac:dyDescent="0.2">
      <c r="A448" s="28" t="s">
        <v>57</v>
      </c>
      <c r="E448" s="29" t="s">
        <v>5</v>
      </c>
    </row>
    <row r="449" spans="1:16" ht="12.75" customHeight="1" x14ac:dyDescent="0.2">
      <c r="A449" s="28" t="s">
        <v>58</v>
      </c>
      <c r="E449" s="30" t="s">
        <v>2419</v>
      </c>
    </row>
    <row r="450" spans="1:16" ht="12.75" customHeight="1" x14ac:dyDescent="0.2">
      <c r="E450" s="29" t="s">
        <v>59</v>
      </c>
    </row>
    <row r="451" spans="1:16" ht="12.75" customHeight="1" x14ac:dyDescent="0.2">
      <c r="A451" t="s">
        <v>49</v>
      </c>
      <c r="C451" s="6" t="s">
        <v>1219</v>
      </c>
      <c r="E451" s="23" t="s">
        <v>1220</v>
      </c>
      <c r="J451" s="22">
        <f>0</f>
        <v>0</v>
      </c>
      <c r="K451" s="22">
        <f>0</f>
        <v>0</v>
      </c>
      <c r="L451" s="22">
        <f>0+L452+L456+L460+L464</f>
        <v>0</v>
      </c>
      <c r="M451" s="22">
        <f>0+M452+M456+M460+M464</f>
        <v>0</v>
      </c>
    </row>
    <row r="452" spans="1:16" ht="12.75" customHeight="1" x14ac:dyDescent="0.2">
      <c r="A452" t="s">
        <v>52</v>
      </c>
      <c r="B452" s="5" t="s">
        <v>50</v>
      </c>
      <c r="C452" s="5" t="s">
        <v>1221</v>
      </c>
      <c r="D452" t="s">
        <v>5</v>
      </c>
      <c r="E452" s="24" t="s">
        <v>1222</v>
      </c>
      <c r="F452" s="25" t="s">
        <v>1223</v>
      </c>
      <c r="G452" s="26">
        <v>170.7</v>
      </c>
      <c r="H452" s="25">
        <v>1</v>
      </c>
      <c r="I452" s="25">
        <f>ROUND(G452*H452,6)</f>
        <v>170.7</v>
      </c>
      <c r="L452" s="27">
        <v>0</v>
      </c>
      <c r="M452" s="22">
        <f>ROUND(ROUND(L452,2)*ROUND(G452,3),2)</f>
        <v>0</v>
      </c>
      <c r="N452" s="25" t="s">
        <v>1224</v>
      </c>
      <c r="O452">
        <f>(M452*21)/100</f>
        <v>0</v>
      </c>
      <c r="P452" t="s">
        <v>28</v>
      </c>
    </row>
    <row r="453" spans="1:16" ht="12.75" customHeight="1" x14ac:dyDescent="0.2">
      <c r="A453" s="28" t="s">
        <v>57</v>
      </c>
      <c r="E453" s="29" t="s">
        <v>5</v>
      </c>
    </row>
    <row r="454" spans="1:16" ht="12.75" customHeight="1" x14ac:dyDescent="0.2">
      <c r="A454" s="28" t="s">
        <v>58</v>
      </c>
      <c r="E454" s="30" t="s">
        <v>2420</v>
      </c>
    </row>
    <row r="455" spans="1:16" ht="89.25" customHeight="1" x14ac:dyDescent="0.2">
      <c r="E455" s="29" t="s">
        <v>1227</v>
      </c>
    </row>
    <row r="456" spans="1:16" ht="12.75" customHeight="1" x14ac:dyDescent="0.2">
      <c r="A456" t="s">
        <v>52</v>
      </c>
      <c r="B456" s="5" t="s">
        <v>28</v>
      </c>
      <c r="C456" s="5" t="s">
        <v>1412</v>
      </c>
      <c r="D456" t="s">
        <v>5</v>
      </c>
      <c r="E456" s="24" t="s">
        <v>1413</v>
      </c>
      <c r="F456" s="25" t="s">
        <v>1223</v>
      </c>
      <c r="G456" s="26">
        <v>10.5</v>
      </c>
      <c r="H456" s="25">
        <v>1</v>
      </c>
      <c r="I456" s="25">
        <f>ROUND(G456*H456,6)</f>
        <v>10.5</v>
      </c>
      <c r="L456" s="27">
        <v>0</v>
      </c>
      <c r="M456" s="22">
        <f>ROUND(ROUND(L456,2)*ROUND(G456,3),2)</f>
        <v>0</v>
      </c>
      <c r="N456" s="25" t="s">
        <v>1224</v>
      </c>
      <c r="O456">
        <f>(M456*21)/100</f>
        <v>0</v>
      </c>
      <c r="P456" t="s">
        <v>28</v>
      </c>
    </row>
    <row r="457" spans="1:16" ht="12.75" customHeight="1" x14ac:dyDescent="0.2">
      <c r="A457" s="28" t="s">
        <v>57</v>
      </c>
      <c r="E457" s="29" t="s">
        <v>1414</v>
      </c>
    </row>
    <row r="458" spans="1:16" ht="12.75" customHeight="1" x14ac:dyDescent="0.2">
      <c r="A458" s="28" t="s">
        <v>58</v>
      </c>
      <c r="E458" s="30" t="s">
        <v>2421</v>
      </c>
    </row>
    <row r="459" spans="1:16" ht="89.25" customHeight="1" x14ac:dyDescent="0.2">
      <c r="E459" s="29" t="s">
        <v>1232</v>
      </c>
    </row>
    <row r="460" spans="1:16" ht="12.75" customHeight="1" x14ac:dyDescent="0.2">
      <c r="A460" t="s">
        <v>52</v>
      </c>
      <c r="B460" s="5" t="s">
        <v>26</v>
      </c>
      <c r="C460" s="5" t="s">
        <v>1228</v>
      </c>
      <c r="D460" t="s">
        <v>5</v>
      </c>
      <c r="E460" s="24" t="s">
        <v>1229</v>
      </c>
      <c r="F460" s="25" t="s">
        <v>1223</v>
      </c>
      <c r="G460" s="26">
        <v>7.5</v>
      </c>
      <c r="H460" s="25">
        <v>1</v>
      </c>
      <c r="I460" s="25">
        <f>ROUND(G460*H460,6)</f>
        <v>7.5</v>
      </c>
      <c r="L460" s="27">
        <v>0</v>
      </c>
      <c r="M460" s="22">
        <f>ROUND(ROUND(L460,2)*ROUND(G460,3),2)</f>
        <v>0</v>
      </c>
      <c r="N460" s="25" t="s">
        <v>1224</v>
      </c>
      <c r="O460">
        <f>(M460*21)/100</f>
        <v>0</v>
      </c>
      <c r="P460" t="s">
        <v>28</v>
      </c>
    </row>
    <row r="461" spans="1:16" ht="12.75" customHeight="1" x14ac:dyDescent="0.2">
      <c r="A461" s="28" t="s">
        <v>57</v>
      </c>
      <c r="E461" s="29" t="s">
        <v>1230</v>
      </c>
    </row>
    <row r="462" spans="1:16" ht="12.75" customHeight="1" x14ac:dyDescent="0.2">
      <c r="A462" s="28" t="s">
        <v>58</v>
      </c>
      <c r="E462" s="30" t="s">
        <v>2422</v>
      </c>
    </row>
    <row r="463" spans="1:16" ht="89.25" customHeight="1" x14ac:dyDescent="0.2">
      <c r="E463" s="29" t="s">
        <v>1232</v>
      </c>
    </row>
    <row r="464" spans="1:16" ht="12.75" customHeight="1" x14ac:dyDescent="0.2">
      <c r="A464" t="s">
        <v>52</v>
      </c>
      <c r="B464" s="5" t="s">
        <v>64</v>
      </c>
      <c r="C464" s="5" t="s">
        <v>1233</v>
      </c>
      <c r="D464" t="s">
        <v>5</v>
      </c>
      <c r="E464" s="24" t="s">
        <v>1234</v>
      </c>
      <c r="F464" s="25" t="s">
        <v>1223</v>
      </c>
      <c r="G464" s="26">
        <v>0.15</v>
      </c>
      <c r="H464" s="25">
        <v>1</v>
      </c>
      <c r="I464" s="25">
        <f>ROUND(G464*H464,6)</f>
        <v>0.15</v>
      </c>
      <c r="L464" s="27">
        <v>0</v>
      </c>
      <c r="M464" s="22">
        <f>ROUND(ROUND(L464,2)*ROUND(G464,3),2)</f>
        <v>0</v>
      </c>
      <c r="N464" s="25" t="s">
        <v>1224</v>
      </c>
      <c r="O464">
        <f>(M464*21)/100</f>
        <v>0</v>
      </c>
      <c r="P464" t="s">
        <v>28</v>
      </c>
    </row>
    <row r="465" spans="1:5" ht="12.75" customHeight="1" x14ac:dyDescent="0.2">
      <c r="A465" s="28" t="s">
        <v>57</v>
      </c>
      <c r="E465" s="29" t="s">
        <v>1235</v>
      </c>
    </row>
    <row r="466" spans="1:5" ht="12.75" customHeight="1" x14ac:dyDescent="0.2">
      <c r="A466" s="28" t="s">
        <v>58</v>
      </c>
      <c r="E466" s="30" t="s">
        <v>1869</v>
      </c>
    </row>
    <row r="467" spans="1:5" ht="89.25" customHeight="1" x14ac:dyDescent="0.2">
      <c r="E46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COUNTIFS(L8:L194,"=0",A8:A194,"P")+COUNTIFS(L8:L194,"",A8:A194,"P")+SUM(Q8:Q194)</f>
        <v>46</v>
      </c>
    </row>
    <row r="8" spans="1:20" ht="12.75" customHeight="1" x14ac:dyDescent="0.2">
      <c r="A8" t="s">
        <v>46</v>
      </c>
      <c r="C8" s="19" t="s">
        <v>2425</v>
      </c>
      <c r="E8" s="21" t="s">
        <v>2426</v>
      </c>
      <c r="J8" s="20">
        <f>0+J9+J82+J143+J164+J181</f>
        <v>0</v>
      </c>
      <c r="K8" s="20">
        <f>0+K9+K82+K143+K164+K181</f>
        <v>0</v>
      </c>
      <c r="L8" s="20">
        <f>0+L9+L82+L143+L164+L181</f>
        <v>0</v>
      </c>
      <c r="M8" s="20">
        <f>0+M9+M82+M143+M164+M181</f>
        <v>0</v>
      </c>
    </row>
    <row r="9" spans="1:20" ht="12.75" customHeight="1" x14ac:dyDescent="0.2">
      <c r="A9" t="s">
        <v>49</v>
      </c>
      <c r="C9" s="6" t="s">
        <v>50</v>
      </c>
      <c r="E9" s="23" t="s">
        <v>1025</v>
      </c>
      <c r="J9" s="22">
        <f>0</f>
        <v>0</v>
      </c>
      <c r="K9" s="22">
        <f>0</f>
        <v>0</v>
      </c>
      <c r="L9" s="22">
        <f>0+L10+L14+L18+L22+L26+L30+L34+L38+L42+L46+L50+L54+L58+L62+L66+L70+L74+L78</f>
        <v>0</v>
      </c>
      <c r="M9" s="22">
        <f>0+M10+M14+M18+M22+M26+M30+M34+M38+M42+M46+M50+M54+M58+M62+M66+M70+M74+M78</f>
        <v>0</v>
      </c>
    </row>
    <row r="10" spans="1:20" ht="12.75" customHeight="1" x14ac:dyDescent="0.2">
      <c r="A10" t="s">
        <v>52</v>
      </c>
      <c r="B10" s="5" t="s">
        <v>67</v>
      </c>
      <c r="C10" s="5" t="s">
        <v>1026</v>
      </c>
      <c r="D10" t="s">
        <v>5</v>
      </c>
      <c r="E10" s="24" t="s">
        <v>1837</v>
      </c>
      <c r="F10" s="25" t="s">
        <v>686</v>
      </c>
      <c r="G10" s="26">
        <v>0.14000000000000001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2427</v>
      </c>
    </row>
    <row r="13" spans="1:20" ht="12.75" customHeight="1" x14ac:dyDescent="0.2">
      <c r="E13" s="29" t="s">
        <v>59</v>
      </c>
    </row>
    <row r="14" spans="1:20" ht="12.75" customHeight="1" x14ac:dyDescent="0.2">
      <c r="A14" t="s">
        <v>52</v>
      </c>
      <c r="B14" s="5" t="s">
        <v>27</v>
      </c>
      <c r="C14" s="5" t="s">
        <v>1032</v>
      </c>
      <c r="D14" t="s">
        <v>5</v>
      </c>
      <c r="E14" s="24" t="s">
        <v>1033</v>
      </c>
      <c r="F14" s="25" t="s">
        <v>271</v>
      </c>
      <c r="G14" s="26">
        <v>34.65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2428</v>
      </c>
    </row>
    <row r="17" spans="1:16" ht="12.75" customHeight="1" x14ac:dyDescent="0.2">
      <c r="E17" s="29" t="s">
        <v>59</v>
      </c>
    </row>
    <row r="18" spans="1:16" ht="12.75" customHeight="1" x14ac:dyDescent="0.2">
      <c r="A18" t="s">
        <v>52</v>
      </c>
      <c r="B18" s="5" t="s">
        <v>72</v>
      </c>
      <c r="C18" s="5" t="s">
        <v>274</v>
      </c>
      <c r="D18" t="s">
        <v>5</v>
      </c>
      <c r="E18" s="24" t="s">
        <v>275</v>
      </c>
      <c r="F18" s="25" t="s">
        <v>271</v>
      </c>
      <c r="G18" s="26">
        <v>28.35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2429</v>
      </c>
    </row>
    <row r="21" spans="1:16" ht="12.75" customHeight="1" x14ac:dyDescent="0.2">
      <c r="E21" s="29" t="s">
        <v>59</v>
      </c>
    </row>
    <row r="22" spans="1:16" ht="12.75" customHeight="1" x14ac:dyDescent="0.2">
      <c r="A22" t="s">
        <v>52</v>
      </c>
      <c r="B22" s="5" t="s">
        <v>75</v>
      </c>
      <c r="C22" s="5" t="s">
        <v>608</v>
      </c>
      <c r="D22" t="s">
        <v>5</v>
      </c>
      <c r="E22" s="24" t="s">
        <v>609</v>
      </c>
      <c r="F22" s="25" t="s">
        <v>126</v>
      </c>
      <c r="G22" s="26">
        <v>100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1443</v>
      </c>
    </row>
    <row r="25" spans="1:16" ht="12.75" customHeight="1" x14ac:dyDescent="0.2">
      <c r="E25" s="29" t="s">
        <v>59</v>
      </c>
    </row>
    <row r="26" spans="1:16" ht="12.75" customHeight="1" x14ac:dyDescent="0.2">
      <c r="A26" t="s">
        <v>52</v>
      </c>
      <c r="B26" s="5" t="s">
        <v>78</v>
      </c>
      <c r="C26" s="5" t="s">
        <v>610</v>
      </c>
      <c r="D26" t="s">
        <v>5</v>
      </c>
      <c r="E26" s="24" t="s">
        <v>611</v>
      </c>
      <c r="F26" s="25" t="s">
        <v>126</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1443</v>
      </c>
    </row>
    <row r="29" spans="1:16" ht="12.75" customHeight="1" x14ac:dyDescent="0.2">
      <c r="E29" s="29" t="s">
        <v>59</v>
      </c>
    </row>
    <row r="30" spans="1:16" ht="12.75" customHeight="1" x14ac:dyDescent="0.2">
      <c r="A30" t="s">
        <v>52</v>
      </c>
      <c r="B30" s="5" t="s">
        <v>81</v>
      </c>
      <c r="C30" s="5" t="s">
        <v>642</v>
      </c>
      <c r="D30" t="s">
        <v>5</v>
      </c>
      <c r="E30" s="24" t="s">
        <v>643</v>
      </c>
      <c r="F30" s="25" t="s">
        <v>126</v>
      </c>
      <c r="G30" s="26">
        <v>10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1469</v>
      </c>
    </row>
    <row r="33" spans="1:16" ht="12.75" customHeight="1" x14ac:dyDescent="0.2">
      <c r="E33" s="29" t="s">
        <v>59</v>
      </c>
    </row>
    <row r="34" spans="1:16" ht="12.75" customHeight="1" x14ac:dyDescent="0.2">
      <c r="A34" t="s">
        <v>52</v>
      </c>
      <c r="B34" s="5" t="s">
        <v>84</v>
      </c>
      <c r="C34" s="5" t="s">
        <v>530</v>
      </c>
      <c r="D34" t="s">
        <v>5</v>
      </c>
      <c r="E34" s="24" t="s">
        <v>531</v>
      </c>
      <c r="F34" s="25" t="s">
        <v>126</v>
      </c>
      <c r="G34" s="26">
        <v>12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1444</v>
      </c>
    </row>
    <row r="37" spans="1:16" ht="12.75" customHeight="1" x14ac:dyDescent="0.2">
      <c r="E37" s="29" t="s">
        <v>1031</v>
      </c>
    </row>
    <row r="38" spans="1:16" ht="12.75" customHeight="1" x14ac:dyDescent="0.2">
      <c r="A38" t="s">
        <v>52</v>
      </c>
      <c r="B38" s="5" t="s">
        <v>87</v>
      </c>
      <c r="C38" s="5" t="s">
        <v>1039</v>
      </c>
      <c r="D38" t="s">
        <v>5</v>
      </c>
      <c r="E38" s="24" t="s">
        <v>1040</v>
      </c>
      <c r="F38" s="25" t="s">
        <v>126</v>
      </c>
      <c r="G38" s="26">
        <v>100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1443</v>
      </c>
    </row>
    <row r="41" spans="1:16" ht="12.75" customHeight="1" x14ac:dyDescent="0.2">
      <c r="E41" s="29" t="s">
        <v>1031</v>
      </c>
    </row>
    <row r="42" spans="1:16" ht="12.75" customHeight="1" x14ac:dyDescent="0.2">
      <c r="A42" t="s">
        <v>52</v>
      </c>
      <c r="B42" s="5" t="s">
        <v>90</v>
      </c>
      <c r="C42" s="5" t="s">
        <v>2130</v>
      </c>
      <c r="D42" t="s">
        <v>5</v>
      </c>
      <c r="E42" s="24" t="s">
        <v>2131</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93</v>
      </c>
      <c r="C46" s="5" t="s">
        <v>1246</v>
      </c>
      <c r="D46" t="s">
        <v>5</v>
      </c>
      <c r="E46" s="24" t="s">
        <v>1247</v>
      </c>
      <c r="F46" s="25" t="s">
        <v>55</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1428</v>
      </c>
    </row>
    <row r="49" spans="1:16" ht="12.75" customHeight="1" x14ac:dyDescent="0.2">
      <c r="E49" s="29" t="s">
        <v>59</v>
      </c>
    </row>
    <row r="50" spans="1:16" ht="12.75" customHeight="1" x14ac:dyDescent="0.2">
      <c r="A50" t="s">
        <v>52</v>
      </c>
      <c r="B50" s="5" t="s">
        <v>95</v>
      </c>
      <c r="C50" s="5" t="s">
        <v>1974</v>
      </c>
      <c r="D50" t="s">
        <v>5</v>
      </c>
      <c r="E50" s="24" t="s">
        <v>1975</v>
      </c>
      <c r="F50" s="25" t="s">
        <v>55</v>
      </c>
      <c r="G50" s="26">
        <v>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1428</v>
      </c>
    </row>
    <row r="53" spans="1:16" ht="12.75" customHeight="1" x14ac:dyDescent="0.2">
      <c r="E53" s="29" t="s">
        <v>59</v>
      </c>
    </row>
    <row r="54" spans="1:16" ht="12.75" customHeight="1" x14ac:dyDescent="0.2">
      <c r="A54" t="s">
        <v>52</v>
      </c>
      <c r="B54" s="5" t="s">
        <v>97</v>
      </c>
      <c r="C54" s="5" t="s">
        <v>634</v>
      </c>
      <c r="D54" t="s">
        <v>5</v>
      </c>
      <c r="E54" s="24" t="s">
        <v>635</v>
      </c>
      <c r="F54" s="25" t="s">
        <v>55</v>
      </c>
      <c r="G54" s="26">
        <v>2</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1428</v>
      </c>
    </row>
    <row r="57" spans="1:16" ht="12.75" customHeight="1" x14ac:dyDescent="0.2">
      <c r="E57" s="29" t="s">
        <v>59</v>
      </c>
    </row>
    <row r="58" spans="1:16" ht="12.75" customHeight="1" x14ac:dyDescent="0.2">
      <c r="A58" t="s">
        <v>52</v>
      </c>
      <c r="B58" s="5" t="s">
        <v>99</v>
      </c>
      <c r="C58" s="5" t="s">
        <v>656</v>
      </c>
      <c r="D58" t="s">
        <v>5</v>
      </c>
      <c r="E58" s="24" t="s">
        <v>657</v>
      </c>
      <c r="F58" s="25" t="s">
        <v>55</v>
      </c>
      <c r="G58" s="26">
        <v>5</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1421</v>
      </c>
    </row>
    <row r="61" spans="1:16" ht="12.75" customHeight="1" x14ac:dyDescent="0.2">
      <c r="E61" s="29" t="s">
        <v>59</v>
      </c>
    </row>
    <row r="62" spans="1:16" ht="12.75" customHeight="1" x14ac:dyDescent="0.2">
      <c r="A62" t="s">
        <v>52</v>
      </c>
      <c r="B62" s="5" t="s">
        <v>101</v>
      </c>
      <c r="C62" s="5" t="s">
        <v>1841</v>
      </c>
      <c r="D62" t="s">
        <v>5</v>
      </c>
      <c r="E62" s="24" t="s">
        <v>1842</v>
      </c>
      <c r="F62" s="25" t="s">
        <v>126</v>
      </c>
      <c r="G62" s="26">
        <v>15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1538</v>
      </c>
    </row>
    <row r="65" spans="1:16" ht="12.75" customHeight="1" x14ac:dyDescent="0.2">
      <c r="E65" s="29" t="s">
        <v>59</v>
      </c>
    </row>
    <row r="66" spans="1:16" ht="12.75" customHeight="1" x14ac:dyDescent="0.2">
      <c r="A66" t="s">
        <v>52</v>
      </c>
      <c r="B66" s="5" t="s">
        <v>104</v>
      </c>
      <c r="C66" s="5" t="s">
        <v>2047</v>
      </c>
      <c r="D66" t="s">
        <v>5</v>
      </c>
      <c r="E66" s="24" t="s">
        <v>2048</v>
      </c>
      <c r="F66" s="25" t="s">
        <v>55</v>
      </c>
      <c r="G66" s="26">
        <v>20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1583</v>
      </c>
    </row>
    <row r="69" spans="1:16" ht="12.75" customHeight="1" x14ac:dyDescent="0.2">
      <c r="E69" s="29" t="s">
        <v>59</v>
      </c>
    </row>
    <row r="70" spans="1:16" ht="12.75" customHeight="1" x14ac:dyDescent="0.2">
      <c r="A70" t="s">
        <v>52</v>
      </c>
      <c r="B70" s="5" t="s">
        <v>107</v>
      </c>
      <c r="C70" s="5" t="s">
        <v>1843</v>
      </c>
      <c r="D70" t="s">
        <v>5</v>
      </c>
      <c r="E70" s="24" t="s">
        <v>1844</v>
      </c>
      <c r="F70" s="25" t="s">
        <v>126</v>
      </c>
      <c r="G70" s="26">
        <v>10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1469</v>
      </c>
    </row>
    <row r="73" spans="1:16" ht="12.75" customHeight="1" x14ac:dyDescent="0.2">
      <c r="E73" s="29" t="s">
        <v>1031</v>
      </c>
    </row>
    <row r="74" spans="1:16" ht="12.75" customHeight="1" x14ac:dyDescent="0.2">
      <c r="A74" t="s">
        <v>52</v>
      </c>
      <c r="B74" s="5" t="s">
        <v>110</v>
      </c>
      <c r="C74" s="5" t="s">
        <v>652</v>
      </c>
      <c r="D74" t="s">
        <v>5</v>
      </c>
      <c r="E74" s="24" t="s">
        <v>653</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158</v>
      </c>
      <c r="C78" s="5" t="s">
        <v>1048</v>
      </c>
      <c r="D78" t="s">
        <v>5</v>
      </c>
      <c r="E78" s="24" t="s">
        <v>1845</v>
      </c>
      <c r="F78" s="25" t="s">
        <v>686</v>
      </c>
      <c r="G78" s="26">
        <v>0.14000000000000001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2427</v>
      </c>
    </row>
    <row r="81" spans="1:16" ht="12.75" customHeight="1" x14ac:dyDescent="0.2">
      <c r="E81" s="29" t="s">
        <v>59</v>
      </c>
    </row>
    <row r="82" spans="1:16" ht="12.75" customHeight="1" x14ac:dyDescent="0.2">
      <c r="A82" t="s">
        <v>49</v>
      </c>
      <c r="C82" s="6" t="s">
        <v>28</v>
      </c>
      <c r="E82" s="23" t="s">
        <v>1846</v>
      </c>
      <c r="J82" s="22">
        <f>0</f>
        <v>0</v>
      </c>
      <c r="K82" s="22">
        <f>0</f>
        <v>0</v>
      </c>
      <c r="L82" s="22">
        <f>0+L83+L87+L91+L95+L99+L103+L107+L111+L115+L119+L123+L127+L131+L135+L139</f>
        <v>0</v>
      </c>
      <c r="M82" s="22">
        <f>0+M83+M87+M91+M95+M99+M103+M107+M111+M115+M119+M123+M127+M131+M135+M139</f>
        <v>0</v>
      </c>
    </row>
    <row r="83" spans="1:16" ht="12.75" customHeight="1" x14ac:dyDescent="0.2">
      <c r="A83" t="s">
        <v>52</v>
      </c>
      <c r="B83" s="5" t="s">
        <v>161</v>
      </c>
      <c r="C83" s="5" t="s">
        <v>1847</v>
      </c>
      <c r="D83" t="s">
        <v>5</v>
      </c>
      <c r="E83" s="24" t="s">
        <v>1848</v>
      </c>
      <c r="F83" s="25" t="s">
        <v>55</v>
      </c>
      <c r="G83" s="26">
        <v>5</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1421</v>
      </c>
    </row>
    <row r="86" spans="1:16" ht="12.75" customHeight="1" x14ac:dyDescent="0.2">
      <c r="E86" s="29" t="s">
        <v>59</v>
      </c>
    </row>
    <row r="87" spans="1:16" ht="12.75" customHeight="1" x14ac:dyDescent="0.2">
      <c r="A87" t="s">
        <v>52</v>
      </c>
      <c r="B87" s="5" t="s">
        <v>162</v>
      </c>
      <c r="C87" s="5" t="s">
        <v>1849</v>
      </c>
      <c r="D87" t="s">
        <v>5</v>
      </c>
      <c r="E87" s="24" t="s">
        <v>1850</v>
      </c>
      <c r="F87" s="25" t="s">
        <v>55</v>
      </c>
      <c r="G87" s="26">
        <v>5</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1421</v>
      </c>
    </row>
    <row r="90" spans="1:16" ht="12.75" customHeight="1" x14ac:dyDescent="0.2">
      <c r="E90" s="29" t="s">
        <v>59</v>
      </c>
    </row>
    <row r="91" spans="1:16" ht="12.75" customHeight="1" x14ac:dyDescent="0.2">
      <c r="A91" t="s">
        <v>52</v>
      </c>
      <c r="B91" s="5" t="s">
        <v>163</v>
      </c>
      <c r="C91" s="5" t="s">
        <v>1853</v>
      </c>
      <c r="D91" t="s">
        <v>5</v>
      </c>
      <c r="E91" s="24" t="s">
        <v>1854</v>
      </c>
      <c r="F91" s="25" t="s">
        <v>55</v>
      </c>
      <c r="G91" s="26">
        <v>5</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1421</v>
      </c>
    </row>
    <row r="94" spans="1:16" ht="12.75" customHeight="1" x14ac:dyDescent="0.2">
      <c r="E94" s="29" t="s">
        <v>59</v>
      </c>
    </row>
    <row r="95" spans="1:16" ht="12.75" customHeight="1" x14ac:dyDescent="0.2">
      <c r="A95" t="s">
        <v>52</v>
      </c>
      <c r="B95" s="5" t="s">
        <v>164</v>
      </c>
      <c r="C95" s="5" t="s">
        <v>2137</v>
      </c>
      <c r="D95" t="s">
        <v>5</v>
      </c>
      <c r="E95" s="24" t="s">
        <v>2138</v>
      </c>
      <c r="F95" s="25" t="s">
        <v>55</v>
      </c>
      <c r="G95" s="26">
        <v>5</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1421</v>
      </c>
    </row>
    <row r="98" spans="1:16" ht="12.75" customHeight="1" x14ac:dyDescent="0.2">
      <c r="E98" s="29" t="s">
        <v>59</v>
      </c>
    </row>
    <row r="99" spans="1:16" ht="12.75" customHeight="1" x14ac:dyDescent="0.2">
      <c r="A99" t="s">
        <v>52</v>
      </c>
      <c r="B99" s="5" t="s">
        <v>165</v>
      </c>
      <c r="C99" s="5" t="s">
        <v>1855</v>
      </c>
      <c r="D99" t="s">
        <v>5</v>
      </c>
      <c r="E99" s="24" t="s">
        <v>1856</v>
      </c>
      <c r="F99" s="25" t="s">
        <v>55</v>
      </c>
      <c r="G99" s="26">
        <v>6</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1585</v>
      </c>
    </row>
    <row r="102" spans="1:16" ht="12.75" customHeight="1" x14ac:dyDescent="0.2">
      <c r="E102" s="29" t="s">
        <v>59</v>
      </c>
    </row>
    <row r="103" spans="1:16" ht="12.75" customHeight="1" x14ac:dyDescent="0.2">
      <c r="A103" t="s">
        <v>52</v>
      </c>
      <c r="B103" s="5" t="s">
        <v>168</v>
      </c>
      <c r="C103" s="5" t="s">
        <v>1858</v>
      </c>
      <c r="D103" t="s">
        <v>5</v>
      </c>
      <c r="E103" s="24" t="s">
        <v>1859</v>
      </c>
      <c r="F103" s="25" t="s">
        <v>55</v>
      </c>
      <c r="G103" s="26">
        <v>5</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1421</v>
      </c>
    </row>
    <row r="106" spans="1:16" ht="12.75" customHeight="1" x14ac:dyDescent="0.2">
      <c r="E106" s="29" t="s">
        <v>59</v>
      </c>
    </row>
    <row r="107" spans="1:16" ht="12.75" customHeight="1" x14ac:dyDescent="0.2">
      <c r="A107" t="s">
        <v>52</v>
      </c>
      <c r="B107" s="5" t="s">
        <v>171</v>
      </c>
      <c r="C107" s="5" t="s">
        <v>1860</v>
      </c>
      <c r="D107" t="s">
        <v>5</v>
      </c>
      <c r="E107" s="24" t="s">
        <v>1861</v>
      </c>
      <c r="F107" s="25" t="s">
        <v>55</v>
      </c>
      <c r="G107" s="26">
        <v>21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2430</v>
      </c>
    </row>
    <row r="110" spans="1:16" ht="12.75" customHeight="1" x14ac:dyDescent="0.2">
      <c r="E110" s="29" t="s">
        <v>59</v>
      </c>
    </row>
    <row r="111" spans="1:16" ht="12.75" customHeight="1" x14ac:dyDescent="0.2">
      <c r="A111" t="s">
        <v>52</v>
      </c>
      <c r="B111" s="5" t="s">
        <v>174</v>
      </c>
      <c r="C111" s="5" t="s">
        <v>2149</v>
      </c>
      <c r="D111" t="s">
        <v>5</v>
      </c>
      <c r="E111" s="24" t="s">
        <v>2150</v>
      </c>
      <c r="F111" s="25" t="s">
        <v>55</v>
      </c>
      <c r="G111" s="26">
        <v>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1425</v>
      </c>
    </row>
    <row r="114" spans="1:16" ht="12.75" customHeight="1" x14ac:dyDescent="0.2">
      <c r="E114" s="29" t="s">
        <v>59</v>
      </c>
    </row>
    <row r="115" spans="1:16" ht="12.75" customHeight="1" x14ac:dyDescent="0.2">
      <c r="A115" t="s">
        <v>52</v>
      </c>
      <c r="B115" s="5" t="s">
        <v>177</v>
      </c>
      <c r="C115" s="5" t="s">
        <v>1352</v>
      </c>
      <c r="D115" t="s">
        <v>5</v>
      </c>
      <c r="E115" s="24" t="s">
        <v>1353</v>
      </c>
      <c r="F115" s="25" t="s">
        <v>55</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1421</v>
      </c>
    </row>
    <row r="118" spans="1:16" ht="12.75" customHeight="1" x14ac:dyDescent="0.2">
      <c r="E118" s="29" t="s">
        <v>59</v>
      </c>
    </row>
    <row r="119" spans="1:16" ht="12.75" customHeight="1" x14ac:dyDescent="0.2">
      <c r="A119" t="s">
        <v>52</v>
      </c>
      <c r="B119" s="5" t="s">
        <v>180</v>
      </c>
      <c r="C119" s="5" t="s">
        <v>1350</v>
      </c>
      <c r="D119" t="s">
        <v>5</v>
      </c>
      <c r="E119" s="24" t="s">
        <v>1351</v>
      </c>
      <c r="F119" s="25" t="s">
        <v>55</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1421</v>
      </c>
    </row>
    <row r="122" spans="1:16" ht="12.75" customHeight="1" x14ac:dyDescent="0.2">
      <c r="E122" s="29" t="s">
        <v>59</v>
      </c>
    </row>
    <row r="123" spans="1:16" ht="12.75" customHeight="1" x14ac:dyDescent="0.2">
      <c r="A123" t="s">
        <v>52</v>
      </c>
      <c r="B123" s="5" t="s">
        <v>183</v>
      </c>
      <c r="C123" s="5" t="s">
        <v>1356</v>
      </c>
      <c r="D123" t="s">
        <v>5</v>
      </c>
      <c r="E123" s="24" t="s">
        <v>1357</v>
      </c>
      <c r="F123" s="25" t="s">
        <v>55</v>
      </c>
      <c r="G123" s="26">
        <v>5</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1421</v>
      </c>
    </row>
    <row r="126" spans="1:16" ht="12.75" customHeight="1" x14ac:dyDescent="0.2">
      <c r="E126" s="29" t="s">
        <v>59</v>
      </c>
    </row>
    <row r="127" spans="1:16" ht="12.75" customHeight="1" x14ac:dyDescent="0.2">
      <c r="A127" t="s">
        <v>52</v>
      </c>
      <c r="B127" s="5" t="s">
        <v>186</v>
      </c>
      <c r="C127" s="5" t="s">
        <v>2153</v>
      </c>
      <c r="D127" t="s">
        <v>5</v>
      </c>
      <c r="E127" s="24" t="s">
        <v>2154</v>
      </c>
      <c r="F127" s="25" t="s">
        <v>55</v>
      </c>
      <c r="G127" s="26">
        <v>5</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1421</v>
      </c>
    </row>
    <row r="130" spans="1:16" ht="12.75" customHeight="1" x14ac:dyDescent="0.2">
      <c r="E130" s="29" t="s">
        <v>59</v>
      </c>
    </row>
    <row r="131" spans="1:16" ht="12.75" customHeight="1" x14ac:dyDescent="0.2">
      <c r="A131" t="s">
        <v>52</v>
      </c>
      <c r="B131" s="5" t="s">
        <v>189</v>
      </c>
      <c r="C131" s="5" t="s">
        <v>2155</v>
      </c>
      <c r="D131" t="s">
        <v>5</v>
      </c>
      <c r="E131" s="24" t="s">
        <v>2156</v>
      </c>
      <c r="F131" s="25" t="s">
        <v>126</v>
      </c>
      <c r="G131" s="26">
        <v>75</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2431</v>
      </c>
    </row>
    <row r="134" spans="1:16" ht="12.75" customHeight="1" x14ac:dyDescent="0.2">
      <c r="E134" s="29" t="s">
        <v>59</v>
      </c>
    </row>
    <row r="135" spans="1:16" ht="12.75" customHeight="1" x14ac:dyDescent="0.2">
      <c r="A135" t="s">
        <v>52</v>
      </c>
      <c r="B135" s="5" t="s">
        <v>192</v>
      </c>
      <c r="C135" s="5" t="s">
        <v>2157</v>
      </c>
      <c r="D135" t="s">
        <v>5</v>
      </c>
      <c r="E135" s="24" t="s">
        <v>2158</v>
      </c>
      <c r="F135" s="25" t="s">
        <v>126</v>
      </c>
      <c r="G135" s="26">
        <v>75</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2431</v>
      </c>
    </row>
    <row r="138" spans="1:16" ht="12.75" customHeight="1" x14ac:dyDescent="0.2">
      <c r="E138" s="29" t="s">
        <v>59</v>
      </c>
    </row>
    <row r="139" spans="1:16" ht="12.75" customHeight="1" x14ac:dyDescent="0.2">
      <c r="A139" t="s">
        <v>52</v>
      </c>
      <c r="B139" s="5" t="s">
        <v>195</v>
      </c>
      <c r="C139" s="5" t="s">
        <v>1766</v>
      </c>
      <c r="D139" t="s">
        <v>5</v>
      </c>
      <c r="E139" s="24" t="s">
        <v>1767</v>
      </c>
      <c r="F139" s="25" t="s">
        <v>55</v>
      </c>
      <c r="G139" s="26">
        <v>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1421</v>
      </c>
    </row>
    <row r="142" spans="1:16" ht="12.75" customHeight="1" x14ac:dyDescent="0.2">
      <c r="E142" s="29" t="s">
        <v>1031</v>
      </c>
    </row>
    <row r="143" spans="1:16" ht="12.75" customHeight="1" x14ac:dyDescent="0.2">
      <c r="A143" t="s">
        <v>49</v>
      </c>
      <c r="C143" s="6" t="s">
        <v>26</v>
      </c>
      <c r="E143" s="23" t="s">
        <v>1866</v>
      </c>
      <c r="J143" s="22">
        <f>0</f>
        <v>0</v>
      </c>
      <c r="K143" s="22">
        <f>0</f>
        <v>0</v>
      </c>
      <c r="L143" s="22">
        <f>0+L144+L148+L152+L156+L160</f>
        <v>0</v>
      </c>
      <c r="M143" s="22">
        <f>0+M144+M148+M152+M156+M160</f>
        <v>0</v>
      </c>
    </row>
    <row r="144" spans="1:16" ht="12.75" customHeight="1" x14ac:dyDescent="0.2">
      <c r="A144" t="s">
        <v>52</v>
      </c>
      <c r="B144" s="5" t="s">
        <v>198</v>
      </c>
      <c r="C144" s="5" t="s">
        <v>1872</v>
      </c>
      <c r="D144" t="s">
        <v>5</v>
      </c>
      <c r="E144" s="24" t="s">
        <v>1873</v>
      </c>
      <c r="F144" s="25" t="s">
        <v>1530</v>
      </c>
      <c r="G144" s="26">
        <v>0.05</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1811</v>
      </c>
    </row>
    <row r="147" spans="1:16" ht="12.75" customHeight="1" x14ac:dyDescent="0.2">
      <c r="E147" s="29" t="s">
        <v>59</v>
      </c>
    </row>
    <row r="148" spans="1:16" ht="12.75" customHeight="1" x14ac:dyDescent="0.2">
      <c r="A148" t="s">
        <v>52</v>
      </c>
      <c r="B148" s="5" t="s">
        <v>201</v>
      </c>
      <c r="C148" s="5" t="s">
        <v>1875</v>
      </c>
      <c r="D148" t="s">
        <v>5</v>
      </c>
      <c r="E148" s="24" t="s">
        <v>1876</v>
      </c>
      <c r="F148" s="25" t="s">
        <v>1530</v>
      </c>
      <c r="G148" s="26">
        <v>0.05</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1811</v>
      </c>
    </row>
    <row r="151" spans="1:16" ht="12.75" customHeight="1" x14ac:dyDescent="0.2">
      <c r="E151" s="29" t="s">
        <v>59</v>
      </c>
    </row>
    <row r="152" spans="1:16" ht="12.75" customHeight="1" x14ac:dyDescent="0.2">
      <c r="A152" t="s">
        <v>52</v>
      </c>
      <c r="B152" s="5" t="s">
        <v>204</v>
      </c>
      <c r="C152" s="5" t="s">
        <v>1547</v>
      </c>
      <c r="D152" t="s">
        <v>5</v>
      </c>
      <c r="E152" s="24" t="s">
        <v>1548</v>
      </c>
      <c r="F152" s="25" t="s">
        <v>126</v>
      </c>
      <c r="G152" s="26">
        <v>180</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2432</v>
      </c>
    </row>
    <row r="155" spans="1:16" ht="12.75" customHeight="1" x14ac:dyDescent="0.2">
      <c r="E155" s="29" t="s">
        <v>59</v>
      </c>
    </row>
    <row r="156" spans="1:16" ht="12.75" customHeight="1" x14ac:dyDescent="0.2">
      <c r="A156" t="s">
        <v>52</v>
      </c>
      <c r="B156" s="5" t="s">
        <v>207</v>
      </c>
      <c r="C156" s="5" t="s">
        <v>1281</v>
      </c>
      <c r="D156" t="s">
        <v>5</v>
      </c>
      <c r="E156" s="24" t="s">
        <v>1282</v>
      </c>
      <c r="F156" s="25" t="s">
        <v>123</v>
      </c>
      <c r="G156" s="26">
        <v>0.05</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1811</v>
      </c>
    </row>
    <row r="159" spans="1:16" ht="12.75" customHeight="1" x14ac:dyDescent="0.2">
      <c r="E159" s="29" t="s">
        <v>59</v>
      </c>
    </row>
    <row r="160" spans="1:16" ht="12.75" customHeight="1" x14ac:dyDescent="0.2">
      <c r="A160" t="s">
        <v>52</v>
      </c>
      <c r="B160" s="5" t="s">
        <v>210</v>
      </c>
      <c r="C160" s="5" t="s">
        <v>1690</v>
      </c>
      <c r="D160" t="s">
        <v>5</v>
      </c>
      <c r="E160" s="24" t="s">
        <v>1691</v>
      </c>
      <c r="F160" s="25" t="s">
        <v>126</v>
      </c>
      <c r="G160" s="26">
        <v>10</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1469</v>
      </c>
    </row>
    <row r="163" spans="1:16" ht="12.75" customHeight="1" x14ac:dyDescent="0.2">
      <c r="E163" s="29" t="s">
        <v>59</v>
      </c>
    </row>
    <row r="164" spans="1:16" ht="12.75" customHeight="1" x14ac:dyDescent="0.2">
      <c r="A164" t="s">
        <v>49</v>
      </c>
      <c r="C164" s="6" t="s">
        <v>64</v>
      </c>
      <c r="E164" s="23" t="s">
        <v>1877</v>
      </c>
      <c r="J164" s="22">
        <f>0</f>
        <v>0</v>
      </c>
      <c r="K164" s="22">
        <f>0</f>
        <v>0</v>
      </c>
      <c r="L164" s="22">
        <f>0+L165+L169+L173+L177</f>
        <v>0</v>
      </c>
      <c r="M164" s="22">
        <f>0+M165+M169+M173+M177</f>
        <v>0</v>
      </c>
    </row>
    <row r="165" spans="1:16" ht="12.75" customHeight="1" x14ac:dyDescent="0.2">
      <c r="A165" t="s">
        <v>52</v>
      </c>
      <c r="B165" s="5" t="s">
        <v>213</v>
      </c>
      <c r="C165" s="5" t="s">
        <v>1398</v>
      </c>
      <c r="D165" t="s">
        <v>5</v>
      </c>
      <c r="E165" s="24" t="s">
        <v>1399</v>
      </c>
      <c r="F165" s="25" t="s">
        <v>55</v>
      </c>
      <c r="G165" s="26">
        <v>1</v>
      </c>
      <c r="H165" s="25">
        <v>0</v>
      </c>
      <c r="I165" s="25">
        <f>ROUND(G165*H165,6)</f>
        <v>0</v>
      </c>
      <c r="L165" s="27">
        <v>0</v>
      </c>
      <c r="M165" s="22">
        <f>ROUND(ROUND(L165,2)*ROUND(G165,3),2)</f>
        <v>0</v>
      </c>
      <c r="N165" s="25" t="s">
        <v>56</v>
      </c>
      <c r="O165">
        <f>(M165*21)/100</f>
        <v>0</v>
      </c>
      <c r="P165" t="s">
        <v>28</v>
      </c>
    </row>
    <row r="166" spans="1:16" ht="12.75" customHeight="1" x14ac:dyDescent="0.2">
      <c r="A166" s="28" t="s">
        <v>57</v>
      </c>
      <c r="E166" s="29" t="s">
        <v>5</v>
      </c>
    </row>
    <row r="167" spans="1:16" ht="12.75" customHeight="1" x14ac:dyDescent="0.2">
      <c r="A167" s="28" t="s">
        <v>58</v>
      </c>
      <c r="E167" s="30" t="s">
        <v>1425</v>
      </c>
    </row>
    <row r="168" spans="1:16" ht="12.75" customHeight="1" x14ac:dyDescent="0.2">
      <c r="E168" s="29" t="s">
        <v>59</v>
      </c>
    </row>
    <row r="169" spans="1:16" ht="12.75" customHeight="1" x14ac:dyDescent="0.2">
      <c r="A169" t="s">
        <v>52</v>
      </c>
      <c r="B169" s="5" t="s">
        <v>216</v>
      </c>
      <c r="C169" s="5" t="s">
        <v>1878</v>
      </c>
      <c r="D169" t="s">
        <v>5</v>
      </c>
      <c r="E169" s="24" t="s">
        <v>1879</v>
      </c>
      <c r="F169" s="25" t="s">
        <v>1865</v>
      </c>
      <c r="G169" s="26">
        <v>1</v>
      </c>
      <c r="H169" s="25">
        <v>0</v>
      </c>
      <c r="I169" s="25">
        <f>ROUND(G169*H169,6)</f>
        <v>0</v>
      </c>
      <c r="L169" s="27">
        <v>0</v>
      </c>
      <c r="M169" s="22">
        <f>ROUND(ROUND(L169,2)*ROUND(G169,3),2)</f>
        <v>0</v>
      </c>
      <c r="N169" s="25" t="s">
        <v>56</v>
      </c>
      <c r="O169">
        <f>(M169*21)/100</f>
        <v>0</v>
      </c>
      <c r="P169" t="s">
        <v>28</v>
      </c>
    </row>
    <row r="170" spans="1:16" ht="12.75" customHeight="1" x14ac:dyDescent="0.2">
      <c r="A170" s="28" t="s">
        <v>57</v>
      </c>
      <c r="E170" s="29" t="s">
        <v>5</v>
      </c>
    </row>
    <row r="171" spans="1:16" ht="12.75" customHeight="1" x14ac:dyDescent="0.2">
      <c r="A171" s="28" t="s">
        <v>58</v>
      </c>
      <c r="E171" s="30" t="s">
        <v>1425</v>
      </c>
    </row>
    <row r="172" spans="1:16" ht="12.75" customHeight="1" x14ac:dyDescent="0.2">
      <c r="E172" s="29" t="s">
        <v>59</v>
      </c>
    </row>
    <row r="173" spans="1:16" ht="12.75" customHeight="1" x14ac:dyDescent="0.2">
      <c r="A173" t="s">
        <v>52</v>
      </c>
      <c r="B173" s="5" t="s">
        <v>219</v>
      </c>
      <c r="C173" s="5" t="s">
        <v>1880</v>
      </c>
      <c r="D173" t="s">
        <v>5</v>
      </c>
      <c r="E173" s="24" t="s">
        <v>1881</v>
      </c>
      <c r="F173" s="25" t="s">
        <v>1865</v>
      </c>
      <c r="G173" s="26">
        <v>1</v>
      </c>
      <c r="H173" s="25">
        <v>0</v>
      </c>
      <c r="I173" s="25">
        <f>ROUND(G173*H173,6)</f>
        <v>0</v>
      </c>
      <c r="L173" s="27">
        <v>0</v>
      </c>
      <c r="M173" s="22">
        <f>ROUND(ROUND(L173,2)*ROUND(G173,3),2)</f>
        <v>0</v>
      </c>
      <c r="N173" s="25" t="s">
        <v>56</v>
      </c>
      <c r="O173">
        <f>(M173*21)/100</f>
        <v>0</v>
      </c>
      <c r="P173" t="s">
        <v>28</v>
      </c>
    </row>
    <row r="174" spans="1:16" ht="12.75" customHeight="1" x14ac:dyDescent="0.2">
      <c r="A174" s="28" t="s">
        <v>57</v>
      </c>
      <c r="E174" s="29" t="s">
        <v>5</v>
      </c>
    </row>
    <row r="175" spans="1:16" ht="12.75" customHeight="1" x14ac:dyDescent="0.2">
      <c r="A175" s="28" t="s">
        <v>58</v>
      </c>
      <c r="E175" s="30" t="s">
        <v>1425</v>
      </c>
    </row>
    <row r="176" spans="1:16" ht="12.75" customHeight="1" x14ac:dyDescent="0.2">
      <c r="E176" s="29" t="s">
        <v>59</v>
      </c>
    </row>
    <row r="177" spans="1:16" ht="12.75" customHeight="1" x14ac:dyDescent="0.2">
      <c r="A177" t="s">
        <v>52</v>
      </c>
      <c r="B177" s="5" t="s">
        <v>222</v>
      </c>
      <c r="C177" s="5" t="s">
        <v>223</v>
      </c>
      <c r="D177" t="s">
        <v>5</v>
      </c>
      <c r="E177" s="24" t="s">
        <v>224</v>
      </c>
      <c r="F177" s="25" t="s">
        <v>225</v>
      </c>
      <c r="G177" s="26">
        <v>60</v>
      </c>
      <c r="H177" s="25">
        <v>0</v>
      </c>
      <c r="I177" s="25">
        <f>ROUND(G177*H177,6)</f>
        <v>0</v>
      </c>
      <c r="L177" s="27">
        <v>0</v>
      </c>
      <c r="M177" s="22">
        <f>ROUND(ROUND(L177,2)*ROUND(G177,3),2)</f>
        <v>0</v>
      </c>
      <c r="N177" s="25" t="s">
        <v>56</v>
      </c>
      <c r="O177">
        <f>(M177*21)/100</f>
        <v>0</v>
      </c>
      <c r="P177" t="s">
        <v>28</v>
      </c>
    </row>
    <row r="178" spans="1:16" ht="12.75" customHeight="1" x14ac:dyDescent="0.2">
      <c r="A178" s="28" t="s">
        <v>57</v>
      </c>
      <c r="E178" s="29" t="s">
        <v>5</v>
      </c>
    </row>
    <row r="179" spans="1:16" ht="12.75" customHeight="1" x14ac:dyDescent="0.2">
      <c r="A179" s="28" t="s">
        <v>58</v>
      </c>
      <c r="E179" s="30" t="s">
        <v>1882</v>
      </c>
    </row>
    <row r="180" spans="1:16" ht="12.75" customHeight="1" x14ac:dyDescent="0.2">
      <c r="E180" s="29" t="s">
        <v>59</v>
      </c>
    </row>
    <row r="181" spans="1:16" ht="12.75" customHeight="1" x14ac:dyDescent="0.2">
      <c r="A181" t="s">
        <v>49</v>
      </c>
      <c r="C181" s="6" t="s">
        <v>1219</v>
      </c>
      <c r="E181" s="23" t="s">
        <v>1220</v>
      </c>
      <c r="J181" s="22">
        <f>0</f>
        <v>0</v>
      </c>
      <c r="K181" s="22">
        <f>0</f>
        <v>0</v>
      </c>
      <c r="L181" s="22">
        <f>0+L182+L186+L190+L194</f>
        <v>0</v>
      </c>
      <c r="M181" s="22">
        <f>0+M182+M186+M190+M194</f>
        <v>0</v>
      </c>
    </row>
    <row r="182" spans="1:16" ht="12.75" customHeight="1" x14ac:dyDescent="0.2">
      <c r="A182" t="s">
        <v>52</v>
      </c>
      <c r="B182" s="5" t="s">
        <v>50</v>
      </c>
      <c r="C182" s="5" t="s">
        <v>1221</v>
      </c>
      <c r="D182" t="s">
        <v>5</v>
      </c>
      <c r="E182" s="24" t="s">
        <v>1222</v>
      </c>
      <c r="F182" s="25" t="s">
        <v>1223</v>
      </c>
      <c r="G182" s="26">
        <v>4.7300000000000004</v>
      </c>
      <c r="H182" s="25">
        <v>1</v>
      </c>
      <c r="I182" s="25">
        <f>ROUND(G182*H182,6)</f>
        <v>4.7300000000000004</v>
      </c>
      <c r="L182" s="27">
        <v>0</v>
      </c>
      <c r="M182" s="22">
        <f>ROUND(ROUND(L182,2)*ROUND(G182,3),2)</f>
        <v>0</v>
      </c>
      <c r="N182" s="25" t="s">
        <v>1224</v>
      </c>
      <c r="O182">
        <f>(M182*21)/100</f>
        <v>0</v>
      </c>
      <c r="P182" t="s">
        <v>28</v>
      </c>
    </row>
    <row r="183" spans="1:16" ht="12.75" customHeight="1" x14ac:dyDescent="0.2">
      <c r="A183" s="28" t="s">
        <v>57</v>
      </c>
      <c r="E183" s="29" t="s">
        <v>5</v>
      </c>
    </row>
    <row r="184" spans="1:16" ht="12.75" customHeight="1" x14ac:dyDescent="0.2">
      <c r="A184" s="28" t="s">
        <v>58</v>
      </c>
      <c r="E184" s="30" t="s">
        <v>2433</v>
      </c>
    </row>
    <row r="185" spans="1:16" ht="89.25" customHeight="1" x14ac:dyDescent="0.2">
      <c r="E185" s="29" t="s">
        <v>1227</v>
      </c>
    </row>
    <row r="186" spans="1:16" ht="12.75" customHeight="1" x14ac:dyDescent="0.2">
      <c r="A186" t="s">
        <v>52</v>
      </c>
      <c r="B186" s="5" t="s">
        <v>28</v>
      </c>
      <c r="C186" s="5" t="s">
        <v>1233</v>
      </c>
      <c r="D186" t="s">
        <v>5</v>
      </c>
      <c r="E186" s="24" t="s">
        <v>1234</v>
      </c>
      <c r="F186" s="25" t="s">
        <v>1223</v>
      </c>
      <c r="G186" s="26">
        <v>0.1</v>
      </c>
      <c r="H186" s="25">
        <v>1</v>
      </c>
      <c r="I186" s="25">
        <f>ROUND(G186*H186,6)</f>
        <v>0.1</v>
      </c>
      <c r="L186" s="27">
        <v>0</v>
      </c>
      <c r="M186" s="22">
        <f>ROUND(ROUND(L186,2)*ROUND(G186,3),2)</f>
        <v>0</v>
      </c>
      <c r="N186" s="25" t="s">
        <v>1224</v>
      </c>
      <c r="O186">
        <f>(M186*21)/100</f>
        <v>0</v>
      </c>
      <c r="P186" t="s">
        <v>28</v>
      </c>
    </row>
    <row r="187" spans="1:16" ht="12.75" customHeight="1" x14ac:dyDescent="0.2">
      <c r="A187" s="28" t="s">
        <v>57</v>
      </c>
      <c r="E187" s="29" t="s">
        <v>1235</v>
      </c>
    </row>
    <row r="188" spans="1:16" ht="12.75" customHeight="1" x14ac:dyDescent="0.2">
      <c r="A188" s="28" t="s">
        <v>58</v>
      </c>
      <c r="E188" s="30" t="s">
        <v>1420</v>
      </c>
    </row>
    <row r="189" spans="1:16" ht="89.25" customHeight="1" x14ac:dyDescent="0.2">
      <c r="E189" s="29" t="s">
        <v>1237</v>
      </c>
    </row>
    <row r="190" spans="1:16" ht="12.75" customHeight="1" x14ac:dyDescent="0.2">
      <c r="A190" t="s">
        <v>52</v>
      </c>
      <c r="B190" s="5" t="s">
        <v>26</v>
      </c>
      <c r="C190" s="5" t="s">
        <v>1883</v>
      </c>
      <c r="D190" t="s">
        <v>5</v>
      </c>
      <c r="E190" s="24" t="s">
        <v>1884</v>
      </c>
      <c r="F190" s="25" t="s">
        <v>1223</v>
      </c>
      <c r="G190" s="26">
        <v>0.1</v>
      </c>
      <c r="H190" s="25">
        <v>1</v>
      </c>
      <c r="I190" s="25">
        <f>ROUND(G190*H190,6)</f>
        <v>0.1</v>
      </c>
      <c r="L190" s="27">
        <v>0</v>
      </c>
      <c r="M190" s="22">
        <f>ROUND(ROUND(L190,2)*ROUND(G190,3),2)</f>
        <v>0</v>
      </c>
      <c r="N190" s="25" t="s">
        <v>1224</v>
      </c>
      <c r="O190">
        <f>(M190*21)/100</f>
        <v>0</v>
      </c>
      <c r="P190" t="s">
        <v>28</v>
      </c>
    </row>
    <row r="191" spans="1:16" ht="12.75" customHeight="1" x14ac:dyDescent="0.2">
      <c r="A191" s="28" t="s">
        <v>57</v>
      </c>
      <c r="E191" s="29" t="s">
        <v>1885</v>
      </c>
    </row>
    <row r="192" spans="1:16" ht="12.75" customHeight="1" x14ac:dyDescent="0.2">
      <c r="A192" s="28" t="s">
        <v>58</v>
      </c>
      <c r="E192" s="30" t="s">
        <v>1420</v>
      </c>
    </row>
    <row r="193" spans="1:16" ht="89.25" customHeight="1" x14ac:dyDescent="0.2">
      <c r="E193" s="29" t="s">
        <v>1237</v>
      </c>
    </row>
    <row r="194" spans="1:16" ht="12.75" customHeight="1" x14ac:dyDescent="0.2">
      <c r="A194" t="s">
        <v>52</v>
      </c>
      <c r="B194" s="5" t="s">
        <v>64</v>
      </c>
      <c r="C194" s="5" t="s">
        <v>1886</v>
      </c>
      <c r="D194" t="s">
        <v>5</v>
      </c>
      <c r="E194" s="24" t="s">
        <v>1887</v>
      </c>
      <c r="F194" s="25" t="s">
        <v>1223</v>
      </c>
      <c r="G194" s="26">
        <v>0.1</v>
      </c>
      <c r="H194" s="25">
        <v>1</v>
      </c>
      <c r="I194" s="25">
        <f>ROUND(G194*H194,6)</f>
        <v>0.1</v>
      </c>
      <c r="L194" s="27">
        <v>0</v>
      </c>
      <c r="M194" s="22">
        <f>ROUND(ROUND(L194,2)*ROUND(G194,3),2)</f>
        <v>0</v>
      </c>
      <c r="N194" s="25" t="s">
        <v>1224</v>
      </c>
      <c r="O194">
        <f>(M194*21)/100</f>
        <v>0</v>
      </c>
      <c r="P194" t="s">
        <v>28</v>
      </c>
    </row>
    <row r="195" spans="1:16" ht="12.75" customHeight="1" x14ac:dyDescent="0.2">
      <c r="A195" s="28" t="s">
        <v>57</v>
      </c>
      <c r="E195" s="29" t="s">
        <v>1888</v>
      </c>
    </row>
    <row r="196" spans="1:16" ht="12.75" customHeight="1" x14ac:dyDescent="0.2">
      <c r="A196" s="28" t="s">
        <v>58</v>
      </c>
      <c r="E196" s="30" t="s">
        <v>1420</v>
      </c>
    </row>
    <row r="197" spans="1:16" ht="89.25" customHeight="1" x14ac:dyDescent="0.2">
      <c r="E19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COUNTIFS(L8:L154,"=0",A8:A154,"P")+COUNTIFS(L8:L154,"",A8:A154,"P")+SUM(Q8:Q154)</f>
        <v>37</v>
      </c>
    </row>
    <row r="8" spans="1:20" ht="12.75" customHeight="1" x14ac:dyDescent="0.2">
      <c r="A8" t="s">
        <v>46</v>
      </c>
      <c r="C8" s="19" t="s">
        <v>2436</v>
      </c>
      <c r="E8" s="21" t="s">
        <v>2437</v>
      </c>
      <c r="J8" s="20">
        <f>0+J9</f>
        <v>0</v>
      </c>
      <c r="K8" s="20">
        <f>0+K9</f>
        <v>0</v>
      </c>
      <c r="L8" s="20">
        <f>0+L9</f>
        <v>0</v>
      </c>
      <c r="M8" s="20">
        <f>0+M9</f>
        <v>0</v>
      </c>
    </row>
    <row r="9" spans="1:20" ht="12.75" customHeight="1" x14ac:dyDescent="0.2">
      <c r="A9" t="s">
        <v>49</v>
      </c>
      <c r="C9" s="6" t="s">
        <v>50</v>
      </c>
      <c r="E9" s="23" t="s">
        <v>1008</v>
      </c>
      <c r="J9" s="22">
        <f>0</f>
        <v>0</v>
      </c>
      <c r="K9" s="22">
        <f>0</f>
        <v>0</v>
      </c>
      <c r="L9" s="22">
        <f>0+L10+L14+L18+L22+L26+L30+L34+L38+L42+L46+L50+L54+L58+L62+L66+L70+L74+L78+L82+L86+L90+L94+L98+L102+L106+L110+L114+L118+L122+L126+L130+L134+L138+L142+L146+L150+L154</f>
        <v>0</v>
      </c>
      <c r="M9" s="22">
        <f>0+M10+M14+M18+M22+M26+M30+M34+M38+M42+M46+M50+M54+M58+M62+M66+M70+M74+M78+M82+M86+M90+M94+M98+M102+M106+M110+M114+M118+M122+M126+M130+M134+M138+M142+M146+M150+M154</f>
        <v>0</v>
      </c>
    </row>
    <row r="10" spans="1:20" ht="12.75" customHeight="1" x14ac:dyDescent="0.2">
      <c r="A10" t="s">
        <v>52</v>
      </c>
      <c r="B10" s="5" t="s">
        <v>50</v>
      </c>
      <c r="C10" s="5" t="s">
        <v>2182</v>
      </c>
      <c r="D10" t="s">
        <v>5</v>
      </c>
      <c r="E10" s="24" t="s">
        <v>2183</v>
      </c>
      <c r="F10" s="25" t="s">
        <v>55</v>
      </c>
      <c r="G10" s="26">
        <v>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1426</v>
      </c>
    </row>
    <row r="13" spans="1:20" ht="12.75" customHeight="1" x14ac:dyDescent="0.2">
      <c r="E13" s="29" t="s">
        <v>59</v>
      </c>
    </row>
    <row r="14" spans="1:20" ht="12.75" customHeight="1" x14ac:dyDescent="0.2">
      <c r="A14" t="s">
        <v>52</v>
      </c>
      <c r="B14" s="5" t="s">
        <v>28</v>
      </c>
      <c r="C14" s="5" t="s">
        <v>2184</v>
      </c>
      <c r="D14" t="s">
        <v>5</v>
      </c>
      <c r="E14" s="24" t="s">
        <v>2185</v>
      </c>
      <c r="F14" s="25" t="s">
        <v>1982</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1426</v>
      </c>
    </row>
    <row r="17" spans="1:16" ht="12.75" customHeight="1" x14ac:dyDescent="0.2">
      <c r="E17" s="29" t="s">
        <v>2186</v>
      </c>
    </row>
    <row r="18" spans="1:16" ht="12.75" customHeight="1" x14ac:dyDescent="0.2">
      <c r="A18" t="s">
        <v>52</v>
      </c>
      <c r="B18" s="5" t="s">
        <v>26</v>
      </c>
      <c r="C18" s="5" t="s">
        <v>2187</v>
      </c>
      <c r="D18" t="s">
        <v>5</v>
      </c>
      <c r="E18" s="24" t="s">
        <v>2188</v>
      </c>
      <c r="F18" s="25" t="s">
        <v>55</v>
      </c>
      <c r="G18" s="26">
        <v>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1426</v>
      </c>
    </row>
    <row r="21" spans="1:16" ht="12.75" customHeight="1" x14ac:dyDescent="0.2">
      <c r="E21" s="29" t="s">
        <v>59</v>
      </c>
    </row>
    <row r="22" spans="1:16" ht="12.75" customHeight="1" x14ac:dyDescent="0.2">
      <c r="A22" t="s">
        <v>52</v>
      </c>
      <c r="B22" s="5" t="s">
        <v>64</v>
      </c>
      <c r="C22" s="5" t="s">
        <v>2438</v>
      </c>
      <c r="D22" t="s">
        <v>5</v>
      </c>
      <c r="E22" s="24" t="s">
        <v>2439</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2189</v>
      </c>
      <c r="D26" t="s">
        <v>5</v>
      </c>
      <c r="E26" s="24" t="s">
        <v>2190</v>
      </c>
      <c r="F26" s="25" t="s">
        <v>55</v>
      </c>
      <c r="G26" s="26">
        <v>3</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1426</v>
      </c>
    </row>
    <row r="29" spans="1:16" ht="12.75" customHeight="1" x14ac:dyDescent="0.2">
      <c r="E29" s="29" t="s">
        <v>59</v>
      </c>
    </row>
    <row r="30" spans="1:16" ht="12.75" customHeight="1" x14ac:dyDescent="0.2">
      <c r="A30" t="s">
        <v>52</v>
      </c>
      <c r="B30" s="5" t="s">
        <v>27</v>
      </c>
      <c r="C30" s="5" t="s">
        <v>2191</v>
      </c>
      <c r="D30" t="s">
        <v>5</v>
      </c>
      <c r="E30" s="24" t="s">
        <v>2192</v>
      </c>
      <c r="F30" s="25" t="s">
        <v>55</v>
      </c>
      <c r="G30" s="26">
        <v>3</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1426</v>
      </c>
    </row>
    <row r="33" spans="1:16" ht="12.75" customHeight="1" x14ac:dyDescent="0.2">
      <c r="E33" s="29" t="s">
        <v>59</v>
      </c>
    </row>
    <row r="34" spans="1:16" ht="12.75" customHeight="1" x14ac:dyDescent="0.2">
      <c r="A34" t="s">
        <v>52</v>
      </c>
      <c r="B34" s="5" t="s">
        <v>72</v>
      </c>
      <c r="C34" s="5" t="s">
        <v>2193</v>
      </c>
      <c r="D34" t="s">
        <v>5</v>
      </c>
      <c r="E34" s="24" t="s">
        <v>2194</v>
      </c>
      <c r="F34" s="25" t="s">
        <v>55</v>
      </c>
      <c r="G34" s="26">
        <v>3</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1426</v>
      </c>
    </row>
    <row r="37" spans="1:16" ht="12.75" customHeight="1" x14ac:dyDescent="0.2">
      <c r="E37" s="29" t="s">
        <v>59</v>
      </c>
    </row>
    <row r="38" spans="1:16" ht="12.75" customHeight="1" x14ac:dyDescent="0.2">
      <c r="A38" t="s">
        <v>52</v>
      </c>
      <c r="B38" s="5" t="s">
        <v>75</v>
      </c>
      <c r="C38" s="5" t="s">
        <v>2195</v>
      </c>
      <c r="D38" t="s">
        <v>5</v>
      </c>
      <c r="E38" s="24" t="s">
        <v>2196</v>
      </c>
      <c r="F38" s="25" t="s">
        <v>55</v>
      </c>
      <c r="G38" s="26">
        <v>36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2416</v>
      </c>
    </row>
    <row r="41" spans="1:16" ht="12.75" customHeight="1" x14ac:dyDescent="0.2">
      <c r="E41" s="29" t="s">
        <v>59</v>
      </c>
    </row>
    <row r="42" spans="1:16" ht="12.75" customHeight="1" x14ac:dyDescent="0.2">
      <c r="A42" t="s">
        <v>52</v>
      </c>
      <c r="B42" s="5" t="s">
        <v>78</v>
      </c>
      <c r="C42" s="5" t="s">
        <v>2197</v>
      </c>
      <c r="D42" t="s">
        <v>5</v>
      </c>
      <c r="E42" s="24" t="s">
        <v>2198</v>
      </c>
      <c r="F42" s="25" t="s">
        <v>55</v>
      </c>
      <c r="G42" s="26">
        <v>9</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1600</v>
      </c>
    </row>
    <row r="45" spans="1:16" ht="12.75" customHeight="1" x14ac:dyDescent="0.2">
      <c r="E45" s="29" t="s">
        <v>59</v>
      </c>
    </row>
    <row r="46" spans="1:16" ht="12.75" customHeight="1" x14ac:dyDescent="0.2">
      <c r="A46" t="s">
        <v>52</v>
      </c>
      <c r="B46" s="5" t="s">
        <v>81</v>
      </c>
      <c r="C46" s="5" t="s">
        <v>2199</v>
      </c>
      <c r="D46" t="s">
        <v>5</v>
      </c>
      <c r="E46" s="24" t="s">
        <v>2200</v>
      </c>
      <c r="F46" s="25" t="s">
        <v>55</v>
      </c>
      <c r="G46" s="26">
        <v>24</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1754</v>
      </c>
    </row>
    <row r="49" spans="1:16" ht="12.75" customHeight="1" x14ac:dyDescent="0.2">
      <c r="E49" s="29" t="s">
        <v>59</v>
      </c>
    </row>
    <row r="50" spans="1:16" ht="12.75" customHeight="1" x14ac:dyDescent="0.2">
      <c r="A50" t="s">
        <v>52</v>
      </c>
      <c r="B50" s="5" t="s">
        <v>84</v>
      </c>
      <c r="C50" s="5" t="s">
        <v>2201</v>
      </c>
      <c r="D50" t="s">
        <v>5</v>
      </c>
      <c r="E50" s="24" t="s">
        <v>2202</v>
      </c>
      <c r="F50" s="25" t="s">
        <v>55</v>
      </c>
      <c r="G50" s="26">
        <v>7</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1768</v>
      </c>
    </row>
    <row r="53" spans="1:16" ht="12.75" customHeight="1" x14ac:dyDescent="0.2">
      <c r="E53" s="29" t="s">
        <v>59</v>
      </c>
    </row>
    <row r="54" spans="1:16" ht="12.75" customHeight="1" x14ac:dyDescent="0.2">
      <c r="A54" t="s">
        <v>52</v>
      </c>
      <c r="B54" s="5" t="s">
        <v>87</v>
      </c>
      <c r="C54" s="5" t="s">
        <v>2203</v>
      </c>
      <c r="D54" t="s">
        <v>5</v>
      </c>
      <c r="E54" s="24" t="s">
        <v>2204</v>
      </c>
      <c r="F54" s="25" t="s">
        <v>55</v>
      </c>
      <c r="G54" s="26">
        <v>6</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1585</v>
      </c>
    </row>
    <row r="57" spans="1:16" ht="12.75" customHeight="1" x14ac:dyDescent="0.2">
      <c r="E57" s="29" t="s">
        <v>59</v>
      </c>
    </row>
    <row r="58" spans="1:16" ht="12.75" customHeight="1" x14ac:dyDescent="0.2">
      <c r="A58" t="s">
        <v>52</v>
      </c>
      <c r="B58" s="5" t="s">
        <v>90</v>
      </c>
      <c r="C58" s="5" t="s">
        <v>2205</v>
      </c>
      <c r="D58" t="s">
        <v>5</v>
      </c>
      <c r="E58" s="24" t="s">
        <v>2206</v>
      </c>
      <c r="F58" s="25" t="s">
        <v>55</v>
      </c>
      <c r="G58" s="26">
        <v>6</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1585</v>
      </c>
    </row>
    <row r="61" spans="1:16" ht="12.75" customHeight="1" x14ac:dyDescent="0.2">
      <c r="E61" s="29" t="s">
        <v>59</v>
      </c>
    </row>
    <row r="62" spans="1:16" ht="12.75" customHeight="1" x14ac:dyDescent="0.2">
      <c r="A62" t="s">
        <v>52</v>
      </c>
      <c r="B62" s="5" t="s">
        <v>93</v>
      </c>
      <c r="C62" s="5" t="s">
        <v>2207</v>
      </c>
      <c r="D62" t="s">
        <v>5</v>
      </c>
      <c r="E62" s="24" t="s">
        <v>2208</v>
      </c>
      <c r="F62" s="25" t="s">
        <v>55</v>
      </c>
      <c r="G62" s="26">
        <v>9</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1600</v>
      </c>
    </row>
    <row r="65" spans="1:16" ht="12.75" customHeight="1" x14ac:dyDescent="0.2">
      <c r="E65" s="29" t="s">
        <v>59</v>
      </c>
    </row>
    <row r="66" spans="1:16" ht="12.75" customHeight="1" x14ac:dyDescent="0.2">
      <c r="A66" t="s">
        <v>52</v>
      </c>
      <c r="B66" s="5" t="s">
        <v>95</v>
      </c>
      <c r="C66" s="5" t="s">
        <v>2209</v>
      </c>
      <c r="D66" t="s">
        <v>5</v>
      </c>
      <c r="E66" s="24" t="s">
        <v>2210</v>
      </c>
      <c r="F66" s="25" t="s">
        <v>55</v>
      </c>
      <c r="G66" s="26">
        <v>3</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1426</v>
      </c>
    </row>
    <row r="69" spans="1:16" ht="12.75" customHeight="1" x14ac:dyDescent="0.2">
      <c r="E69" s="29" t="s">
        <v>2186</v>
      </c>
    </row>
    <row r="70" spans="1:16" ht="12.75" customHeight="1" x14ac:dyDescent="0.2">
      <c r="A70" t="s">
        <v>52</v>
      </c>
      <c r="B70" s="5" t="s">
        <v>97</v>
      </c>
      <c r="C70" s="5" t="s">
        <v>2211</v>
      </c>
      <c r="D70" t="s">
        <v>5</v>
      </c>
      <c r="E70" s="24" t="s">
        <v>2212</v>
      </c>
      <c r="F70" s="25" t="s">
        <v>55</v>
      </c>
      <c r="G70" s="26">
        <v>25</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1817</v>
      </c>
    </row>
    <row r="73" spans="1:16" ht="12.75" customHeight="1" x14ac:dyDescent="0.2">
      <c r="E73" s="29" t="s">
        <v>59</v>
      </c>
    </row>
    <row r="74" spans="1:16" ht="12.75" customHeight="1" x14ac:dyDescent="0.2">
      <c r="A74" t="s">
        <v>52</v>
      </c>
      <c r="B74" s="5" t="s">
        <v>99</v>
      </c>
      <c r="C74" s="5" t="s">
        <v>1693</v>
      </c>
      <c r="D74" t="s">
        <v>5</v>
      </c>
      <c r="E74" s="24" t="s">
        <v>2213</v>
      </c>
      <c r="F74" s="25" t="s">
        <v>123</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1696</v>
      </c>
      <c r="D78" t="s">
        <v>5</v>
      </c>
      <c r="E78" s="24" t="s">
        <v>2214</v>
      </c>
      <c r="F78" s="25" t="s">
        <v>123</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1281</v>
      </c>
      <c r="D82" t="s">
        <v>5</v>
      </c>
      <c r="E82" s="24" t="s">
        <v>2215</v>
      </c>
      <c r="F82" s="25" t="s">
        <v>123</v>
      </c>
      <c r="G82" s="26">
        <v>1.8</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2440</v>
      </c>
    </row>
    <row r="85" spans="1:16" ht="12.75" customHeight="1" x14ac:dyDescent="0.2">
      <c r="E85" s="29" t="s">
        <v>59</v>
      </c>
    </row>
    <row r="86" spans="1:16" ht="12.75" customHeight="1" x14ac:dyDescent="0.2">
      <c r="A86" t="s">
        <v>52</v>
      </c>
      <c r="B86" s="5" t="s">
        <v>107</v>
      </c>
      <c r="C86" s="5" t="s">
        <v>2217</v>
      </c>
      <c r="D86" t="s">
        <v>5</v>
      </c>
      <c r="E86" s="24" t="s">
        <v>2218</v>
      </c>
      <c r="F86" s="25" t="s">
        <v>126</v>
      </c>
      <c r="G86" s="26">
        <v>900</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2441</v>
      </c>
    </row>
    <row r="89" spans="1:16" ht="12.75" customHeight="1" x14ac:dyDescent="0.2">
      <c r="E89" s="29" t="s">
        <v>59</v>
      </c>
    </row>
    <row r="90" spans="1:16" ht="12.75" customHeight="1" x14ac:dyDescent="0.2">
      <c r="A90" t="s">
        <v>52</v>
      </c>
      <c r="B90" s="5" t="s">
        <v>110</v>
      </c>
      <c r="C90" s="5" t="s">
        <v>2219</v>
      </c>
      <c r="D90" t="s">
        <v>5</v>
      </c>
      <c r="E90" s="24" t="s">
        <v>2220</v>
      </c>
      <c r="F90" s="25" t="s">
        <v>126</v>
      </c>
      <c r="G90" s="26">
        <v>340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2442</v>
      </c>
    </row>
    <row r="93" spans="1:16" ht="12.75" customHeight="1" x14ac:dyDescent="0.2">
      <c r="E93" s="29" t="s">
        <v>59</v>
      </c>
    </row>
    <row r="94" spans="1:16" ht="12.75" customHeight="1" x14ac:dyDescent="0.2">
      <c r="A94" t="s">
        <v>52</v>
      </c>
      <c r="B94" s="5" t="s">
        <v>158</v>
      </c>
      <c r="C94" s="5" t="s">
        <v>2221</v>
      </c>
      <c r="D94" t="s">
        <v>5</v>
      </c>
      <c r="E94" s="24" t="s">
        <v>2222</v>
      </c>
      <c r="F94" s="25" t="s">
        <v>126</v>
      </c>
      <c r="G94" s="26">
        <v>340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2442</v>
      </c>
    </row>
    <row r="97" spans="1:16" ht="12.75" customHeight="1" x14ac:dyDescent="0.2">
      <c r="E97" s="29" t="s">
        <v>59</v>
      </c>
    </row>
    <row r="98" spans="1:16" ht="12.75" customHeight="1" x14ac:dyDescent="0.2">
      <c r="A98" t="s">
        <v>52</v>
      </c>
      <c r="B98" s="5" t="s">
        <v>161</v>
      </c>
      <c r="C98" s="5" t="s">
        <v>2443</v>
      </c>
      <c r="D98" t="s">
        <v>5</v>
      </c>
      <c r="E98" s="24" t="s">
        <v>2444</v>
      </c>
      <c r="F98" s="25" t="s">
        <v>126</v>
      </c>
      <c r="G98" s="26">
        <v>20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1583</v>
      </c>
    </row>
    <row r="101" spans="1:16" ht="12.75" customHeight="1" x14ac:dyDescent="0.2">
      <c r="E101" s="29" t="s">
        <v>2186</v>
      </c>
    </row>
    <row r="102" spans="1:16" ht="12.75" customHeight="1" x14ac:dyDescent="0.2">
      <c r="A102" t="s">
        <v>52</v>
      </c>
      <c r="B102" s="5" t="s">
        <v>162</v>
      </c>
      <c r="C102" s="5" t="s">
        <v>2445</v>
      </c>
      <c r="D102" t="s">
        <v>5</v>
      </c>
      <c r="E102" s="24" t="s">
        <v>2446</v>
      </c>
      <c r="F102" s="25" t="s">
        <v>126</v>
      </c>
      <c r="G102" s="26">
        <v>20</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1583</v>
      </c>
    </row>
    <row r="105" spans="1:16" ht="12.75" customHeight="1" x14ac:dyDescent="0.2">
      <c r="E105" s="29" t="s">
        <v>59</v>
      </c>
    </row>
    <row r="106" spans="1:16" ht="12.75" customHeight="1" x14ac:dyDescent="0.2">
      <c r="A106" t="s">
        <v>52</v>
      </c>
      <c r="B106" s="5" t="s">
        <v>163</v>
      </c>
      <c r="C106" s="5" t="s">
        <v>1547</v>
      </c>
      <c r="D106" t="s">
        <v>5</v>
      </c>
      <c r="E106" s="24" t="s">
        <v>2223</v>
      </c>
      <c r="F106" s="25" t="s">
        <v>126</v>
      </c>
      <c r="G106" s="26">
        <v>30</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1231</v>
      </c>
    </row>
    <row r="109" spans="1:16" ht="12.75" customHeight="1" x14ac:dyDescent="0.2">
      <c r="E109" s="29" t="s">
        <v>59</v>
      </c>
    </row>
    <row r="110" spans="1:16" ht="12.75" customHeight="1" x14ac:dyDescent="0.2">
      <c r="A110" t="s">
        <v>52</v>
      </c>
      <c r="B110" s="5" t="s">
        <v>164</v>
      </c>
      <c r="C110" s="5" t="s">
        <v>1787</v>
      </c>
      <c r="D110" t="s">
        <v>5</v>
      </c>
      <c r="E110" s="24" t="s">
        <v>2224</v>
      </c>
      <c r="F110" s="25" t="s">
        <v>55</v>
      </c>
      <c r="G110" s="26">
        <v>6</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1585</v>
      </c>
    </row>
    <row r="113" spans="1:16" ht="12.75" customHeight="1" x14ac:dyDescent="0.2">
      <c r="E113" s="29" t="s">
        <v>59</v>
      </c>
    </row>
    <row r="114" spans="1:16" ht="12.75" customHeight="1" x14ac:dyDescent="0.2">
      <c r="A114" t="s">
        <v>52</v>
      </c>
      <c r="B114" s="5" t="s">
        <v>165</v>
      </c>
      <c r="C114" s="5" t="s">
        <v>1539</v>
      </c>
      <c r="D114" t="s">
        <v>5</v>
      </c>
      <c r="E114" s="24" t="s">
        <v>2225</v>
      </c>
      <c r="F114" s="25" t="s">
        <v>55</v>
      </c>
      <c r="G114" s="26">
        <v>3</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1426</v>
      </c>
    </row>
    <row r="117" spans="1:16" ht="12.75" customHeight="1" x14ac:dyDescent="0.2">
      <c r="E117" s="29" t="s">
        <v>59</v>
      </c>
    </row>
    <row r="118" spans="1:16" ht="12.75" customHeight="1" x14ac:dyDescent="0.2">
      <c r="A118" t="s">
        <v>52</v>
      </c>
      <c r="B118" s="5" t="s">
        <v>168</v>
      </c>
      <c r="C118" s="5" t="s">
        <v>2004</v>
      </c>
      <c r="D118" t="s">
        <v>5</v>
      </c>
      <c r="E118" s="24" t="s">
        <v>2226</v>
      </c>
      <c r="F118" s="25" t="s">
        <v>55</v>
      </c>
      <c r="G118" s="26">
        <v>22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1648</v>
      </c>
    </row>
    <row r="121" spans="1:16" ht="12.75" customHeight="1" x14ac:dyDescent="0.2">
      <c r="E121" s="29" t="s">
        <v>59</v>
      </c>
    </row>
    <row r="122" spans="1:16" ht="12.75" customHeight="1" x14ac:dyDescent="0.2">
      <c r="A122" t="s">
        <v>52</v>
      </c>
      <c r="B122" s="5" t="s">
        <v>171</v>
      </c>
      <c r="C122" s="5" t="s">
        <v>1976</v>
      </c>
      <c r="D122" t="s">
        <v>5</v>
      </c>
      <c r="E122" s="24" t="s">
        <v>2227</v>
      </c>
      <c r="F122" s="25" t="s">
        <v>55</v>
      </c>
      <c r="G122" s="26">
        <v>3</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1426</v>
      </c>
    </row>
    <row r="125" spans="1:16" ht="12.75" customHeight="1" x14ac:dyDescent="0.2">
      <c r="E125" s="29" t="s">
        <v>59</v>
      </c>
    </row>
    <row r="126" spans="1:16" ht="12.75" customHeight="1" x14ac:dyDescent="0.2">
      <c r="A126" t="s">
        <v>52</v>
      </c>
      <c r="B126" s="5" t="s">
        <v>174</v>
      </c>
      <c r="C126" s="5" t="s">
        <v>2228</v>
      </c>
      <c r="D126" t="s">
        <v>5</v>
      </c>
      <c r="E126" s="24" t="s">
        <v>2229</v>
      </c>
      <c r="F126" s="25" t="s">
        <v>126</v>
      </c>
      <c r="G126" s="26">
        <v>15</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1538</v>
      </c>
    </row>
    <row r="129" spans="1:16" ht="12.75" customHeight="1" x14ac:dyDescent="0.2">
      <c r="E129" s="29" t="s">
        <v>59</v>
      </c>
    </row>
    <row r="130" spans="1:16" ht="12.75" customHeight="1" x14ac:dyDescent="0.2">
      <c r="A130" t="s">
        <v>52</v>
      </c>
      <c r="B130" s="5" t="s">
        <v>177</v>
      </c>
      <c r="C130" s="5" t="s">
        <v>2230</v>
      </c>
      <c r="D130" t="s">
        <v>5</v>
      </c>
      <c r="E130" s="24" t="s">
        <v>2231</v>
      </c>
      <c r="F130" s="25" t="s">
        <v>55</v>
      </c>
      <c r="G130" s="26">
        <v>25</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1817</v>
      </c>
    </row>
    <row r="133" spans="1:16" ht="12.75" customHeight="1" x14ac:dyDescent="0.2">
      <c r="E133" s="29" t="s">
        <v>2232</v>
      </c>
    </row>
    <row r="134" spans="1:16" ht="12.75" customHeight="1" x14ac:dyDescent="0.2">
      <c r="A134" t="s">
        <v>52</v>
      </c>
      <c r="B134" s="5" t="s">
        <v>180</v>
      </c>
      <c r="C134" s="5" t="s">
        <v>2447</v>
      </c>
      <c r="D134" t="s">
        <v>5</v>
      </c>
      <c r="E134" s="24" t="s">
        <v>2448</v>
      </c>
      <c r="F134" s="25" t="s">
        <v>1982</v>
      </c>
      <c r="G134" s="26">
        <v>1</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2449</v>
      </c>
    </row>
    <row r="136" spans="1:16" ht="12.75" customHeight="1" x14ac:dyDescent="0.2">
      <c r="A136" s="28" t="s">
        <v>58</v>
      </c>
      <c r="E136" s="30" t="s">
        <v>1425</v>
      </c>
    </row>
    <row r="137" spans="1:16" ht="12.75" customHeight="1" x14ac:dyDescent="0.2">
      <c r="E137" s="29" t="s">
        <v>5</v>
      </c>
    </row>
    <row r="138" spans="1:16" ht="12.75" customHeight="1" x14ac:dyDescent="0.2">
      <c r="A138" t="s">
        <v>52</v>
      </c>
      <c r="B138" s="5" t="s">
        <v>183</v>
      </c>
      <c r="C138" s="5" t="s">
        <v>2233</v>
      </c>
      <c r="D138" t="s">
        <v>5</v>
      </c>
      <c r="E138" s="24" t="s">
        <v>2234</v>
      </c>
      <c r="F138" s="25" t="s">
        <v>225</v>
      </c>
      <c r="G138" s="26">
        <v>16</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1445</v>
      </c>
    </row>
    <row r="141" spans="1:16" ht="12.75" customHeight="1" x14ac:dyDescent="0.2">
      <c r="E141" s="29" t="s">
        <v>59</v>
      </c>
    </row>
    <row r="142" spans="1:16" ht="12.75" customHeight="1" x14ac:dyDescent="0.2">
      <c r="A142" t="s">
        <v>52</v>
      </c>
      <c r="B142" s="5" t="s">
        <v>186</v>
      </c>
      <c r="C142" s="5" t="s">
        <v>2235</v>
      </c>
      <c r="D142" t="s">
        <v>5</v>
      </c>
      <c r="E142" s="24" t="s">
        <v>2236</v>
      </c>
      <c r="F142" s="25" t="s">
        <v>55</v>
      </c>
      <c r="G142" s="26">
        <v>4</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1424</v>
      </c>
    </row>
    <row r="145" spans="1:16" ht="12.75" customHeight="1" x14ac:dyDescent="0.2">
      <c r="E145" s="29" t="s">
        <v>59</v>
      </c>
    </row>
    <row r="146" spans="1:16" ht="12.75" customHeight="1" x14ac:dyDescent="0.2">
      <c r="A146" t="s">
        <v>52</v>
      </c>
      <c r="B146" s="5" t="s">
        <v>189</v>
      </c>
      <c r="C146" s="5" t="s">
        <v>2237</v>
      </c>
      <c r="D146" t="s">
        <v>5</v>
      </c>
      <c r="E146" s="24" t="s">
        <v>2238</v>
      </c>
      <c r="F146" s="25" t="s">
        <v>55</v>
      </c>
      <c r="G146" s="26">
        <v>4</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1424</v>
      </c>
    </row>
    <row r="149" spans="1:16" ht="12.75" customHeight="1" x14ac:dyDescent="0.2">
      <c r="E149" s="29" t="s">
        <v>59</v>
      </c>
    </row>
    <row r="150" spans="1:16" ht="12.75" customHeight="1" x14ac:dyDescent="0.2">
      <c r="A150" t="s">
        <v>52</v>
      </c>
      <c r="B150" s="5" t="s">
        <v>192</v>
      </c>
      <c r="C150" s="5" t="s">
        <v>2239</v>
      </c>
      <c r="D150" t="s">
        <v>5</v>
      </c>
      <c r="E150" s="24" t="s">
        <v>2240</v>
      </c>
      <c r="F150" s="25" t="s">
        <v>55</v>
      </c>
      <c r="G150" s="26">
        <v>4</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1424</v>
      </c>
    </row>
    <row r="153" spans="1:16" ht="12.75" customHeight="1" x14ac:dyDescent="0.2">
      <c r="E153" s="29" t="s">
        <v>59</v>
      </c>
    </row>
    <row r="154" spans="1:16" ht="12.75" customHeight="1" x14ac:dyDescent="0.2">
      <c r="A154" t="s">
        <v>52</v>
      </c>
      <c r="B154" s="5" t="s">
        <v>195</v>
      </c>
      <c r="C154" s="5" t="s">
        <v>2114</v>
      </c>
      <c r="D154" t="s">
        <v>5</v>
      </c>
      <c r="E154" s="24" t="s">
        <v>2241</v>
      </c>
      <c r="F154" s="25" t="s">
        <v>55</v>
      </c>
      <c r="G154" s="26">
        <v>4</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1424</v>
      </c>
    </row>
    <row r="157" spans="1:16" ht="12.75" customHeight="1" x14ac:dyDescent="0.2">
      <c r="E157"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COUNTIFS(L8:L384,"=0",A8:A384,"P")+COUNTIFS(L8:L384,"",A8:A384,"P")+SUM(Q8:Q384)</f>
        <v>94</v>
      </c>
    </row>
    <row r="8" spans="1:20" ht="12.75" customHeight="1" x14ac:dyDescent="0.2">
      <c r="A8" t="s">
        <v>46</v>
      </c>
      <c r="C8" s="19" t="s">
        <v>2452</v>
      </c>
      <c r="E8" s="21" t="s">
        <v>2453</v>
      </c>
      <c r="J8" s="20">
        <f>0+J9+J58+J375</f>
        <v>0</v>
      </c>
      <c r="K8" s="20">
        <f>0+K9+K58+K375</f>
        <v>0</v>
      </c>
      <c r="L8" s="20">
        <f>0+L9+L58+L375</f>
        <v>0</v>
      </c>
      <c r="M8" s="20">
        <f>0+M9+M58+M375</f>
        <v>0</v>
      </c>
    </row>
    <row r="9" spans="1:20" ht="12.75" customHeight="1" x14ac:dyDescent="0.2">
      <c r="A9" t="s">
        <v>49</v>
      </c>
      <c r="C9" s="6" t="s">
        <v>50</v>
      </c>
      <c r="E9" s="23" t="s">
        <v>1025</v>
      </c>
      <c r="J9" s="22">
        <f>0</f>
        <v>0</v>
      </c>
      <c r="K9" s="22">
        <f>0</f>
        <v>0</v>
      </c>
      <c r="L9" s="22">
        <f>0+L10+L14+L18+L22+L26+L30+L34+L38+L42+L46+L50+L54</f>
        <v>0</v>
      </c>
      <c r="M9" s="22">
        <f>0+M10+M14+M18+M22+M26+M30+M34+M38+M42+M46+M50+M54</f>
        <v>0</v>
      </c>
    </row>
    <row r="10" spans="1:20" ht="12.75" customHeight="1" x14ac:dyDescent="0.2">
      <c r="A10" t="s">
        <v>52</v>
      </c>
      <c r="B10" s="5" t="s">
        <v>64</v>
      </c>
      <c r="C10" s="5" t="s">
        <v>1893</v>
      </c>
      <c r="D10" t="s">
        <v>5</v>
      </c>
      <c r="E10" s="24" t="s">
        <v>1027</v>
      </c>
      <c r="F10" s="25" t="s">
        <v>126</v>
      </c>
      <c r="G10" s="26">
        <v>95</v>
      </c>
      <c r="H10" s="25">
        <v>0</v>
      </c>
      <c r="I10" s="25">
        <f>ROUND(G10*H10,6)</f>
        <v>0</v>
      </c>
      <c r="L10" s="27">
        <v>0</v>
      </c>
      <c r="M10" s="22">
        <f>ROUND(ROUND(L10,2)*ROUND(G10,3),2)</f>
        <v>0</v>
      </c>
      <c r="N10" s="25" t="s">
        <v>56</v>
      </c>
      <c r="O10">
        <f>(M10*21)/100</f>
        <v>0</v>
      </c>
      <c r="P10" t="s">
        <v>28</v>
      </c>
    </row>
    <row r="11" spans="1:20" ht="12.75" customHeight="1" x14ac:dyDescent="0.2">
      <c r="A11" s="28" t="s">
        <v>57</v>
      </c>
      <c r="E11" s="29" t="s">
        <v>1894</v>
      </c>
    </row>
    <row r="12" spans="1:20" ht="12.75" customHeight="1" x14ac:dyDescent="0.2">
      <c r="A12" s="28" t="s">
        <v>58</v>
      </c>
      <c r="E12" s="30" t="s">
        <v>2454</v>
      </c>
    </row>
    <row r="13" spans="1:20" ht="12.75" customHeight="1" x14ac:dyDescent="0.2">
      <c r="E13" s="29" t="s">
        <v>1896</v>
      </c>
    </row>
    <row r="14" spans="1:20" ht="12.75" customHeight="1" x14ac:dyDescent="0.2">
      <c r="A14" t="s">
        <v>52</v>
      </c>
      <c r="B14" s="5" t="s">
        <v>67</v>
      </c>
      <c r="C14" s="5" t="s">
        <v>656</v>
      </c>
      <c r="D14" t="s">
        <v>5</v>
      </c>
      <c r="E14" s="24" t="s">
        <v>657</v>
      </c>
      <c r="F14" s="25" t="s">
        <v>55</v>
      </c>
      <c r="G14" s="26">
        <v>10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1469</v>
      </c>
    </row>
    <row r="17" spans="1:16" ht="12.75" customHeight="1" x14ac:dyDescent="0.2">
      <c r="E17" s="29" t="s">
        <v>59</v>
      </c>
    </row>
    <row r="18" spans="1:16" ht="12.75" customHeight="1" x14ac:dyDescent="0.2">
      <c r="A18" t="s">
        <v>52</v>
      </c>
      <c r="B18" s="5" t="s">
        <v>27</v>
      </c>
      <c r="C18" s="5" t="s">
        <v>1032</v>
      </c>
      <c r="D18" t="s">
        <v>5</v>
      </c>
      <c r="E18" s="24" t="s">
        <v>1033</v>
      </c>
      <c r="F18" s="25" t="s">
        <v>271</v>
      </c>
      <c r="G18" s="26">
        <v>30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2000</v>
      </c>
    </row>
    <row r="21" spans="1:16" ht="12.75" customHeight="1" x14ac:dyDescent="0.2">
      <c r="E21" s="29" t="s">
        <v>59</v>
      </c>
    </row>
    <row r="22" spans="1:16" ht="12.75" customHeight="1" x14ac:dyDescent="0.2">
      <c r="A22" t="s">
        <v>52</v>
      </c>
      <c r="B22" s="5" t="s">
        <v>72</v>
      </c>
      <c r="C22" s="5" t="s">
        <v>1028</v>
      </c>
      <c r="D22" t="s">
        <v>5</v>
      </c>
      <c r="E22" s="24" t="s">
        <v>1029</v>
      </c>
      <c r="F22" s="25" t="s">
        <v>271</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59</v>
      </c>
    </row>
    <row r="24" spans="1:16" ht="12.75" customHeight="1" x14ac:dyDescent="0.2">
      <c r="A24" s="28" t="s">
        <v>58</v>
      </c>
      <c r="E24" s="30" t="s">
        <v>2455</v>
      </c>
    </row>
    <row r="25" spans="1:16" ht="12.75" customHeight="1" x14ac:dyDescent="0.2">
      <c r="E25" s="29" t="s">
        <v>59</v>
      </c>
    </row>
    <row r="26" spans="1:16" ht="12.75" customHeight="1" x14ac:dyDescent="0.2">
      <c r="A26" t="s">
        <v>52</v>
      </c>
      <c r="B26" s="5" t="s">
        <v>75</v>
      </c>
      <c r="C26" s="5" t="s">
        <v>608</v>
      </c>
      <c r="D26" t="s">
        <v>5</v>
      </c>
      <c r="E26" s="24" t="s">
        <v>609</v>
      </c>
      <c r="F26" s="25" t="s">
        <v>126</v>
      </c>
      <c r="G26" s="26">
        <v>95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2454</v>
      </c>
    </row>
    <row r="29" spans="1:16" ht="12.75" customHeight="1" x14ac:dyDescent="0.2">
      <c r="E29" s="29" t="s">
        <v>59</v>
      </c>
    </row>
    <row r="30" spans="1:16" ht="12.75" customHeight="1" x14ac:dyDescent="0.2">
      <c r="A30" t="s">
        <v>52</v>
      </c>
      <c r="B30" s="5" t="s">
        <v>78</v>
      </c>
      <c r="C30" s="5" t="s">
        <v>642</v>
      </c>
      <c r="D30" t="s">
        <v>5</v>
      </c>
      <c r="E30" s="24" t="s">
        <v>643</v>
      </c>
      <c r="F30" s="25" t="s">
        <v>126</v>
      </c>
      <c r="G30" s="26">
        <v>60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1882</v>
      </c>
    </row>
    <row r="33" spans="1:16" ht="12.75" customHeight="1" x14ac:dyDescent="0.2">
      <c r="E33" s="29" t="s">
        <v>59</v>
      </c>
    </row>
    <row r="34" spans="1:16" ht="12.75" customHeight="1" x14ac:dyDescent="0.2">
      <c r="A34" t="s">
        <v>52</v>
      </c>
      <c r="B34" s="5" t="s">
        <v>81</v>
      </c>
      <c r="C34" s="5" t="s">
        <v>1039</v>
      </c>
      <c r="D34" t="s">
        <v>5</v>
      </c>
      <c r="E34" s="24" t="s">
        <v>1040</v>
      </c>
      <c r="F34" s="25" t="s">
        <v>126</v>
      </c>
      <c r="G34" s="26">
        <v>95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2454</v>
      </c>
    </row>
    <row r="37" spans="1:16" ht="12.75" customHeight="1" x14ac:dyDescent="0.2">
      <c r="E37" s="29" t="s">
        <v>59</v>
      </c>
    </row>
    <row r="38" spans="1:16" ht="12.75" customHeight="1" x14ac:dyDescent="0.2">
      <c r="A38" t="s">
        <v>52</v>
      </c>
      <c r="B38" s="5" t="s">
        <v>84</v>
      </c>
      <c r="C38" s="5" t="s">
        <v>610</v>
      </c>
      <c r="D38" t="s">
        <v>5</v>
      </c>
      <c r="E38" s="24" t="s">
        <v>611</v>
      </c>
      <c r="F38" s="25" t="s">
        <v>126</v>
      </c>
      <c r="G38" s="26">
        <v>95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2454</v>
      </c>
    </row>
    <row r="41" spans="1:16" ht="12.75" customHeight="1" x14ac:dyDescent="0.2">
      <c r="E41" s="29" t="s">
        <v>59</v>
      </c>
    </row>
    <row r="42" spans="1:16" ht="12.75" customHeight="1" x14ac:dyDescent="0.2">
      <c r="A42" t="s">
        <v>52</v>
      </c>
      <c r="B42" s="5" t="s">
        <v>87</v>
      </c>
      <c r="C42" s="5" t="s">
        <v>1893</v>
      </c>
      <c r="D42" t="s">
        <v>50</v>
      </c>
      <c r="E42" s="24" t="s">
        <v>1898</v>
      </c>
      <c r="F42" s="25" t="s">
        <v>271</v>
      </c>
      <c r="G42" s="26">
        <v>27</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1680</v>
      </c>
    </row>
    <row r="45" spans="1:16" ht="12.75" customHeight="1" x14ac:dyDescent="0.2">
      <c r="E45" s="29" t="s">
        <v>1900</v>
      </c>
    </row>
    <row r="46" spans="1:16" ht="12.75" customHeight="1" x14ac:dyDescent="0.2">
      <c r="A46" t="s">
        <v>52</v>
      </c>
      <c r="B46" s="5" t="s">
        <v>90</v>
      </c>
      <c r="C46" s="5" t="s">
        <v>634</v>
      </c>
      <c r="D46" t="s">
        <v>5</v>
      </c>
      <c r="E46" s="24" t="s">
        <v>635</v>
      </c>
      <c r="F46" s="25" t="s">
        <v>55</v>
      </c>
      <c r="G46" s="26">
        <v>30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1231</v>
      </c>
    </row>
    <row r="49" spans="1:16" ht="12.75" customHeight="1" x14ac:dyDescent="0.2">
      <c r="E49" s="29" t="s">
        <v>59</v>
      </c>
    </row>
    <row r="50" spans="1:16" ht="12.75" customHeight="1" x14ac:dyDescent="0.2">
      <c r="A50" t="s">
        <v>52</v>
      </c>
      <c r="B50" s="5" t="s">
        <v>93</v>
      </c>
      <c r="C50" s="5" t="s">
        <v>1903</v>
      </c>
      <c r="D50" t="s">
        <v>5</v>
      </c>
      <c r="E50" s="24" t="s">
        <v>1904</v>
      </c>
      <c r="F50" s="25" t="s">
        <v>686</v>
      </c>
      <c r="G50" s="26">
        <v>0.15</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1869</v>
      </c>
    </row>
    <row r="53" spans="1:16" ht="12.75" customHeight="1" x14ac:dyDescent="0.2">
      <c r="E53" s="29" t="s">
        <v>59</v>
      </c>
    </row>
    <row r="54" spans="1:16" ht="12.75" customHeight="1" x14ac:dyDescent="0.2">
      <c r="A54" t="s">
        <v>52</v>
      </c>
      <c r="B54" s="5" t="s">
        <v>95</v>
      </c>
      <c r="C54" s="5" t="s">
        <v>1893</v>
      </c>
      <c r="D54" t="s">
        <v>28</v>
      </c>
      <c r="E54" s="24" t="s">
        <v>1049</v>
      </c>
      <c r="F54" s="25" t="s">
        <v>686</v>
      </c>
      <c r="G54" s="26">
        <v>0.95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2456</v>
      </c>
    </row>
    <row r="57" spans="1:16" ht="12.75" customHeight="1" x14ac:dyDescent="0.2">
      <c r="E57" s="29" t="s">
        <v>1896</v>
      </c>
    </row>
    <row r="58" spans="1:16" ht="12.75" customHeight="1" x14ac:dyDescent="0.2">
      <c r="A58" t="s">
        <v>49</v>
      </c>
      <c r="C58" s="6" t="s">
        <v>28</v>
      </c>
      <c r="E58" s="23" t="s">
        <v>1906</v>
      </c>
      <c r="J58" s="22">
        <f>0</f>
        <v>0</v>
      </c>
      <c r="K58" s="22">
        <f>0</f>
        <v>0</v>
      </c>
      <c r="L58" s="2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v>0</v>
      </c>
      <c r="M58" s="2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v>0</v>
      </c>
    </row>
    <row r="59" spans="1:16" ht="12.75" customHeight="1" x14ac:dyDescent="0.2">
      <c r="A59" t="s">
        <v>52</v>
      </c>
      <c r="B59" s="5" t="s">
        <v>97</v>
      </c>
      <c r="C59" s="5" t="s">
        <v>1907</v>
      </c>
      <c r="D59" t="s">
        <v>5</v>
      </c>
      <c r="E59" s="24" t="s">
        <v>1908</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59</v>
      </c>
    </row>
    <row r="63" spans="1:16" ht="12.75" customHeight="1" x14ac:dyDescent="0.2">
      <c r="A63" t="s">
        <v>52</v>
      </c>
      <c r="B63" s="5" t="s">
        <v>99</v>
      </c>
      <c r="C63" s="5" t="s">
        <v>1909</v>
      </c>
      <c r="D63" t="s">
        <v>5</v>
      </c>
      <c r="E63" s="24" t="s">
        <v>1910</v>
      </c>
      <c r="F63" s="25" t="s">
        <v>55</v>
      </c>
      <c r="G63" s="26">
        <v>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1585</v>
      </c>
    </row>
    <row r="66" spans="1:16" ht="12.75" customHeight="1" x14ac:dyDescent="0.2">
      <c r="E66" s="29" t="s">
        <v>59</v>
      </c>
    </row>
    <row r="67" spans="1:16" ht="12.75" customHeight="1" x14ac:dyDescent="0.2">
      <c r="A67" t="s">
        <v>52</v>
      </c>
      <c r="B67" s="5" t="s">
        <v>101</v>
      </c>
      <c r="C67" s="5" t="s">
        <v>2249</v>
      </c>
      <c r="D67" t="s">
        <v>5</v>
      </c>
      <c r="E67" s="24" t="s">
        <v>2250</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104</v>
      </c>
      <c r="C71" s="5" t="s">
        <v>2457</v>
      </c>
      <c r="D71" t="s">
        <v>5</v>
      </c>
      <c r="E71" s="24" t="s">
        <v>2458</v>
      </c>
      <c r="F71" s="25" t="s">
        <v>55</v>
      </c>
      <c r="G71" s="26">
        <v>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1428</v>
      </c>
    </row>
    <row r="74" spans="1:16" ht="12.75" customHeight="1" x14ac:dyDescent="0.2">
      <c r="E74" s="29" t="s">
        <v>59</v>
      </c>
    </row>
    <row r="75" spans="1:16" ht="12.75" customHeight="1" x14ac:dyDescent="0.2">
      <c r="A75" t="s">
        <v>52</v>
      </c>
      <c r="B75" s="5" t="s">
        <v>107</v>
      </c>
      <c r="C75" s="5" t="s">
        <v>1911</v>
      </c>
      <c r="D75" t="s">
        <v>5</v>
      </c>
      <c r="E75" s="24" t="s">
        <v>1912</v>
      </c>
      <c r="F75" s="25" t="s">
        <v>55</v>
      </c>
      <c r="G75" s="26">
        <v>8</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1541</v>
      </c>
    </row>
    <row r="78" spans="1:16" ht="12.75" customHeight="1" x14ac:dyDescent="0.2">
      <c r="E78" s="29" t="s">
        <v>59</v>
      </c>
    </row>
    <row r="79" spans="1:16" ht="12.75" customHeight="1" x14ac:dyDescent="0.2">
      <c r="A79" t="s">
        <v>52</v>
      </c>
      <c r="B79" s="5" t="s">
        <v>110</v>
      </c>
      <c r="C79" s="5" t="s">
        <v>1913</v>
      </c>
      <c r="D79" t="s">
        <v>5</v>
      </c>
      <c r="E79" s="24" t="s">
        <v>1914</v>
      </c>
      <c r="F79" s="25" t="s">
        <v>55</v>
      </c>
      <c r="G79" s="26">
        <v>1</v>
      </c>
      <c r="H79" s="25">
        <v>0</v>
      </c>
      <c r="I79" s="25">
        <f>ROUND(G79*H79,6)</f>
        <v>0</v>
      </c>
      <c r="L79" s="27">
        <v>0</v>
      </c>
      <c r="M79" s="22">
        <f>ROUND(ROUND(L79,2)*ROUND(G79,3),2)</f>
        <v>0</v>
      </c>
      <c r="N79" s="25" t="s">
        <v>56</v>
      </c>
      <c r="O79">
        <f>(M79*21)/100</f>
        <v>0</v>
      </c>
      <c r="P79" t="s">
        <v>28</v>
      </c>
    </row>
    <row r="80" spans="1:16" ht="12.75" customHeight="1" x14ac:dyDescent="0.2">
      <c r="A80" s="28" t="s">
        <v>57</v>
      </c>
      <c r="E80" s="29" t="s">
        <v>59</v>
      </c>
    </row>
    <row r="81" spans="1:16" ht="12.75" customHeight="1" x14ac:dyDescent="0.2">
      <c r="A81" s="28" t="s">
        <v>58</v>
      </c>
      <c r="E81" s="30" t="s">
        <v>1425</v>
      </c>
    </row>
    <row r="82" spans="1:16" ht="12.75" customHeight="1" x14ac:dyDescent="0.2">
      <c r="E82" s="29" t="s">
        <v>59</v>
      </c>
    </row>
    <row r="83" spans="1:16" ht="12.75" customHeight="1" x14ac:dyDescent="0.2">
      <c r="A83" t="s">
        <v>52</v>
      </c>
      <c r="B83" s="5" t="s">
        <v>158</v>
      </c>
      <c r="C83" s="5" t="s">
        <v>1463</v>
      </c>
      <c r="D83" t="s">
        <v>5</v>
      </c>
      <c r="E83" s="24" t="s">
        <v>1464</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59</v>
      </c>
    </row>
    <row r="87" spans="1:16" ht="12.75" customHeight="1" x14ac:dyDescent="0.2">
      <c r="A87" t="s">
        <v>52</v>
      </c>
      <c r="B87" s="5" t="s">
        <v>161</v>
      </c>
      <c r="C87" s="5" t="s">
        <v>1917</v>
      </c>
      <c r="D87" t="s">
        <v>5</v>
      </c>
      <c r="E87" s="24" t="s">
        <v>1918</v>
      </c>
      <c r="F87" s="25" t="s">
        <v>55</v>
      </c>
      <c r="G87" s="26">
        <v>1</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1425</v>
      </c>
    </row>
    <row r="90" spans="1:16" ht="12.75" customHeight="1" x14ac:dyDescent="0.2">
      <c r="E90" s="29" t="s">
        <v>59</v>
      </c>
    </row>
    <row r="91" spans="1:16" ht="12.75" customHeight="1" x14ac:dyDescent="0.2">
      <c r="A91" t="s">
        <v>52</v>
      </c>
      <c r="B91" s="5" t="s">
        <v>162</v>
      </c>
      <c r="C91" s="5" t="s">
        <v>1919</v>
      </c>
      <c r="D91" t="s">
        <v>5</v>
      </c>
      <c r="E91" s="24" t="s">
        <v>1920</v>
      </c>
      <c r="F91" s="25" t="s">
        <v>55</v>
      </c>
      <c r="G91" s="26">
        <v>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1428</v>
      </c>
    </row>
    <row r="94" spans="1:16" ht="12.75" customHeight="1" x14ac:dyDescent="0.2">
      <c r="E94" s="29" t="s">
        <v>59</v>
      </c>
    </row>
    <row r="95" spans="1:16" ht="12.75" customHeight="1" x14ac:dyDescent="0.2">
      <c r="A95" t="s">
        <v>52</v>
      </c>
      <c r="B95" s="5" t="s">
        <v>163</v>
      </c>
      <c r="C95" s="5" t="s">
        <v>1921</v>
      </c>
      <c r="D95" t="s">
        <v>5</v>
      </c>
      <c r="E95" s="24" t="s">
        <v>1922</v>
      </c>
      <c r="F95" s="25" t="s">
        <v>55</v>
      </c>
      <c r="G95" s="26">
        <v>2</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1428</v>
      </c>
    </row>
    <row r="98" spans="1:16" ht="12.75" customHeight="1" x14ac:dyDescent="0.2">
      <c r="E98" s="29" t="s">
        <v>59</v>
      </c>
    </row>
    <row r="99" spans="1:16" ht="12.75" customHeight="1" x14ac:dyDescent="0.2">
      <c r="A99" t="s">
        <v>52</v>
      </c>
      <c r="B99" s="5" t="s">
        <v>164</v>
      </c>
      <c r="C99" s="5" t="s">
        <v>1893</v>
      </c>
      <c r="D99" t="s">
        <v>5</v>
      </c>
      <c r="E99" s="24" t="s">
        <v>1924</v>
      </c>
      <c r="F99" s="25" t="s">
        <v>55</v>
      </c>
      <c r="G99" s="26">
        <v>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1425</v>
      </c>
    </row>
    <row r="102" spans="1:16" ht="12.75" customHeight="1" x14ac:dyDescent="0.2">
      <c r="E102" s="29" t="s">
        <v>1896</v>
      </c>
    </row>
    <row r="103" spans="1:16" ht="12.75" customHeight="1" x14ac:dyDescent="0.2">
      <c r="A103" t="s">
        <v>52</v>
      </c>
      <c r="B103" s="5" t="s">
        <v>165</v>
      </c>
      <c r="C103" s="5" t="s">
        <v>1925</v>
      </c>
      <c r="D103" t="s">
        <v>5</v>
      </c>
      <c r="E103" s="24" t="s">
        <v>1926</v>
      </c>
      <c r="F103" s="25" t="s">
        <v>55</v>
      </c>
      <c r="G103" s="26">
        <v>1</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1425</v>
      </c>
    </row>
    <row r="106" spans="1:16" ht="12.75" customHeight="1" x14ac:dyDescent="0.2">
      <c r="E106" s="29" t="s">
        <v>59</v>
      </c>
    </row>
    <row r="107" spans="1:16" ht="12.75" customHeight="1" x14ac:dyDescent="0.2">
      <c r="A107" t="s">
        <v>52</v>
      </c>
      <c r="B107" s="5" t="s">
        <v>168</v>
      </c>
      <c r="C107" s="5" t="s">
        <v>1312</v>
      </c>
      <c r="D107" t="s">
        <v>5</v>
      </c>
      <c r="E107" s="24" t="s">
        <v>1313</v>
      </c>
      <c r="F107" s="25" t="s">
        <v>55</v>
      </c>
      <c r="G107" s="26">
        <v>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1425</v>
      </c>
    </row>
    <row r="110" spans="1:16" ht="12.75" customHeight="1" x14ac:dyDescent="0.2">
      <c r="E110" s="29" t="s">
        <v>59</v>
      </c>
    </row>
    <row r="111" spans="1:16" ht="12.75" customHeight="1" x14ac:dyDescent="0.2">
      <c r="A111" t="s">
        <v>52</v>
      </c>
      <c r="B111" s="5" t="s">
        <v>171</v>
      </c>
      <c r="C111" s="5" t="s">
        <v>1314</v>
      </c>
      <c r="D111" t="s">
        <v>5</v>
      </c>
      <c r="E111" s="24" t="s">
        <v>1315</v>
      </c>
      <c r="F111" s="25" t="s">
        <v>55</v>
      </c>
      <c r="G111" s="26">
        <v>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1425</v>
      </c>
    </row>
    <row r="114" spans="1:16" ht="12.75" customHeight="1" x14ac:dyDescent="0.2">
      <c r="E114" s="29" t="s">
        <v>59</v>
      </c>
    </row>
    <row r="115" spans="1:16" ht="12.75" customHeight="1" x14ac:dyDescent="0.2">
      <c r="A115" t="s">
        <v>52</v>
      </c>
      <c r="B115" s="5" t="s">
        <v>174</v>
      </c>
      <c r="C115" s="5" t="s">
        <v>1318</v>
      </c>
      <c r="D115" t="s">
        <v>5</v>
      </c>
      <c r="E115" s="24" t="s">
        <v>1319</v>
      </c>
      <c r="F115" s="25" t="s">
        <v>55</v>
      </c>
      <c r="G115" s="26">
        <v>2</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1428</v>
      </c>
    </row>
    <row r="118" spans="1:16" ht="12.75" customHeight="1" x14ac:dyDescent="0.2">
      <c r="E118" s="29" t="s">
        <v>59</v>
      </c>
    </row>
    <row r="119" spans="1:16" ht="12.75" customHeight="1" x14ac:dyDescent="0.2">
      <c r="A119" t="s">
        <v>52</v>
      </c>
      <c r="B119" s="5" t="s">
        <v>177</v>
      </c>
      <c r="C119" s="5" t="s">
        <v>1133</v>
      </c>
      <c r="D119" t="s">
        <v>5</v>
      </c>
      <c r="E119" s="24" t="s">
        <v>1134</v>
      </c>
      <c r="F119" s="25" t="s">
        <v>55</v>
      </c>
      <c r="G119" s="26">
        <v>2</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1428</v>
      </c>
    </row>
    <row r="122" spans="1:16" ht="12.75" customHeight="1" x14ac:dyDescent="0.2">
      <c r="E122" s="29" t="s">
        <v>59</v>
      </c>
    </row>
    <row r="123" spans="1:16" ht="12.75" customHeight="1" x14ac:dyDescent="0.2">
      <c r="A123" t="s">
        <v>52</v>
      </c>
      <c r="B123" s="5" t="s">
        <v>180</v>
      </c>
      <c r="C123" s="5" t="s">
        <v>1201</v>
      </c>
      <c r="D123" t="s">
        <v>5</v>
      </c>
      <c r="E123" s="24" t="s">
        <v>1202</v>
      </c>
      <c r="F123" s="25" t="s">
        <v>55</v>
      </c>
      <c r="G123" s="26">
        <v>20</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1583</v>
      </c>
    </row>
    <row r="126" spans="1:16" ht="12.75" customHeight="1" x14ac:dyDescent="0.2">
      <c r="E126" s="29" t="s">
        <v>59</v>
      </c>
    </row>
    <row r="127" spans="1:16" ht="12.75" customHeight="1" x14ac:dyDescent="0.2">
      <c r="A127" t="s">
        <v>52</v>
      </c>
      <c r="B127" s="5" t="s">
        <v>183</v>
      </c>
      <c r="C127" s="5" t="s">
        <v>1203</v>
      </c>
      <c r="D127" t="s">
        <v>5</v>
      </c>
      <c r="E127" s="24" t="s">
        <v>1204</v>
      </c>
      <c r="F127" s="25" t="s">
        <v>55</v>
      </c>
      <c r="G127" s="26">
        <v>20</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1583</v>
      </c>
    </row>
    <row r="130" spans="1:16" ht="12.75" customHeight="1" x14ac:dyDescent="0.2">
      <c r="E130" s="29" t="s">
        <v>59</v>
      </c>
    </row>
    <row r="131" spans="1:16" ht="12.75" customHeight="1" x14ac:dyDescent="0.2">
      <c r="A131" t="s">
        <v>52</v>
      </c>
      <c r="B131" s="5" t="s">
        <v>186</v>
      </c>
      <c r="C131" s="5" t="s">
        <v>1199</v>
      </c>
      <c r="D131" t="s">
        <v>5</v>
      </c>
      <c r="E131" s="24" t="s">
        <v>1200</v>
      </c>
      <c r="F131" s="25" t="s">
        <v>55</v>
      </c>
      <c r="G131" s="26">
        <v>24</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1754</v>
      </c>
    </row>
    <row r="134" spans="1:16" ht="12.75" customHeight="1" x14ac:dyDescent="0.2">
      <c r="E134" s="29" t="s">
        <v>59</v>
      </c>
    </row>
    <row r="135" spans="1:16" ht="12.75" customHeight="1" x14ac:dyDescent="0.2">
      <c r="A135" t="s">
        <v>52</v>
      </c>
      <c r="B135" s="5" t="s">
        <v>189</v>
      </c>
      <c r="C135" s="5" t="s">
        <v>1201</v>
      </c>
      <c r="D135" t="s">
        <v>50</v>
      </c>
      <c r="E135" s="24" t="s">
        <v>1202</v>
      </c>
      <c r="F135" s="25" t="s">
        <v>55</v>
      </c>
      <c r="G135" s="26">
        <v>24</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1754</v>
      </c>
    </row>
    <row r="138" spans="1:16" ht="12.75" customHeight="1" x14ac:dyDescent="0.2">
      <c r="E138" s="29" t="s">
        <v>59</v>
      </c>
    </row>
    <row r="139" spans="1:16" ht="12.75" customHeight="1" x14ac:dyDescent="0.2">
      <c r="A139" t="s">
        <v>52</v>
      </c>
      <c r="B139" s="5" t="s">
        <v>192</v>
      </c>
      <c r="C139" s="5" t="s">
        <v>1205</v>
      </c>
      <c r="D139" t="s">
        <v>5</v>
      </c>
      <c r="E139" s="24" t="s">
        <v>1206</v>
      </c>
      <c r="F139" s="25" t="s">
        <v>55</v>
      </c>
      <c r="G139" s="26">
        <v>12</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1444</v>
      </c>
    </row>
    <row r="142" spans="1:16" ht="12.75" customHeight="1" x14ac:dyDescent="0.2">
      <c r="E142" s="29" t="s">
        <v>59</v>
      </c>
    </row>
    <row r="143" spans="1:16" ht="12.75" customHeight="1" x14ac:dyDescent="0.2">
      <c r="A143" t="s">
        <v>52</v>
      </c>
      <c r="B143" s="5" t="s">
        <v>195</v>
      </c>
      <c r="C143" s="5" t="s">
        <v>1207</v>
      </c>
      <c r="D143" t="s">
        <v>5</v>
      </c>
      <c r="E143" s="24" t="s">
        <v>1208</v>
      </c>
      <c r="F143" s="25" t="s">
        <v>55</v>
      </c>
      <c r="G143" s="26">
        <v>12</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1444</v>
      </c>
    </row>
    <row r="146" spans="1:16" ht="12.75" customHeight="1" x14ac:dyDescent="0.2">
      <c r="E146" s="29" t="s">
        <v>59</v>
      </c>
    </row>
    <row r="147" spans="1:16" ht="12.75" customHeight="1" x14ac:dyDescent="0.2">
      <c r="A147" t="s">
        <v>52</v>
      </c>
      <c r="B147" s="5" t="s">
        <v>198</v>
      </c>
      <c r="C147" s="5" t="s">
        <v>248</v>
      </c>
      <c r="D147" t="s">
        <v>5</v>
      </c>
      <c r="E147" s="24" t="s">
        <v>249</v>
      </c>
      <c r="F147" s="25" t="s">
        <v>250</v>
      </c>
      <c r="G147" s="26">
        <v>3.68</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2459</v>
      </c>
    </row>
    <row r="150" spans="1:16" ht="12.75" customHeight="1" x14ac:dyDescent="0.2">
      <c r="E150" s="29" t="s">
        <v>59</v>
      </c>
    </row>
    <row r="151" spans="1:16" ht="12.75" customHeight="1" x14ac:dyDescent="0.2">
      <c r="A151" t="s">
        <v>52</v>
      </c>
      <c r="B151" s="5" t="s">
        <v>201</v>
      </c>
      <c r="C151" s="5" t="s">
        <v>1927</v>
      </c>
      <c r="D151" t="s">
        <v>5</v>
      </c>
      <c r="E151" s="24" t="s">
        <v>1928</v>
      </c>
      <c r="F151" s="25" t="s">
        <v>126</v>
      </c>
      <c r="G151" s="26">
        <v>920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2460</v>
      </c>
    </row>
    <row r="154" spans="1:16" ht="12.75" customHeight="1" x14ac:dyDescent="0.2">
      <c r="E154" s="29" t="s">
        <v>59</v>
      </c>
    </row>
    <row r="155" spans="1:16" ht="12.75" customHeight="1" x14ac:dyDescent="0.2">
      <c r="A155" t="s">
        <v>52</v>
      </c>
      <c r="B155" s="5" t="s">
        <v>204</v>
      </c>
      <c r="C155" s="5" t="s">
        <v>1930</v>
      </c>
      <c r="D155" t="s">
        <v>5</v>
      </c>
      <c r="E155" s="24" t="s">
        <v>1931</v>
      </c>
      <c r="F155" s="25" t="s">
        <v>55</v>
      </c>
      <c r="G155" s="26">
        <v>1</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1425</v>
      </c>
    </row>
    <row r="158" spans="1:16" ht="12.75" customHeight="1" x14ac:dyDescent="0.2">
      <c r="E158" s="29" t="s">
        <v>59</v>
      </c>
    </row>
    <row r="159" spans="1:16" ht="12.75" customHeight="1" x14ac:dyDescent="0.2">
      <c r="A159" t="s">
        <v>52</v>
      </c>
      <c r="B159" s="5" t="s">
        <v>207</v>
      </c>
      <c r="C159" s="5" t="s">
        <v>1932</v>
      </c>
      <c r="D159" t="s">
        <v>5</v>
      </c>
      <c r="E159" s="24" t="s">
        <v>1933</v>
      </c>
      <c r="F159" s="25" t="s">
        <v>55</v>
      </c>
      <c r="G159" s="26">
        <v>1</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1425</v>
      </c>
    </row>
    <row r="162" spans="1:16" ht="12.75" customHeight="1" x14ac:dyDescent="0.2">
      <c r="E162" s="29" t="s">
        <v>59</v>
      </c>
    </row>
    <row r="163" spans="1:16" ht="12.75" customHeight="1" x14ac:dyDescent="0.2">
      <c r="A163" t="s">
        <v>52</v>
      </c>
      <c r="B163" s="5" t="s">
        <v>210</v>
      </c>
      <c r="C163" s="5" t="s">
        <v>1934</v>
      </c>
      <c r="D163" t="s">
        <v>5</v>
      </c>
      <c r="E163" s="24" t="s">
        <v>1935</v>
      </c>
      <c r="F163" s="25" t="s">
        <v>126</v>
      </c>
      <c r="G163" s="26">
        <v>180</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2432</v>
      </c>
    </row>
    <row r="166" spans="1:16" ht="12.75" customHeight="1" x14ac:dyDescent="0.2">
      <c r="E166" s="29" t="s">
        <v>59</v>
      </c>
    </row>
    <row r="167" spans="1:16" ht="12.75" customHeight="1" x14ac:dyDescent="0.2">
      <c r="A167" t="s">
        <v>52</v>
      </c>
      <c r="B167" s="5" t="s">
        <v>213</v>
      </c>
      <c r="C167" s="5" t="s">
        <v>1936</v>
      </c>
      <c r="D167" t="s">
        <v>5</v>
      </c>
      <c r="E167" s="24" t="s">
        <v>1937</v>
      </c>
      <c r="F167" s="25" t="s">
        <v>126</v>
      </c>
      <c r="G167" s="26">
        <v>180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2432</v>
      </c>
    </row>
    <row r="170" spans="1:16" ht="12.75" customHeight="1" x14ac:dyDescent="0.2">
      <c r="E170" s="29" t="s">
        <v>59</v>
      </c>
    </row>
    <row r="171" spans="1:16" ht="12.75" customHeight="1" x14ac:dyDescent="0.2">
      <c r="A171" t="s">
        <v>52</v>
      </c>
      <c r="B171" s="5" t="s">
        <v>216</v>
      </c>
      <c r="C171" s="5" t="s">
        <v>1100</v>
      </c>
      <c r="D171" t="s">
        <v>5</v>
      </c>
      <c r="E171" s="24" t="s">
        <v>1101</v>
      </c>
      <c r="F171" s="25" t="s">
        <v>1102</v>
      </c>
      <c r="G171" s="26">
        <v>2</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1428</v>
      </c>
    </row>
    <row r="174" spans="1:16" ht="12.75" customHeight="1" x14ac:dyDescent="0.2">
      <c r="E174" s="29" t="s">
        <v>59</v>
      </c>
    </row>
    <row r="175" spans="1:16" ht="12.75" customHeight="1" x14ac:dyDescent="0.2">
      <c r="A175" t="s">
        <v>52</v>
      </c>
      <c r="B175" s="5" t="s">
        <v>219</v>
      </c>
      <c r="C175" s="5" t="s">
        <v>1103</v>
      </c>
      <c r="D175" t="s">
        <v>5</v>
      </c>
      <c r="E175" s="24" t="s">
        <v>1104</v>
      </c>
      <c r="F175" s="25" t="s">
        <v>126</v>
      </c>
      <c r="G175" s="26">
        <v>180</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2432</v>
      </c>
    </row>
    <row r="178" spans="1:16" ht="12.75" customHeight="1" x14ac:dyDescent="0.2">
      <c r="E178" s="29" t="s">
        <v>59</v>
      </c>
    </row>
    <row r="179" spans="1:16" ht="12.75" customHeight="1" x14ac:dyDescent="0.2">
      <c r="A179" t="s">
        <v>52</v>
      </c>
      <c r="B179" s="5" t="s">
        <v>222</v>
      </c>
      <c r="C179" s="5" t="s">
        <v>1105</v>
      </c>
      <c r="D179" t="s">
        <v>5</v>
      </c>
      <c r="E179" s="24" t="s">
        <v>1938</v>
      </c>
      <c r="F179" s="25" t="s">
        <v>55</v>
      </c>
      <c r="G179" s="26">
        <v>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1428</v>
      </c>
    </row>
    <row r="182" spans="1:16" ht="12.75" customHeight="1" x14ac:dyDescent="0.2">
      <c r="E182" s="29" t="s">
        <v>59</v>
      </c>
    </row>
    <row r="183" spans="1:16" ht="12.75" customHeight="1" x14ac:dyDescent="0.2">
      <c r="A183" t="s">
        <v>52</v>
      </c>
      <c r="B183" s="5" t="s">
        <v>226</v>
      </c>
      <c r="C183" s="5" t="s">
        <v>1939</v>
      </c>
      <c r="D183" t="s">
        <v>5</v>
      </c>
      <c r="E183" s="24" t="s">
        <v>1940</v>
      </c>
      <c r="F183" s="25" t="s">
        <v>55</v>
      </c>
      <c r="G183" s="26">
        <v>2</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1428</v>
      </c>
    </row>
    <row r="186" spans="1:16" ht="12.75" customHeight="1" x14ac:dyDescent="0.2">
      <c r="E186" s="29" t="s">
        <v>59</v>
      </c>
    </row>
    <row r="187" spans="1:16" ht="12.75" customHeight="1" x14ac:dyDescent="0.2">
      <c r="A187" t="s">
        <v>52</v>
      </c>
      <c r="B187" s="5" t="s">
        <v>229</v>
      </c>
      <c r="C187" s="5" t="s">
        <v>1826</v>
      </c>
      <c r="D187" t="s">
        <v>5</v>
      </c>
      <c r="E187" s="24" t="s">
        <v>1827</v>
      </c>
      <c r="F187" s="25" t="s">
        <v>126</v>
      </c>
      <c r="G187" s="26">
        <v>230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2017</v>
      </c>
    </row>
    <row r="190" spans="1:16" ht="12.75" customHeight="1" x14ac:dyDescent="0.2">
      <c r="E190" s="29" t="s">
        <v>59</v>
      </c>
    </row>
    <row r="191" spans="1:16" ht="12.75" customHeight="1" x14ac:dyDescent="0.2">
      <c r="A191" t="s">
        <v>52</v>
      </c>
      <c r="B191" s="5" t="s">
        <v>232</v>
      </c>
      <c r="C191" s="5" t="s">
        <v>1942</v>
      </c>
      <c r="D191" t="s">
        <v>5</v>
      </c>
      <c r="E191" s="24" t="s">
        <v>1943</v>
      </c>
      <c r="F191" s="25" t="s">
        <v>126</v>
      </c>
      <c r="G191" s="26">
        <v>230</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2017</v>
      </c>
    </row>
    <row r="194" spans="1:16" ht="12.75" customHeight="1" x14ac:dyDescent="0.2">
      <c r="E194" s="29" t="s">
        <v>59</v>
      </c>
    </row>
    <row r="195" spans="1:16" ht="12.75" customHeight="1" x14ac:dyDescent="0.2">
      <c r="A195" t="s">
        <v>52</v>
      </c>
      <c r="B195" s="5" t="s">
        <v>235</v>
      </c>
      <c r="C195" s="5" t="s">
        <v>1944</v>
      </c>
      <c r="D195" t="s">
        <v>5</v>
      </c>
      <c r="E195" s="24" t="s">
        <v>1945</v>
      </c>
      <c r="F195" s="25" t="s">
        <v>55</v>
      </c>
      <c r="G195" s="26">
        <v>2</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1428</v>
      </c>
    </row>
    <row r="198" spans="1:16" ht="12.75" customHeight="1" x14ac:dyDescent="0.2">
      <c r="E198" s="29" t="s">
        <v>59</v>
      </c>
    </row>
    <row r="199" spans="1:16" ht="12.75" customHeight="1" x14ac:dyDescent="0.2">
      <c r="A199" t="s">
        <v>52</v>
      </c>
      <c r="B199" s="5" t="s">
        <v>238</v>
      </c>
      <c r="C199" s="5" t="s">
        <v>1946</v>
      </c>
      <c r="D199" t="s">
        <v>5</v>
      </c>
      <c r="E199" s="24" t="s">
        <v>1947</v>
      </c>
      <c r="F199" s="25" t="s">
        <v>55</v>
      </c>
      <c r="G199" s="26">
        <v>2</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1428</v>
      </c>
    </row>
    <row r="202" spans="1:16" ht="12.75" customHeight="1" x14ac:dyDescent="0.2">
      <c r="E202" s="29" t="s">
        <v>59</v>
      </c>
    </row>
    <row r="203" spans="1:16" ht="12.75" customHeight="1" x14ac:dyDescent="0.2">
      <c r="A203" t="s">
        <v>52</v>
      </c>
      <c r="B203" s="5" t="s">
        <v>241</v>
      </c>
      <c r="C203" s="5" t="s">
        <v>1289</v>
      </c>
      <c r="D203" t="s">
        <v>5</v>
      </c>
      <c r="E203" s="24" t="s">
        <v>1290</v>
      </c>
      <c r="F203" s="25" t="s">
        <v>55</v>
      </c>
      <c r="G203" s="26">
        <v>1</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1425</v>
      </c>
    </row>
    <row r="206" spans="1:16" ht="12.75" customHeight="1" x14ac:dyDescent="0.2">
      <c r="E206" s="29" t="s">
        <v>59</v>
      </c>
    </row>
    <row r="207" spans="1:16" ht="12.75" customHeight="1" x14ac:dyDescent="0.2">
      <c r="A207" t="s">
        <v>52</v>
      </c>
      <c r="B207" s="5" t="s">
        <v>244</v>
      </c>
      <c r="C207" s="5" t="s">
        <v>1948</v>
      </c>
      <c r="D207" t="s">
        <v>5</v>
      </c>
      <c r="E207" s="24" t="s">
        <v>1949</v>
      </c>
      <c r="F207" s="25" t="s">
        <v>55</v>
      </c>
      <c r="G207" s="26">
        <v>2</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1428</v>
      </c>
    </row>
    <row r="210" spans="1:16" ht="12.75" customHeight="1" x14ac:dyDescent="0.2">
      <c r="E210" s="29" t="s">
        <v>59</v>
      </c>
    </row>
    <row r="211" spans="1:16" ht="12.75" customHeight="1" x14ac:dyDescent="0.2">
      <c r="A211" t="s">
        <v>52</v>
      </c>
      <c r="B211" s="5" t="s">
        <v>247</v>
      </c>
      <c r="C211" s="5" t="s">
        <v>1950</v>
      </c>
      <c r="D211" t="s">
        <v>5</v>
      </c>
      <c r="E211" s="24" t="s">
        <v>1951</v>
      </c>
      <c r="F211" s="25" t="s">
        <v>55</v>
      </c>
      <c r="G211" s="26">
        <v>2</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1428</v>
      </c>
    </row>
    <row r="214" spans="1:16" ht="12.75" customHeight="1" x14ac:dyDescent="0.2">
      <c r="E214" s="29" t="s">
        <v>59</v>
      </c>
    </row>
    <row r="215" spans="1:16" ht="12.75" customHeight="1" x14ac:dyDescent="0.2">
      <c r="A215" t="s">
        <v>52</v>
      </c>
      <c r="B215" s="5" t="s">
        <v>251</v>
      </c>
      <c r="C215" s="5" t="s">
        <v>636</v>
      </c>
      <c r="D215" t="s">
        <v>5</v>
      </c>
      <c r="E215" s="24" t="s">
        <v>637</v>
      </c>
      <c r="F215" s="25" t="s">
        <v>55</v>
      </c>
      <c r="G215" s="26">
        <v>1</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1425</v>
      </c>
    </row>
    <row r="218" spans="1:16" ht="12.75" customHeight="1" x14ac:dyDescent="0.2">
      <c r="E218" s="29" t="s">
        <v>59</v>
      </c>
    </row>
    <row r="219" spans="1:16" ht="12.75" customHeight="1" x14ac:dyDescent="0.2">
      <c r="A219" t="s">
        <v>52</v>
      </c>
      <c r="B219" s="5" t="s">
        <v>254</v>
      </c>
      <c r="C219" s="5" t="s">
        <v>1893</v>
      </c>
      <c r="D219" t="s">
        <v>50</v>
      </c>
      <c r="E219" s="24" t="s">
        <v>1952</v>
      </c>
      <c r="F219" s="25" t="s">
        <v>55</v>
      </c>
      <c r="G219" s="26">
        <v>2</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1428</v>
      </c>
    </row>
    <row r="222" spans="1:16" ht="12.75" customHeight="1" x14ac:dyDescent="0.2">
      <c r="E222" s="29" t="s">
        <v>1896</v>
      </c>
    </row>
    <row r="223" spans="1:16" ht="12.75" customHeight="1" x14ac:dyDescent="0.2">
      <c r="A223" t="s">
        <v>52</v>
      </c>
      <c r="B223" s="5" t="s">
        <v>257</v>
      </c>
      <c r="C223" s="5" t="s">
        <v>261</v>
      </c>
      <c r="D223" t="s">
        <v>5</v>
      </c>
      <c r="E223" s="24" t="s">
        <v>262</v>
      </c>
      <c r="F223" s="25" t="s">
        <v>55</v>
      </c>
      <c r="G223" s="26">
        <v>6</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1585</v>
      </c>
    </row>
    <row r="226" spans="1:16" ht="12.75" customHeight="1" x14ac:dyDescent="0.2">
      <c r="E226" s="29" t="s">
        <v>59</v>
      </c>
    </row>
    <row r="227" spans="1:16" ht="12.75" customHeight="1" x14ac:dyDescent="0.2">
      <c r="A227" t="s">
        <v>52</v>
      </c>
      <c r="B227" s="5" t="s">
        <v>260</v>
      </c>
      <c r="C227" s="5" t="s">
        <v>1151</v>
      </c>
      <c r="D227" t="s">
        <v>5</v>
      </c>
      <c r="E227" s="24" t="s">
        <v>1152</v>
      </c>
      <c r="F227" s="25" t="s">
        <v>55</v>
      </c>
      <c r="G227" s="26">
        <v>20</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1583</v>
      </c>
    </row>
    <row r="230" spans="1:16" ht="12.75" customHeight="1" x14ac:dyDescent="0.2">
      <c r="E230" s="29" t="s">
        <v>59</v>
      </c>
    </row>
    <row r="231" spans="1:16" ht="12.75" customHeight="1" x14ac:dyDescent="0.2">
      <c r="A231" t="s">
        <v>52</v>
      </c>
      <c r="B231" s="5" t="s">
        <v>369</v>
      </c>
      <c r="C231" s="5" t="s">
        <v>1953</v>
      </c>
      <c r="D231" t="s">
        <v>5</v>
      </c>
      <c r="E231" s="24" t="s">
        <v>1954</v>
      </c>
      <c r="F231" s="25" t="s">
        <v>55</v>
      </c>
      <c r="G231" s="26">
        <v>20</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1583</v>
      </c>
    </row>
    <row r="234" spans="1:16" ht="12.75" customHeight="1" x14ac:dyDescent="0.2">
      <c r="E234" s="29" t="s">
        <v>59</v>
      </c>
    </row>
    <row r="235" spans="1:16" ht="12.75" customHeight="1" x14ac:dyDescent="0.2">
      <c r="A235" t="s">
        <v>52</v>
      </c>
      <c r="B235" s="5" t="s">
        <v>370</v>
      </c>
      <c r="C235" s="5" t="s">
        <v>1197</v>
      </c>
      <c r="D235" t="s">
        <v>5</v>
      </c>
      <c r="E235" s="24" t="s">
        <v>1198</v>
      </c>
      <c r="F235" s="25" t="s">
        <v>1196</v>
      </c>
      <c r="G235" s="26">
        <v>12</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1444</v>
      </c>
    </row>
    <row r="238" spans="1:16" ht="12.75" customHeight="1" x14ac:dyDescent="0.2">
      <c r="E238" s="29" t="s">
        <v>59</v>
      </c>
    </row>
    <row r="239" spans="1:16" ht="12.75" customHeight="1" x14ac:dyDescent="0.2">
      <c r="A239" t="s">
        <v>52</v>
      </c>
      <c r="B239" s="5" t="s">
        <v>371</v>
      </c>
      <c r="C239" s="5" t="s">
        <v>1376</v>
      </c>
      <c r="D239" t="s">
        <v>5</v>
      </c>
      <c r="E239" s="24" t="s">
        <v>1377</v>
      </c>
      <c r="F239" s="25" t="s">
        <v>126</v>
      </c>
      <c r="G239" s="26">
        <v>2</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1428</v>
      </c>
    </row>
    <row r="242" spans="1:16" ht="12.75" customHeight="1" x14ac:dyDescent="0.2">
      <c r="E242" s="29" t="s">
        <v>59</v>
      </c>
    </row>
    <row r="243" spans="1:16" ht="12.75" customHeight="1" x14ac:dyDescent="0.2">
      <c r="A243" t="s">
        <v>52</v>
      </c>
      <c r="B243" s="5" t="s">
        <v>372</v>
      </c>
      <c r="C243" s="5" t="s">
        <v>1378</v>
      </c>
      <c r="D243" t="s">
        <v>5</v>
      </c>
      <c r="E243" s="24" t="s">
        <v>1379</v>
      </c>
      <c r="F243" s="25" t="s">
        <v>126</v>
      </c>
      <c r="G243" s="26">
        <v>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1428</v>
      </c>
    </row>
    <row r="246" spans="1:16" ht="12.75" customHeight="1" x14ac:dyDescent="0.2">
      <c r="E246" s="29" t="s">
        <v>59</v>
      </c>
    </row>
    <row r="247" spans="1:16" ht="12.75" customHeight="1" x14ac:dyDescent="0.2">
      <c r="A247" t="s">
        <v>52</v>
      </c>
      <c r="B247" s="5" t="s">
        <v>375</v>
      </c>
      <c r="C247" s="5" t="s">
        <v>1693</v>
      </c>
      <c r="D247" t="s">
        <v>5</v>
      </c>
      <c r="E247" s="24" t="s">
        <v>1694</v>
      </c>
      <c r="F247" s="25" t="s">
        <v>123</v>
      </c>
      <c r="G247" s="26">
        <v>0.32</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2461</v>
      </c>
    </row>
    <row r="250" spans="1:16" ht="12.75" customHeight="1" x14ac:dyDescent="0.2">
      <c r="E250" s="29" t="s">
        <v>59</v>
      </c>
    </row>
    <row r="251" spans="1:16" ht="12.75" customHeight="1" x14ac:dyDescent="0.2">
      <c r="A251" t="s">
        <v>52</v>
      </c>
      <c r="B251" s="5" t="s">
        <v>377</v>
      </c>
      <c r="C251" s="5" t="s">
        <v>1696</v>
      </c>
      <c r="D251" t="s">
        <v>5</v>
      </c>
      <c r="E251" s="24" t="s">
        <v>1697</v>
      </c>
      <c r="F251" s="25" t="s">
        <v>123</v>
      </c>
      <c r="G251" s="26">
        <v>0.32</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2461</v>
      </c>
    </row>
    <row r="254" spans="1:16" ht="12.75" customHeight="1" x14ac:dyDescent="0.2">
      <c r="E254" s="29" t="s">
        <v>59</v>
      </c>
    </row>
    <row r="255" spans="1:16" ht="12.75" customHeight="1" x14ac:dyDescent="0.2">
      <c r="A255" t="s">
        <v>52</v>
      </c>
      <c r="B255" s="5" t="s">
        <v>380</v>
      </c>
      <c r="C255" s="5" t="s">
        <v>1956</v>
      </c>
      <c r="D255" t="s">
        <v>5</v>
      </c>
      <c r="E255" s="24" t="s">
        <v>1957</v>
      </c>
      <c r="F255" s="25" t="s">
        <v>55</v>
      </c>
      <c r="G255" s="26">
        <v>3</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1426</v>
      </c>
    </row>
    <row r="258" spans="1:16" ht="12.75" customHeight="1" x14ac:dyDescent="0.2">
      <c r="E258" s="29" t="s">
        <v>59</v>
      </c>
    </row>
    <row r="259" spans="1:16" ht="12.75" customHeight="1" x14ac:dyDescent="0.2">
      <c r="A259" t="s">
        <v>52</v>
      </c>
      <c r="B259" s="5" t="s">
        <v>381</v>
      </c>
      <c r="C259" s="5" t="s">
        <v>1619</v>
      </c>
      <c r="D259" t="s">
        <v>5</v>
      </c>
      <c r="E259" s="24" t="s">
        <v>1620</v>
      </c>
      <c r="F259" s="25" t="s">
        <v>126</v>
      </c>
      <c r="G259" s="26">
        <v>30</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1231</v>
      </c>
    </row>
    <row r="262" spans="1:16" ht="12.75" customHeight="1" x14ac:dyDescent="0.2">
      <c r="E262" s="29" t="s">
        <v>59</v>
      </c>
    </row>
    <row r="263" spans="1:16" ht="12.75" customHeight="1" x14ac:dyDescent="0.2">
      <c r="A263" t="s">
        <v>52</v>
      </c>
      <c r="B263" s="5" t="s">
        <v>382</v>
      </c>
      <c r="C263" s="5" t="s">
        <v>1960</v>
      </c>
      <c r="D263" t="s">
        <v>5</v>
      </c>
      <c r="E263" s="24" t="s">
        <v>1961</v>
      </c>
      <c r="F263" s="25" t="s">
        <v>126</v>
      </c>
      <c r="G263" s="26">
        <v>50</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1546</v>
      </c>
    </row>
    <row r="266" spans="1:16" ht="12.75" customHeight="1" x14ac:dyDescent="0.2">
      <c r="E266" s="29" t="s">
        <v>59</v>
      </c>
    </row>
    <row r="267" spans="1:16" ht="12.75" customHeight="1" x14ac:dyDescent="0.2">
      <c r="A267" t="s">
        <v>52</v>
      </c>
      <c r="B267" s="5" t="s">
        <v>383</v>
      </c>
      <c r="C267" s="5" t="s">
        <v>1841</v>
      </c>
      <c r="D267" t="s">
        <v>5</v>
      </c>
      <c r="E267" s="24" t="s">
        <v>1842</v>
      </c>
      <c r="F267" s="25" t="s">
        <v>126</v>
      </c>
      <c r="G267" s="26">
        <v>20</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1583</v>
      </c>
    </row>
    <row r="270" spans="1:16" ht="12.75" customHeight="1" x14ac:dyDescent="0.2">
      <c r="E270" s="29" t="s">
        <v>59</v>
      </c>
    </row>
    <row r="271" spans="1:16" ht="12.75" customHeight="1" x14ac:dyDescent="0.2">
      <c r="A271" t="s">
        <v>52</v>
      </c>
      <c r="B271" s="5" t="s">
        <v>386</v>
      </c>
      <c r="C271" s="5" t="s">
        <v>1088</v>
      </c>
      <c r="D271" t="s">
        <v>5</v>
      </c>
      <c r="E271" s="24" t="s">
        <v>1089</v>
      </c>
      <c r="F271" s="25" t="s">
        <v>126</v>
      </c>
      <c r="G271" s="26">
        <v>50</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1546</v>
      </c>
    </row>
    <row r="274" spans="1:16" ht="12.75" customHeight="1" x14ac:dyDescent="0.2">
      <c r="E274" s="29" t="s">
        <v>59</v>
      </c>
    </row>
    <row r="275" spans="1:16" ht="12.75" customHeight="1" x14ac:dyDescent="0.2">
      <c r="A275" t="s">
        <v>52</v>
      </c>
      <c r="B275" s="5" t="s">
        <v>389</v>
      </c>
      <c r="C275" s="5" t="s">
        <v>1547</v>
      </c>
      <c r="D275" t="s">
        <v>5</v>
      </c>
      <c r="E275" s="24" t="s">
        <v>1548</v>
      </c>
      <c r="F275" s="25" t="s">
        <v>126</v>
      </c>
      <c r="G275" s="26">
        <v>300</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2362</v>
      </c>
    </row>
    <row r="278" spans="1:16" ht="12.75" customHeight="1" x14ac:dyDescent="0.2">
      <c r="E278" s="29" t="s">
        <v>59</v>
      </c>
    </row>
    <row r="279" spans="1:16" ht="12.75" customHeight="1" x14ac:dyDescent="0.2">
      <c r="A279" t="s">
        <v>52</v>
      </c>
      <c r="B279" s="5" t="s">
        <v>392</v>
      </c>
      <c r="C279" s="5" t="s">
        <v>1354</v>
      </c>
      <c r="D279" t="s">
        <v>5</v>
      </c>
      <c r="E279" s="24" t="s">
        <v>1355</v>
      </c>
      <c r="F279" s="25" t="s">
        <v>126</v>
      </c>
      <c r="G279" s="26">
        <v>20</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1583</v>
      </c>
    </row>
    <row r="282" spans="1:16" ht="12.75" customHeight="1" x14ac:dyDescent="0.2">
      <c r="E282" s="29" t="s">
        <v>59</v>
      </c>
    </row>
    <row r="283" spans="1:16" ht="12.75" customHeight="1" x14ac:dyDescent="0.2">
      <c r="A283" t="s">
        <v>52</v>
      </c>
      <c r="B283" s="5" t="s">
        <v>395</v>
      </c>
      <c r="C283" s="5" t="s">
        <v>2256</v>
      </c>
      <c r="D283" t="s">
        <v>5</v>
      </c>
      <c r="E283" s="24" t="s">
        <v>2257</v>
      </c>
      <c r="F283" s="25" t="s">
        <v>55</v>
      </c>
      <c r="G283" s="26">
        <v>1</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1425</v>
      </c>
    </row>
    <row r="286" spans="1:16" ht="12.75" customHeight="1" x14ac:dyDescent="0.2">
      <c r="E286" s="29" t="s">
        <v>59</v>
      </c>
    </row>
    <row r="287" spans="1:16" ht="12.75" customHeight="1" x14ac:dyDescent="0.2">
      <c r="A287" t="s">
        <v>52</v>
      </c>
      <c r="B287" s="5" t="s">
        <v>398</v>
      </c>
      <c r="C287" s="5" t="s">
        <v>2258</v>
      </c>
      <c r="D287" t="s">
        <v>5</v>
      </c>
      <c r="E287" s="24" t="s">
        <v>2259</v>
      </c>
      <c r="F287" s="25" t="s">
        <v>55</v>
      </c>
      <c r="G287" s="26">
        <v>2</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1428</v>
      </c>
    </row>
    <row r="290" spans="1:16" ht="12.75" customHeight="1" x14ac:dyDescent="0.2">
      <c r="E290" s="29" t="s">
        <v>59</v>
      </c>
    </row>
    <row r="291" spans="1:16" ht="12.75" customHeight="1" x14ac:dyDescent="0.2">
      <c r="A291" t="s">
        <v>52</v>
      </c>
      <c r="B291" s="5" t="s">
        <v>401</v>
      </c>
      <c r="C291" s="5" t="s">
        <v>1962</v>
      </c>
      <c r="D291" t="s">
        <v>5</v>
      </c>
      <c r="E291" s="24" t="s">
        <v>1963</v>
      </c>
      <c r="F291" s="25" t="s">
        <v>55</v>
      </c>
      <c r="G291" s="26">
        <v>8</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1541</v>
      </c>
    </row>
    <row r="294" spans="1:16" ht="12.75" customHeight="1" x14ac:dyDescent="0.2">
      <c r="E294" s="29" t="s">
        <v>59</v>
      </c>
    </row>
    <row r="295" spans="1:16" ht="12.75" customHeight="1" x14ac:dyDescent="0.2">
      <c r="A295" t="s">
        <v>52</v>
      </c>
      <c r="B295" s="5" t="s">
        <v>404</v>
      </c>
      <c r="C295" s="5" t="s">
        <v>1964</v>
      </c>
      <c r="D295" t="s">
        <v>5</v>
      </c>
      <c r="E295" s="24" t="s">
        <v>1965</v>
      </c>
      <c r="F295" s="25" t="s">
        <v>55</v>
      </c>
      <c r="G295" s="26">
        <v>2</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1428</v>
      </c>
    </row>
    <row r="298" spans="1:16" ht="12.75" customHeight="1" x14ac:dyDescent="0.2">
      <c r="E298" s="29" t="s">
        <v>59</v>
      </c>
    </row>
    <row r="299" spans="1:16" ht="12.75" customHeight="1" x14ac:dyDescent="0.2">
      <c r="A299" t="s">
        <v>52</v>
      </c>
      <c r="B299" s="5" t="s">
        <v>407</v>
      </c>
      <c r="C299" s="5" t="s">
        <v>1966</v>
      </c>
      <c r="D299" t="s">
        <v>5</v>
      </c>
      <c r="E299" s="24" t="s">
        <v>1967</v>
      </c>
      <c r="F299" s="25" t="s">
        <v>55</v>
      </c>
      <c r="G299" s="26">
        <v>14</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1857</v>
      </c>
    </row>
    <row r="302" spans="1:16" ht="12.75" customHeight="1" x14ac:dyDescent="0.2">
      <c r="E302" s="29" t="s">
        <v>59</v>
      </c>
    </row>
    <row r="303" spans="1:16" ht="12.75" customHeight="1" x14ac:dyDescent="0.2">
      <c r="A303" t="s">
        <v>52</v>
      </c>
      <c r="B303" s="5" t="s">
        <v>410</v>
      </c>
      <c r="C303" s="5" t="s">
        <v>1968</v>
      </c>
      <c r="D303" t="s">
        <v>5</v>
      </c>
      <c r="E303" s="24" t="s">
        <v>1969</v>
      </c>
      <c r="F303" s="25" t="s">
        <v>55</v>
      </c>
      <c r="G303" s="26">
        <v>1</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1425</v>
      </c>
    </row>
    <row r="306" spans="1:16" ht="12.75" customHeight="1" x14ac:dyDescent="0.2">
      <c r="E306" s="29" t="s">
        <v>59</v>
      </c>
    </row>
    <row r="307" spans="1:16" ht="12.75" customHeight="1" x14ac:dyDescent="0.2">
      <c r="A307" t="s">
        <v>52</v>
      </c>
      <c r="B307" s="5" t="s">
        <v>413</v>
      </c>
      <c r="C307" s="5" t="s">
        <v>1358</v>
      </c>
      <c r="D307" t="s">
        <v>5</v>
      </c>
      <c r="E307" s="24" t="s">
        <v>1359</v>
      </c>
      <c r="F307" s="25" t="s">
        <v>55</v>
      </c>
      <c r="G307" s="26">
        <v>4</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1424</v>
      </c>
    </row>
    <row r="310" spans="1:16" ht="12.75" customHeight="1" x14ac:dyDescent="0.2">
      <c r="E310" s="29" t="s">
        <v>59</v>
      </c>
    </row>
    <row r="311" spans="1:16" ht="12.75" customHeight="1" x14ac:dyDescent="0.2">
      <c r="A311" t="s">
        <v>52</v>
      </c>
      <c r="B311" s="5" t="s">
        <v>416</v>
      </c>
      <c r="C311" s="5" t="s">
        <v>1787</v>
      </c>
      <c r="D311" t="s">
        <v>5</v>
      </c>
      <c r="E311" s="24" t="s">
        <v>1788</v>
      </c>
      <c r="F311" s="25" t="s">
        <v>55</v>
      </c>
      <c r="G311" s="26">
        <v>6</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1585</v>
      </c>
    </row>
    <row r="314" spans="1:16" ht="12.75" customHeight="1" x14ac:dyDescent="0.2">
      <c r="E314" s="29" t="s">
        <v>59</v>
      </c>
    </row>
    <row r="315" spans="1:16" ht="12.75" customHeight="1" x14ac:dyDescent="0.2">
      <c r="A315" t="s">
        <v>52</v>
      </c>
      <c r="B315" s="5" t="s">
        <v>417</v>
      </c>
      <c r="C315" s="5" t="s">
        <v>648</v>
      </c>
      <c r="D315" t="s">
        <v>5</v>
      </c>
      <c r="E315" s="24" t="s">
        <v>649</v>
      </c>
      <c r="F315" s="25" t="s">
        <v>602</v>
      </c>
      <c r="G315" s="26">
        <v>1</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1425</v>
      </c>
    </row>
    <row r="318" spans="1:16" ht="12.75" customHeight="1" x14ac:dyDescent="0.2">
      <c r="E318" s="29" t="s">
        <v>59</v>
      </c>
    </row>
    <row r="319" spans="1:16" ht="12.75" customHeight="1" x14ac:dyDescent="0.2">
      <c r="A319" t="s">
        <v>52</v>
      </c>
      <c r="B319" s="5" t="s">
        <v>418</v>
      </c>
      <c r="C319" s="5" t="s">
        <v>1972</v>
      </c>
      <c r="D319" t="s">
        <v>5</v>
      </c>
      <c r="E319" s="24" t="s">
        <v>1973</v>
      </c>
      <c r="F319" s="25" t="s">
        <v>602</v>
      </c>
      <c r="G319" s="26">
        <v>1</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1425</v>
      </c>
    </row>
    <row r="322" spans="1:16" ht="12.75" customHeight="1" x14ac:dyDescent="0.2">
      <c r="E322" s="29" t="s">
        <v>59</v>
      </c>
    </row>
    <row r="323" spans="1:16" ht="12.75" customHeight="1" x14ac:dyDescent="0.2">
      <c r="A323" t="s">
        <v>52</v>
      </c>
      <c r="B323" s="5" t="s">
        <v>421</v>
      </c>
      <c r="C323" s="5" t="s">
        <v>1624</v>
      </c>
      <c r="D323" t="s">
        <v>5</v>
      </c>
      <c r="E323" s="24" t="s">
        <v>1625</v>
      </c>
      <c r="F323" s="25" t="s">
        <v>55</v>
      </c>
      <c r="G323" s="26">
        <v>3</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1426</v>
      </c>
    </row>
    <row r="326" spans="1:16" ht="12.75" customHeight="1" x14ac:dyDescent="0.2">
      <c r="E326" s="29" t="s">
        <v>59</v>
      </c>
    </row>
    <row r="327" spans="1:16" ht="12.75" customHeight="1" x14ac:dyDescent="0.2">
      <c r="A327" t="s">
        <v>52</v>
      </c>
      <c r="B327" s="5" t="s">
        <v>422</v>
      </c>
      <c r="C327" s="5" t="s">
        <v>1974</v>
      </c>
      <c r="D327" t="s">
        <v>5</v>
      </c>
      <c r="E327" s="24" t="s">
        <v>1975</v>
      </c>
      <c r="F327" s="25" t="s">
        <v>55</v>
      </c>
      <c r="G327" s="26">
        <v>2</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1428</v>
      </c>
    </row>
    <row r="330" spans="1:16" ht="12.75" customHeight="1" x14ac:dyDescent="0.2">
      <c r="E330" s="29" t="s">
        <v>59</v>
      </c>
    </row>
    <row r="331" spans="1:16" ht="12.75" customHeight="1" x14ac:dyDescent="0.2">
      <c r="A331" t="s">
        <v>52</v>
      </c>
      <c r="B331" s="5" t="s">
        <v>423</v>
      </c>
      <c r="C331" s="5" t="s">
        <v>1976</v>
      </c>
      <c r="D331" t="s">
        <v>5</v>
      </c>
      <c r="E331" s="24" t="s">
        <v>1977</v>
      </c>
      <c r="F331" s="25" t="s">
        <v>55</v>
      </c>
      <c r="G331" s="26">
        <v>2</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1428</v>
      </c>
    </row>
    <row r="334" spans="1:16" ht="12.75" customHeight="1" x14ac:dyDescent="0.2">
      <c r="E334" s="29" t="s">
        <v>59</v>
      </c>
    </row>
    <row r="335" spans="1:16" ht="12.75" customHeight="1" x14ac:dyDescent="0.2">
      <c r="A335" t="s">
        <v>52</v>
      </c>
      <c r="B335" s="5" t="s">
        <v>426</v>
      </c>
      <c r="C335" s="5" t="s">
        <v>1978</v>
      </c>
      <c r="D335" t="s">
        <v>5</v>
      </c>
      <c r="E335" s="24" t="s">
        <v>1979</v>
      </c>
      <c r="F335" s="25" t="s">
        <v>55</v>
      </c>
      <c r="G335" s="26">
        <v>8</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1541</v>
      </c>
    </row>
    <row r="338" spans="1:16" ht="12.75" customHeight="1" x14ac:dyDescent="0.2">
      <c r="E338" s="29" t="s">
        <v>59</v>
      </c>
    </row>
    <row r="339" spans="1:16" ht="12.75" customHeight="1" x14ac:dyDescent="0.2">
      <c r="A339" t="s">
        <v>52</v>
      </c>
      <c r="B339" s="5" t="s">
        <v>429</v>
      </c>
      <c r="C339" s="5" t="s">
        <v>1980</v>
      </c>
      <c r="D339" t="s">
        <v>5</v>
      </c>
      <c r="E339" s="24" t="s">
        <v>1981</v>
      </c>
      <c r="F339" s="25" t="s">
        <v>1982</v>
      </c>
      <c r="G339" s="26">
        <v>1</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1425</v>
      </c>
    </row>
    <row r="342" spans="1:16" ht="12.75" customHeight="1" x14ac:dyDescent="0.2">
      <c r="E342" s="29" t="s">
        <v>59</v>
      </c>
    </row>
    <row r="343" spans="1:16" ht="12.75" customHeight="1" x14ac:dyDescent="0.2">
      <c r="A343" t="s">
        <v>52</v>
      </c>
      <c r="B343" s="5" t="s">
        <v>432</v>
      </c>
      <c r="C343" s="5" t="s">
        <v>1983</v>
      </c>
      <c r="D343" t="s">
        <v>5</v>
      </c>
      <c r="E343" s="24" t="s">
        <v>1984</v>
      </c>
      <c r="F343" s="25" t="s">
        <v>55</v>
      </c>
      <c r="G343" s="26">
        <v>2</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1428</v>
      </c>
    </row>
    <row r="346" spans="1:16" ht="12.75" customHeight="1" x14ac:dyDescent="0.2">
      <c r="E346" s="29" t="s">
        <v>59</v>
      </c>
    </row>
    <row r="347" spans="1:16" ht="12.75" customHeight="1" x14ac:dyDescent="0.2">
      <c r="A347" t="s">
        <v>52</v>
      </c>
      <c r="B347" s="5" t="s">
        <v>435</v>
      </c>
      <c r="C347" s="5" t="s">
        <v>1985</v>
      </c>
      <c r="D347" t="s">
        <v>5</v>
      </c>
      <c r="E347" s="24" t="s">
        <v>1986</v>
      </c>
      <c r="F347" s="25" t="s">
        <v>55</v>
      </c>
      <c r="G347" s="26">
        <v>2</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1428</v>
      </c>
    </row>
    <row r="350" spans="1:16" ht="12.75" customHeight="1" x14ac:dyDescent="0.2">
      <c r="E350" s="29" t="s">
        <v>59</v>
      </c>
    </row>
    <row r="351" spans="1:16" ht="12.75" customHeight="1" x14ac:dyDescent="0.2">
      <c r="A351" t="s">
        <v>52</v>
      </c>
      <c r="B351" s="5" t="s">
        <v>438</v>
      </c>
      <c r="C351" s="5" t="s">
        <v>1987</v>
      </c>
      <c r="D351" t="s">
        <v>5</v>
      </c>
      <c r="E351" s="24" t="s">
        <v>1988</v>
      </c>
      <c r="F351" s="25" t="s">
        <v>1865</v>
      </c>
      <c r="G351" s="26">
        <v>1</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1425</v>
      </c>
    </row>
    <row r="354" spans="1:16" ht="12.75" customHeight="1" x14ac:dyDescent="0.2">
      <c r="E354" s="29" t="s">
        <v>59</v>
      </c>
    </row>
    <row r="355" spans="1:16" ht="12.75" customHeight="1" x14ac:dyDescent="0.2">
      <c r="A355" t="s">
        <v>52</v>
      </c>
      <c r="B355" s="5" t="s">
        <v>441</v>
      </c>
      <c r="C355" s="5" t="s">
        <v>1989</v>
      </c>
      <c r="D355" t="s">
        <v>5</v>
      </c>
      <c r="E355" s="24" t="s">
        <v>1990</v>
      </c>
      <c r="F355" s="25" t="s">
        <v>55</v>
      </c>
      <c r="G355" s="26">
        <v>2</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1428</v>
      </c>
    </row>
    <row r="358" spans="1:16" ht="12.75" customHeight="1" x14ac:dyDescent="0.2">
      <c r="E358" s="29" t="s">
        <v>59</v>
      </c>
    </row>
    <row r="359" spans="1:16" ht="12.75" customHeight="1" x14ac:dyDescent="0.2">
      <c r="A359" t="s">
        <v>52</v>
      </c>
      <c r="B359" s="5" t="s">
        <v>444</v>
      </c>
      <c r="C359" s="5" t="s">
        <v>1991</v>
      </c>
      <c r="D359" t="s">
        <v>5</v>
      </c>
      <c r="E359" s="24" t="s">
        <v>1992</v>
      </c>
      <c r="F359" s="25" t="s">
        <v>225</v>
      </c>
      <c r="G359" s="26">
        <v>10</v>
      </c>
      <c r="H359" s="25">
        <v>0</v>
      </c>
      <c r="I359" s="25">
        <f>ROUND(G359*H359,6)</f>
        <v>0</v>
      </c>
      <c r="L359" s="27">
        <v>0</v>
      </c>
      <c r="M359" s="22">
        <f>ROUND(ROUND(L359,2)*ROUND(G359,3),2)</f>
        <v>0</v>
      </c>
      <c r="N359" s="25" t="s">
        <v>56</v>
      </c>
      <c r="O359">
        <f>(M359*21)/100</f>
        <v>0</v>
      </c>
      <c r="P359" t="s">
        <v>28</v>
      </c>
    </row>
    <row r="360" spans="1:16" ht="12.75" customHeight="1" x14ac:dyDescent="0.2">
      <c r="A360" s="28" t="s">
        <v>57</v>
      </c>
      <c r="E360" s="29" t="s">
        <v>5</v>
      </c>
    </row>
    <row r="361" spans="1:16" ht="12.75" customHeight="1" x14ac:dyDescent="0.2">
      <c r="A361" s="28" t="s">
        <v>58</v>
      </c>
      <c r="E361" s="30" t="s">
        <v>1469</v>
      </c>
    </row>
    <row r="362" spans="1:16" ht="12.75" customHeight="1" x14ac:dyDescent="0.2">
      <c r="E362" s="29" t="s">
        <v>59</v>
      </c>
    </row>
    <row r="363" spans="1:16" ht="12.75" customHeight="1" x14ac:dyDescent="0.2">
      <c r="A363" t="s">
        <v>52</v>
      </c>
      <c r="B363" s="5" t="s">
        <v>445</v>
      </c>
      <c r="C363" s="5" t="s">
        <v>2462</v>
      </c>
      <c r="D363" t="s">
        <v>5</v>
      </c>
      <c r="E363" s="24" t="s">
        <v>2463</v>
      </c>
      <c r="F363" s="25" t="s">
        <v>55</v>
      </c>
      <c r="G363" s="26">
        <v>2</v>
      </c>
      <c r="H363" s="25">
        <v>0</v>
      </c>
      <c r="I363" s="25">
        <f>ROUND(G363*H363,6)</f>
        <v>0</v>
      </c>
      <c r="L363" s="27">
        <v>0</v>
      </c>
      <c r="M363" s="22">
        <f>ROUND(ROUND(L363,2)*ROUND(G363,3),2)</f>
        <v>0</v>
      </c>
      <c r="N363" s="25" t="s">
        <v>56</v>
      </c>
      <c r="O363">
        <f>(M363*21)/100</f>
        <v>0</v>
      </c>
      <c r="P363" t="s">
        <v>28</v>
      </c>
    </row>
    <row r="364" spans="1:16" ht="12.75" customHeight="1" x14ac:dyDescent="0.2">
      <c r="A364" s="28" t="s">
        <v>57</v>
      </c>
      <c r="E364" s="29" t="s">
        <v>5</v>
      </c>
    </row>
    <row r="365" spans="1:16" ht="12.75" customHeight="1" x14ac:dyDescent="0.2">
      <c r="A365" s="28" t="s">
        <v>58</v>
      </c>
      <c r="E365" s="30" t="s">
        <v>1428</v>
      </c>
    </row>
    <row r="366" spans="1:16" ht="12.75" customHeight="1" x14ac:dyDescent="0.2">
      <c r="E366" s="29" t="s">
        <v>59</v>
      </c>
    </row>
    <row r="367" spans="1:16" ht="12.75" customHeight="1" x14ac:dyDescent="0.2">
      <c r="A367" t="s">
        <v>52</v>
      </c>
      <c r="B367" s="5" t="s">
        <v>446</v>
      </c>
      <c r="C367" s="5" t="s">
        <v>2266</v>
      </c>
      <c r="D367" t="s">
        <v>5</v>
      </c>
      <c r="E367" s="24" t="s">
        <v>2267</v>
      </c>
      <c r="F367" s="25" t="s">
        <v>55</v>
      </c>
      <c r="G367" s="26">
        <v>2</v>
      </c>
      <c r="H367" s="25">
        <v>0</v>
      </c>
      <c r="I367" s="25">
        <f>ROUND(G367*H367,6)</f>
        <v>0</v>
      </c>
      <c r="L367" s="27">
        <v>0</v>
      </c>
      <c r="M367" s="22">
        <f>ROUND(ROUND(L367,2)*ROUND(G367,3),2)</f>
        <v>0</v>
      </c>
      <c r="N367" s="25" t="s">
        <v>56</v>
      </c>
      <c r="O367">
        <f>(M367*21)/100</f>
        <v>0</v>
      </c>
      <c r="P367" t="s">
        <v>28</v>
      </c>
    </row>
    <row r="368" spans="1:16" ht="12.75" customHeight="1" x14ac:dyDescent="0.2">
      <c r="A368" s="28" t="s">
        <v>57</v>
      </c>
      <c r="E368" s="29" t="s">
        <v>5</v>
      </c>
    </row>
    <row r="369" spans="1:16" ht="12.75" customHeight="1" x14ac:dyDescent="0.2">
      <c r="A369" s="28" t="s">
        <v>58</v>
      </c>
      <c r="E369" s="30" t="s">
        <v>1428</v>
      </c>
    </row>
    <row r="370" spans="1:16" ht="12.75" customHeight="1" x14ac:dyDescent="0.2">
      <c r="E370" s="29" t="s">
        <v>59</v>
      </c>
    </row>
    <row r="371" spans="1:16" ht="12.75" customHeight="1" x14ac:dyDescent="0.2">
      <c r="A371" t="s">
        <v>52</v>
      </c>
      <c r="B371" s="5" t="s">
        <v>447</v>
      </c>
      <c r="C371" s="5" t="s">
        <v>2268</v>
      </c>
      <c r="D371" t="s">
        <v>5</v>
      </c>
      <c r="E371" s="24" t="s">
        <v>2269</v>
      </c>
      <c r="F371" s="25" t="s">
        <v>271</v>
      </c>
      <c r="G371" s="26">
        <v>1</v>
      </c>
      <c r="H371" s="25">
        <v>0</v>
      </c>
      <c r="I371" s="25">
        <f>ROUND(G371*H371,6)</f>
        <v>0</v>
      </c>
      <c r="L371" s="27">
        <v>0</v>
      </c>
      <c r="M371" s="22">
        <f>ROUND(ROUND(L371,2)*ROUND(G371,3),2)</f>
        <v>0</v>
      </c>
      <c r="N371" s="25" t="s">
        <v>56</v>
      </c>
      <c r="O371">
        <f>(M371*21)/100</f>
        <v>0</v>
      </c>
      <c r="P371" t="s">
        <v>28</v>
      </c>
    </row>
    <row r="372" spans="1:16" ht="12.75" customHeight="1" x14ac:dyDescent="0.2">
      <c r="A372" s="28" t="s">
        <v>57</v>
      </c>
      <c r="E372" s="29" t="s">
        <v>5</v>
      </c>
    </row>
    <row r="373" spans="1:16" ht="12.75" customHeight="1" x14ac:dyDescent="0.2">
      <c r="A373" s="28" t="s">
        <v>58</v>
      </c>
      <c r="E373" s="30" t="s">
        <v>1425</v>
      </c>
    </row>
    <row r="374" spans="1:16" ht="12.75" customHeight="1" x14ac:dyDescent="0.2">
      <c r="E374" s="29" t="s">
        <v>59</v>
      </c>
    </row>
    <row r="375" spans="1:16" ht="12.75" customHeight="1" x14ac:dyDescent="0.2">
      <c r="A375" t="s">
        <v>49</v>
      </c>
      <c r="C375" s="6" t="s">
        <v>1219</v>
      </c>
      <c r="E375" s="23" t="s">
        <v>1220</v>
      </c>
      <c r="J375" s="22">
        <f>0</f>
        <v>0</v>
      </c>
      <c r="K375" s="22">
        <f>0</f>
        <v>0</v>
      </c>
      <c r="L375" s="22">
        <f>0+L376+L380+L384</f>
        <v>0</v>
      </c>
      <c r="M375" s="22">
        <f>0+M376+M380+M384</f>
        <v>0</v>
      </c>
    </row>
    <row r="376" spans="1:16" ht="12.75" customHeight="1" x14ac:dyDescent="0.2">
      <c r="A376" t="s">
        <v>52</v>
      </c>
      <c r="B376" s="5" t="s">
        <v>50</v>
      </c>
      <c r="C376" s="5" t="s">
        <v>1221</v>
      </c>
      <c r="D376" t="s">
        <v>5</v>
      </c>
      <c r="E376" s="24" t="s">
        <v>1222</v>
      </c>
      <c r="F376" s="25" t="s">
        <v>1223</v>
      </c>
      <c r="G376" s="26">
        <v>8</v>
      </c>
      <c r="H376" s="25">
        <v>1</v>
      </c>
      <c r="I376" s="25">
        <f>ROUND(G376*H376,6)</f>
        <v>8</v>
      </c>
      <c r="L376" s="27">
        <v>0</v>
      </c>
      <c r="M376" s="22">
        <f>ROUND(ROUND(L376,2)*ROUND(G376,3),2)</f>
        <v>0</v>
      </c>
      <c r="N376" s="25" t="s">
        <v>1224</v>
      </c>
      <c r="O376">
        <f>(M376*21)/100</f>
        <v>0</v>
      </c>
      <c r="P376" t="s">
        <v>28</v>
      </c>
    </row>
    <row r="377" spans="1:16" ht="12.75" customHeight="1" x14ac:dyDescent="0.2">
      <c r="A377" s="28" t="s">
        <v>57</v>
      </c>
      <c r="E377" s="29" t="s">
        <v>5</v>
      </c>
    </row>
    <row r="378" spans="1:16" ht="12.75" customHeight="1" x14ac:dyDescent="0.2">
      <c r="A378" s="28" t="s">
        <v>58</v>
      </c>
      <c r="E378" s="30" t="s">
        <v>1541</v>
      </c>
    </row>
    <row r="379" spans="1:16" ht="89.25" customHeight="1" x14ac:dyDescent="0.2">
      <c r="E379" s="29" t="s">
        <v>1227</v>
      </c>
    </row>
    <row r="380" spans="1:16" ht="12.75" customHeight="1" x14ac:dyDescent="0.2">
      <c r="A380" t="s">
        <v>52</v>
      </c>
      <c r="B380" s="5" t="s">
        <v>28</v>
      </c>
      <c r="C380" s="5" t="s">
        <v>1804</v>
      </c>
      <c r="D380" t="s">
        <v>5</v>
      </c>
      <c r="E380" s="24" t="s">
        <v>1805</v>
      </c>
      <c r="F380" s="25" t="s">
        <v>1223</v>
      </c>
      <c r="G380" s="26">
        <v>0.05</v>
      </c>
      <c r="H380" s="25">
        <v>1</v>
      </c>
      <c r="I380" s="25">
        <f>ROUND(G380*H380,6)</f>
        <v>0.05</v>
      </c>
      <c r="L380" s="27">
        <v>0</v>
      </c>
      <c r="M380" s="22">
        <f>ROUND(ROUND(L380,2)*ROUND(G380,3),2)</f>
        <v>0</v>
      </c>
      <c r="N380" s="25" t="s">
        <v>1224</v>
      </c>
      <c r="O380">
        <f>(M380*21)/100</f>
        <v>0</v>
      </c>
      <c r="P380" t="s">
        <v>28</v>
      </c>
    </row>
    <row r="381" spans="1:16" ht="12.75" customHeight="1" x14ac:dyDescent="0.2">
      <c r="A381" s="28" t="s">
        <v>57</v>
      </c>
      <c r="E381" s="29" t="s">
        <v>1806</v>
      </c>
    </row>
    <row r="382" spans="1:16" ht="12.75" customHeight="1" x14ac:dyDescent="0.2">
      <c r="A382" s="28" t="s">
        <v>58</v>
      </c>
      <c r="E382" s="30" t="s">
        <v>1811</v>
      </c>
    </row>
    <row r="383" spans="1:16" ht="89.25" customHeight="1" x14ac:dyDescent="0.2">
      <c r="E383" s="29" t="s">
        <v>1807</v>
      </c>
    </row>
    <row r="384" spans="1:16" ht="12.75" customHeight="1" x14ac:dyDescent="0.2">
      <c r="A384" t="s">
        <v>52</v>
      </c>
      <c r="B384" s="5" t="s">
        <v>26</v>
      </c>
      <c r="C384" s="5" t="s">
        <v>1883</v>
      </c>
      <c r="D384" t="s">
        <v>5</v>
      </c>
      <c r="E384" s="24" t="s">
        <v>1884</v>
      </c>
      <c r="F384" s="25" t="s">
        <v>1223</v>
      </c>
      <c r="G384" s="26">
        <v>0.2</v>
      </c>
      <c r="H384" s="25">
        <v>1</v>
      </c>
      <c r="I384" s="25">
        <f>ROUND(G384*H384,6)</f>
        <v>0.2</v>
      </c>
      <c r="L384" s="27">
        <v>0</v>
      </c>
      <c r="M384" s="22">
        <f>ROUND(ROUND(L384,2)*ROUND(G384,3),2)</f>
        <v>0</v>
      </c>
      <c r="N384" s="25" t="s">
        <v>1224</v>
      </c>
      <c r="O384">
        <f>(M384*21)/100</f>
        <v>0</v>
      </c>
      <c r="P384" t="s">
        <v>28</v>
      </c>
    </row>
    <row r="385" spans="1:5" ht="12.75" customHeight="1" x14ac:dyDescent="0.2">
      <c r="A385" s="28" t="s">
        <v>57</v>
      </c>
      <c r="E385" s="29" t="s">
        <v>1885</v>
      </c>
    </row>
    <row r="386" spans="1:5" ht="12.75" customHeight="1" x14ac:dyDescent="0.2">
      <c r="A386" s="28" t="s">
        <v>58</v>
      </c>
      <c r="E386" s="30" t="s">
        <v>1572</v>
      </c>
    </row>
    <row r="387" spans="1:5" ht="89.25" customHeight="1" x14ac:dyDescent="0.2">
      <c r="E38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7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COUNTIFS(L8:L372,"=0",A8:A372,"P")+COUNTIFS(L8:L372,"",A8:A372,"P")+SUM(Q8:Q372)</f>
        <v>91</v>
      </c>
    </row>
    <row r="8" spans="1:20" ht="12.75" customHeight="1" x14ac:dyDescent="0.2">
      <c r="A8" t="s">
        <v>46</v>
      </c>
      <c r="C8" s="19" t="s">
        <v>2466</v>
      </c>
      <c r="E8" s="21" t="s">
        <v>2467</v>
      </c>
      <c r="J8" s="20">
        <f>0+J9+J98+J359</f>
        <v>0</v>
      </c>
      <c r="K8" s="20">
        <f>0+K9+K98+K359</f>
        <v>0</v>
      </c>
      <c r="L8" s="20">
        <f>0+L9+L98+L359</f>
        <v>0</v>
      </c>
      <c r="M8" s="20">
        <f>0+M9+M98+M359</f>
        <v>0</v>
      </c>
    </row>
    <row r="9" spans="1:20" ht="12.75" customHeight="1" x14ac:dyDescent="0.2">
      <c r="A9" t="s">
        <v>49</v>
      </c>
      <c r="C9" s="6" t="s">
        <v>50</v>
      </c>
      <c r="E9" s="23" t="s">
        <v>1025</v>
      </c>
      <c r="J9" s="22">
        <f>0</f>
        <v>0</v>
      </c>
      <c r="K9" s="22">
        <f>0</f>
        <v>0</v>
      </c>
      <c r="L9" s="22">
        <f>0+L10+L14+L18+L22+L26+L30+L34+L38+L42+L46+L50+L54+L58+L62+L66+L70+L74+L78+L82+L86+L90+L94</f>
        <v>0</v>
      </c>
      <c r="M9" s="22">
        <f>0+M10+M14+M18+M22+M26+M30+M34+M38+M42+M46+M50+M54+M58+M62+M66+M70+M74+M78+M82+M86+M90+M94</f>
        <v>0</v>
      </c>
    </row>
    <row r="10" spans="1:20" ht="12.75" customHeight="1" x14ac:dyDescent="0.2">
      <c r="A10" t="s">
        <v>52</v>
      </c>
      <c r="B10" s="5" t="s">
        <v>67</v>
      </c>
      <c r="C10" s="5" t="s">
        <v>1026</v>
      </c>
      <c r="D10" t="s">
        <v>5</v>
      </c>
      <c r="E10" s="24" t="s">
        <v>1997</v>
      </c>
      <c r="F10" s="25" t="s">
        <v>686</v>
      </c>
      <c r="G10" s="26">
        <v>0.24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2255</v>
      </c>
    </row>
    <row r="13" spans="1:20" ht="12.75" customHeight="1" x14ac:dyDescent="0.2">
      <c r="E13" s="29" t="s">
        <v>59</v>
      </c>
    </row>
    <row r="14" spans="1:20" ht="12.75" customHeight="1" x14ac:dyDescent="0.2">
      <c r="A14" t="s">
        <v>52</v>
      </c>
      <c r="B14" s="5" t="s">
        <v>27</v>
      </c>
      <c r="C14" s="5" t="s">
        <v>1028</v>
      </c>
      <c r="D14" t="s">
        <v>5</v>
      </c>
      <c r="E14" s="24" t="s">
        <v>1029</v>
      </c>
      <c r="F14" s="25" t="s">
        <v>271</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2468</v>
      </c>
    </row>
    <row r="17" spans="1:16" ht="12.75" customHeight="1" x14ac:dyDescent="0.2">
      <c r="E17" s="29" t="s">
        <v>59</v>
      </c>
    </row>
    <row r="18" spans="1:16" ht="12.75" customHeight="1" x14ac:dyDescent="0.2">
      <c r="A18" t="s">
        <v>52</v>
      </c>
      <c r="B18" s="5" t="s">
        <v>72</v>
      </c>
      <c r="C18" s="5" t="s">
        <v>1032</v>
      </c>
      <c r="D18" t="s">
        <v>5</v>
      </c>
      <c r="E18" s="24" t="s">
        <v>1033</v>
      </c>
      <c r="F18" s="25" t="s">
        <v>271</v>
      </c>
      <c r="G18" s="26">
        <v>2.2000000000000002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2469</v>
      </c>
    </row>
    <row r="21" spans="1:16" ht="12.75" customHeight="1" x14ac:dyDescent="0.2">
      <c r="E21" s="29" t="s">
        <v>59</v>
      </c>
    </row>
    <row r="22" spans="1:16" ht="12.75" customHeight="1" x14ac:dyDescent="0.2">
      <c r="A22" t="s">
        <v>52</v>
      </c>
      <c r="B22" s="5" t="s">
        <v>75</v>
      </c>
      <c r="C22" s="5" t="s">
        <v>274</v>
      </c>
      <c r="D22" t="s">
        <v>5</v>
      </c>
      <c r="E22" s="24" t="s">
        <v>275</v>
      </c>
      <c r="F22" s="25" t="s">
        <v>271</v>
      </c>
      <c r="G22" s="26">
        <v>2.8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2470</v>
      </c>
    </row>
    <row r="25" spans="1:16" ht="12.75" customHeight="1" x14ac:dyDescent="0.2">
      <c r="E25" s="29" t="s">
        <v>59</v>
      </c>
    </row>
    <row r="26" spans="1:16" ht="12.75" customHeight="1" x14ac:dyDescent="0.2">
      <c r="A26" t="s">
        <v>52</v>
      </c>
      <c r="B26" s="5" t="s">
        <v>78</v>
      </c>
      <c r="C26" s="5" t="s">
        <v>608</v>
      </c>
      <c r="D26" t="s">
        <v>5</v>
      </c>
      <c r="E26" s="24" t="s">
        <v>609</v>
      </c>
      <c r="F26" s="25" t="s">
        <v>126</v>
      </c>
      <c r="G26" s="26">
        <v>20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1583</v>
      </c>
    </row>
    <row r="29" spans="1:16" ht="12.75" customHeight="1" x14ac:dyDescent="0.2">
      <c r="E29" s="29" t="s">
        <v>59</v>
      </c>
    </row>
    <row r="30" spans="1:16" ht="12.75" customHeight="1" x14ac:dyDescent="0.2">
      <c r="A30" t="s">
        <v>52</v>
      </c>
      <c r="B30" s="5" t="s">
        <v>81</v>
      </c>
      <c r="C30" s="5" t="s">
        <v>610</v>
      </c>
      <c r="D30" t="s">
        <v>5</v>
      </c>
      <c r="E30" s="24" t="s">
        <v>611</v>
      </c>
      <c r="F30" s="25" t="s">
        <v>126</v>
      </c>
      <c r="G30" s="26">
        <v>20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1583</v>
      </c>
    </row>
    <row r="33" spans="1:16" ht="12.75" customHeight="1" x14ac:dyDescent="0.2">
      <c r="E33" s="29" t="s">
        <v>59</v>
      </c>
    </row>
    <row r="34" spans="1:16" ht="12.75" customHeight="1" x14ac:dyDescent="0.2">
      <c r="A34" t="s">
        <v>52</v>
      </c>
      <c r="B34" s="5" t="s">
        <v>84</v>
      </c>
      <c r="C34" s="5" t="s">
        <v>2002</v>
      </c>
      <c r="D34" t="s">
        <v>5</v>
      </c>
      <c r="E34" s="24" t="s">
        <v>2003</v>
      </c>
      <c r="F34" s="25" t="s">
        <v>126</v>
      </c>
      <c r="G34" s="26">
        <v>10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1469</v>
      </c>
    </row>
    <row r="37" spans="1:16" ht="12.75" customHeight="1" x14ac:dyDescent="0.2">
      <c r="E37" s="29" t="s">
        <v>59</v>
      </c>
    </row>
    <row r="38" spans="1:16" ht="12.75" customHeight="1" x14ac:dyDescent="0.2">
      <c r="A38" t="s">
        <v>52</v>
      </c>
      <c r="B38" s="5" t="s">
        <v>87</v>
      </c>
      <c r="C38" s="5" t="s">
        <v>642</v>
      </c>
      <c r="D38" t="s">
        <v>5</v>
      </c>
      <c r="E38" s="24" t="s">
        <v>643</v>
      </c>
      <c r="F38" s="25" t="s">
        <v>126</v>
      </c>
      <c r="G38" s="26">
        <v>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1428</v>
      </c>
    </row>
    <row r="41" spans="1:16" ht="12.75" customHeight="1" x14ac:dyDescent="0.2">
      <c r="E41" s="29" t="s">
        <v>59</v>
      </c>
    </row>
    <row r="42" spans="1:16" ht="12.75" customHeight="1" x14ac:dyDescent="0.2">
      <c r="A42" t="s">
        <v>52</v>
      </c>
      <c r="B42" s="5" t="s">
        <v>90</v>
      </c>
      <c r="C42" s="5" t="s">
        <v>1039</v>
      </c>
      <c r="D42" t="s">
        <v>5</v>
      </c>
      <c r="E42" s="24" t="s">
        <v>1040</v>
      </c>
      <c r="F42" s="25" t="s">
        <v>126</v>
      </c>
      <c r="G42" s="26">
        <v>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1469</v>
      </c>
    </row>
    <row r="45" spans="1:16" ht="12.75" customHeight="1" x14ac:dyDescent="0.2">
      <c r="E45" s="29" t="s">
        <v>59</v>
      </c>
    </row>
    <row r="46" spans="1:16" ht="12.75" customHeight="1" x14ac:dyDescent="0.2">
      <c r="A46" t="s">
        <v>52</v>
      </c>
      <c r="B46" s="5" t="s">
        <v>93</v>
      </c>
      <c r="C46" s="5" t="s">
        <v>1901</v>
      </c>
      <c r="D46" t="s">
        <v>5</v>
      </c>
      <c r="E46" s="24" t="s">
        <v>1902</v>
      </c>
      <c r="F46" s="25" t="s">
        <v>55</v>
      </c>
      <c r="G46" s="26">
        <v>3</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1426</v>
      </c>
    </row>
    <row r="49" spans="1:16" ht="12.75" customHeight="1" x14ac:dyDescent="0.2">
      <c r="E49" s="29" t="s">
        <v>59</v>
      </c>
    </row>
    <row r="50" spans="1:16" ht="12.75" customHeight="1" x14ac:dyDescent="0.2">
      <c r="A50" t="s">
        <v>52</v>
      </c>
      <c r="B50" s="5" t="s">
        <v>95</v>
      </c>
      <c r="C50" s="5" t="s">
        <v>2004</v>
      </c>
      <c r="D50" t="s">
        <v>5</v>
      </c>
      <c r="E50" s="24" t="s">
        <v>2005</v>
      </c>
      <c r="F50" s="25" t="s">
        <v>55</v>
      </c>
      <c r="G50" s="26">
        <v>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1428</v>
      </c>
    </row>
    <row r="53" spans="1:16" ht="12.75" customHeight="1" x14ac:dyDescent="0.2">
      <c r="E53" s="29" t="s">
        <v>59</v>
      </c>
    </row>
    <row r="54" spans="1:16" ht="12.75" customHeight="1" x14ac:dyDescent="0.2">
      <c r="A54" t="s">
        <v>52</v>
      </c>
      <c r="B54" s="5" t="s">
        <v>97</v>
      </c>
      <c r="C54" s="5" t="s">
        <v>1976</v>
      </c>
      <c r="D54" t="s">
        <v>5</v>
      </c>
      <c r="E54" s="24" t="s">
        <v>1977</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99</v>
      </c>
      <c r="C58" s="5" t="s">
        <v>1244</v>
      </c>
      <c r="D58" t="s">
        <v>5</v>
      </c>
      <c r="E58" s="24" t="s">
        <v>1245</v>
      </c>
      <c r="F58" s="25" t="s">
        <v>126</v>
      </c>
      <c r="G58" s="26">
        <v>2</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1428</v>
      </c>
    </row>
    <row r="61" spans="1:16" ht="12.75" customHeight="1" x14ac:dyDescent="0.2">
      <c r="E61" s="29" t="s">
        <v>59</v>
      </c>
    </row>
    <row r="62" spans="1:16" ht="12.75" customHeight="1" x14ac:dyDescent="0.2">
      <c r="A62" t="s">
        <v>52</v>
      </c>
      <c r="B62" s="5" t="s">
        <v>101</v>
      </c>
      <c r="C62" s="5" t="s">
        <v>524</v>
      </c>
      <c r="D62" t="s">
        <v>5</v>
      </c>
      <c r="E62" s="24" t="s">
        <v>525</v>
      </c>
      <c r="F62" s="25" t="s">
        <v>126</v>
      </c>
      <c r="G62" s="26">
        <v>50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1546</v>
      </c>
    </row>
    <row r="65" spans="1:16" ht="12.75" customHeight="1" x14ac:dyDescent="0.2">
      <c r="E65" s="29" t="s">
        <v>59</v>
      </c>
    </row>
    <row r="66" spans="1:16" ht="12.75" customHeight="1" x14ac:dyDescent="0.2">
      <c r="A66" t="s">
        <v>52</v>
      </c>
      <c r="B66" s="5" t="s">
        <v>104</v>
      </c>
      <c r="C66" s="5" t="s">
        <v>526</v>
      </c>
      <c r="D66" t="s">
        <v>5</v>
      </c>
      <c r="E66" s="24" t="s">
        <v>527</v>
      </c>
      <c r="F66" s="25" t="s">
        <v>55</v>
      </c>
      <c r="G66" s="26">
        <v>10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1469</v>
      </c>
    </row>
    <row r="69" spans="1:16" ht="12.75" customHeight="1" x14ac:dyDescent="0.2">
      <c r="E69" s="29" t="s">
        <v>59</v>
      </c>
    </row>
    <row r="70" spans="1:16" ht="12.75" customHeight="1" x14ac:dyDescent="0.2">
      <c r="A70" t="s">
        <v>52</v>
      </c>
      <c r="B70" s="5" t="s">
        <v>107</v>
      </c>
      <c r="C70" s="5" t="s">
        <v>1624</v>
      </c>
      <c r="D70" t="s">
        <v>5</v>
      </c>
      <c r="E70" s="24" t="s">
        <v>1625</v>
      </c>
      <c r="F70" s="25" t="s">
        <v>55</v>
      </c>
      <c r="G70" s="26">
        <v>10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1469</v>
      </c>
    </row>
    <row r="73" spans="1:16" ht="12.75" customHeight="1" x14ac:dyDescent="0.2">
      <c r="E73" s="29" t="s">
        <v>59</v>
      </c>
    </row>
    <row r="74" spans="1:16" ht="12.75" customHeight="1" x14ac:dyDescent="0.2">
      <c r="A74" t="s">
        <v>52</v>
      </c>
      <c r="B74" s="5" t="s">
        <v>110</v>
      </c>
      <c r="C74" s="5" t="s">
        <v>1974</v>
      </c>
      <c r="D74" t="s">
        <v>5</v>
      </c>
      <c r="E74" s="24" t="s">
        <v>1975</v>
      </c>
      <c r="F74" s="25" t="s">
        <v>55</v>
      </c>
      <c r="G74" s="26">
        <v>10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1469</v>
      </c>
    </row>
    <row r="77" spans="1:16" ht="12.75" customHeight="1" x14ac:dyDescent="0.2">
      <c r="E77" s="29" t="s">
        <v>59</v>
      </c>
    </row>
    <row r="78" spans="1:16" ht="12.75" customHeight="1" x14ac:dyDescent="0.2">
      <c r="A78" t="s">
        <v>52</v>
      </c>
      <c r="B78" s="5" t="s">
        <v>158</v>
      </c>
      <c r="C78" s="5" t="s">
        <v>656</v>
      </c>
      <c r="D78" t="s">
        <v>5</v>
      </c>
      <c r="E78" s="24" t="s">
        <v>657</v>
      </c>
      <c r="F78" s="25" t="s">
        <v>55</v>
      </c>
      <c r="G78" s="26">
        <v>20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1583</v>
      </c>
    </row>
    <row r="81" spans="1:16" ht="12.75" customHeight="1" x14ac:dyDescent="0.2">
      <c r="E81" s="29" t="s">
        <v>59</v>
      </c>
    </row>
    <row r="82" spans="1:16" ht="12.75" customHeight="1" x14ac:dyDescent="0.2">
      <c r="A82" t="s">
        <v>52</v>
      </c>
      <c r="B82" s="5" t="s">
        <v>161</v>
      </c>
      <c r="C82" s="5" t="s">
        <v>530</v>
      </c>
      <c r="D82" t="s">
        <v>5</v>
      </c>
      <c r="E82" s="24" t="s">
        <v>531</v>
      </c>
      <c r="F82" s="25" t="s">
        <v>126</v>
      </c>
      <c r="G82" s="26">
        <v>12</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1444</v>
      </c>
    </row>
    <row r="85" spans="1:16" ht="12.75" customHeight="1" x14ac:dyDescent="0.2">
      <c r="E85" s="29" t="s">
        <v>59</v>
      </c>
    </row>
    <row r="86" spans="1:16" ht="12.75" customHeight="1" x14ac:dyDescent="0.2">
      <c r="A86" t="s">
        <v>52</v>
      </c>
      <c r="B86" s="5" t="s">
        <v>162</v>
      </c>
      <c r="C86" s="5" t="s">
        <v>2007</v>
      </c>
      <c r="D86" t="s">
        <v>5</v>
      </c>
      <c r="E86" s="24" t="s">
        <v>2008</v>
      </c>
      <c r="F86" s="25" t="s">
        <v>271</v>
      </c>
      <c r="G86" s="26">
        <v>1.5</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1832</v>
      </c>
    </row>
    <row r="89" spans="1:16" ht="12.75" customHeight="1" x14ac:dyDescent="0.2">
      <c r="E89" s="29" t="s">
        <v>59</v>
      </c>
    </row>
    <row r="90" spans="1:16" ht="12.75" customHeight="1" x14ac:dyDescent="0.2">
      <c r="A90" t="s">
        <v>52</v>
      </c>
      <c r="B90" s="5" t="s">
        <v>163</v>
      </c>
      <c r="C90" s="5" t="s">
        <v>1903</v>
      </c>
      <c r="D90" t="s">
        <v>5</v>
      </c>
      <c r="E90" s="24" t="s">
        <v>1904</v>
      </c>
      <c r="F90" s="25" t="s">
        <v>686</v>
      </c>
      <c r="G90" s="26">
        <v>0.24</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2255</v>
      </c>
    </row>
    <row r="93" spans="1:16" ht="12.75" customHeight="1" x14ac:dyDescent="0.2">
      <c r="E93" s="29" t="s">
        <v>59</v>
      </c>
    </row>
    <row r="94" spans="1:16" ht="12.75" customHeight="1" x14ac:dyDescent="0.2">
      <c r="A94" t="s">
        <v>52</v>
      </c>
      <c r="B94" s="5" t="s">
        <v>164</v>
      </c>
      <c r="C94" s="5" t="s">
        <v>1048</v>
      </c>
      <c r="D94" t="s">
        <v>5</v>
      </c>
      <c r="E94" s="24" t="s">
        <v>1845</v>
      </c>
      <c r="F94" s="25" t="s">
        <v>686</v>
      </c>
      <c r="G94" s="26">
        <v>0.24</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2255</v>
      </c>
    </row>
    <row r="97" spans="1:16" ht="12.75" customHeight="1" x14ac:dyDescent="0.2">
      <c r="E97" s="29" t="s">
        <v>59</v>
      </c>
    </row>
    <row r="98" spans="1:16" ht="12.75" customHeight="1" x14ac:dyDescent="0.2">
      <c r="A98" t="s">
        <v>49</v>
      </c>
      <c r="C98" s="6" t="s">
        <v>28</v>
      </c>
      <c r="E98" s="23" t="s">
        <v>2009</v>
      </c>
      <c r="J98" s="22">
        <f>0</f>
        <v>0</v>
      </c>
      <c r="K98" s="22">
        <f>0</f>
        <v>0</v>
      </c>
      <c r="L98" s="22">
        <f>0+L99+L103+L107+L111+L115+L119+L123+L127+L131+L135+L139+L143+L147+L151+L155+L159+L163+L167+L171+L175+L179+L183+L187+L191+L195+L199+L203+L207+L211+L215+L219+L223+L227+L231+L235+L239+L243+L247+L251+L255+L259+L263+L267+L271+L275+L279+L283+L287+L291+L295+L299+L303+L307+L311+L315+L319+L323+L327+L331+L335+L339+L343+L347+L351+L355</f>
        <v>0</v>
      </c>
      <c r="M98" s="22">
        <f>0+M99+M103+M107+M111+M115+M119+M123+M127+M131+M135+M139+M143+M147+M151+M155+M159+M163+M167+M171+M175+M179+M183+M187+M191+M195+M199+M203+M207+M211+M215+M219+M223+M227+M231+M235+M239+M243+M247+M251+M255+M259+M263+M267+M271+M275+M279+M283+M287+M291+M295+M299+M303+M307+M311+M315+M319+M323+M327+M331+M335+M339+M343+M347+M351+M355</f>
        <v>0</v>
      </c>
    </row>
    <row r="99" spans="1:16" ht="12.75" customHeight="1" x14ac:dyDescent="0.2">
      <c r="A99" t="s">
        <v>52</v>
      </c>
      <c r="B99" s="5" t="s">
        <v>165</v>
      </c>
      <c r="C99" s="5" t="s">
        <v>1281</v>
      </c>
      <c r="D99" t="s">
        <v>5</v>
      </c>
      <c r="E99" s="24" t="s">
        <v>1282</v>
      </c>
      <c r="F99" s="25" t="s">
        <v>123</v>
      </c>
      <c r="G99" s="26">
        <v>0.02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2010</v>
      </c>
    </row>
    <row r="102" spans="1:16" ht="12.75" customHeight="1" x14ac:dyDescent="0.2">
      <c r="E102" s="29" t="s">
        <v>59</v>
      </c>
    </row>
    <row r="103" spans="1:16" ht="12.75" customHeight="1" x14ac:dyDescent="0.2">
      <c r="A103" t="s">
        <v>52</v>
      </c>
      <c r="B103" s="5" t="s">
        <v>168</v>
      </c>
      <c r="C103" s="5" t="s">
        <v>1690</v>
      </c>
      <c r="D103" t="s">
        <v>5</v>
      </c>
      <c r="E103" s="24" t="s">
        <v>1691</v>
      </c>
      <c r="F103" s="25" t="s">
        <v>126</v>
      </c>
      <c r="G103" s="26">
        <v>10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1469</v>
      </c>
    </row>
    <row r="106" spans="1:16" ht="12.75" customHeight="1" x14ac:dyDescent="0.2">
      <c r="E106" s="29" t="s">
        <v>59</v>
      </c>
    </row>
    <row r="107" spans="1:16" ht="12.75" customHeight="1" x14ac:dyDescent="0.2">
      <c r="A107" t="s">
        <v>52</v>
      </c>
      <c r="B107" s="5" t="s">
        <v>171</v>
      </c>
      <c r="C107" s="5" t="s">
        <v>2011</v>
      </c>
      <c r="D107" t="s">
        <v>5</v>
      </c>
      <c r="E107" s="24" t="s">
        <v>2012</v>
      </c>
      <c r="F107" s="25" t="s">
        <v>123</v>
      </c>
      <c r="G107" s="26">
        <v>1.4</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1955</v>
      </c>
    </row>
    <row r="110" spans="1:16" ht="12.75" customHeight="1" x14ac:dyDescent="0.2">
      <c r="E110" s="29" t="s">
        <v>59</v>
      </c>
    </row>
    <row r="111" spans="1:16" ht="12.75" customHeight="1" x14ac:dyDescent="0.2">
      <c r="A111" t="s">
        <v>52</v>
      </c>
      <c r="B111" s="5" t="s">
        <v>174</v>
      </c>
      <c r="C111" s="5" t="s">
        <v>1279</v>
      </c>
      <c r="D111" t="s">
        <v>5</v>
      </c>
      <c r="E111" s="24" t="s">
        <v>1280</v>
      </c>
      <c r="F111" s="25" t="s">
        <v>126</v>
      </c>
      <c r="G111" s="26">
        <v>350</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2365</v>
      </c>
    </row>
    <row r="114" spans="1:16" ht="12.75" customHeight="1" x14ac:dyDescent="0.2">
      <c r="E114" s="29" t="s">
        <v>59</v>
      </c>
    </row>
    <row r="115" spans="1:16" ht="12.75" customHeight="1" x14ac:dyDescent="0.2">
      <c r="A115" t="s">
        <v>52</v>
      </c>
      <c r="B115" s="5" t="s">
        <v>177</v>
      </c>
      <c r="C115" s="5" t="s">
        <v>1354</v>
      </c>
      <c r="D115" t="s">
        <v>5</v>
      </c>
      <c r="E115" s="24" t="s">
        <v>1355</v>
      </c>
      <c r="F115" s="25" t="s">
        <v>126</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1421</v>
      </c>
    </row>
    <row r="118" spans="1:16" ht="12.75" customHeight="1" x14ac:dyDescent="0.2">
      <c r="E118" s="29" t="s">
        <v>59</v>
      </c>
    </row>
    <row r="119" spans="1:16" ht="12.75" customHeight="1" x14ac:dyDescent="0.2">
      <c r="A119" t="s">
        <v>52</v>
      </c>
      <c r="B119" s="5" t="s">
        <v>180</v>
      </c>
      <c r="C119" s="5" t="s">
        <v>1358</v>
      </c>
      <c r="D119" t="s">
        <v>5</v>
      </c>
      <c r="E119" s="24" t="s">
        <v>1359</v>
      </c>
      <c r="F119" s="25" t="s">
        <v>55</v>
      </c>
      <c r="G119" s="26">
        <v>2</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1428</v>
      </c>
    </row>
    <row r="122" spans="1:16" ht="12.75" customHeight="1" x14ac:dyDescent="0.2">
      <c r="E122" s="29" t="s">
        <v>59</v>
      </c>
    </row>
    <row r="123" spans="1:16" ht="12.75" customHeight="1" x14ac:dyDescent="0.2">
      <c r="A123" t="s">
        <v>52</v>
      </c>
      <c r="B123" s="5" t="s">
        <v>183</v>
      </c>
      <c r="C123" s="5" t="s">
        <v>1547</v>
      </c>
      <c r="D123" t="s">
        <v>5</v>
      </c>
      <c r="E123" s="24" t="s">
        <v>1548</v>
      </c>
      <c r="F123" s="25" t="s">
        <v>126</v>
      </c>
      <c r="G123" s="26">
        <v>230</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2017</v>
      </c>
    </row>
    <row r="126" spans="1:16" ht="12.75" customHeight="1" x14ac:dyDescent="0.2">
      <c r="E126" s="29" t="s">
        <v>59</v>
      </c>
    </row>
    <row r="127" spans="1:16" ht="12.75" customHeight="1" x14ac:dyDescent="0.2">
      <c r="A127" t="s">
        <v>52</v>
      </c>
      <c r="B127" s="5" t="s">
        <v>186</v>
      </c>
      <c r="C127" s="5" t="s">
        <v>1787</v>
      </c>
      <c r="D127" t="s">
        <v>5</v>
      </c>
      <c r="E127" s="24" t="s">
        <v>1788</v>
      </c>
      <c r="F127" s="25" t="s">
        <v>55</v>
      </c>
      <c r="G127" s="26">
        <v>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1541</v>
      </c>
    </row>
    <row r="130" spans="1:16" ht="12.75" customHeight="1" x14ac:dyDescent="0.2">
      <c r="E130" s="29" t="s">
        <v>59</v>
      </c>
    </row>
    <row r="131" spans="1:16" ht="12.75" customHeight="1" x14ac:dyDescent="0.2">
      <c r="A131" t="s">
        <v>52</v>
      </c>
      <c r="B131" s="5" t="s">
        <v>189</v>
      </c>
      <c r="C131" s="5" t="s">
        <v>1789</v>
      </c>
      <c r="D131" t="s">
        <v>5</v>
      </c>
      <c r="E131" s="24" t="s">
        <v>1790</v>
      </c>
      <c r="F131" s="25" t="s">
        <v>126</v>
      </c>
      <c r="G131" s="26">
        <v>230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2017</v>
      </c>
    </row>
    <row r="134" spans="1:16" ht="12.75" customHeight="1" x14ac:dyDescent="0.2">
      <c r="E134" s="29" t="s">
        <v>59</v>
      </c>
    </row>
    <row r="135" spans="1:16" ht="12.75" customHeight="1" x14ac:dyDescent="0.2">
      <c r="A135" t="s">
        <v>52</v>
      </c>
      <c r="B135" s="5" t="s">
        <v>192</v>
      </c>
      <c r="C135" s="5" t="s">
        <v>1791</v>
      </c>
      <c r="D135" t="s">
        <v>5</v>
      </c>
      <c r="E135" s="24" t="s">
        <v>1792</v>
      </c>
      <c r="F135" s="25" t="s">
        <v>55</v>
      </c>
      <c r="G135" s="26">
        <v>8</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1541</v>
      </c>
    </row>
    <row r="138" spans="1:16" ht="12.75" customHeight="1" x14ac:dyDescent="0.2">
      <c r="E138" s="29" t="s">
        <v>59</v>
      </c>
    </row>
    <row r="139" spans="1:16" ht="12.75" customHeight="1" x14ac:dyDescent="0.2">
      <c r="A139" t="s">
        <v>52</v>
      </c>
      <c r="B139" s="5" t="s">
        <v>195</v>
      </c>
      <c r="C139" s="5" t="s">
        <v>2025</v>
      </c>
      <c r="D139" t="s">
        <v>5</v>
      </c>
      <c r="E139" s="24" t="s">
        <v>2026</v>
      </c>
      <c r="F139" s="25" t="s">
        <v>55</v>
      </c>
      <c r="G139" s="26">
        <v>1</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1425</v>
      </c>
    </row>
    <row r="142" spans="1:16" ht="12.75" customHeight="1" x14ac:dyDescent="0.2">
      <c r="E142" s="29" t="s">
        <v>59</v>
      </c>
    </row>
    <row r="143" spans="1:16" ht="12.75" customHeight="1" x14ac:dyDescent="0.2">
      <c r="A143" t="s">
        <v>52</v>
      </c>
      <c r="B143" s="5" t="s">
        <v>198</v>
      </c>
      <c r="C143" s="5" t="s">
        <v>2027</v>
      </c>
      <c r="D143" t="s">
        <v>5</v>
      </c>
      <c r="E143" s="24" t="s">
        <v>2028</v>
      </c>
      <c r="F143" s="25" t="s">
        <v>55</v>
      </c>
      <c r="G143" s="26">
        <v>1</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1425</v>
      </c>
    </row>
    <row r="146" spans="1:16" ht="12.75" customHeight="1" x14ac:dyDescent="0.2">
      <c r="E146" s="29" t="s">
        <v>59</v>
      </c>
    </row>
    <row r="147" spans="1:16" ht="12.75" customHeight="1" x14ac:dyDescent="0.2">
      <c r="A147" t="s">
        <v>52</v>
      </c>
      <c r="B147" s="5" t="s">
        <v>201</v>
      </c>
      <c r="C147" s="5" t="s">
        <v>2029</v>
      </c>
      <c r="D147" t="s">
        <v>5</v>
      </c>
      <c r="E147" s="24" t="s">
        <v>2030</v>
      </c>
      <c r="F147" s="25" t="s">
        <v>55</v>
      </c>
      <c r="G147" s="26">
        <v>1</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1425</v>
      </c>
    </row>
    <row r="150" spans="1:16" ht="12.75" customHeight="1" x14ac:dyDescent="0.2">
      <c r="E150" s="29" t="s">
        <v>59</v>
      </c>
    </row>
    <row r="151" spans="1:16" ht="12.75" customHeight="1" x14ac:dyDescent="0.2">
      <c r="A151" t="s">
        <v>52</v>
      </c>
      <c r="B151" s="5" t="s">
        <v>204</v>
      </c>
      <c r="C151" s="5" t="s">
        <v>2031</v>
      </c>
      <c r="D151" t="s">
        <v>5</v>
      </c>
      <c r="E151" s="24" t="s">
        <v>2032</v>
      </c>
      <c r="F151" s="25" t="s">
        <v>55</v>
      </c>
      <c r="G151" s="26">
        <v>1</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1425</v>
      </c>
    </row>
    <row r="154" spans="1:16" ht="12.75" customHeight="1" x14ac:dyDescent="0.2">
      <c r="E154" s="29" t="s">
        <v>59</v>
      </c>
    </row>
    <row r="155" spans="1:16" ht="12.75" customHeight="1" x14ac:dyDescent="0.2">
      <c r="A155" t="s">
        <v>52</v>
      </c>
      <c r="B155" s="5" t="s">
        <v>207</v>
      </c>
      <c r="C155" s="5" t="s">
        <v>2033</v>
      </c>
      <c r="D155" t="s">
        <v>5</v>
      </c>
      <c r="E155" s="24" t="s">
        <v>2034</v>
      </c>
      <c r="F155" s="25" t="s">
        <v>55</v>
      </c>
      <c r="G155" s="26">
        <v>1</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1425</v>
      </c>
    </row>
    <row r="158" spans="1:16" ht="12.75" customHeight="1" x14ac:dyDescent="0.2">
      <c r="E158" s="29" t="s">
        <v>59</v>
      </c>
    </row>
    <row r="159" spans="1:16" ht="12.75" customHeight="1" x14ac:dyDescent="0.2">
      <c r="A159" t="s">
        <v>52</v>
      </c>
      <c r="B159" s="5" t="s">
        <v>210</v>
      </c>
      <c r="C159" s="5" t="s">
        <v>2035</v>
      </c>
      <c r="D159" t="s">
        <v>5</v>
      </c>
      <c r="E159" s="24" t="s">
        <v>2036</v>
      </c>
      <c r="F159" s="25" t="s">
        <v>126</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59</v>
      </c>
    </row>
    <row r="163" spans="1:16" ht="12.75" customHeight="1" x14ac:dyDescent="0.2">
      <c r="A163" t="s">
        <v>52</v>
      </c>
      <c r="B163" s="5" t="s">
        <v>213</v>
      </c>
      <c r="C163" s="5" t="s">
        <v>2037</v>
      </c>
      <c r="D163" t="s">
        <v>5</v>
      </c>
      <c r="E163" s="24" t="s">
        <v>2038</v>
      </c>
      <c r="F163" s="25" t="s">
        <v>126</v>
      </c>
      <c r="G163" s="26">
        <v>2</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1428</v>
      </c>
    </row>
    <row r="166" spans="1:16" ht="12.75" customHeight="1" x14ac:dyDescent="0.2">
      <c r="E166" s="29" t="s">
        <v>59</v>
      </c>
    </row>
    <row r="167" spans="1:16" ht="12.75" customHeight="1" x14ac:dyDescent="0.2">
      <c r="A167" t="s">
        <v>52</v>
      </c>
      <c r="B167" s="5" t="s">
        <v>216</v>
      </c>
      <c r="C167" s="5" t="s">
        <v>2039</v>
      </c>
      <c r="D167" t="s">
        <v>5</v>
      </c>
      <c r="E167" s="24" t="s">
        <v>2040</v>
      </c>
      <c r="F167" s="25" t="s">
        <v>126</v>
      </c>
      <c r="G167" s="26">
        <v>15</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1538</v>
      </c>
    </row>
    <row r="170" spans="1:16" ht="12.75" customHeight="1" x14ac:dyDescent="0.2">
      <c r="E170" s="29" t="s">
        <v>59</v>
      </c>
    </row>
    <row r="171" spans="1:16" ht="12.75" customHeight="1" x14ac:dyDescent="0.2">
      <c r="A171" t="s">
        <v>52</v>
      </c>
      <c r="B171" s="5" t="s">
        <v>219</v>
      </c>
      <c r="C171" s="5" t="s">
        <v>2041</v>
      </c>
      <c r="D171" t="s">
        <v>5</v>
      </c>
      <c r="E171" s="24" t="s">
        <v>2042</v>
      </c>
      <c r="F171" s="25" t="s">
        <v>126</v>
      </c>
      <c r="G171" s="26">
        <v>15</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1538</v>
      </c>
    </row>
    <row r="174" spans="1:16" ht="12.75" customHeight="1" x14ac:dyDescent="0.2">
      <c r="E174" s="29" t="s">
        <v>59</v>
      </c>
    </row>
    <row r="175" spans="1:16" ht="12.75" customHeight="1" x14ac:dyDescent="0.2">
      <c r="A175" t="s">
        <v>52</v>
      </c>
      <c r="B175" s="5" t="s">
        <v>222</v>
      </c>
      <c r="C175" s="5" t="s">
        <v>1356</v>
      </c>
      <c r="D175" t="s">
        <v>5</v>
      </c>
      <c r="E175" s="24" t="s">
        <v>1357</v>
      </c>
      <c r="F175" s="25" t="s">
        <v>55</v>
      </c>
      <c r="G175" s="26">
        <v>2</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1428</v>
      </c>
    </row>
    <row r="178" spans="1:16" ht="12.75" customHeight="1" x14ac:dyDescent="0.2">
      <c r="E178" s="29" t="s">
        <v>59</v>
      </c>
    </row>
    <row r="179" spans="1:16" ht="12.75" customHeight="1" x14ac:dyDescent="0.2">
      <c r="A179" t="s">
        <v>52</v>
      </c>
      <c r="B179" s="5" t="s">
        <v>226</v>
      </c>
      <c r="C179" s="5" t="s">
        <v>1360</v>
      </c>
      <c r="D179" t="s">
        <v>5</v>
      </c>
      <c r="E179" s="24" t="s">
        <v>1361</v>
      </c>
      <c r="F179" s="25" t="s">
        <v>55</v>
      </c>
      <c r="G179" s="26">
        <v>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1428</v>
      </c>
    </row>
    <row r="182" spans="1:16" ht="12.75" customHeight="1" x14ac:dyDescent="0.2">
      <c r="E182" s="29" t="s">
        <v>59</v>
      </c>
    </row>
    <row r="183" spans="1:16" ht="12.75" customHeight="1" x14ac:dyDescent="0.2">
      <c r="A183" t="s">
        <v>52</v>
      </c>
      <c r="B183" s="5" t="s">
        <v>229</v>
      </c>
      <c r="C183" s="5" t="s">
        <v>1366</v>
      </c>
      <c r="D183" t="s">
        <v>5</v>
      </c>
      <c r="E183" s="24" t="s">
        <v>1367</v>
      </c>
      <c r="F183" s="25" t="s">
        <v>55</v>
      </c>
      <c r="G183" s="26">
        <v>9</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1600</v>
      </c>
    </row>
    <row r="186" spans="1:16" ht="12.75" customHeight="1" x14ac:dyDescent="0.2">
      <c r="E186" s="29" t="s">
        <v>59</v>
      </c>
    </row>
    <row r="187" spans="1:16" ht="12.75" customHeight="1" x14ac:dyDescent="0.2">
      <c r="A187" t="s">
        <v>52</v>
      </c>
      <c r="B187" s="5" t="s">
        <v>232</v>
      </c>
      <c r="C187" s="5" t="s">
        <v>1147</v>
      </c>
      <c r="D187" t="s">
        <v>5</v>
      </c>
      <c r="E187" s="24" t="s">
        <v>1148</v>
      </c>
      <c r="F187" s="25" t="s">
        <v>55</v>
      </c>
      <c r="G187" s="26">
        <v>9</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1600</v>
      </c>
    </row>
    <row r="190" spans="1:16" ht="12.75" customHeight="1" x14ac:dyDescent="0.2">
      <c r="E190" s="29" t="s">
        <v>59</v>
      </c>
    </row>
    <row r="191" spans="1:16" ht="12.75" customHeight="1" x14ac:dyDescent="0.2">
      <c r="A191" t="s">
        <v>52</v>
      </c>
      <c r="B191" s="5" t="s">
        <v>235</v>
      </c>
      <c r="C191" s="5" t="s">
        <v>2043</v>
      </c>
      <c r="D191" t="s">
        <v>5</v>
      </c>
      <c r="E191" s="24" t="s">
        <v>2044</v>
      </c>
      <c r="F191" s="25" t="s">
        <v>55</v>
      </c>
      <c r="G191" s="26">
        <v>8</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1541</v>
      </c>
    </row>
    <row r="194" spans="1:16" ht="12.75" customHeight="1" x14ac:dyDescent="0.2">
      <c r="E194" s="29" t="s">
        <v>59</v>
      </c>
    </row>
    <row r="195" spans="1:16" ht="12.75" customHeight="1" x14ac:dyDescent="0.2">
      <c r="A195" t="s">
        <v>52</v>
      </c>
      <c r="B195" s="5" t="s">
        <v>238</v>
      </c>
      <c r="C195" s="5" t="s">
        <v>1151</v>
      </c>
      <c r="D195" t="s">
        <v>5</v>
      </c>
      <c r="E195" s="24" t="s">
        <v>1152</v>
      </c>
      <c r="F195" s="25" t="s">
        <v>55</v>
      </c>
      <c r="G195" s="26">
        <v>25</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1817</v>
      </c>
    </row>
    <row r="198" spans="1:16" ht="12.75" customHeight="1" x14ac:dyDescent="0.2">
      <c r="E198" s="29" t="s">
        <v>59</v>
      </c>
    </row>
    <row r="199" spans="1:16" ht="12.75" customHeight="1" x14ac:dyDescent="0.2">
      <c r="A199" t="s">
        <v>52</v>
      </c>
      <c r="B199" s="5" t="s">
        <v>241</v>
      </c>
      <c r="C199" s="5" t="s">
        <v>1953</v>
      </c>
      <c r="D199" t="s">
        <v>5</v>
      </c>
      <c r="E199" s="24" t="s">
        <v>1954</v>
      </c>
      <c r="F199" s="25" t="s">
        <v>55</v>
      </c>
      <c r="G199" s="26">
        <v>25</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1817</v>
      </c>
    </row>
    <row r="202" spans="1:16" ht="12.75" customHeight="1" x14ac:dyDescent="0.2">
      <c r="E202" s="29" t="s">
        <v>59</v>
      </c>
    </row>
    <row r="203" spans="1:16" ht="12.75" customHeight="1" x14ac:dyDescent="0.2">
      <c r="A203" t="s">
        <v>52</v>
      </c>
      <c r="B203" s="5" t="s">
        <v>244</v>
      </c>
      <c r="C203" s="5" t="s">
        <v>1183</v>
      </c>
      <c r="D203" t="s">
        <v>5</v>
      </c>
      <c r="E203" s="24" t="s">
        <v>1184</v>
      </c>
      <c r="F203" s="25" t="s">
        <v>55</v>
      </c>
      <c r="G203" s="26">
        <v>20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1583</v>
      </c>
    </row>
    <row r="206" spans="1:16" ht="12.75" customHeight="1" x14ac:dyDescent="0.2">
      <c r="E206" s="29" t="s">
        <v>59</v>
      </c>
    </row>
    <row r="207" spans="1:16" ht="12.75" customHeight="1" x14ac:dyDescent="0.2">
      <c r="A207" t="s">
        <v>52</v>
      </c>
      <c r="B207" s="5" t="s">
        <v>247</v>
      </c>
      <c r="C207" s="5" t="s">
        <v>1800</v>
      </c>
      <c r="D207" t="s">
        <v>5</v>
      </c>
      <c r="E207" s="24" t="s">
        <v>1801</v>
      </c>
      <c r="F207" s="25" t="s">
        <v>55</v>
      </c>
      <c r="G207" s="26">
        <v>4</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1424</v>
      </c>
    </row>
    <row r="210" spans="1:16" ht="12.75" customHeight="1" x14ac:dyDescent="0.2">
      <c r="E210" s="29" t="s">
        <v>59</v>
      </c>
    </row>
    <row r="211" spans="1:16" ht="12.75" customHeight="1" x14ac:dyDescent="0.2">
      <c r="A211" t="s">
        <v>52</v>
      </c>
      <c r="B211" s="5" t="s">
        <v>251</v>
      </c>
      <c r="C211" s="5" t="s">
        <v>1798</v>
      </c>
      <c r="D211" t="s">
        <v>5</v>
      </c>
      <c r="E211" s="24" t="s">
        <v>1799</v>
      </c>
      <c r="F211" s="25" t="s">
        <v>55</v>
      </c>
      <c r="G211" s="26">
        <v>4</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1424</v>
      </c>
    </row>
    <row r="214" spans="1:16" ht="12.75" customHeight="1" x14ac:dyDescent="0.2">
      <c r="E214" s="29" t="s">
        <v>59</v>
      </c>
    </row>
    <row r="215" spans="1:16" ht="12.75" customHeight="1" x14ac:dyDescent="0.2">
      <c r="A215" t="s">
        <v>52</v>
      </c>
      <c r="B215" s="5" t="s">
        <v>254</v>
      </c>
      <c r="C215" s="5" t="s">
        <v>1766</v>
      </c>
      <c r="D215" t="s">
        <v>5</v>
      </c>
      <c r="E215" s="24" t="s">
        <v>1767</v>
      </c>
      <c r="F215" s="25" t="s">
        <v>55</v>
      </c>
      <c r="G215" s="26">
        <v>4</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1424</v>
      </c>
    </row>
    <row r="218" spans="1:16" ht="12.75" customHeight="1" x14ac:dyDescent="0.2">
      <c r="E218" s="29" t="s">
        <v>59</v>
      </c>
    </row>
    <row r="219" spans="1:16" ht="12.75" customHeight="1" x14ac:dyDescent="0.2">
      <c r="A219" t="s">
        <v>52</v>
      </c>
      <c r="B219" s="5" t="s">
        <v>257</v>
      </c>
      <c r="C219" s="5" t="s">
        <v>1960</v>
      </c>
      <c r="D219" t="s">
        <v>5</v>
      </c>
      <c r="E219" s="24" t="s">
        <v>1961</v>
      </c>
      <c r="F219" s="25" t="s">
        <v>126</v>
      </c>
      <c r="G219" s="26">
        <v>390</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2279</v>
      </c>
    </row>
    <row r="222" spans="1:16" ht="12.75" customHeight="1" x14ac:dyDescent="0.2">
      <c r="E222" s="29" t="s">
        <v>59</v>
      </c>
    </row>
    <row r="223" spans="1:16" ht="12.75" customHeight="1" x14ac:dyDescent="0.2">
      <c r="A223" t="s">
        <v>52</v>
      </c>
      <c r="B223" s="5" t="s">
        <v>260</v>
      </c>
      <c r="C223" s="5" t="s">
        <v>1843</v>
      </c>
      <c r="D223" t="s">
        <v>5</v>
      </c>
      <c r="E223" s="24" t="s">
        <v>1844</v>
      </c>
      <c r="F223" s="25" t="s">
        <v>126</v>
      </c>
      <c r="G223" s="26">
        <v>30</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1231</v>
      </c>
    </row>
    <row r="226" spans="1:16" ht="12.75" customHeight="1" x14ac:dyDescent="0.2">
      <c r="E226" s="29" t="s">
        <v>59</v>
      </c>
    </row>
    <row r="227" spans="1:16" ht="12.75" customHeight="1" x14ac:dyDescent="0.2">
      <c r="A227" t="s">
        <v>52</v>
      </c>
      <c r="B227" s="5" t="s">
        <v>369</v>
      </c>
      <c r="C227" s="5" t="s">
        <v>1970</v>
      </c>
      <c r="D227" t="s">
        <v>5</v>
      </c>
      <c r="E227" s="24" t="s">
        <v>1971</v>
      </c>
      <c r="F227" s="25" t="s">
        <v>126</v>
      </c>
      <c r="G227" s="26">
        <v>30</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1231</v>
      </c>
    </row>
    <row r="230" spans="1:16" ht="12.75" customHeight="1" x14ac:dyDescent="0.2">
      <c r="E230" s="29" t="s">
        <v>59</v>
      </c>
    </row>
    <row r="231" spans="1:16" ht="12.75" customHeight="1" x14ac:dyDescent="0.2">
      <c r="A231" t="s">
        <v>52</v>
      </c>
      <c r="B231" s="5" t="s">
        <v>370</v>
      </c>
      <c r="C231" s="5" t="s">
        <v>2055</v>
      </c>
      <c r="D231" t="s">
        <v>5</v>
      </c>
      <c r="E231" s="24" t="s">
        <v>2056</v>
      </c>
      <c r="F231" s="25" t="s">
        <v>55</v>
      </c>
      <c r="G231" s="26">
        <v>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1428</v>
      </c>
    </row>
    <row r="234" spans="1:16" ht="12.75" customHeight="1" x14ac:dyDescent="0.2">
      <c r="E234" s="29" t="s">
        <v>59</v>
      </c>
    </row>
    <row r="235" spans="1:16" ht="12.75" customHeight="1" x14ac:dyDescent="0.2">
      <c r="A235" t="s">
        <v>52</v>
      </c>
      <c r="B235" s="5" t="s">
        <v>371</v>
      </c>
      <c r="C235" s="5" t="s">
        <v>2057</v>
      </c>
      <c r="D235" t="s">
        <v>5</v>
      </c>
      <c r="E235" s="24" t="s">
        <v>2058</v>
      </c>
      <c r="F235" s="25" t="s">
        <v>55</v>
      </c>
      <c r="G235" s="26">
        <v>6</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1585</v>
      </c>
    </row>
    <row r="238" spans="1:16" ht="12.75" customHeight="1" x14ac:dyDescent="0.2">
      <c r="E238" s="29" t="s">
        <v>59</v>
      </c>
    </row>
    <row r="239" spans="1:16" ht="12.75" customHeight="1" x14ac:dyDescent="0.2">
      <c r="A239" t="s">
        <v>52</v>
      </c>
      <c r="B239" s="5" t="s">
        <v>372</v>
      </c>
      <c r="C239" s="5" t="s">
        <v>2471</v>
      </c>
      <c r="D239" t="s">
        <v>5</v>
      </c>
      <c r="E239" s="24" t="s">
        <v>2472</v>
      </c>
      <c r="F239" s="25" t="s">
        <v>55</v>
      </c>
      <c r="G239" s="26">
        <v>4</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1424</v>
      </c>
    </row>
    <row r="242" spans="1:16" ht="12.75" customHeight="1" x14ac:dyDescent="0.2">
      <c r="E242" s="29" t="s">
        <v>59</v>
      </c>
    </row>
    <row r="243" spans="1:16" ht="12.75" customHeight="1" x14ac:dyDescent="0.2">
      <c r="A243" t="s">
        <v>52</v>
      </c>
      <c r="B243" s="5" t="s">
        <v>375</v>
      </c>
      <c r="C243" s="5" t="s">
        <v>2473</v>
      </c>
      <c r="D243" t="s">
        <v>5</v>
      </c>
      <c r="E243" s="24" t="s">
        <v>2474</v>
      </c>
      <c r="F243" s="25" t="s">
        <v>55</v>
      </c>
      <c r="G243" s="26">
        <v>1</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1425</v>
      </c>
    </row>
    <row r="246" spans="1:16" ht="12.75" customHeight="1" x14ac:dyDescent="0.2">
      <c r="E246" s="29" t="s">
        <v>59</v>
      </c>
    </row>
    <row r="247" spans="1:16" ht="12.75" customHeight="1" x14ac:dyDescent="0.2">
      <c r="A247" t="s">
        <v>52</v>
      </c>
      <c r="B247" s="5" t="s">
        <v>377</v>
      </c>
      <c r="C247" s="5" t="s">
        <v>2475</v>
      </c>
      <c r="D247" t="s">
        <v>5</v>
      </c>
      <c r="E247" s="24" t="s">
        <v>2476</v>
      </c>
      <c r="F247" s="25" t="s">
        <v>55</v>
      </c>
      <c r="G247" s="26">
        <v>1</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1425</v>
      </c>
    </row>
    <row r="250" spans="1:16" ht="12.75" customHeight="1" x14ac:dyDescent="0.2">
      <c r="E250" s="29" t="s">
        <v>59</v>
      </c>
    </row>
    <row r="251" spans="1:16" ht="12.75" customHeight="1" x14ac:dyDescent="0.2">
      <c r="A251" t="s">
        <v>52</v>
      </c>
      <c r="B251" s="5" t="s">
        <v>380</v>
      </c>
      <c r="C251" s="5" t="s">
        <v>2280</v>
      </c>
      <c r="D251" t="s">
        <v>5</v>
      </c>
      <c r="E251" s="24" t="s">
        <v>2281</v>
      </c>
      <c r="F251" s="25" t="s">
        <v>55</v>
      </c>
      <c r="G251" s="26">
        <v>1</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1425</v>
      </c>
    </row>
    <row r="254" spans="1:16" ht="12.75" customHeight="1" x14ac:dyDescent="0.2">
      <c r="E254" s="29" t="s">
        <v>59</v>
      </c>
    </row>
    <row r="255" spans="1:16" ht="12.75" customHeight="1" x14ac:dyDescent="0.2">
      <c r="A255" t="s">
        <v>52</v>
      </c>
      <c r="B255" s="5" t="s">
        <v>381</v>
      </c>
      <c r="C255" s="5" t="s">
        <v>2282</v>
      </c>
      <c r="D255" t="s">
        <v>5</v>
      </c>
      <c r="E255" s="24" t="s">
        <v>2283</v>
      </c>
      <c r="F255" s="25" t="s">
        <v>55</v>
      </c>
      <c r="G255" s="26">
        <v>1</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1425</v>
      </c>
    </row>
    <row r="258" spans="1:16" ht="12.75" customHeight="1" x14ac:dyDescent="0.2">
      <c r="E258" s="29" t="s">
        <v>59</v>
      </c>
    </row>
    <row r="259" spans="1:16" ht="12.75" customHeight="1" x14ac:dyDescent="0.2">
      <c r="A259" t="s">
        <v>52</v>
      </c>
      <c r="B259" s="5" t="s">
        <v>382</v>
      </c>
      <c r="C259" s="5" t="s">
        <v>2284</v>
      </c>
      <c r="D259" t="s">
        <v>5</v>
      </c>
      <c r="E259" s="24" t="s">
        <v>2285</v>
      </c>
      <c r="F259" s="25" t="s">
        <v>55</v>
      </c>
      <c r="G259" s="26">
        <v>1</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1425</v>
      </c>
    </row>
    <row r="262" spans="1:16" ht="12.75" customHeight="1" x14ac:dyDescent="0.2">
      <c r="E262" s="29" t="s">
        <v>59</v>
      </c>
    </row>
    <row r="263" spans="1:16" ht="12.75" customHeight="1" x14ac:dyDescent="0.2">
      <c r="A263" t="s">
        <v>52</v>
      </c>
      <c r="B263" s="5" t="s">
        <v>383</v>
      </c>
      <c r="C263" s="5" t="s">
        <v>2063</v>
      </c>
      <c r="D263" t="s">
        <v>5</v>
      </c>
      <c r="E263" s="24" t="s">
        <v>2064</v>
      </c>
      <c r="F263" s="25" t="s">
        <v>55</v>
      </c>
      <c r="G263" s="26">
        <v>2</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1428</v>
      </c>
    </row>
    <row r="266" spans="1:16" ht="12.75" customHeight="1" x14ac:dyDescent="0.2">
      <c r="E266" s="29" t="s">
        <v>59</v>
      </c>
    </row>
    <row r="267" spans="1:16" ht="12.75" customHeight="1" x14ac:dyDescent="0.2">
      <c r="A267" t="s">
        <v>52</v>
      </c>
      <c r="B267" s="5" t="s">
        <v>386</v>
      </c>
      <c r="C267" s="5" t="s">
        <v>2067</v>
      </c>
      <c r="D267" t="s">
        <v>5</v>
      </c>
      <c r="E267" s="24" t="s">
        <v>2068</v>
      </c>
      <c r="F267" s="25" t="s">
        <v>55</v>
      </c>
      <c r="G267" s="26">
        <v>2</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1428</v>
      </c>
    </row>
    <row r="270" spans="1:16" ht="12.75" customHeight="1" x14ac:dyDescent="0.2">
      <c r="E270" s="29" t="s">
        <v>59</v>
      </c>
    </row>
    <row r="271" spans="1:16" ht="12.75" customHeight="1" x14ac:dyDescent="0.2">
      <c r="A271" t="s">
        <v>52</v>
      </c>
      <c r="B271" s="5" t="s">
        <v>389</v>
      </c>
      <c r="C271" s="5" t="s">
        <v>2069</v>
      </c>
      <c r="D271" t="s">
        <v>5</v>
      </c>
      <c r="E271" s="24" t="s">
        <v>2070</v>
      </c>
      <c r="F271" s="25" t="s">
        <v>55</v>
      </c>
      <c r="G271" s="26">
        <v>2</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1428</v>
      </c>
    </row>
    <row r="274" spans="1:16" ht="12.75" customHeight="1" x14ac:dyDescent="0.2">
      <c r="E274" s="29" t="s">
        <v>59</v>
      </c>
    </row>
    <row r="275" spans="1:16" ht="12.75" customHeight="1" x14ac:dyDescent="0.2">
      <c r="A275" t="s">
        <v>52</v>
      </c>
      <c r="B275" s="5" t="s">
        <v>392</v>
      </c>
      <c r="C275" s="5" t="s">
        <v>2071</v>
      </c>
      <c r="D275" t="s">
        <v>5</v>
      </c>
      <c r="E275" s="24" t="s">
        <v>2072</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59</v>
      </c>
    </row>
    <row r="279" spans="1:16" ht="12.75" customHeight="1" x14ac:dyDescent="0.2">
      <c r="A279" t="s">
        <v>52</v>
      </c>
      <c r="B279" s="5" t="s">
        <v>395</v>
      </c>
      <c r="C279" s="5" t="s">
        <v>2075</v>
      </c>
      <c r="D279" t="s">
        <v>5</v>
      </c>
      <c r="E279" s="24" t="s">
        <v>2076</v>
      </c>
      <c r="F279" s="25" t="s">
        <v>55</v>
      </c>
      <c r="G279" s="26">
        <v>10</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1469</v>
      </c>
    </row>
    <row r="282" spans="1:16" ht="12.75" customHeight="1" x14ac:dyDescent="0.2">
      <c r="E282" s="29" t="s">
        <v>59</v>
      </c>
    </row>
    <row r="283" spans="1:16" ht="12.75" customHeight="1" x14ac:dyDescent="0.2">
      <c r="A283" t="s">
        <v>52</v>
      </c>
      <c r="B283" s="5" t="s">
        <v>398</v>
      </c>
      <c r="C283" s="5" t="s">
        <v>2477</v>
      </c>
      <c r="D283" t="s">
        <v>5</v>
      </c>
      <c r="E283" s="24" t="s">
        <v>2478</v>
      </c>
      <c r="F283" s="25" t="s">
        <v>55</v>
      </c>
      <c r="G283" s="26">
        <v>2</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1428</v>
      </c>
    </row>
    <row r="286" spans="1:16" ht="12.75" customHeight="1" x14ac:dyDescent="0.2">
      <c r="E286" s="29" t="s">
        <v>59</v>
      </c>
    </row>
    <row r="287" spans="1:16" ht="12.75" customHeight="1" x14ac:dyDescent="0.2">
      <c r="A287" t="s">
        <v>52</v>
      </c>
      <c r="B287" s="5" t="s">
        <v>401</v>
      </c>
      <c r="C287" s="5" t="s">
        <v>2077</v>
      </c>
      <c r="D287" t="s">
        <v>5</v>
      </c>
      <c r="E287" s="24" t="s">
        <v>2078</v>
      </c>
      <c r="F287" s="25" t="s">
        <v>55</v>
      </c>
      <c r="G287" s="26">
        <v>1</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1425</v>
      </c>
    </row>
    <row r="290" spans="1:16" ht="12.75" customHeight="1" x14ac:dyDescent="0.2">
      <c r="E290" s="29" t="s">
        <v>59</v>
      </c>
    </row>
    <row r="291" spans="1:16" ht="12.75" customHeight="1" x14ac:dyDescent="0.2">
      <c r="A291" t="s">
        <v>52</v>
      </c>
      <c r="B291" s="5" t="s">
        <v>404</v>
      </c>
      <c r="C291" s="5" t="s">
        <v>2081</v>
      </c>
      <c r="D291" t="s">
        <v>5</v>
      </c>
      <c r="E291" s="24" t="s">
        <v>1504</v>
      </c>
      <c r="F291" s="25" t="s">
        <v>55</v>
      </c>
      <c r="G291" s="26">
        <v>1</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407</v>
      </c>
      <c r="C295" s="5" t="s">
        <v>2288</v>
      </c>
      <c r="D295" t="s">
        <v>5</v>
      </c>
      <c r="E295" s="24" t="s">
        <v>2289</v>
      </c>
      <c r="F295" s="25" t="s">
        <v>55</v>
      </c>
      <c r="G295" s="26">
        <v>1</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1425</v>
      </c>
    </row>
    <row r="298" spans="1:16" ht="12.75" customHeight="1" x14ac:dyDescent="0.2">
      <c r="E298" s="29" t="s">
        <v>59</v>
      </c>
    </row>
    <row r="299" spans="1:16" ht="12.75" customHeight="1" x14ac:dyDescent="0.2">
      <c r="A299" t="s">
        <v>52</v>
      </c>
      <c r="B299" s="5" t="s">
        <v>410</v>
      </c>
      <c r="C299" s="5" t="s">
        <v>2092</v>
      </c>
      <c r="D299" t="s">
        <v>5</v>
      </c>
      <c r="E299" s="24" t="s">
        <v>2093</v>
      </c>
      <c r="F299" s="25" t="s">
        <v>55</v>
      </c>
      <c r="G299" s="26">
        <v>1</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1425</v>
      </c>
    </row>
    <row r="302" spans="1:16" ht="12.75" customHeight="1" x14ac:dyDescent="0.2">
      <c r="E302" s="29" t="s">
        <v>59</v>
      </c>
    </row>
    <row r="303" spans="1:16" ht="12.75" customHeight="1" x14ac:dyDescent="0.2">
      <c r="A303" t="s">
        <v>52</v>
      </c>
      <c r="B303" s="5" t="s">
        <v>413</v>
      </c>
      <c r="C303" s="5" t="s">
        <v>2090</v>
      </c>
      <c r="D303" t="s">
        <v>5</v>
      </c>
      <c r="E303" s="24" t="s">
        <v>2091</v>
      </c>
      <c r="F303" s="25" t="s">
        <v>55</v>
      </c>
      <c r="G303" s="26">
        <v>1</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1425</v>
      </c>
    </row>
    <row r="306" spans="1:16" ht="12.75" customHeight="1" x14ac:dyDescent="0.2">
      <c r="E306" s="29" t="s">
        <v>59</v>
      </c>
    </row>
    <row r="307" spans="1:16" ht="12.75" customHeight="1" x14ac:dyDescent="0.2">
      <c r="A307" t="s">
        <v>52</v>
      </c>
      <c r="B307" s="5" t="s">
        <v>416</v>
      </c>
      <c r="C307" s="5" t="s">
        <v>2096</v>
      </c>
      <c r="D307" t="s">
        <v>5</v>
      </c>
      <c r="E307" s="24" t="s">
        <v>2097</v>
      </c>
      <c r="F307" s="25" t="s">
        <v>55</v>
      </c>
      <c r="G307" s="26">
        <v>1</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1425</v>
      </c>
    </row>
    <row r="310" spans="1:16" ht="12.75" customHeight="1" x14ac:dyDescent="0.2">
      <c r="E310" s="29" t="s">
        <v>59</v>
      </c>
    </row>
    <row r="311" spans="1:16" ht="12.75" customHeight="1" x14ac:dyDescent="0.2">
      <c r="A311" t="s">
        <v>52</v>
      </c>
      <c r="B311" s="5" t="s">
        <v>417</v>
      </c>
      <c r="C311" s="5" t="s">
        <v>2098</v>
      </c>
      <c r="D311" t="s">
        <v>5</v>
      </c>
      <c r="E311" s="24" t="s">
        <v>2099</v>
      </c>
      <c r="F311" s="25" t="s">
        <v>55</v>
      </c>
      <c r="G311" s="26">
        <v>1</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1425</v>
      </c>
    </row>
    <row r="314" spans="1:16" ht="12.75" customHeight="1" x14ac:dyDescent="0.2">
      <c r="E314" s="29" t="s">
        <v>59</v>
      </c>
    </row>
    <row r="315" spans="1:16" ht="12.75" customHeight="1" x14ac:dyDescent="0.2">
      <c r="A315" t="s">
        <v>52</v>
      </c>
      <c r="B315" s="5" t="s">
        <v>418</v>
      </c>
      <c r="C315" s="5" t="s">
        <v>2100</v>
      </c>
      <c r="D315" t="s">
        <v>5</v>
      </c>
      <c r="E315" s="24" t="s">
        <v>2101</v>
      </c>
      <c r="F315" s="25" t="s">
        <v>55</v>
      </c>
      <c r="G315" s="26">
        <v>1</v>
      </c>
      <c r="H315" s="25">
        <v>0</v>
      </c>
      <c r="I315" s="25">
        <f>ROUND(G315*H315,6)</f>
        <v>0</v>
      </c>
      <c r="L315" s="27">
        <v>0</v>
      </c>
      <c r="M315" s="22">
        <f>ROUND(ROUND(L315,2)*ROUND(G315,3),2)</f>
        <v>0</v>
      </c>
      <c r="N315" s="25" t="s">
        <v>56</v>
      </c>
      <c r="O315">
        <f>(M315*21)/100</f>
        <v>0</v>
      </c>
      <c r="P315" t="s">
        <v>28</v>
      </c>
    </row>
    <row r="316" spans="1:16" ht="12.75" customHeight="1" x14ac:dyDescent="0.2">
      <c r="A316" s="28" t="s">
        <v>57</v>
      </c>
      <c r="E316" s="29" t="s">
        <v>5</v>
      </c>
    </row>
    <row r="317" spans="1:16" ht="12.75" customHeight="1" x14ac:dyDescent="0.2">
      <c r="A317" s="28" t="s">
        <v>58</v>
      </c>
      <c r="E317" s="30" t="s">
        <v>1425</v>
      </c>
    </row>
    <row r="318" spans="1:16" ht="12.75" customHeight="1" x14ac:dyDescent="0.2">
      <c r="E318" s="29" t="s">
        <v>59</v>
      </c>
    </row>
    <row r="319" spans="1:16" ht="12.75" customHeight="1" x14ac:dyDescent="0.2">
      <c r="A319" t="s">
        <v>52</v>
      </c>
      <c r="B319" s="5" t="s">
        <v>421</v>
      </c>
      <c r="C319" s="5" t="s">
        <v>2102</v>
      </c>
      <c r="D319" t="s">
        <v>5</v>
      </c>
      <c r="E319" s="24" t="s">
        <v>2103</v>
      </c>
      <c r="F319" s="25" t="s">
        <v>55</v>
      </c>
      <c r="G319" s="26">
        <v>1</v>
      </c>
      <c r="H319" s="25">
        <v>0</v>
      </c>
      <c r="I319" s="25">
        <f>ROUND(G319*H319,6)</f>
        <v>0</v>
      </c>
      <c r="L319" s="27">
        <v>0</v>
      </c>
      <c r="M319" s="22">
        <f>ROUND(ROUND(L319,2)*ROUND(G319,3),2)</f>
        <v>0</v>
      </c>
      <c r="N319" s="25" t="s">
        <v>56</v>
      </c>
      <c r="O319">
        <f>(M319*21)/100</f>
        <v>0</v>
      </c>
      <c r="P319" t="s">
        <v>28</v>
      </c>
    </row>
    <row r="320" spans="1:16" ht="12.75" customHeight="1" x14ac:dyDescent="0.2">
      <c r="A320" s="28" t="s">
        <v>57</v>
      </c>
      <c r="E320" s="29" t="s">
        <v>5</v>
      </c>
    </row>
    <row r="321" spans="1:16" ht="12.75" customHeight="1" x14ac:dyDescent="0.2">
      <c r="A321" s="28" t="s">
        <v>58</v>
      </c>
      <c r="E321" s="30" t="s">
        <v>1425</v>
      </c>
    </row>
    <row r="322" spans="1:16" ht="12.75" customHeight="1" x14ac:dyDescent="0.2">
      <c r="E322" s="29" t="s">
        <v>59</v>
      </c>
    </row>
    <row r="323" spans="1:16" ht="12.75" customHeight="1" x14ac:dyDescent="0.2">
      <c r="A323" t="s">
        <v>52</v>
      </c>
      <c r="B323" s="5" t="s">
        <v>422</v>
      </c>
      <c r="C323" s="5" t="s">
        <v>2104</v>
      </c>
      <c r="D323" t="s">
        <v>5</v>
      </c>
      <c r="E323" s="24" t="s">
        <v>2105</v>
      </c>
      <c r="F323" s="25" t="s">
        <v>55</v>
      </c>
      <c r="G323" s="26">
        <v>1</v>
      </c>
      <c r="H323" s="25">
        <v>0</v>
      </c>
      <c r="I323" s="25">
        <f>ROUND(G323*H323,6)</f>
        <v>0</v>
      </c>
      <c r="L323" s="27">
        <v>0</v>
      </c>
      <c r="M323" s="22">
        <f>ROUND(ROUND(L323,2)*ROUND(G323,3),2)</f>
        <v>0</v>
      </c>
      <c r="N323" s="25" t="s">
        <v>56</v>
      </c>
      <c r="O323">
        <f>(M323*21)/100</f>
        <v>0</v>
      </c>
      <c r="P323" t="s">
        <v>28</v>
      </c>
    </row>
    <row r="324" spans="1:16" ht="12.75" customHeight="1" x14ac:dyDescent="0.2">
      <c r="A324" s="28" t="s">
        <v>57</v>
      </c>
      <c r="E324" s="29" t="s">
        <v>5</v>
      </c>
    </row>
    <row r="325" spans="1:16" ht="12.75" customHeight="1" x14ac:dyDescent="0.2">
      <c r="A325" s="28" t="s">
        <v>58</v>
      </c>
      <c r="E325" s="30" t="s">
        <v>1425</v>
      </c>
    </row>
    <row r="326" spans="1:16" ht="12.75" customHeight="1" x14ac:dyDescent="0.2">
      <c r="E326" s="29" t="s">
        <v>59</v>
      </c>
    </row>
    <row r="327" spans="1:16" ht="12.75" customHeight="1" x14ac:dyDescent="0.2">
      <c r="A327" t="s">
        <v>52</v>
      </c>
      <c r="B327" s="5" t="s">
        <v>423</v>
      </c>
      <c r="C327" s="5" t="s">
        <v>2106</v>
      </c>
      <c r="D327" t="s">
        <v>5</v>
      </c>
      <c r="E327" s="24" t="s">
        <v>2107</v>
      </c>
      <c r="F327" s="25" t="s">
        <v>55</v>
      </c>
      <c r="G327" s="26">
        <v>1</v>
      </c>
      <c r="H327" s="25">
        <v>0</v>
      </c>
      <c r="I327" s="25">
        <f>ROUND(G327*H327,6)</f>
        <v>0</v>
      </c>
      <c r="L327" s="27">
        <v>0</v>
      </c>
      <c r="M327" s="22">
        <f>ROUND(ROUND(L327,2)*ROUND(G327,3),2)</f>
        <v>0</v>
      </c>
      <c r="N327" s="25" t="s">
        <v>56</v>
      </c>
      <c r="O327">
        <f>(M327*21)/100</f>
        <v>0</v>
      </c>
      <c r="P327" t="s">
        <v>28</v>
      </c>
    </row>
    <row r="328" spans="1:16" ht="12.75" customHeight="1" x14ac:dyDescent="0.2">
      <c r="A328" s="28" t="s">
        <v>57</v>
      </c>
      <c r="E328" s="29" t="s">
        <v>5</v>
      </c>
    </row>
    <row r="329" spans="1:16" ht="12.75" customHeight="1" x14ac:dyDescent="0.2">
      <c r="A329" s="28" t="s">
        <v>58</v>
      </c>
      <c r="E329" s="30" t="s">
        <v>1425</v>
      </c>
    </row>
    <row r="330" spans="1:16" ht="12.75" customHeight="1" x14ac:dyDescent="0.2">
      <c r="E330" s="29" t="s">
        <v>59</v>
      </c>
    </row>
    <row r="331" spans="1:16" ht="12.75" customHeight="1" x14ac:dyDescent="0.2">
      <c r="A331" t="s">
        <v>52</v>
      </c>
      <c r="B331" s="5" t="s">
        <v>426</v>
      </c>
      <c r="C331" s="5" t="s">
        <v>2108</v>
      </c>
      <c r="D331" t="s">
        <v>5</v>
      </c>
      <c r="E331" s="24" t="s">
        <v>2109</v>
      </c>
      <c r="F331" s="25" t="s">
        <v>55</v>
      </c>
      <c r="G331" s="26">
        <v>1</v>
      </c>
      <c r="H331" s="25">
        <v>0</v>
      </c>
      <c r="I331" s="25">
        <f>ROUND(G331*H331,6)</f>
        <v>0</v>
      </c>
      <c r="L331" s="27">
        <v>0</v>
      </c>
      <c r="M331" s="22">
        <f>ROUND(ROUND(L331,2)*ROUND(G331,3),2)</f>
        <v>0</v>
      </c>
      <c r="N331" s="25" t="s">
        <v>56</v>
      </c>
      <c r="O331">
        <f>(M331*21)/100</f>
        <v>0</v>
      </c>
      <c r="P331" t="s">
        <v>28</v>
      </c>
    </row>
    <row r="332" spans="1:16" ht="12.75" customHeight="1" x14ac:dyDescent="0.2">
      <c r="A332" s="28" t="s">
        <v>57</v>
      </c>
      <c r="E332" s="29" t="s">
        <v>5</v>
      </c>
    </row>
    <row r="333" spans="1:16" ht="12.75" customHeight="1" x14ac:dyDescent="0.2">
      <c r="A333" s="28" t="s">
        <v>58</v>
      </c>
      <c r="E333" s="30" t="s">
        <v>1425</v>
      </c>
    </row>
    <row r="334" spans="1:16" ht="12.75" customHeight="1" x14ac:dyDescent="0.2">
      <c r="E334" s="29" t="s">
        <v>59</v>
      </c>
    </row>
    <row r="335" spans="1:16" ht="12.75" customHeight="1" x14ac:dyDescent="0.2">
      <c r="A335" t="s">
        <v>52</v>
      </c>
      <c r="B335" s="5" t="s">
        <v>429</v>
      </c>
      <c r="C335" s="5" t="s">
        <v>2110</v>
      </c>
      <c r="D335" t="s">
        <v>5</v>
      </c>
      <c r="E335" s="24" t="s">
        <v>2111</v>
      </c>
      <c r="F335" s="25" t="s">
        <v>55</v>
      </c>
      <c r="G335" s="26">
        <v>1</v>
      </c>
      <c r="H335" s="25">
        <v>0</v>
      </c>
      <c r="I335" s="25">
        <f>ROUND(G335*H335,6)</f>
        <v>0</v>
      </c>
      <c r="L335" s="27">
        <v>0</v>
      </c>
      <c r="M335" s="22">
        <f>ROUND(ROUND(L335,2)*ROUND(G335,3),2)</f>
        <v>0</v>
      </c>
      <c r="N335" s="25" t="s">
        <v>56</v>
      </c>
      <c r="O335">
        <f>(M335*21)/100</f>
        <v>0</v>
      </c>
      <c r="P335" t="s">
        <v>28</v>
      </c>
    </row>
    <row r="336" spans="1:16" ht="12.75" customHeight="1" x14ac:dyDescent="0.2">
      <c r="A336" s="28" t="s">
        <v>57</v>
      </c>
      <c r="E336" s="29" t="s">
        <v>5</v>
      </c>
    </row>
    <row r="337" spans="1:16" ht="12.75" customHeight="1" x14ac:dyDescent="0.2">
      <c r="A337" s="28" t="s">
        <v>58</v>
      </c>
      <c r="E337" s="30" t="s">
        <v>1425</v>
      </c>
    </row>
    <row r="338" spans="1:16" ht="12.75" customHeight="1" x14ac:dyDescent="0.2">
      <c r="E338" s="29" t="s">
        <v>59</v>
      </c>
    </row>
    <row r="339" spans="1:16" ht="12.75" customHeight="1" x14ac:dyDescent="0.2">
      <c r="A339" t="s">
        <v>52</v>
      </c>
      <c r="B339" s="5" t="s">
        <v>432</v>
      </c>
      <c r="C339" s="5" t="s">
        <v>2290</v>
      </c>
      <c r="D339" t="s">
        <v>5</v>
      </c>
      <c r="E339" s="24" t="s">
        <v>2291</v>
      </c>
      <c r="F339" s="25" t="s">
        <v>55</v>
      </c>
      <c r="G339" s="26">
        <v>2</v>
      </c>
      <c r="H339" s="25">
        <v>0</v>
      </c>
      <c r="I339" s="25">
        <f>ROUND(G339*H339,6)</f>
        <v>0</v>
      </c>
      <c r="L339" s="27">
        <v>0</v>
      </c>
      <c r="M339" s="22">
        <f>ROUND(ROUND(L339,2)*ROUND(G339,3),2)</f>
        <v>0</v>
      </c>
      <c r="N339" s="25" t="s">
        <v>56</v>
      </c>
      <c r="O339">
        <f>(M339*21)/100</f>
        <v>0</v>
      </c>
      <c r="P339" t="s">
        <v>28</v>
      </c>
    </row>
    <row r="340" spans="1:16" ht="12.75" customHeight="1" x14ac:dyDescent="0.2">
      <c r="A340" s="28" t="s">
        <v>57</v>
      </c>
      <c r="E340" s="29" t="s">
        <v>5</v>
      </c>
    </row>
    <row r="341" spans="1:16" ht="12.75" customHeight="1" x14ac:dyDescent="0.2">
      <c r="A341" s="28" t="s">
        <v>58</v>
      </c>
      <c r="E341" s="30" t="s">
        <v>1428</v>
      </c>
    </row>
    <row r="342" spans="1:16" ht="12.75" customHeight="1" x14ac:dyDescent="0.2">
      <c r="E342" s="29" t="s">
        <v>59</v>
      </c>
    </row>
    <row r="343" spans="1:16" ht="12.75" customHeight="1" x14ac:dyDescent="0.2">
      <c r="A343" t="s">
        <v>52</v>
      </c>
      <c r="B343" s="5" t="s">
        <v>435</v>
      </c>
      <c r="C343" s="5" t="s">
        <v>1670</v>
      </c>
      <c r="D343" t="s">
        <v>5</v>
      </c>
      <c r="E343" s="24" t="s">
        <v>1671</v>
      </c>
      <c r="F343" s="25" t="s">
        <v>55</v>
      </c>
      <c r="G343" s="26">
        <v>1</v>
      </c>
      <c r="H343" s="25">
        <v>0</v>
      </c>
      <c r="I343" s="25">
        <f>ROUND(G343*H343,6)</f>
        <v>0</v>
      </c>
      <c r="L343" s="27">
        <v>0</v>
      </c>
      <c r="M343" s="22">
        <f>ROUND(ROUND(L343,2)*ROUND(G343,3),2)</f>
        <v>0</v>
      </c>
      <c r="N343" s="25" t="s">
        <v>56</v>
      </c>
      <c r="O343">
        <f>(M343*21)/100</f>
        <v>0</v>
      </c>
      <c r="P343" t="s">
        <v>28</v>
      </c>
    </row>
    <row r="344" spans="1:16" ht="12.75" customHeight="1" x14ac:dyDescent="0.2">
      <c r="A344" s="28" t="s">
        <v>57</v>
      </c>
      <c r="E344" s="29" t="s">
        <v>5</v>
      </c>
    </row>
    <row r="345" spans="1:16" ht="12.75" customHeight="1" x14ac:dyDescent="0.2">
      <c r="A345" s="28" t="s">
        <v>58</v>
      </c>
      <c r="E345" s="30" t="s">
        <v>1425</v>
      </c>
    </row>
    <row r="346" spans="1:16" ht="12.75" customHeight="1" x14ac:dyDescent="0.2">
      <c r="E346" s="29" t="s">
        <v>59</v>
      </c>
    </row>
    <row r="347" spans="1:16" ht="12.75" customHeight="1" x14ac:dyDescent="0.2">
      <c r="A347" t="s">
        <v>52</v>
      </c>
      <c r="B347" s="5" t="s">
        <v>438</v>
      </c>
      <c r="C347" s="5" t="s">
        <v>2114</v>
      </c>
      <c r="D347" t="s">
        <v>5</v>
      </c>
      <c r="E347" s="24" t="s">
        <v>2115</v>
      </c>
      <c r="F347" s="25" t="s">
        <v>55</v>
      </c>
      <c r="G347" s="26">
        <v>1</v>
      </c>
      <c r="H347" s="25">
        <v>0</v>
      </c>
      <c r="I347" s="25">
        <f>ROUND(G347*H347,6)</f>
        <v>0</v>
      </c>
      <c r="L347" s="27">
        <v>0</v>
      </c>
      <c r="M347" s="22">
        <f>ROUND(ROUND(L347,2)*ROUND(G347,3),2)</f>
        <v>0</v>
      </c>
      <c r="N347" s="25" t="s">
        <v>56</v>
      </c>
      <c r="O347">
        <f>(M347*21)/100</f>
        <v>0</v>
      </c>
      <c r="P347" t="s">
        <v>28</v>
      </c>
    </row>
    <row r="348" spans="1:16" ht="12.75" customHeight="1" x14ac:dyDescent="0.2">
      <c r="A348" s="28" t="s">
        <v>57</v>
      </c>
      <c r="E348" s="29" t="s">
        <v>5</v>
      </c>
    </row>
    <row r="349" spans="1:16" ht="12.75" customHeight="1" x14ac:dyDescent="0.2">
      <c r="A349" s="28" t="s">
        <v>58</v>
      </c>
      <c r="E349" s="30" t="s">
        <v>1425</v>
      </c>
    </row>
    <row r="350" spans="1:16" ht="12.75" customHeight="1" x14ac:dyDescent="0.2">
      <c r="E350" s="29" t="s">
        <v>59</v>
      </c>
    </row>
    <row r="351" spans="1:16" ht="12.75" customHeight="1" x14ac:dyDescent="0.2">
      <c r="A351" t="s">
        <v>52</v>
      </c>
      <c r="B351" s="5" t="s">
        <v>441</v>
      </c>
      <c r="C351" s="5" t="s">
        <v>2116</v>
      </c>
      <c r="D351" t="s">
        <v>5</v>
      </c>
      <c r="E351" s="24" t="s">
        <v>2117</v>
      </c>
      <c r="F351" s="25" t="s">
        <v>55</v>
      </c>
      <c r="G351" s="26">
        <v>1</v>
      </c>
      <c r="H351" s="25">
        <v>0</v>
      </c>
      <c r="I351" s="25">
        <f>ROUND(G351*H351,6)</f>
        <v>0</v>
      </c>
      <c r="L351" s="27">
        <v>0</v>
      </c>
      <c r="M351" s="22">
        <f>ROUND(ROUND(L351,2)*ROUND(G351,3),2)</f>
        <v>0</v>
      </c>
      <c r="N351" s="25" t="s">
        <v>56</v>
      </c>
      <c r="O351">
        <f>(M351*21)/100</f>
        <v>0</v>
      </c>
      <c r="P351" t="s">
        <v>28</v>
      </c>
    </row>
    <row r="352" spans="1:16" ht="12.75" customHeight="1" x14ac:dyDescent="0.2">
      <c r="A352" s="28" t="s">
        <v>57</v>
      </c>
      <c r="E352" s="29" t="s">
        <v>5</v>
      </c>
    </row>
    <row r="353" spans="1:16" ht="12.75" customHeight="1" x14ac:dyDescent="0.2">
      <c r="A353" s="28" t="s">
        <v>58</v>
      </c>
      <c r="E353" s="30" t="s">
        <v>1425</v>
      </c>
    </row>
    <row r="354" spans="1:16" ht="12.75" customHeight="1" x14ac:dyDescent="0.2">
      <c r="E354" s="29" t="s">
        <v>59</v>
      </c>
    </row>
    <row r="355" spans="1:16" ht="12.75" customHeight="1" x14ac:dyDescent="0.2">
      <c r="A355" t="s">
        <v>52</v>
      </c>
      <c r="B355" s="5" t="s">
        <v>444</v>
      </c>
      <c r="C355" s="5" t="s">
        <v>2118</v>
      </c>
      <c r="D355" t="s">
        <v>5</v>
      </c>
      <c r="E355" s="24" t="s">
        <v>2119</v>
      </c>
      <c r="F355" s="25" t="s">
        <v>55</v>
      </c>
      <c r="G355" s="26">
        <v>1</v>
      </c>
      <c r="H355" s="25">
        <v>0</v>
      </c>
      <c r="I355" s="25">
        <f>ROUND(G355*H355,6)</f>
        <v>0</v>
      </c>
      <c r="L355" s="27">
        <v>0</v>
      </c>
      <c r="M355" s="22">
        <f>ROUND(ROUND(L355,2)*ROUND(G355,3),2)</f>
        <v>0</v>
      </c>
      <c r="N355" s="25" t="s">
        <v>56</v>
      </c>
      <c r="O355">
        <f>(M355*21)/100</f>
        <v>0</v>
      </c>
      <c r="P355" t="s">
        <v>28</v>
      </c>
    </row>
    <row r="356" spans="1:16" ht="12.75" customHeight="1" x14ac:dyDescent="0.2">
      <c r="A356" s="28" t="s">
        <v>57</v>
      </c>
      <c r="E356" s="29" t="s">
        <v>5</v>
      </c>
    </row>
    <row r="357" spans="1:16" ht="12.75" customHeight="1" x14ac:dyDescent="0.2">
      <c r="A357" s="28" t="s">
        <v>58</v>
      </c>
      <c r="E357" s="30" t="s">
        <v>1425</v>
      </c>
    </row>
    <row r="358" spans="1:16" ht="12.75" customHeight="1" x14ac:dyDescent="0.2">
      <c r="E358" s="29" t="s">
        <v>59</v>
      </c>
    </row>
    <row r="359" spans="1:16" ht="12.75" customHeight="1" x14ac:dyDescent="0.2">
      <c r="A359" t="s">
        <v>49</v>
      </c>
      <c r="C359" s="6" t="s">
        <v>1219</v>
      </c>
      <c r="E359" s="23" t="s">
        <v>1220</v>
      </c>
      <c r="J359" s="22">
        <f>0</f>
        <v>0</v>
      </c>
      <c r="K359" s="22">
        <f>0</f>
        <v>0</v>
      </c>
      <c r="L359" s="22">
        <f>0+L360+L364+L368+L372</f>
        <v>0</v>
      </c>
      <c r="M359" s="22">
        <f>0+M360+M364+M368+M372</f>
        <v>0</v>
      </c>
    </row>
    <row r="360" spans="1:16" ht="12.75" customHeight="1" x14ac:dyDescent="0.2">
      <c r="A360" t="s">
        <v>52</v>
      </c>
      <c r="B360" s="5" t="s">
        <v>50</v>
      </c>
      <c r="C360" s="5" t="s">
        <v>1221</v>
      </c>
      <c r="D360" t="s">
        <v>5</v>
      </c>
      <c r="E360" s="24" t="s">
        <v>1222</v>
      </c>
      <c r="F360" s="25" t="s">
        <v>1223</v>
      </c>
      <c r="G360" s="26">
        <v>3</v>
      </c>
      <c r="H360" s="25">
        <v>1</v>
      </c>
      <c r="I360" s="25">
        <f>ROUND(G360*H360,6)</f>
        <v>3</v>
      </c>
      <c r="L360" s="27">
        <v>0</v>
      </c>
      <c r="M360" s="22">
        <f>ROUND(ROUND(L360,2)*ROUND(G360,3),2)</f>
        <v>0</v>
      </c>
      <c r="N360" s="25" t="s">
        <v>1224</v>
      </c>
      <c r="O360">
        <f>(M360*21)/100</f>
        <v>0</v>
      </c>
      <c r="P360" t="s">
        <v>28</v>
      </c>
    </row>
    <row r="361" spans="1:16" ht="12.75" customHeight="1" x14ac:dyDescent="0.2">
      <c r="A361" s="28" t="s">
        <v>57</v>
      </c>
      <c r="E361" s="29" t="s">
        <v>5</v>
      </c>
    </row>
    <row r="362" spans="1:16" ht="12.75" customHeight="1" x14ac:dyDescent="0.2">
      <c r="A362" s="28" t="s">
        <v>58</v>
      </c>
      <c r="E362" s="30" t="s">
        <v>1426</v>
      </c>
    </row>
    <row r="363" spans="1:16" ht="89.25" customHeight="1" x14ac:dyDescent="0.2">
      <c r="E363" s="29" t="s">
        <v>1227</v>
      </c>
    </row>
    <row r="364" spans="1:16" ht="12.75" customHeight="1" x14ac:dyDescent="0.2">
      <c r="A364" t="s">
        <v>52</v>
      </c>
      <c r="B364" s="5" t="s">
        <v>28</v>
      </c>
      <c r="C364" s="5" t="s">
        <v>1804</v>
      </c>
      <c r="D364" t="s">
        <v>5</v>
      </c>
      <c r="E364" s="24" t="s">
        <v>1805</v>
      </c>
      <c r="F364" s="25" t="s">
        <v>1223</v>
      </c>
      <c r="G364" s="26">
        <v>0.3</v>
      </c>
      <c r="H364" s="25">
        <v>1</v>
      </c>
      <c r="I364" s="25">
        <f>ROUND(G364*H364,6)</f>
        <v>0.3</v>
      </c>
      <c r="L364" s="27">
        <v>0</v>
      </c>
      <c r="M364" s="22">
        <f>ROUND(ROUND(L364,2)*ROUND(G364,3),2)</f>
        <v>0</v>
      </c>
      <c r="N364" s="25" t="s">
        <v>1224</v>
      </c>
      <c r="O364">
        <f>(M364*21)/100</f>
        <v>0</v>
      </c>
      <c r="P364" t="s">
        <v>28</v>
      </c>
    </row>
    <row r="365" spans="1:16" ht="12.75" customHeight="1" x14ac:dyDescent="0.2">
      <c r="A365" s="28" t="s">
        <v>57</v>
      </c>
      <c r="E365" s="29" t="s">
        <v>1806</v>
      </c>
    </row>
    <row r="366" spans="1:16" ht="12.75" customHeight="1" x14ac:dyDescent="0.2">
      <c r="A366" s="28" t="s">
        <v>58</v>
      </c>
      <c r="E366" s="30" t="s">
        <v>1236</v>
      </c>
    </row>
    <row r="367" spans="1:16" ht="89.25" customHeight="1" x14ac:dyDescent="0.2">
      <c r="E367" s="29" t="s">
        <v>1807</v>
      </c>
    </row>
    <row r="368" spans="1:16" ht="12.75" customHeight="1" x14ac:dyDescent="0.2">
      <c r="A368" t="s">
        <v>52</v>
      </c>
      <c r="B368" s="5" t="s">
        <v>26</v>
      </c>
      <c r="C368" s="5" t="s">
        <v>1228</v>
      </c>
      <c r="D368" t="s">
        <v>5</v>
      </c>
      <c r="E368" s="24" t="s">
        <v>1229</v>
      </c>
      <c r="F368" s="25" t="s">
        <v>1223</v>
      </c>
      <c r="G368" s="26">
        <v>0.3</v>
      </c>
      <c r="H368" s="25">
        <v>1</v>
      </c>
      <c r="I368" s="25">
        <f>ROUND(G368*H368,6)</f>
        <v>0.3</v>
      </c>
      <c r="L368" s="27">
        <v>0</v>
      </c>
      <c r="M368" s="22">
        <f>ROUND(ROUND(L368,2)*ROUND(G368,3),2)</f>
        <v>0</v>
      </c>
      <c r="N368" s="25" t="s">
        <v>1224</v>
      </c>
      <c r="O368">
        <f>(M368*21)/100</f>
        <v>0</v>
      </c>
      <c r="P368" t="s">
        <v>28</v>
      </c>
    </row>
    <row r="369" spans="1:16" ht="12.75" customHeight="1" x14ac:dyDescent="0.2">
      <c r="A369" s="28" t="s">
        <v>57</v>
      </c>
      <c r="E369" s="29" t="s">
        <v>1230</v>
      </c>
    </row>
    <row r="370" spans="1:16" ht="12.75" customHeight="1" x14ac:dyDescent="0.2">
      <c r="A370" s="28" t="s">
        <v>58</v>
      </c>
      <c r="E370" s="30" t="s">
        <v>1236</v>
      </c>
    </row>
    <row r="371" spans="1:16" ht="89.25" customHeight="1" x14ac:dyDescent="0.2">
      <c r="E371" s="29" t="s">
        <v>1232</v>
      </c>
    </row>
    <row r="372" spans="1:16" ht="12.75" customHeight="1" x14ac:dyDescent="0.2">
      <c r="A372" t="s">
        <v>52</v>
      </c>
      <c r="B372" s="5" t="s">
        <v>64</v>
      </c>
      <c r="C372" s="5" t="s">
        <v>1233</v>
      </c>
      <c r="D372" t="s">
        <v>5</v>
      </c>
      <c r="E372" s="24" t="s">
        <v>1234</v>
      </c>
      <c r="F372" s="25" t="s">
        <v>1223</v>
      </c>
      <c r="G372" s="26">
        <v>0.01</v>
      </c>
      <c r="H372" s="25">
        <v>1</v>
      </c>
      <c r="I372" s="25">
        <f>ROUND(G372*H372,6)</f>
        <v>0.01</v>
      </c>
      <c r="L372" s="27">
        <v>0</v>
      </c>
      <c r="M372" s="22">
        <f>ROUND(ROUND(L372,2)*ROUND(G372,3),2)</f>
        <v>0</v>
      </c>
      <c r="N372" s="25" t="s">
        <v>1224</v>
      </c>
      <c r="O372">
        <f>(M372*21)/100</f>
        <v>0</v>
      </c>
      <c r="P372" t="s">
        <v>28</v>
      </c>
    </row>
    <row r="373" spans="1:16" ht="12.75" customHeight="1" x14ac:dyDescent="0.2">
      <c r="A373" s="28" t="s">
        <v>57</v>
      </c>
      <c r="E373" s="29" t="s">
        <v>1235</v>
      </c>
    </row>
    <row r="374" spans="1:16" ht="12.75" customHeight="1" x14ac:dyDescent="0.2">
      <c r="A374" s="28" t="s">
        <v>58</v>
      </c>
      <c r="E374" s="30" t="s">
        <v>1838</v>
      </c>
    </row>
    <row r="375" spans="1:16" ht="89.25" customHeight="1" x14ac:dyDescent="0.2">
      <c r="E375"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1002</v>
      </c>
      <c r="M3" s="31">
        <f>Rekapitulace!C20</f>
        <v>0</v>
      </c>
      <c r="N3" s="14" t="s">
        <v>15</v>
      </c>
      <c r="O3" t="s">
        <v>23</v>
      </c>
      <c r="P3" t="s">
        <v>28</v>
      </c>
    </row>
    <row r="4" spans="1:20" ht="15" customHeight="1" x14ac:dyDescent="0.25">
      <c r="A4" s="17" t="s">
        <v>20</v>
      </c>
      <c r="B4" s="18" t="s">
        <v>29</v>
      </c>
      <c r="C4" s="37" t="s">
        <v>1002</v>
      </c>
      <c r="D4" s="34"/>
      <c r="E4" s="18" t="s">
        <v>1003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COUNTIFS(L8:L94,"=0",A8:A94,"P")+COUNTIFS(L8:L94,"",A8:A94,"P")+SUM(Q8:Q94)</f>
        <v>22</v>
      </c>
    </row>
    <row r="8" spans="1:20" ht="12.75" customHeight="1" x14ac:dyDescent="0.2">
      <c r="A8" t="s">
        <v>46</v>
      </c>
      <c r="C8" s="19" t="s">
        <v>2481</v>
      </c>
      <c r="E8" s="21" t="s">
        <v>2482</v>
      </c>
      <c r="J8" s="20">
        <f>0+J9</f>
        <v>0</v>
      </c>
      <c r="K8" s="20">
        <f>0+K9</f>
        <v>0</v>
      </c>
      <c r="L8" s="20">
        <f>0+L9</f>
        <v>0</v>
      </c>
      <c r="M8" s="20">
        <f>0+M9</f>
        <v>0</v>
      </c>
    </row>
    <row r="9" spans="1:20" ht="12.75" customHeight="1" x14ac:dyDescent="0.2">
      <c r="A9" t="s">
        <v>49</v>
      </c>
      <c r="C9" s="6" t="s">
        <v>50</v>
      </c>
      <c r="E9" s="23" t="s">
        <v>1008</v>
      </c>
      <c r="J9" s="22">
        <f>0</f>
        <v>0</v>
      </c>
      <c r="K9" s="22">
        <f>0</f>
        <v>0</v>
      </c>
      <c r="L9" s="22">
        <f>0+L10+L14+L18+L22+L26+L30+L34+L38+L42+L46+L50+L54+L58+L62+L66+L70+L74+L78+L82+L86+L90+L94</f>
        <v>0</v>
      </c>
      <c r="M9" s="22">
        <f>0+M10+M14+M18+M22+M26+M30+M34+M38+M42+M46+M50+M54+M58+M62+M66+M70+M74+M78+M82+M86+M90+M94</f>
        <v>0</v>
      </c>
    </row>
    <row r="10" spans="1:20" ht="12.75" customHeight="1" x14ac:dyDescent="0.2">
      <c r="A10" t="s">
        <v>52</v>
      </c>
      <c r="B10" s="5" t="s">
        <v>50</v>
      </c>
      <c r="C10" s="5" t="s">
        <v>1707</v>
      </c>
      <c r="D10" t="s">
        <v>5</v>
      </c>
      <c r="E10" s="24" t="s">
        <v>1708</v>
      </c>
      <c r="F10" s="25" t="s">
        <v>55</v>
      </c>
      <c r="G10" s="26">
        <v>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1424</v>
      </c>
    </row>
    <row r="13" spans="1:20" ht="12.75" customHeight="1" x14ac:dyDescent="0.2">
      <c r="E13" s="29" t="s">
        <v>59</v>
      </c>
    </row>
    <row r="14" spans="1:20" ht="12.75" customHeight="1" x14ac:dyDescent="0.2">
      <c r="A14" t="s">
        <v>52</v>
      </c>
      <c r="B14" s="5" t="s">
        <v>28</v>
      </c>
      <c r="C14" s="5" t="s">
        <v>1705</v>
      </c>
      <c r="D14" t="s">
        <v>5</v>
      </c>
      <c r="E14" s="24" t="s">
        <v>1706</v>
      </c>
      <c r="F14" s="25" t="s">
        <v>55</v>
      </c>
      <c r="G14" s="26">
        <v>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1424</v>
      </c>
    </row>
    <row r="17" spans="1:16" ht="12.75" customHeight="1" x14ac:dyDescent="0.2">
      <c r="E17" s="29" t="s">
        <v>59</v>
      </c>
    </row>
    <row r="18" spans="1:16" ht="12.75" customHeight="1" x14ac:dyDescent="0.2">
      <c r="A18" t="s">
        <v>52</v>
      </c>
      <c r="B18" s="5" t="s">
        <v>26</v>
      </c>
      <c r="C18" s="5" t="s">
        <v>1711</v>
      </c>
      <c r="D18" t="s">
        <v>5</v>
      </c>
      <c r="E18" s="24" t="s">
        <v>1712</v>
      </c>
      <c r="F18" s="25" t="s">
        <v>55</v>
      </c>
      <c r="G18" s="26">
        <v>96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2347</v>
      </c>
    </row>
    <row r="21" spans="1:16" ht="12.75" customHeight="1" x14ac:dyDescent="0.2">
      <c r="E21" s="29" t="s">
        <v>59</v>
      </c>
    </row>
    <row r="22" spans="1:16" ht="12.75" customHeight="1" x14ac:dyDescent="0.2">
      <c r="A22" t="s">
        <v>52</v>
      </c>
      <c r="B22" s="5" t="s">
        <v>64</v>
      </c>
      <c r="C22" s="5" t="s">
        <v>1709</v>
      </c>
      <c r="D22" t="s">
        <v>5</v>
      </c>
      <c r="E22" s="24" t="s">
        <v>1710</v>
      </c>
      <c r="F22" s="25" t="s">
        <v>55</v>
      </c>
      <c r="G22" s="26">
        <v>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1541</v>
      </c>
    </row>
    <row r="25" spans="1:16" ht="12.75" customHeight="1" x14ac:dyDescent="0.2">
      <c r="E25" s="29" t="s">
        <v>59</v>
      </c>
    </row>
    <row r="26" spans="1:16" ht="12.75" customHeight="1" x14ac:dyDescent="0.2">
      <c r="A26" t="s">
        <v>52</v>
      </c>
      <c r="B26" s="5" t="s">
        <v>67</v>
      </c>
      <c r="C26" s="5" t="s">
        <v>2298</v>
      </c>
      <c r="D26" t="s">
        <v>5</v>
      </c>
      <c r="E26" s="24" t="s">
        <v>2299</v>
      </c>
      <c r="F26" s="25" t="s">
        <v>55</v>
      </c>
      <c r="G26" s="26">
        <v>14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1857</v>
      </c>
    </row>
    <row r="29" spans="1:16" ht="12.75" customHeight="1" x14ac:dyDescent="0.2">
      <c r="E29" s="29" t="s">
        <v>59</v>
      </c>
    </row>
    <row r="30" spans="1:16" ht="12.75" customHeight="1" x14ac:dyDescent="0.2">
      <c r="A30" t="s">
        <v>52</v>
      </c>
      <c r="B30" s="5" t="s">
        <v>27</v>
      </c>
      <c r="C30" s="5" t="s">
        <v>2300</v>
      </c>
      <c r="D30" t="s">
        <v>5</v>
      </c>
      <c r="E30" s="24" t="s">
        <v>2301</v>
      </c>
      <c r="F30" s="25" t="s">
        <v>55</v>
      </c>
      <c r="G30" s="26">
        <v>14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1857</v>
      </c>
    </row>
    <row r="33" spans="1:16" ht="12.75" customHeight="1" x14ac:dyDescent="0.2">
      <c r="E33" s="29" t="s">
        <v>59</v>
      </c>
    </row>
    <row r="34" spans="1:16" ht="12.75" customHeight="1" x14ac:dyDescent="0.2">
      <c r="A34" t="s">
        <v>52</v>
      </c>
      <c r="B34" s="5" t="s">
        <v>72</v>
      </c>
      <c r="C34" s="5" t="s">
        <v>2302</v>
      </c>
      <c r="D34" t="s">
        <v>5</v>
      </c>
      <c r="E34" s="24" t="s">
        <v>2303</v>
      </c>
      <c r="F34" s="25" t="s">
        <v>55</v>
      </c>
      <c r="G34" s="26">
        <v>9</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1600</v>
      </c>
    </row>
    <row r="37" spans="1:16" ht="12.75" customHeight="1" x14ac:dyDescent="0.2">
      <c r="E37" s="29" t="s">
        <v>59</v>
      </c>
    </row>
    <row r="38" spans="1:16" ht="12.75" customHeight="1" x14ac:dyDescent="0.2">
      <c r="A38" t="s">
        <v>52</v>
      </c>
      <c r="B38" s="5" t="s">
        <v>75</v>
      </c>
      <c r="C38" s="5" t="s">
        <v>2304</v>
      </c>
      <c r="D38" t="s">
        <v>5</v>
      </c>
      <c r="E38" s="24" t="s">
        <v>2305</v>
      </c>
      <c r="F38" s="25" t="s">
        <v>55</v>
      </c>
      <c r="G38" s="26">
        <v>9</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1600</v>
      </c>
    </row>
    <row r="41" spans="1:16" ht="12.75" customHeight="1" x14ac:dyDescent="0.2">
      <c r="E41" s="29" t="s">
        <v>59</v>
      </c>
    </row>
    <row r="42" spans="1:16" ht="12.75" customHeight="1" x14ac:dyDescent="0.2">
      <c r="A42" t="s">
        <v>52</v>
      </c>
      <c r="B42" s="5" t="s">
        <v>78</v>
      </c>
      <c r="C42" s="5" t="s">
        <v>2483</v>
      </c>
      <c r="D42" t="s">
        <v>5</v>
      </c>
      <c r="E42" s="24" t="s">
        <v>2484</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81</v>
      </c>
      <c r="C46" s="5" t="s">
        <v>2485</v>
      </c>
      <c r="D46" t="s">
        <v>5</v>
      </c>
      <c r="E46" s="24" t="s">
        <v>2486</v>
      </c>
      <c r="F46" s="25" t="s">
        <v>55</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1428</v>
      </c>
    </row>
    <row r="49" spans="1:16" ht="12.75" customHeight="1" x14ac:dyDescent="0.2">
      <c r="E49" s="29" t="s">
        <v>59</v>
      </c>
    </row>
    <row r="50" spans="1:16" ht="12.75" customHeight="1" x14ac:dyDescent="0.2">
      <c r="A50" t="s">
        <v>52</v>
      </c>
      <c r="B50" s="5" t="s">
        <v>84</v>
      </c>
      <c r="C50" s="5" t="s">
        <v>2306</v>
      </c>
      <c r="D50" t="s">
        <v>5</v>
      </c>
      <c r="E50" s="24" t="s">
        <v>2307</v>
      </c>
      <c r="F50" s="25" t="s">
        <v>55</v>
      </c>
      <c r="G50" s="26">
        <v>96</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2347</v>
      </c>
    </row>
    <row r="53" spans="1:16" ht="12.75" customHeight="1" x14ac:dyDescent="0.2">
      <c r="E53" s="29" t="s">
        <v>59</v>
      </c>
    </row>
    <row r="54" spans="1:16" ht="12.75" customHeight="1" x14ac:dyDescent="0.2">
      <c r="A54" t="s">
        <v>52</v>
      </c>
      <c r="B54" s="5" t="s">
        <v>87</v>
      </c>
      <c r="C54" s="5" t="s">
        <v>1693</v>
      </c>
      <c r="D54" t="s">
        <v>5</v>
      </c>
      <c r="E54" s="24" t="s">
        <v>2213</v>
      </c>
      <c r="F54" s="25" t="s">
        <v>123</v>
      </c>
      <c r="G54" s="26">
        <v>3.6</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2487</v>
      </c>
    </row>
    <row r="57" spans="1:16" ht="12.75" customHeight="1" x14ac:dyDescent="0.2">
      <c r="E57" s="29" t="s">
        <v>59</v>
      </c>
    </row>
    <row r="58" spans="1:16" ht="12.75" customHeight="1" x14ac:dyDescent="0.2">
      <c r="A58" t="s">
        <v>52</v>
      </c>
      <c r="B58" s="5" t="s">
        <v>90</v>
      </c>
      <c r="C58" s="5" t="s">
        <v>1696</v>
      </c>
      <c r="D58" t="s">
        <v>5</v>
      </c>
      <c r="E58" s="24" t="s">
        <v>2214</v>
      </c>
      <c r="F58" s="25" t="s">
        <v>123</v>
      </c>
      <c r="G58" s="26">
        <v>3.6</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2487</v>
      </c>
    </row>
    <row r="61" spans="1:16" ht="12.75" customHeight="1" x14ac:dyDescent="0.2">
      <c r="E61" s="29" t="s">
        <v>59</v>
      </c>
    </row>
    <row r="62" spans="1:16" ht="12.75" customHeight="1" x14ac:dyDescent="0.2">
      <c r="A62" t="s">
        <v>52</v>
      </c>
      <c r="B62" s="5" t="s">
        <v>93</v>
      </c>
      <c r="C62" s="5" t="s">
        <v>2488</v>
      </c>
      <c r="D62" t="s">
        <v>5</v>
      </c>
      <c r="E62" s="24" t="s">
        <v>2489</v>
      </c>
      <c r="F62" s="25" t="s">
        <v>123</v>
      </c>
      <c r="G62" s="26">
        <v>0.05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1811</v>
      </c>
    </row>
    <row r="65" spans="1:16" ht="12.75" customHeight="1" x14ac:dyDescent="0.2">
      <c r="E65" s="29" t="s">
        <v>59</v>
      </c>
    </row>
    <row r="66" spans="1:16" ht="12.75" customHeight="1" x14ac:dyDescent="0.2">
      <c r="A66" t="s">
        <v>52</v>
      </c>
      <c r="B66" s="5" t="s">
        <v>95</v>
      </c>
      <c r="C66" s="5" t="s">
        <v>2217</v>
      </c>
      <c r="D66" t="s">
        <v>5</v>
      </c>
      <c r="E66" s="24" t="s">
        <v>2218</v>
      </c>
      <c r="F66" s="25" t="s">
        <v>126</v>
      </c>
      <c r="G66" s="26">
        <v>50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1546</v>
      </c>
    </row>
    <row r="69" spans="1:16" ht="12.75" customHeight="1" x14ac:dyDescent="0.2">
      <c r="E69" s="29" t="s">
        <v>59</v>
      </c>
    </row>
    <row r="70" spans="1:16" ht="12.75" customHeight="1" x14ac:dyDescent="0.2">
      <c r="A70" t="s">
        <v>52</v>
      </c>
      <c r="B70" s="5" t="s">
        <v>97</v>
      </c>
      <c r="C70" s="5" t="s">
        <v>2219</v>
      </c>
      <c r="D70" t="s">
        <v>5</v>
      </c>
      <c r="E70" s="24" t="s">
        <v>2220</v>
      </c>
      <c r="F70" s="25" t="s">
        <v>126</v>
      </c>
      <c r="G70" s="26">
        <v>120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2317</v>
      </c>
    </row>
    <row r="73" spans="1:16" ht="12.75" customHeight="1" x14ac:dyDescent="0.2">
      <c r="E73" s="29" t="s">
        <v>59</v>
      </c>
    </row>
    <row r="74" spans="1:16" ht="12.75" customHeight="1" x14ac:dyDescent="0.2">
      <c r="A74" t="s">
        <v>52</v>
      </c>
      <c r="B74" s="5" t="s">
        <v>99</v>
      </c>
      <c r="C74" s="5" t="s">
        <v>2221</v>
      </c>
      <c r="D74" t="s">
        <v>5</v>
      </c>
      <c r="E74" s="24" t="s">
        <v>2222</v>
      </c>
      <c r="F74" s="25" t="s">
        <v>126</v>
      </c>
      <c r="G74" s="26">
        <v>120</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2317</v>
      </c>
    </row>
    <row r="77" spans="1:16" ht="12.75" customHeight="1" x14ac:dyDescent="0.2">
      <c r="E77" s="29" t="s">
        <v>59</v>
      </c>
    </row>
    <row r="78" spans="1:16" ht="12.75" customHeight="1" x14ac:dyDescent="0.2">
      <c r="A78" t="s">
        <v>52</v>
      </c>
      <c r="B78" s="5" t="s">
        <v>101</v>
      </c>
      <c r="C78" s="5" t="s">
        <v>2308</v>
      </c>
      <c r="D78" t="s">
        <v>5</v>
      </c>
      <c r="E78" s="24" t="s">
        <v>2309</v>
      </c>
      <c r="F78" s="25" t="s">
        <v>126</v>
      </c>
      <c r="G78" s="26">
        <v>100</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1443</v>
      </c>
    </row>
    <row r="81" spans="1:16" ht="12.75" customHeight="1" x14ac:dyDescent="0.2">
      <c r="E81" s="29" t="s">
        <v>59</v>
      </c>
    </row>
    <row r="82" spans="1:16" ht="12.75" customHeight="1" x14ac:dyDescent="0.2">
      <c r="A82" t="s">
        <v>52</v>
      </c>
      <c r="B82" s="5" t="s">
        <v>104</v>
      </c>
      <c r="C82" s="5" t="s">
        <v>2004</v>
      </c>
      <c r="D82" t="s">
        <v>5</v>
      </c>
      <c r="E82" s="24" t="s">
        <v>2226</v>
      </c>
      <c r="F82" s="25" t="s">
        <v>55</v>
      </c>
      <c r="G82" s="26">
        <v>11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1573</v>
      </c>
    </row>
    <row r="85" spans="1:16" ht="12.75" customHeight="1" x14ac:dyDescent="0.2">
      <c r="E85" s="29" t="s">
        <v>59</v>
      </c>
    </row>
    <row r="86" spans="1:16" ht="12.75" customHeight="1" x14ac:dyDescent="0.2">
      <c r="A86" t="s">
        <v>52</v>
      </c>
      <c r="B86" s="5" t="s">
        <v>107</v>
      </c>
      <c r="C86" s="5" t="s">
        <v>2443</v>
      </c>
      <c r="D86" t="s">
        <v>5</v>
      </c>
      <c r="E86" s="24" t="s">
        <v>2444</v>
      </c>
      <c r="F86" s="25" t="s">
        <v>126</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2490</v>
      </c>
    </row>
    <row r="88" spans="1:16" ht="12.75" customHeight="1" x14ac:dyDescent="0.2">
      <c r="A88" s="28" t="s">
        <v>58</v>
      </c>
      <c r="E88" s="30" t="s">
        <v>1583</v>
      </c>
    </row>
    <row r="89" spans="1:16" ht="12.75" customHeight="1" x14ac:dyDescent="0.2">
      <c r="E89" s="29" t="s">
        <v>5</v>
      </c>
    </row>
    <row r="90" spans="1:16" ht="12.75" customHeight="1" x14ac:dyDescent="0.2">
      <c r="A90" t="s">
        <v>52</v>
      </c>
      <c r="B90" s="5" t="s">
        <v>110</v>
      </c>
      <c r="C90" s="5" t="s">
        <v>2228</v>
      </c>
      <c r="D90" t="s">
        <v>5</v>
      </c>
      <c r="E90" s="24" t="s">
        <v>2310</v>
      </c>
      <c r="F90" s="25" t="s">
        <v>126</v>
      </c>
      <c r="G90" s="26">
        <v>6</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1585</v>
      </c>
    </row>
    <row r="93" spans="1:16" ht="12.75" customHeight="1" x14ac:dyDescent="0.2">
      <c r="E93" s="29" t="s">
        <v>59</v>
      </c>
    </row>
    <row r="94" spans="1:16" ht="12.75" customHeight="1" x14ac:dyDescent="0.2">
      <c r="A94" t="s">
        <v>52</v>
      </c>
      <c r="B94" s="5" t="s">
        <v>158</v>
      </c>
      <c r="C94" s="5" t="s">
        <v>2230</v>
      </c>
      <c r="D94" t="s">
        <v>5</v>
      </c>
      <c r="E94" s="24" t="s">
        <v>2231</v>
      </c>
      <c r="F94" s="25" t="s">
        <v>55</v>
      </c>
      <c r="G94" s="26">
        <v>11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1573</v>
      </c>
    </row>
    <row r="97" spans="5:5" ht="12.75" customHeight="1" x14ac:dyDescent="0.2">
      <c r="E97" s="29" t="s">
        <v>2232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COUNTIFS(L8:L70,"=0",A8:A70,"P")+COUNTIFS(L8:L70,"",A8:A70,"P")+SUM(Q8:Q70)</f>
        <v>16</v>
      </c>
    </row>
    <row r="8" spans="1:20" ht="12.75" customHeight="1" x14ac:dyDescent="0.2">
      <c r="A8" t="s">
        <v>46</v>
      </c>
      <c r="C8" s="19" t="s">
        <v>2495</v>
      </c>
      <c r="E8" s="21" t="s">
        <v>2496</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f>
        <v>0</v>
      </c>
      <c r="M9" s="22">
        <f>0+M10+M14+M18+M22+M26+M30+M34+M38+M42+M46+M50+M54+M58+M62+M66+M70</f>
        <v>0</v>
      </c>
    </row>
    <row r="10" spans="1:20" ht="12.75" customHeight="1" x14ac:dyDescent="0.2">
      <c r="A10" t="s">
        <v>52</v>
      </c>
      <c r="B10" s="5" t="s">
        <v>50</v>
      </c>
      <c r="C10" s="5" t="s">
        <v>2499</v>
      </c>
      <c r="D10" t="s">
        <v>5</v>
      </c>
      <c r="E10" s="24" t="s">
        <v>2500</v>
      </c>
      <c r="F10" s="25" t="s">
        <v>55</v>
      </c>
      <c r="G10" s="26">
        <v>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1585</v>
      </c>
    </row>
    <row r="13" spans="1:20" ht="12.75" customHeight="1" x14ac:dyDescent="0.2">
      <c r="E13" s="29" t="s">
        <v>59</v>
      </c>
    </row>
    <row r="14" spans="1:20" ht="12.75" customHeight="1" x14ac:dyDescent="0.2">
      <c r="A14" t="s">
        <v>52</v>
      </c>
      <c r="B14" s="5" t="s">
        <v>28</v>
      </c>
      <c r="C14" s="5" t="s">
        <v>2501</v>
      </c>
      <c r="D14" t="s">
        <v>5</v>
      </c>
      <c r="E14" s="24" t="s">
        <v>2502</v>
      </c>
      <c r="F14" s="25" t="s">
        <v>55</v>
      </c>
      <c r="G14" s="26">
        <v>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1585</v>
      </c>
    </row>
    <row r="17" spans="1:16" ht="12.75" customHeight="1" x14ac:dyDescent="0.2">
      <c r="E17" s="29" t="s">
        <v>59</v>
      </c>
    </row>
    <row r="18" spans="1:16" ht="12.75" customHeight="1" x14ac:dyDescent="0.2">
      <c r="A18" t="s">
        <v>52</v>
      </c>
      <c r="B18" s="5" t="s">
        <v>26</v>
      </c>
      <c r="C18" s="5" t="s">
        <v>2503</v>
      </c>
      <c r="D18" t="s">
        <v>5</v>
      </c>
      <c r="E18" s="24" t="s">
        <v>2504</v>
      </c>
      <c r="F18" s="25" t="s">
        <v>225</v>
      </c>
      <c r="G18" s="26">
        <v>16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1445</v>
      </c>
    </row>
    <row r="21" spans="1:16" ht="12.75" customHeight="1" x14ac:dyDescent="0.2">
      <c r="E21" s="29" t="s">
        <v>59</v>
      </c>
    </row>
    <row r="22" spans="1:16" ht="12.75" customHeight="1" x14ac:dyDescent="0.2">
      <c r="A22" t="s">
        <v>52</v>
      </c>
      <c r="B22" s="5" t="s">
        <v>64</v>
      </c>
      <c r="C22" s="5" t="s">
        <v>2505</v>
      </c>
      <c r="D22" t="s">
        <v>5</v>
      </c>
      <c r="E22" s="24" t="s">
        <v>2506</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2507</v>
      </c>
      <c r="D26" t="s">
        <v>5</v>
      </c>
      <c r="E26" s="24" t="s">
        <v>2508</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27</v>
      </c>
      <c r="C30" s="5" t="s">
        <v>2509</v>
      </c>
      <c r="D30" t="s">
        <v>5</v>
      </c>
      <c r="E30" s="24" t="s">
        <v>2510</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2511</v>
      </c>
      <c r="D34" t="s">
        <v>5</v>
      </c>
      <c r="E34" s="24" t="s">
        <v>2512</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2513</v>
      </c>
      <c r="D38" t="s">
        <v>5</v>
      </c>
      <c r="E38" s="24" t="s">
        <v>2514</v>
      </c>
      <c r="F38" s="25" t="s">
        <v>55</v>
      </c>
      <c r="G38" s="26">
        <v>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1585</v>
      </c>
    </row>
    <row r="41" spans="1:16" ht="12.75" customHeight="1" x14ac:dyDescent="0.2">
      <c r="E41" s="29" t="s">
        <v>59</v>
      </c>
    </row>
    <row r="42" spans="1:16" ht="12.75" customHeight="1" x14ac:dyDescent="0.2">
      <c r="A42" t="s">
        <v>52</v>
      </c>
      <c r="B42" s="5" t="s">
        <v>78</v>
      </c>
      <c r="C42" s="5" t="s">
        <v>2515</v>
      </c>
      <c r="D42" t="s">
        <v>5</v>
      </c>
      <c r="E42" s="24" t="s">
        <v>2516</v>
      </c>
      <c r="F42" s="25" t="s">
        <v>55</v>
      </c>
      <c r="G42" s="26">
        <v>6</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1585</v>
      </c>
    </row>
    <row r="45" spans="1:16" ht="12.75" customHeight="1" x14ac:dyDescent="0.2">
      <c r="E45" s="29" t="s">
        <v>59</v>
      </c>
    </row>
    <row r="46" spans="1:16" ht="12.75" customHeight="1" x14ac:dyDescent="0.2">
      <c r="A46" t="s">
        <v>52</v>
      </c>
      <c r="B46" s="5" t="s">
        <v>81</v>
      </c>
      <c r="C46" s="5" t="s">
        <v>2517</v>
      </c>
      <c r="D46" t="s">
        <v>5</v>
      </c>
      <c r="E46" s="24" t="s">
        <v>2518</v>
      </c>
      <c r="F46" s="25" t="s">
        <v>55</v>
      </c>
      <c r="G46" s="26">
        <v>6</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1585</v>
      </c>
    </row>
    <row r="49" spans="1:16" ht="12.75" customHeight="1" x14ac:dyDescent="0.2">
      <c r="E49" s="29" t="s">
        <v>59</v>
      </c>
    </row>
    <row r="50" spans="1:16" ht="12.75" customHeight="1" x14ac:dyDescent="0.2">
      <c r="A50" t="s">
        <v>52</v>
      </c>
      <c r="B50" s="5" t="s">
        <v>84</v>
      </c>
      <c r="C50" s="5" t="s">
        <v>2519</v>
      </c>
      <c r="D50" t="s">
        <v>5</v>
      </c>
      <c r="E50" s="24" t="s">
        <v>2520</v>
      </c>
      <c r="F50" s="25" t="s">
        <v>55</v>
      </c>
      <c r="G50" s="26">
        <v>6</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1585</v>
      </c>
    </row>
    <row r="53" spans="1:16" ht="12.75" customHeight="1" x14ac:dyDescent="0.2">
      <c r="E53" s="29" t="s">
        <v>59</v>
      </c>
    </row>
    <row r="54" spans="1:16" ht="12.75" customHeight="1" x14ac:dyDescent="0.2">
      <c r="A54" t="s">
        <v>52</v>
      </c>
      <c r="B54" s="5" t="s">
        <v>87</v>
      </c>
      <c r="C54" s="5" t="s">
        <v>2521</v>
      </c>
      <c r="D54" t="s">
        <v>5</v>
      </c>
      <c r="E54" s="24" t="s">
        <v>2522</v>
      </c>
      <c r="F54" s="25" t="s">
        <v>55</v>
      </c>
      <c r="G54" s="26">
        <v>6</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1585</v>
      </c>
    </row>
    <row r="57" spans="1:16" ht="12.75" customHeight="1" x14ac:dyDescent="0.2">
      <c r="E57" s="29" t="s">
        <v>59</v>
      </c>
    </row>
    <row r="58" spans="1:16" ht="12.75" customHeight="1" x14ac:dyDescent="0.2">
      <c r="A58" t="s">
        <v>52</v>
      </c>
      <c r="B58" s="5" t="s">
        <v>90</v>
      </c>
      <c r="C58" s="5" t="s">
        <v>2523</v>
      </c>
      <c r="D58" t="s">
        <v>5</v>
      </c>
      <c r="E58" s="24" t="s">
        <v>2524</v>
      </c>
      <c r="F58" s="25" t="s">
        <v>55</v>
      </c>
      <c r="G58" s="26">
        <v>6</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1585</v>
      </c>
    </row>
    <row r="61" spans="1:16" ht="12.75" customHeight="1" x14ac:dyDescent="0.2">
      <c r="E61" s="29" t="s">
        <v>59</v>
      </c>
    </row>
    <row r="62" spans="1:16" ht="12.75" customHeight="1" x14ac:dyDescent="0.2">
      <c r="A62" t="s">
        <v>52</v>
      </c>
      <c r="B62" s="5" t="s">
        <v>93</v>
      </c>
      <c r="C62" s="5" t="s">
        <v>2525</v>
      </c>
      <c r="D62" t="s">
        <v>5</v>
      </c>
      <c r="E62" s="24" t="s">
        <v>2526</v>
      </c>
      <c r="F62" s="25" t="s">
        <v>55</v>
      </c>
      <c r="G62" s="26">
        <v>6</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1585</v>
      </c>
    </row>
    <row r="65" spans="1:16" ht="12.75" customHeight="1" x14ac:dyDescent="0.2">
      <c r="E65" s="29" t="s">
        <v>59</v>
      </c>
    </row>
    <row r="66" spans="1:16" ht="12.75" customHeight="1" x14ac:dyDescent="0.2">
      <c r="A66" t="s">
        <v>52</v>
      </c>
      <c r="B66" s="5" t="s">
        <v>95</v>
      </c>
      <c r="C66" s="5" t="s">
        <v>2527</v>
      </c>
      <c r="D66" t="s">
        <v>5</v>
      </c>
      <c r="E66" s="24" t="s">
        <v>2528</v>
      </c>
      <c r="F66" s="25" t="s">
        <v>55</v>
      </c>
      <c r="G66" s="26">
        <v>6</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1585</v>
      </c>
    </row>
    <row r="69" spans="1:16" ht="12.75" customHeight="1" x14ac:dyDescent="0.2">
      <c r="E69" s="29" t="s">
        <v>59</v>
      </c>
    </row>
    <row r="70" spans="1:16" ht="12.75" customHeight="1" x14ac:dyDescent="0.2">
      <c r="A70" t="s">
        <v>52</v>
      </c>
      <c r="B70" s="5" t="s">
        <v>97</v>
      </c>
      <c r="C70" s="5" t="s">
        <v>2529</v>
      </c>
      <c r="D70" t="s">
        <v>5</v>
      </c>
      <c r="E70" s="24" t="s">
        <v>2530</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COUNTIFS(L8:L218,"=0",A8:A218,"P")+COUNTIFS(L8:L218,"",A8:A218,"P")+SUM(Q8:Q218)</f>
        <v>53</v>
      </c>
    </row>
    <row r="8" spans="1:20" ht="12.75" customHeight="1" x14ac:dyDescent="0.2">
      <c r="A8" t="s">
        <v>46</v>
      </c>
      <c r="C8" s="19" t="s">
        <v>2533</v>
      </c>
      <c r="E8" s="21" t="s">
        <v>2534</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0+L10+L14+L18+L22+L26+L30+L34+L38+L42+L46+L50+L54+L58+L62+L66+L70+L74+L78+L82+L86+L90+L94+L98+L102+L106+L110+L114+L118+L122+L126+L130+L134+L138+L142+L146+L150+L154+L158+L162+L166+L170+L174+L178+L182+L186+L190+L194+L198+L202+L206+L210+L214+L218</f>
        <v>0</v>
      </c>
      <c r="M9" s="22">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5" t="s">
        <v>50</v>
      </c>
      <c r="C10" s="5" t="s">
        <v>2535</v>
      </c>
      <c r="D10" t="s">
        <v>5</v>
      </c>
      <c r="E10" s="24" t="s">
        <v>2536</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2537</v>
      </c>
      <c r="D14" t="s">
        <v>5</v>
      </c>
      <c r="E14" s="24" t="s">
        <v>2538</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26</v>
      </c>
      <c r="C18" s="5" t="s">
        <v>2539</v>
      </c>
      <c r="D18" t="s">
        <v>5</v>
      </c>
      <c r="E18" s="24" t="s">
        <v>2540</v>
      </c>
      <c r="F18" s="25" t="s">
        <v>55</v>
      </c>
      <c r="G18" s="26">
        <v>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1421</v>
      </c>
    </row>
    <row r="21" spans="1:16" ht="12.75" customHeight="1" x14ac:dyDescent="0.2">
      <c r="E21" s="29" t="s">
        <v>59</v>
      </c>
    </row>
    <row r="22" spans="1:16" ht="12.75" customHeight="1" x14ac:dyDescent="0.2">
      <c r="A22" t="s">
        <v>52</v>
      </c>
      <c r="B22" s="5" t="s">
        <v>64</v>
      </c>
      <c r="C22" s="5" t="s">
        <v>2541</v>
      </c>
      <c r="D22" t="s">
        <v>5</v>
      </c>
      <c r="E22" s="24" t="s">
        <v>2542</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2543</v>
      </c>
      <c r="D26" t="s">
        <v>5</v>
      </c>
      <c r="E26" s="24" t="s">
        <v>2544</v>
      </c>
      <c r="F26" s="25" t="s">
        <v>55</v>
      </c>
      <c r="G26" s="26">
        <v>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1421</v>
      </c>
    </row>
    <row r="29" spans="1:16" ht="12.75" customHeight="1" x14ac:dyDescent="0.2">
      <c r="E29" s="29" t="s">
        <v>59</v>
      </c>
    </row>
    <row r="30" spans="1:16" ht="12.75" customHeight="1" x14ac:dyDescent="0.2">
      <c r="A30" t="s">
        <v>52</v>
      </c>
      <c r="B30" s="5" t="s">
        <v>27</v>
      </c>
      <c r="C30" s="5" t="s">
        <v>2545</v>
      </c>
      <c r="D30" t="s">
        <v>5</v>
      </c>
      <c r="E30" s="24" t="s">
        <v>2546</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2547</v>
      </c>
      <c r="D34" t="s">
        <v>5</v>
      </c>
      <c r="E34" s="24" t="s">
        <v>2548</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2549</v>
      </c>
      <c r="D38" t="s">
        <v>5</v>
      </c>
      <c r="E38" s="24" t="s">
        <v>2550</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78</v>
      </c>
      <c r="C42" s="5" t="s">
        <v>2551</v>
      </c>
      <c r="D42" t="s">
        <v>5</v>
      </c>
      <c r="E42" s="24" t="s">
        <v>2552</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81</v>
      </c>
      <c r="C46" s="5" t="s">
        <v>2553</v>
      </c>
      <c r="D46" t="s">
        <v>5</v>
      </c>
      <c r="E46" s="24" t="s">
        <v>2554</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84</v>
      </c>
      <c r="C50" s="5" t="s">
        <v>2555</v>
      </c>
      <c r="D50" t="s">
        <v>5</v>
      </c>
      <c r="E50" s="24" t="s">
        <v>2556</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2557</v>
      </c>
      <c r="D54" t="s">
        <v>5</v>
      </c>
      <c r="E54" s="24" t="s">
        <v>2558</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2559</v>
      </c>
      <c r="D58" t="s">
        <v>5</v>
      </c>
      <c r="E58" s="24" t="s">
        <v>2560</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2561</v>
      </c>
      <c r="D62" t="s">
        <v>5</v>
      </c>
      <c r="E62" s="24" t="s">
        <v>2562</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59</v>
      </c>
    </row>
    <row r="66" spans="1:16" ht="12.75" customHeight="1" x14ac:dyDescent="0.2">
      <c r="A66" t="s">
        <v>52</v>
      </c>
      <c r="B66" s="5" t="s">
        <v>95</v>
      </c>
      <c r="C66" s="5" t="s">
        <v>2563</v>
      </c>
      <c r="D66" t="s">
        <v>5</v>
      </c>
      <c r="E66" s="24" t="s">
        <v>2564</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59</v>
      </c>
    </row>
    <row r="70" spans="1:16" ht="12.75" customHeight="1" x14ac:dyDescent="0.2">
      <c r="A70" t="s">
        <v>52</v>
      </c>
      <c r="B70" s="5" t="s">
        <v>97</v>
      </c>
      <c r="C70" s="5" t="s">
        <v>2565</v>
      </c>
      <c r="D70" t="s">
        <v>5</v>
      </c>
      <c r="E70" s="24" t="s">
        <v>2566</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2509</v>
      </c>
      <c r="D74" t="s">
        <v>5</v>
      </c>
      <c r="E74" s="24" t="s">
        <v>2510</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1760</v>
      </c>
      <c r="D78" t="s">
        <v>5</v>
      </c>
      <c r="E78" s="24" t="s">
        <v>1761</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2567</v>
      </c>
      <c r="D82" t="s">
        <v>5</v>
      </c>
      <c r="E82" s="24" t="s">
        <v>2568</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2569</v>
      </c>
      <c r="D86" t="s">
        <v>5</v>
      </c>
      <c r="E86" s="24" t="s">
        <v>2570</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59</v>
      </c>
    </row>
    <row r="90" spans="1:16" ht="12.75" customHeight="1" x14ac:dyDescent="0.2">
      <c r="A90" t="s">
        <v>52</v>
      </c>
      <c r="B90" s="5" t="s">
        <v>110</v>
      </c>
      <c r="C90" s="5" t="s">
        <v>1750</v>
      </c>
      <c r="D90" t="s">
        <v>5</v>
      </c>
      <c r="E90" s="24" t="s">
        <v>1751</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158</v>
      </c>
      <c r="C94" s="5" t="s">
        <v>1752</v>
      </c>
      <c r="D94" t="s">
        <v>5</v>
      </c>
      <c r="E94" s="24" t="s">
        <v>1753</v>
      </c>
      <c r="F94" s="25" t="s">
        <v>225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1541</v>
      </c>
    </row>
    <row r="97" spans="1:16" ht="12.75" customHeight="1" x14ac:dyDescent="0.2">
      <c r="E97" s="29" t="s">
        <v>59</v>
      </c>
    </row>
    <row r="98" spans="1:16" ht="12.75" customHeight="1" x14ac:dyDescent="0.2">
      <c r="A98" t="s">
        <v>52</v>
      </c>
      <c r="B98" s="5" t="s">
        <v>161</v>
      </c>
      <c r="C98" s="5" t="s">
        <v>1755</v>
      </c>
      <c r="D98" t="s">
        <v>5</v>
      </c>
      <c r="E98" s="24" t="s">
        <v>1756</v>
      </c>
      <c r="F98" s="25" t="s">
        <v>225</v>
      </c>
      <c r="G98" s="26">
        <v>8</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1541</v>
      </c>
    </row>
    <row r="101" spans="1:16" ht="12.75" customHeight="1" x14ac:dyDescent="0.2">
      <c r="E101" s="29" t="s">
        <v>59</v>
      </c>
    </row>
    <row r="102" spans="1:16" ht="12.75" customHeight="1" x14ac:dyDescent="0.2">
      <c r="A102" t="s">
        <v>52</v>
      </c>
      <c r="B102" s="5" t="s">
        <v>162</v>
      </c>
      <c r="C102" s="5" t="s">
        <v>1757</v>
      </c>
      <c r="D102" t="s">
        <v>5</v>
      </c>
      <c r="E102" s="24" t="s">
        <v>1758</v>
      </c>
      <c r="F102" s="25" t="s">
        <v>225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1541</v>
      </c>
    </row>
    <row r="105" spans="1:16" ht="12.75" customHeight="1" x14ac:dyDescent="0.2">
      <c r="E105" s="29" t="s">
        <v>59</v>
      </c>
    </row>
    <row r="106" spans="1:16" ht="12.75" customHeight="1" x14ac:dyDescent="0.2">
      <c r="A106" t="s">
        <v>52</v>
      </c>
      <c r="B106" s="5" t="s">
        <v>163</v>
      </c>
      <c r="C106" s="5" t="s">
        <v>1785</v>
      </c>
      <c r="D106" t="s">
        <v>5</v>
      </c>
      <c r="E106" s="24" t="s">
        <v>1786</v>
      </c>
      <c r="F106" s="25" t="s">
        <v>55</v>
      </c>
      <c r="G106" s="26">
        <v>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1428</v>
      </c>
    </row>
    <row r="109" spans="1:16" ht="12.75" customHeight="1" x14ac:dyDescent="0.2">
      <c r="E109" s="29" t="s">
        <v>59</v>
      </c>
    </row>
    <row r="110" spans="1:16" ht="12.75" customHeight="1" x14ac:dyDescent="0.2">
      <c r="A110" t="s">
        <v>52</v>
      </c>
      <c r="B110" s="5" t="s">
        <v>164</v>
      </c>
      <c r="C110" s="5" t="s">
        <v>2571</v>
      </c>
      <c r="D110" t="s">
        <v>5</v>
      </c>
      <c r="E110" s="24" t="s">
        <v>2572</v>
      </c>
      <c r="F110" s="25" t="s">
        <v>55</v>
      </c>
      <c r="G110" s="26">
        <v>10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1469</v>
      </c>
    </row>
    <row r="113" spans="1:16" ht="12.75" customHeight="1" x14ac:dyDescent="0.2">
      <c r="E113" s="29" t="s">
        <v>59</v>
      </c>
    </row>
    <row r="114" spans="1:16" ht="12.75" customHeight="1" x14ac:dyDescent="0.2">
      <c r="A114" t="s">
        <v>52</v>
      </c>
      <c r="B114" s="5" t="s">
        <v>165</v>
      </c>
      <c r="C114" s="5" t="s">
        <v>2445</v>
      </c>
      <c r="D114" t="s">
        <v>5</v>
      </c>
      <c r="E114" s="24" t="s">
        <v>2573</v>
      </c>
      <c r="F114" s="25" t="s">
        <v>126</v>
      </c>
      <c r="G114" s="26">
        <v>215</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2574</v>
      </c>
    </row>
    <row r="117" spans="1:16" ht="12.75" customHeight="1" x14ac:dyDescent="0.2">
      <c r="E117" s="29" t="s">
        <v>59</v>
      </c>
    </row>
    <row r="118" spans="1:16" ht="12.75" customHeight="1" x14ac:dyDescent="0.2">
      <c r="A118" t="s">
        <v>52</v>
      </c>
      <c r="B118" s="5" t="s">
        <v>168</v>
      </c>
      <c r="C118" s="5" t="s">
        <v>2219</v>
      </c>
      <c r="D118" t="s">
        <v>5</v>
      </c>
      <c r="E118" s="24" t="s">
        <v>2575</v>
      </c>
      <c r="F118" s="25" t="s">
        <v>126</v>
      </c>
      <c r="G118" s="26">
        <v>30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1231</v>
      </c>
    </row>
    <row r="121" spans="1:16" ht="12.75" customHeight="1" x14ac:dyDescent="0.2">
      <c r="E121" s="29" t="s">
        <v>59</v>
      </c>
    </row>
    <row r="122" spans="1:16" ht="12.75" customHeight="1" x14ac:dyDescent="0.2">
      <c r="A122" t="s">
        <v>52</v>
      </c>
      <c r="B122" s="5" t="s">
        <v>171</v>
      </c>
      <c r="C122" s="5" t="s">
        <v>2221</v>
      </c>
      <c r="D122" t="s">
        <v>5</v>
      </c>
      <c r="E122" s="24" t="s">
        <v>2576</v>
      </c>
      <c r="F122" s="25" t="s">
        <v>126</v>
      </c>
      <c r="G122" s="26">
        <v>30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1231</v>
      </c>
    </row>
    <row r="125" spans="1:16" ht="12.75" customHeight="1" x14ac:dyDescent="0.2">
      <c r="E125" s="29" t="s">
        <v>59</v>
      </c>
    </row>
    <row r="126" spans="1:16" ht="12.75" customHeight="1" x14ac:dyDescent="0.2">
      <c r="A126" t="s">
        <v>52</v>
      </c>
      <c r="B126" s="5" t="s">
        <v>174</v>
      </c>
      <c r="C126" s="5" t="s">
        <v>1793</v>
      </c>
      <c r="D126" t="s">
        <v>5</v>
      </c>
      <c r="E126" s="24" t="s">
        <v>1794</v>
      </c>
      <c r="F126" s="25" t="s">
        <v>126</v>
      </c>
      <c r="G126" s="26">
        <v>95</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2454</v>
      </c>
    </row>
    <row r="129" spans="1:16" ht="12.75" customHeight="1" x14ac:dyDescent="0.2">
      <c r="E129" s="29" t="s">
        <v>59</v>
      </c>
    </row>
    <row r="130" spans="1:16" ht="12.75" customHeight="1" x14ac:dyDescent="0.2">
      <c r="A130" t="s">
        <v>52</v>
      </c>
      <c r="B130" s="5" t="s">
        <v>177</v>
      </c>
      <c r="C130" s="5" t="s">
        <v>1796</v>
      </c>
      <c r="D130" t="s">
        <v>5</v>
      </c>
      <c r="E130" s="24" t="s">
        <v>1797</v>
      </c>
      <c r="F130" s="25" t="s">
        <v>55</v>
      </c>
      <c r="G130" s="26">
        <v>12</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1444</v>
      </c>
    </row>
    <row r="133" spans="1:16" ht="12.75" customHeight="1" x14ac:dyDescent="0.2">
      <c r="E133" s="29" t="s">
        <v>59</v>
      </c>
    </row>
    <row r="134" spans="1:16" ht="12.75" customHeight="1" x14ac:dyDescent="0.2">
      <c r="A134" t="s">
        <v>52</v>
      </c>
      <c r="B134" s="5" t="s">
        <v>180</v>
      </c>
      <c r="C134" s="5" t="s">
        <v>1693</v>
      </c>
      <c r="D134" t="s">
        <v>5</v>
      </c>
      <c r="E134" s="24" t="s">
        <v>1694</v>
      </c>
      <c r="F134" s="25" t="s">
        <v>123</v>
      </c>
      <c r="G134" s="26">
        <v>0.16</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2577</v>
      </c>
    </row>
    <row r="137" spans="1:16" ht="12.75" customHeight="1" x14ac:dyDescent="0.2">
      <c r="E137" s="29" t="s">
        <v>59</v>
      </c>
    </row>
    <row r="138" spans="1:16" ht="12.75" customHeight="1" x14ac:dyDescent="0.2">
      <c r="A138" t="s">
        <v>52</v>
      </c>
      <c r="B138" s="5" t="s">
        <v>183</v>
      </c>
      <c r="C138" s="5" t="s">
        <v>1696</v>
      </c>
      <c r="D138" t="s">
        <v>5</v>
      </c>
      <c r="E138" s="24" t="s">
        <v>1697</v>
      </c>
      <c r="F138" s="25" t="s">
        <v>123</v>
      </c>
      <c r="G138" s="26">
        <v>0.16</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2577</v>
      </c>
    </row>
    <row r="141" spans="1:16" ht="12.75" customHeight="1" x14ac:dyDescent="0.2">
      <c r="E141" s="29" t="s">
        <v>59</v>
      </c>
    </row>
    <row r="142" spans="1:16" ht="12.75" customHeight="1" x14ac:dyDescent="0.2">
      <c r="A142" t="s">
        <v>52</v>
      </c>
      <c r="B142" s="5" t="s">
        <v>186</v>
      </c>
      <c r="C142" s="5" t="s">
        <v>2578</v>
      </c>
      <c r="D142" t="s">
        <v>5</v>
      </c>
      <c r="E142" s="24" t="s">
        <v>2579</v>
      </c>
      <c r="F142" s="25" t="s">
        <v>126</v>
      </c>
      <c r="G142" s="26">
        <v>40</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1581</v>
      </c>
    </row>
    <row r="145" spans="1:16" ht="12.75" customHeight="1" x14ac:dyDescent="0.2">
      <c r="E145" s="29" t="s">
        <v>59</v>
      </c>
    </row>
    <row r="146" spans="1:16" ht="12.75" customHeight="1" x14ac:dyDescent="0.2">
      <c r="A146" t="s">
        <v>52</v>
      </c>
      <c r="B146" s="5" t="s">
        <v>189</v>
      </c>
      <c r="C146" s="5" t="s">
        <v>2580</v>
      </c>
      <c r="D146" t="s">
        <v>5</v>
      </c>
      <c r="E146" s="24" t="s">
        <v>2581</v>
      </c>
      <c r="F146" s="25" t="s">
        <v>55</v>
      </c>
      <c r="G146" s="26">
        <v>4</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1424</v>
      </c>
    </row>
    <row r="149" spans="1:16" ht="12.75" customHeight="1" x14ac:dyDescent="0.2">
      <c r="E149" s="29" t="s">
        <v>59</v>
      </c>
    </row>
    <row r="150" spans="1:16" ht="12.75" customHeight="1" x14ac:dyDescent="0.2">
      <c r="A150" t="s">
        <v>52</v>
      </c>
      <c r="B150" s="5" t="s">
        <v>192</v>
      </c>
      <c r="C150" s="5" t="s">
        <v>1354</v>
      </c>
      <c r="D150" t="s">
        <v>5</v>
      </c>
      <c r="E150" s="24" t="s">
        <v>1355</v>
      </c>
      <c r="F150" s="25" t="s">
        <v>126</v>
      </c>
      <c r="G150" s="26">
        <v>15</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1538</v>
      </c>
    </row>
    <row r="153" spans="1:16" ht="12.75" customHeight="1" x14ac:dyDescent="0.2">
      <c r="E153" s="29" t="s">
        <v>59</v>
      </c>
    </row>
    <row r="154" spans="1:16" ht="12.75" customHeight="1" x14ac:dyDescent="0.2">
      <c r="A154" t="s">
        <v>52</v>
      </c>
      <c r="B154" s="5" t="s">
        <v>195</v>
      </c>
      <c r="C154" s="5" t="s">
        <v>1358</v>
      </c>
      <c r="D154" t="s">
        <v>5</v>
      </c>
      <c r="E154" s="24" t="s">
        <v>1359</v>
      </c>
      <c r="F154" s="25" t="s">
        <v>55</v>
      </c>
      <c r="G154" s="26">
        <v>2</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1428</v>
      </c>
    </row>
    <row r="157" spans="1:16" ht="12.75" customHeight="1" x14ac:dyDescent="0.2">
      <c r="E157" s="29" t="s">
        <v>59</v>
      </c>
    </row>
    <row r="158" spans="1:16" ht="12.75" customHeight="1" x14ac:dyDescent="0.2">
      <c r="A158" t="s">
        <v>52</v>
      </c>
      <c r="B158" s="5" t="s">
        <v>198</v>
      </c>
      <c r="C158" s="5" t="s">
        <v>1547</v>
      </c>
      <c r="D158" t="s">
        <v>5</v>
      </c>
      <c r="E158" s="24" t="s">
        <v>1548</v>
      </c>
      <c r="F158" s="25" t="s">
        <v>126</v>
      </c>
      <c r="G158" s="26">
        <v>15</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1538</v>
      </c>
    </row>
    <row r="161" spans="1:16" ht="12.75" customHeight="1" x14ac:dyDescent="0.2">
      <c r="E161" s="29" t="s">
        <v>59</v>
      </c>
    </row>
    <row r="162" spans="1:16" ht="12.75" customHeight="1" x14ac:dyDescent="0.2">
      <c r="A162" t="s">
        <v>52</v>
      </c>
      <c r="B162" s="5" t="s">
        <v>201</v>
      </c>
      <c r="C162" s="5" t="s">
        <v>2582</v>
      </c>
      <c r="D162" t="s">
        <v>5</v>
      </c>
      <c r="E162" s="24" t="s">
        <v>2583</v>
      </c>
      <c r="F162" s="25" t="s">
        <v>55</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1428</v>
      </c>
    </row>
    <row r="165" spans="1:16" ht="12.75" customHeight="1" x14ac:dyDescent="0.2">
      <c r="E165" s="29" t="s">
        <v>59</v>
      </c>
    </row>
    <row r="166" spans="1:16" ht="12.75" customHeight="1" x14ac:dyDescent="0.2">
      <c r="A166" t="s">
        <v>52</v>
      </c>
      <c r="B166" s="5" t="s">
        <v>204</v>
      </c>
      <c r="C166" s="5" t="s">
        <v>1789</v>
      </c>
      <c r="D166" t="s">
        <v>5</v>
      </c>
      <c r="E166" s="24" t="s">
        <v>1790</v>
      </c>
      <c r="F166" s="25" t="s">
        <v>126</v>
      </c>
      <c r="G166" s="26">
        <v>10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1469</v>
      </c>
    </row>
    <row r="169" spans="1:16" ht="12.75" customHeight="1" x14ac:dyDescent="0.2">
      <c r="E169" s="29" t="s">
        <v>59</v>
      </c>
    </row>
    <row r="170" spans="1:16" ht="12.75" customHeight="1" x14ac:dyDescent="0.2">
      <c r="A170" t="s">
        <v>52</v>
      </c>
      <c r="B170" s="5" t="s">
        <v>207</v>
      </c>
      <c r="C170" s="5" t="s">
        <v>1358</v>
      </c>
      <c r="D170" t="s">
        <v>50</v>
      </c>
      <c r="E170" s="24" t="s">
        <v>1359</v>
      </c>
      <c r="F170" s="25" t="s">
        <v>55</v>
      </c>
      <c r="G170" s="26">
        <v>2</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1428</v>
      </c>
    </row>
    <row r="173" spans="1:16" ht="12.75" customHeight="1" x14ac:dyDescent="0.2">
      <c r="E173" s="29" t="s">
        <v>59</v>
      </c>
    </row>
    <row r="174" spans="1:16" ht="12.75" customHeight="1" x14ac:dyDescent="0.2">
      <c r="A174" t="s">
        <v>52</v>
      </c>
      <c r="B174" s="5" t="s">
        <v>210</v>
      </c>
      <c r="C174" s="5" t="s">
        <v>1782</v>
      </c>
      <c r="D174" t="s">
        <v>5</v>
      </c>
      <c r="E174" s="24" t="s">
        <v>1783</v>
      </c>
      <c r="F174" s="25" t="s">
        <v>126</v>
      </c>
      <c r="G174" s="26">
        <v>215</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2574</v>
      </c>
    </row>
    <row r="177" spans="1:16" ht="12.75" customHeight="1" x14ac:dyDescent="0.2">
      <c r="E177" s="29" t="s">
        <v>59</v>
      </c>
    </row>
    <row r="178" spans="1:16" ht="12.75" customHeight="1" x14ac:dyDescent="0.2">
      <c r="A178" t="s">
        <v>52</v>
      </c>
      <c r="B178" s="5" t="s">
        <v>213</v>
      </c>
      <c r="C178" s="5" t="s">
        <v>284</v>
      </c>
      <c r="D178" t="s">
        <v>5</v>
      </c>
      <c r="E178" s="24" t="s">
        <v>285</v>
      </c>
      <c r="F178" s="25" t="s">
        <v>55</v>
      </c>
      <c r="G178" s="26">
        <v>26</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1513</v>
      </c>
    </row>
    <row r="181" spans="1:16" ht="12.75" customHeight="1" x14ac:dyDescent="0.2">
      <c r="E181" s="29" t="s">
        <v>59</v>
      </c>
    </row>
    <row r="182" spans="1:16" ht="12.75" customHeight="1" x14ac:dyDescent="0.2">
      <c r="A182" t="s">
        <v>52</v>
      </c>
      <c r="B182" s="5" t="s">
        <v>216</v>
      </c>
      <c r="C182" s="5" t="s">
        <v>1773</v>
      </c>
      <c r="D182" t="s">
        <v>5</v>
      </c>
      <c r="E182" s="24" t="s">
        <v>1774</v>
      </c>
      <c r="F182" s="25" t="s">
        <v>55</v>
      </c>
      <c r="G182" s="26">
        <v>1</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1425</v>
      </c>
    </row>
    <row r="185" spans="1:16" ht="12.75" customHeight="1" x14ac:dyDescent="0.2">
      <c r="E185" s="29" t="s">
        <v>59</v>
      </c>
    </row>
    <row r="186" spans="1:16" ht="12.75" customHeight="1" x14ac:dyDescent="0.2">
      <c r="A186" t="s">
        <v>52</v>
      </c>
      <c r="B186" s="5" t="s">
        <v>219</v>
      </c>
      <c r="C186" s="5" t="s">
        <v>1352</v>
      </c>
      <c r="D186" t="s">
        <v>5</v>
      </c>
      <c r="E186" s="24" t="s">
        <v>1353</v>
      </c>
      <c r="F186" s="25" t="s">
        <v>55</v>
      </c>
      <c r="G186" s="26">
        <v>1</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1425</v>
      </c>
    </row>
    <row r="189" spans="1:16" ht="12.75" customHeight="1" x14ac:dyDescent="0.2">
      <c r="E189" s="29" t="s">
        <v>59</v>
      </c>
    </row>
    <row r="190" spans="1:16" ht="12.75" customHeight="1" x14ac:dyDescent="0.2">
      <c r="A190" t="s">
        <v>52</v>
      </c>
      <c r="B190" s="5" t="s">
        <v>222</v>
      </c>
      <c r="C190" s="5" t="s">
        <v>1777</v>
      </c>
      <c r="D190" t="s">
        <v>5</v>
      </c>
      <c r="E190" s="24" t="s">
        <v>1778</v>
      </c>
      <c r="F190" s="25" t="s">
        <v>55</v>
      </c>
      <c r="G190" s="26">
        <v>20</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1583</v>
      </c>
    </row>
    <row r="193" spans="1:16" ht="12.75" customHeight="1" x14ac:dyDescent="0.2">
      <c r="E193" s="29" t="s">
        <v>59</v>
      </c>
    </row>
    <row r="194" spans="1:16" ht="12.75" customHeight="1" x14ac:dyDescent="0.2">
      <c r="A194" t="s">
        <v>52</v>
      </c>
      <c r="B194" s="5" t="s">
        <v>226</v>
      </c>
      <c r="C194" s="5" t="s">
        <v>2584</v>
      </c>
      <c r="D194" t="s">
        <v>5</v>
      </c>
      <c r="E194" s="24" t="s">
        <v>2585</v>
      </c>
      <c r="F194" s="25" t="s">
        <v>602</v>
      </c>
      <c r="G194" s="26">
        <v>0.4</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1531</v>
      </c>
    </row>
    <row r="197" spans="1:16" ht="12.75" customHeight="1" x14ac:dyDescent="0.2">
      <c r="E197" s="29" t="s">
        <v>59</v>
      </c>
    </row>
    <row r="198" spans="1:16" ht="12.75" customHeight="1" x14ac:dyDescent="0.2">
      <c r="A198" t="s">
        <v>52</v>
      </c>
      <c r="B198" s="5" t="s">
        <v>229</v>
      </c>
      <c r="C198" s="5" t="s">
        <v>1542</v>
      </c>
      <c r="D198" t="s">
        <v>5</v>
      </c>
      <c r="E198" s="24" t="s">
        <v>1543</v>
      </c>
      <c r="F198" s="25" t="s">
        <v>55</v>
      </c>
      <c r="G198" s="26">
        <v>2</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1428</v>
      </c>
    </row>
    <row r="201" spans="1:16" ht="12.75" customHeight="1" x14ac:dyDescent="0.2">
      <c r="E201" s="29" t="s">
        <v>59</v>
      </c>
    </row>
    <row r="202" spans="1:16" ht="12.75" customHeight="1" x14ac:dyDescent="0.2">
      <c r="A202" t="s">
        <v>52</v>
      </c>
      <c r="B202" s="5" t="s">
        <v>232</v>
      </c>
      <c r="C202" s="5" t="s">
        <v>1536</v>
      </c>
      <c r="D202" t="s">
        <v>5</v>
      </c>
      <c r="E202" s="24" t="s">
        <v>1537</v>
      </c>
      <c r="F202" s="25" t="s">
        <v>55</v>
      </c>
      <c r="G202" s="26">
        <v>1</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1425</v>
      </c>
    </row>
    <row r="205" spans="1:16" ht="12.75" customHeight="1" x14ac:dyDescent="0.2">
      <c r="E205" s="29" t="s">
        <v>59</v>
      </c>
    </row>
    <row r="206" spans="1:16" ht="12.75" customHeight="1" x14ac:dyDescent="0.2">
      <c r="A206" t="s">
        <v>52</v>
      </c>
      <c r="B206" s="5" t="s">
        <v>235</v>
      </c>
      <c r="C206" s="5" t="s">
        <v>2586</v>
      </c>
      <c r="D206" t="s">
        <v>5</v>
      </c>
      <c r="E206" s="24" t="s">
        <v>2587</v>
      </c>
      <c r="F206" s="25" t="s">
        <v>55</v>
      </c>
      <c r="G206" s="26">
        <v>3</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1426</v>
      </c>
    </row>
    <row r="209" spans="1:16" ht="12.75" customHeight="1" x14ac:dyDescent="0.2">
      <c r="E209" s="29" t="s">
        <v>59</v>
      </c>
    </row>
    <row r="210" spans="1:16" ht="12.75" customHeight="1" x14ac:dyDescent="0.2">
      <c r="A210" t="s">
        <v>52</v>
      </c>
      <c r="B210" s="5" t="s">
        <v>238</v>
      </c>
      <c r="C210" s="5" t="s">
        <v>1702</v>
      </c>
      <c r="D210" t="s">
        <v>5</v>
      </c>
      <c r="E210" s="24" t="s">
        <v>1703</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1428</v>
      </c>
    </row>
    <row r="213" spans="1:16" ht="12.75" customHeight="1" x14ac:dyDescent="0.2">
      <c r="E213" s="29" t="s">
        <v>59</v>
      </c>
    </row>
    <row r="214" spans="1:16" ht="12.75" customHeight="1" x14ac:dyDescent="0.2">
      <c r="A214" t="s">
        <v>52</v>
      </c>
      <c r="B214" s="5" t="s">
        <v>241</v>
      </c>
      <c r="C214" s="5" t="s">
        <v>1685</v>
      </c>
      <c r="D214" t="s">
        <v>5</v>
      </c>
      <c r="E214" s="24" t="s">
        <v>1686</v>
      </c>
      <c r="F214" s="25" t="s">
        <v>55</v>
      </c>
      <c r="G214" s="26">
        <v>1</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1425</v>
      </c>
    </row>
    <row r="217" spans="1:16" ht="12.75" customHeight="1" x14ac:dyDescent="0.2">
      <c r="E217" s="29" t="s">
        <v>59</v>
      </c>
    </row>
    <row r="218" spans="1:16" ht="12.75" customHeight="1" x14ac:dyDescent="0.2">
      <c r="A218" t="s">
        <v>52</v>
      </c>
      <c r="B218" s="5" t="s">
        <v>244</v>
      </c>
      <c r="C218" s="5" t="s">
        <v>2529</v>
      </c>
      <c r="D218" t="s">
        <v>5</v>
      </c>
      <c r="E218" s="24" t="s">
        <v>2530</v>
      </c>
      <c r="F218" s="25" t="s">
        <v>55</v>
      </c>
      <c r="G218" s="26">
        <v>1</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1425</v>
      </c>
    </row>
    <row r="221" spans="1:16" ht="12.75" customHeight="1" x14ac:dyDescent="0.2">
      <c r="E22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COUNTIFS(L8:L164,"=0",A8:A164,"P")+COUNTIFS(L8:L164,"",A8:A164,"P")+SUM(Q8:Q164)</f>
        <v>39</v>
      </c>
    </row>
    <row r="8" spans="1:20" ht="12.75" customHeight="1" x14ac:dyDescent="0.2">
      <c r="A8" t="s">
        <v>46</v>
      </c>
      <c r="C8" s="19" t="s">
        <v>2590</v>
      </c>
      <c r="E8" s="21" t="s">
        <v>2591</v>
      </c>
      <c r="J8" s="20">
        <f>0+J9+J42+J163</f>
        <v>0</v>
      </c>
      <c r="K8" s="20">
        <f>0+K9+K42+K163</f>
        <v>0</v>
      </c>
      <c r="L8" s="20">
        <f>0+L9+L42+L163</f>
        <v>0</v>
      </c>
      <c r="M8" s="20">
        <f>0+M9+M42+M163</f>
        <v>0</v>
      </c>
    </row>
    <row r="9" spans="1:20" ht="12.75" customHeight="1" x14ac:dyDescent="0.2">
      <c r="A9" t="s">
        <v>49</v>
      </c>
      <c r="C9" s="6" t="s">
        <v>389</v>
      </c>
      <c r="E9" s="23" t="s">
        <v>2592</v>
      </c>
      <c r="J9" s="22">
        <f>0</f>
        <v>0</v>
      </c>
      <c r="K9" s="22">
        <f>0</f>
        <v>0</v>
      </c>
      <c r="L9" s="22">
        <f>0+L10+L14+L18+L22+L26+L30+L34+L38</f>
        <v>0</v>
      </c>
      <c r="M9" s="22">
        <f>0+M10+M14+M18+M22+M26+M30+M34+M38</f>
        <v>0</v>
      </c>
    </row>
    <row r="10" spans="1:20" ht="12.75" customHeight="1" x14ac:dyDescent="0.2">
      <c r="A10" t="s">
        <v>52</v>
      </c>
      <c r="B10" s="5" t="s">
        <v>28</v>
      </c>
      <c r="C10" s="5" t="s">
        <v>2593</v>
      </c>
      <c r="D10" t="s">
        <v>5</v>
      </c>
      <c r="E10" s="24" t="s">
        <v>2594</v>
      </c>
      <c r="F10" s="25" t="s">
        <v>126</v>
      </c>
      <c r="G10" s="26">
        <v>80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1451</v>
      </c>
    </row>
    <row r="13" spans="1:20" ht="12.75" customHeight="1" x14ac:dyDescent="0.2">
      <c r="E13" s="29" t="s">
        <v>59</v>
      </c>
    </row>
    <row r="14" spans="1:20" ht="12.75" customHeight="1" x14ac:dyDescent="0.2">
      <c r="A14" t="s">
        <v>52</v>
      </c>
      <c r="B14" s="5" t="s">
        <v>26</v>
      </c>
      <c r="C14" s="5" t="s">
        <v>634</v>
      </c>
      <c r="D14" t="s">
        <v>5</v>
      </c>
      <c r="E14" s="24" t="s">
        <v>635</v>
      </c>
      <c r="F14" s="25" t="s">
        <v>55</v>
      </c>
      <c r="G14" s="26">
        <v>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1231</v>
      </c>
    </row>
    <row r="17" spans="1:16" ht="12.75" customHeight="1" x14ac:dyDescent="0.2">
      <c r="E17" s="29" t="s">
        <v>59</v>
      </c>
    </row>
    <row r="18" spans="1:16" ht="12.75" customHeight="1" x14ac:dyDescent="0.2">
      <c r="A18" t="s">
        <v>52</v>
      </c>
      <c r="B18" s="5" t="s">
        <v>64</v>
      </c>
      <c r="C18" s="5" t="s">
        <v>648</v>
      </c>
      <c r="D18" t="s">
        <v>5</v>
      </c>
      <c r="E18" s="24" t="s">
        <v>649</v>
      </c>
      <c r="F18" s="25" t="s">
        <v>602</v>
      </c>
      <c r="G18" s="26">
        <v>1.5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1832</v>
      </c>
    </row>
    <row r="21" spans="1:16" ht="12.75" customHeight="1" x14ac:dyDescent="0.2">
      <c r="E21" s="29" t="s">
        <v>59</v>
      </c>
    </row>
    <row r="22" spans="1:16" ht="12.75" customHeight="1" x14ac:dyDescent="0.2">
      <c r="A22" t="s">
        <v>52</v>
      </c>
      <c r="B22" s="5" t="s">
        <v>67</v>
      </c>
      <c r="C22" s="5" t="s">
        <v>2595</v>
      </c>
      <c r="D22" t="s">
        <v>5</v>
      </c>
      <c r="E22" s="24" t="s">
        <v>2596</v>
      </c>
      <c r="F22" s="25" t="s">
        <v>2597</v>
      </c>
      <c r="G22" s="26">
        <v>50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1546</v>
      </c>
    </row>
    <row r="25" spans="1:16" ht="12.75" customHeight="1" x14ac:dyDescent="0.2">
      <c r="E25" s="29" t="s">
        <v>59</v>
      </c>
    </row>
    <row r="26" spans="1:16" ht="12.75" customHeight="1" x14ac:dyDescent="0.2">
      <c r="A26" t="s">
        <v>52</v>
      </c>
      <c r="B26" s="5" t="s">
        <v>27</v>
      </c>
      <c r="C26" s="5" t="s">
        <v>2598</v>
      </c>
      <c r="D26" t="s">
        <v>5</v>
      </c>
      <c r="E26" s="24" t="s">
        <v>2599</v>
      </c>
      <c r="F26" s="25" t="s">
        <v>2597</v>
      </c>
      <c r="G26" s="26">
        <v>50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1546</v>
      </c>
    </row>
    <row r="29" spans="1:16" ht="12.75" customHeight="1" x14ac:dyDescent="0.2">
      <c r="E29" s="29" t="s">
        <v>59</v>
      </c>
    </row>
    <row r="30" spans="1:16" ht="12.75" customHeight="1" x14ac:dyDescent="0.2">
      <c r="A30" t="s">
        <v>52</v>
      </c>
      <c r="B30" s="5" t="s">
        <v>72</v>
      </c>
      <c r="C30" s="5" t="s">
        <v>2600</v>
      </c>
      <c r="D30" t="s">
        <v>5</v>
      </c>
      <c r="E30" s="24" t="s">
        <v>2601</v>
      </c>
      <c r="F30" s="25" t="s">
        <v>602</v>
      </c>
      <c r="G30" s="26">
        <v>24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1754</v>
      </c>
    </row>
    <row r="33" spans="1:16" ht="12.75" customHeight="1" x14ac:dyDescent="0.2">
      <c r="E33" s="29" t="s">
        <v>59</v>
      </c>
    </row>
    <row r="34" spans="1:16" ht="12.75" customHeight="1" x14ac:dyDescent="0.2">
      <c r="A34" t="s">
        <v>52</v>
      </c>
      <c r="B34" s="5" t="s">
        <v>75</v>
      </c>
      <c r="C34" s="5" t="s">
        <v>2047</v>
      </c>
      <c r="D34" t="s">
        <v>5</v>
      </c>
      <c r="E34" s="24" t="s">
        <v>2048</v>
      </c>
      <c r="F34" s="25" t="s">
        <v>55</v>
      </c>
      <c r="G34" s="26">
        <v>80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1451</v>
      </c>
    </row>
    <row r="37" spans="1:16" ht="12.75" customHeight="1" x14ac:dyDescent="0.2">
      <c r="E37" s="29" t="s">
        <v>59</v>
      </c>
    </row>
    <row r="38" spans="1:16" ht="12.75" customHeight="1" x14ac:dyDescent="0.2">
      <c r="A38" t="s">
        <v>52</v>
      </c>
      <c r="B38" s="5" t="s">
        <v>78</v>
      </c>
      <c r="C38" s="5" t="s">
        <v>2602</v>
      </c>
      <c r="D38" t="s">
        <v>5</v>
      </c>
      <c r="E38" s="24" t="s">
        <v>2603</v>
      </c>
      <c r="F38" s="25" t="s">
        <v>55</v>
      </c>
      <c r="G38" s="26">
        <v>126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2604</v>
      </c>
    </row>
    <row r="41" spans="1:16" ht="12.75" customHeight="1" x14ac:dyDescent="0.2">
      <c r="E41" s="29" t="s">
        <v>59</v>
      </c>
    </row>
    <row r="42" spans="1:16" ht="12.75" customHeight="1" x14ac:dyDescent="0.2">
      <c r="A42" t="s">
        <v>49</v>
      </c>
      <c r="C42" s="6" t="s">
        <v>401</v>
      </c>
      <c r="E42" s="23" t="s">
        <v>2605</v>
      </c>
      <c r="J42" s="22">
        <f>0</f>
        <v>0</v>
      </c>
      <c r="K42" s="22">
        <f>0</f>
        <v>0</v>
      </c>
      <c r="L42" s="22">
        <f>0+L43+L47+L51+L55+L59+L63+L67+L71+L75+L79+L83+L87+L91+L95+L99+L103+L107+L111+L115+L119+L123+L127+L131+L135+L139+L143+L147+L151+L155+L159</f>
        <v>0</v>
      </c>
      <c r="M42" s="22">
        <f>0+M43+M47+M51+M55+M59+M63+M67+M71+M75+M79+M83+M87+M91+M95+M99+M103+M107+M111+M115+M119+M123+M127+M131+M135+M139+M143+M147+M151+M155+M159</f>
        <v>0</v>
      </c>
    </row>
    <row r="43" spans="1:16" ht="12.75" customHeight="1" x14ac:dyDescent="0.2">
      <c r="A43" t="s">
        <v>52</v>
      </c>
      <c r="B43" s="5" t="s">
        <v>81</v>
      </c>
      <c r="C43" s="5" t="s">
        <v>2606</v>
      </c>
      <c r="D43" t="s">
        <v>5</v>
      </c>
      <c r="E43" s="24" t="s">
        <v>2607</v>
      </c>
      <c r="F43" s="25" t="s">
        <v>55</v>
      </c>
      <c r="G43" s="26">
        <v>1</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v>
      </c>
    </row>
    <row r="46" spans="1:16" ht="12.75" customHeight="1" x14ac:dyDescent="0.2">
      <c r="E46" s="29" t="s">
        <v>59</v>
      </c>
    </row>
    <row r="47" spans="1:16" ht="12.75" customHeight="1" x14ac:dyDescent="0.2">
      <c r="A47" t="s">
        <v>52</v>
      </c>
      <c r="B47" s="5" t="s">
        <v>84</v>
      </c>
      <c r="C47" s="5" t="s">
        <v>2608</v>
      </c>
      <c r="D47" t="s">
        <v>5</v>
      </c>
      <c r="E47" s="24" t="s">
        <v>2609</v>
      </c>
      <c r="F47" s="25" t="s">
        <v>55</v>
      </c>
      <c r="G47" s="26">
        <v>1</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1425</v>
      </c>
    </row>
    <row r="50" spans="1:16" ht="12.75" customHeight="1" x14ac:dyDescent="0.2">
      <c r="E50" s="29" t="s">
        <v>59</v>
      </c>
    </row>
    <row r="51" spans="1:16" ht="12.75" customHeight="1" x14ac:dyDescent="0.2">
      <c r="A51" t="s">
        <v>52</v>
      </c>
      <c r="B51" s="5" t="s">
        <v>87</v>
      </c>
      <c r="C51" s="5" t="s">
        <v>2610</v>
      </c>
      <c r="D51" t="s">
        <v>5</v>
      </c>
      <c r="E51" s="24" t="s">
        <v>2611</v>
      </c>
      <c r="F51" s="25" t="s">
        <v>126</v>
      </c>
      <c r="G51" s="26">
        <v>20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1583</v>
      </c>
    </row>
    <row r="54" spans="1:16" ht="12.75" customHeight="1" x14ac:dyDescent="0.2">
      <c r="E54" s="29" t="s">
        <v>59</v>
      </c>
    </row>
    <row r="55" spans="1:16" ht="12.75" customHeight="1" x14ac:dyDescent="0.2">
      <c r="A55" t="s">
        <v>52</v>
      </c>
      <c r="B55" s="5" t="s">
        <v>90</v>
      </c>
      <c r="C55" s="5" t="s">
        <v>2612</v>
      </c>
      <c r="D55" t="s">
        <v>5</v>
      </c>
      <c r="E55" s="24" t="s">
        <v>2613</v>
      </c>
      <c r="F55" s="25" t="s">
        <v>126</v>
      </c>
      <c r="G55" s="26">
        <v>100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1443</v>
      </c>
    </row>
    <row r="58" spans="1:16" ht="12.75" customHeight="1" x14ac:dyDescent="0.2">
      <c r="E58" s="29" t="s">
        <v>59</v>
      </c>
    </row>
    <row r="59" spans="1:16" ht="12.75" customHeight="1" x14ac:dyDescent="0.2">
      <c r="A59" t="s">
        <v>52</v>
      </c>
      <c r="B59" s="5" t="s">
        <v>93</v>
      </c>
      <c r="C59" s="5" t="s">
        <v>2614</v>
      </c>
      <c r="D59" t="s">
        <v>5</v>
      </c>
      <c r="E59" s="24" t="s">
        <v>2615</v>
      </c>
      <c r="F59" s="25" t="s">
        <v>126</v>
      </c>
      <c r="G59" s="26">
        <v>25</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1817</v>
      </c>
    </row>
    <row r="62" spans="1:16" ht="12.75" customHeight="1" x14ac:dyDescent="0.2">
      <c r="E62" s="29" t="s">
        <v>59</v>
      </c>
    </row>
    <row r="63" spans="1:16" ht="12.75" customHeight="1" x14ac:dyDescent="0.2">
      <c r="A63" t="s">
        <v>52</v>
      </c>
      <c r="B63" s="5" t="s">
        <v>95</v>
      </c>
      <c r="C63" s="5" t="s">
        <v>2616</v>
      </c>
      <c r="D63" t="s">
        <v>5</v>
      </c>
      <c r="E63" s="24" t="s">
        <v>2617</v>
      </c>
      <c r="F63" s="25" t="s">
        <v>55</v>
      </c>
      <c r="G63" s="26">
        <v>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1585</v>
      </c>
    </row>
    <row r="66" spans="1:16" ht="12.75" customHeight="1" x14ac:dyDescent="0.2">
      <c r="E66" s="29" t="s">
        <v>59</v>
      </c>
    </row>
    <row r="67" spans="1:16" ht="12.75" customHeight="1" x14ac:dyDescent="0.2">
      <c r="A67" t="s">
        <v>52</v>
      </c>
      <c r="B67" s="5" t="s">
        <v>97</v>
      </c>
      <c r="C67" s="5" t="s">
        <v>1356</v>
      </c>
      <c r="D67" t="s">
        <v>5</v>
      </c>
      <c r="E67" s="24" t="s">
        <v>1357</v>
      </c>
      <c r="F67" s="25" t="s">
        <v>55</v>
      </c>
      <c r="G67" s="26">
        <v>12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1444</v>
      </c>
    </row>
    <row r="70" spans="1:16" ht="12.75" customHeight="1" x14ac:dyDescent="0.2">
      <c r="E70" s="29" t="s">
        <v>59</v>
      </c>
    </row>
    <row r="71" spans="1:16" ht="12.75" customHeight="1" x14ac:dyDescent="0.2">
      <c r="A71" t="s">
        <v>52</v>
      </c>
      <c r="B71" s="5" t="s">
        <v>99</v>
      </c>
      <c r="C71" s="5" t="s">
        <v>2153</v>
      </c>
      <c r="D71" t="s">
        <v>5</v>
      </c>
      <c r="E71" s="24" t="s">
        <v>2154</v>
      </c>
      <c r="F71" s="25" t="s">
        <v>55</v>
      </c>
      <c r="G71" s="26">
        <v>30</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1231</v>
      </c>
    </row>
    <row r="74" spans="1:16" ht="12.75" customHeight="1" x14ac:dyDescent="0.2">
      <c r="E74" s="29" t="s">
        <v>59</v>
      </c>
    </row>
    <row r="75" spans="1:16" ht="12.75" customHeight="1" x14ac:dyDescent="0.2">
      <c r="A75" t="s">
        <v>52</v>
      </c>
      <c r="B75" s="5" t="s">
        <v>101</v>
      </c>
      <c r="C75" s="5" t="s">
        <v>2618</v>
      </c>
      <c r="D75" t="s">
        <v>5</v>
      </c>
      <c r="E75" s="24" t="s">
        <v>2619</v>
      </c>
      <c r="F75" s="25" t="s">
        <v>55</v>
      </c>
      <c r="G75" s="26">
        <v>2</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1428</v>
      </c>
    </row>
    <row r="78" spans="1:16" ht="12.75" customHeight="1" x14ac:dyDescent="0.2">
      <c r="E78" s="29" t="s">
        <v>59</v>
      </c>
    </row>
    <row r="79" spans="1:16" ht="12.75" customHeight="1" x14ac:dyDescent="0.2">
      <c r="A79" t="s">
        <v>52</v>
      </c>
      <c r="B79" s="5" t="s">
        <v>104</v>
      </c>
      <c r="C79" s="5" t="s">
        <v>1785</v>
      </c>
      <c r="D79" t="s">
        <v>5</v>
      </c>
      <c r="E79" s="24" t="s">
        <v>1786</v>
      </c>
      <c r="F79" s="25" t="s">
        <v>55</v>
      </c>
      <c r="G79" s="26">
        <v>22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1648</v>
      </c>
    </row>
    <row r="82" spans="1:16" ht="12.75" customHeight="1" x14ac:dyDescent="0.2">
      <c r="E82" s="29" t="s">
        <v>59</v>
      </c>
    </row>
    <row r="83" spans="1:16" ht="12.75" customHeight="1" x14ac:dyDescent="0.2">
      <c r="A83" t="s">
        <v>52</v>
      </c>
      <c r="B83" s="5" t="s">
        <v>107</v>
      </c>
      <c r="C83" s="5" t="s">
        <v>2620</v>
      </c>
      <c r="D83" t="s">
        <v>5</v>
      </c>
      <c r="E83" s="24" t="s">
        <v>2621</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59</v>
      </c>
    </row>
    <row r="87" spans="1:16" ht="12.75" customHeight="1" x14ac:dyDescent="0.2">
      <c r="A87" t="s">
        <v>52</v>
      </c>
      <c r="B87" s="5" t="s">
        <v>110</v>
      </c>
      <c r="C87" s="5" t="s">
        <v>2622</v>
      </c>
      <c r="D87" t="s">
        <v>5</v>
      </c>
      <c r="E87" s="24" t="s">
        <v>2623</v>
      </c>
      <c r="F87" s="25" t="s">
        <v>55</v>
      </c>
      <c r="G87" s="26">
        <v>1</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1425</v>
      </c>
    </row>
    <row r="90" spans="1:16" ht="12.75" customHeight="1" x14ac:dyDescent="0.2">
      <c r="E90" s="29" t="s">
        <v>59</v>
      </c>
    </row>
    <row r="91" spans="1:16" ht="12.75" customHeight="1" x14ac:dyDescent="0.2">
      <c r="A91" t="s">
        <v>52</v>
      </c>
      <c r="B91" s="5" t="s">
        <v>158</v>
      </c>
      <c r="C91" s="5" t="s">
        <v>2624</v>
      </c>
      <c r="D91" t="s">
        <v>5</v>
      </c>
      <c r="E91" s="24" t="s">
        <v>2625</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52</v>
      </c>
      <c r="B95" s="5" t="s">
        <v>161</v>
      </c>
      <c r="C95" s="5" t="s">
        <v>2626</v>
      </c>
      <c r="D95" t="s">
        <v>5</v>
      </c>
      <c r="E95" s="24" t="s">
        <v>2627</v>
      </c>
      <c r="F95" s="25" t="s">
        <v>55</v>
      </c>
      <c r="G95" s="26">
        <v>1</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1425</v>
      </c>
    </row>
    <row r="98" spans="1:16" ht="12.75" customHeight="1" x14ac:dyDescent="0.2">
      <c r="E98" s="29" t="s">
        <v>59</v>
      </c>
    </row>
    <row r="99" spans="1:16" ht="12.75" customHeight="1" x14ac:dyDescent="0.2">
      <c r="A99" t="s">
        <v>52</v>
      </c>
      <c r="B99" s="5" t="s">
        <v>162</v>
      </c>
      <c r="C99" s="5" t="s">
        <v>2628</v>
      </c>
      <c r="D99" t="s">
        <v>5</v>
      </c>
      <c r="E99" s="24" t="s">
        <v>2629</v>
      </c>
      <c r="F99" s="25" t="s">
        <v>55</v>
      </c>
      <c r="G99" s="26">
        <v>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1425</v>
      </c>
    </row>
    <row r="102" spans="1:16" ht="12.75" customHeight="1" x14ac:dyDescent="0.2">
      <c r="E102" s="29" t="s">
        <v>59</v>
      </c>
    </row>
    <row r="103" spans="1:16" ht="12.75" customHeight="1" x14ac:dyDescent="0.2">
      <c r="A103" t="s">
        <v>52</v>
      </c>
      <c r="B103" s="5" t="s">
        <v>163</v>
      </c>
      <c r="C103" s="5" t="s">
        <v>2571</v>
      </c>
      <c r="D103" t="s">
        <v>5</v>
      </c>
      <c r="E103" s="24" t="s">
        <v>2572</v>
      </c>
      <c r="F103" s="25" t="s">
        <v>55</v>
      </c>
      <c r="G103" s="26">
        <v>45</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1895</v>
      </c>
    </row>
    <row r="106" spans="1:16" ht="12.75" customHeight="1" x14ac:dyDescent="0.2">
      <c r="E106" s="29" t="s">
        <v>59</v>
      </c>
    </row>
    <row r="107" spans="1:16" ht="12.75" customHeight="1" x14ac:dyDescent="0.2">
      <c r="A107" t="s">
        <v>52</v>
      </c>
      <c r="B107" s="5" t="s">
        <v>164</v>
      </c>
      <c r="C107" s="5" t="s">
        <v>2630</v>
      </c>
      <c r="D107" t="s">
        <v>5</v>
      </c>
      <c r="E107" s="24" t="s">
        <v>2631</v>
      </c>
      <c r="F107" s="25" t="s">
        <v>55</v>
      </c>
      <c r="G107" s="26">
        <v>20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1583</v>
      </c>
    </row>
    <row r="110" spans="1:16" ht="12.75" customHeight="1" x14ac:dyDescent="0.2">
      <c r="E110" s="29" t="s">
        <v>59</v>
      </c>
    </row>
    <row r="111" spans="1:16" ht="12.75" customHeight="1" x14ac:dyDescent="0.2">
      <c r="A111" t="s">
        <v>52</v>
      </c>
      <c r="B111" s="5" t="s">
        <v>165</v>
      </c>
      <c r="C111" s="5" t="s">
        <v>284</v>
      </c>
      <c r="D111" t="s">
        <v>5</v>
      </c>
      <c r="E111" s="24" t="s">
        <v>285</v>
      </c>
      <c r="F111" s="25" t="s">
        <v>55</v>
      </c>
      <c r="G111" s="26">
        <v>6</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1585</v>
      </c>
    </row>
    <row r="114" spans="1:16" ht="12.75" customHeight="1" x14ac:dyDescent="0.2">
      <c r="E114" s="29" t="s">
        <v>59</v>
      </c>
    </row>
    <row r="115" spans="1:16" ht="12.75" customHeight="1" x14ac:dyDescent="0.2">
      <c r="A115" t="s">
        <v>52</v>
      </c>
      <c r="B115" s="5" t="s">
        <v>168</v>
      </c>
      <c r="C115" s="5" t="s">
        <v>1787</v>
      </c>
      <c r="D115" t="s">
        <v>5</v>
      </c>
      <c r="E115" s="24" t="s">
        <v>1788</v>
      </c>
      <c r="F115" s="25" t="s">
        <v>55</v>
      </c>
      <c r="G115" s="26">
        <v>2</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1428</v>
      </c>
    </row>
    <row r="118" spans="1:16" ht="12.75" customHeight="1" x14ac:dyDescent="0.2">
      <c r="E118" s="29" t="s">
        <v>59</v>
      </c>
    </row>
    <row r="119" spans="1:16" ht="12.75" customHeight="1" x14ac:dyDescent="0.2">
      <c r="A119" t="s">
        <v>52</v>
      </c>
      <c r="B119" s="5" t="s">
        <v>171</v>
      </c>
      <c r="C119" s="5" t="s">
        <v>2569</v>
      </c>
      <c r="D119" t="s">
        <v>5</v>
      </c>
      <c r="E119" s="24" t="s">
        <v>2570</v>
      </c>
      <c r="F119" s="25" t="s">
        <v>55</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1421</v>
      </c>
    </row>
    <row r="122" spans="1:16" ht="12.75" customHeight="1" x14ac:dyDescent="0.2">
      <c r="E122" s="29" t="s">
        <v>59</v>
      </c>
    </row>
    <row r="123" spans="1:16" ht="12.75" customHeight="1" x14ac:dyDescent="0.2">
      <c r="A123" t="s">
        <v>52</v>
      </c>
      <c r="B123" s="5" t="s">
        <v>174</v>
      </c>
      <c r="C123" s="5" t="s">
        <v>1760</v>
      </c>
      <c r="D123" t="s">
        <v>5</v>
      </c>
      <c r="E123" s="24" t="s">
        <v>1761</v>
      </c>
      <c r="F123" s="25" t="s">
        <v>55</v>
      </c>
      <c r="G123" s="26">
        <v>1</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1425</v>
      </c>
    </row>
    <row r="126" spans="1:16" ht="12.75" customHeight="1" x14ac:dyDescent="0.2">
      <c r="E126" s="29" t="s">
        <v>59</v>
      </c>
    </row>
    <row r="127" spans="1:16" ht="12.75" customHeight="1" x14ac:dyDescent="0.2">
      <c r="A127" t="s">
        <v>52</v>
      </c>
      <c r="B127" s="5" t="s">
        <v>177</v>
      </c>
      <c r="C127" s="5" t="s">
        <v>1762</v>
      </c>
      <c r="D127" t="s">
        <v>5</v>
      </c>
      <c r="E127" s="24" t="s">
        <v>1763</v>
      </c>
      <c r="F127" s="25" t="s">
        <v>55</v>
      </c>
      <c r="G127" s="26">
        <v>2</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1428</v>
      </c>
    </row>
    <row r="130" spans="1:16" ht="12.75" customHeight="1" x14ac:dyDescent="0.2">
      <c r="E130" s="29" t="s">
        <v>59</v>
      </c>
    </row>
    <row r="131" spans="1:16" ht="12.75" customHeight="1" x14ac:dyDescent="0.2">
      <c r="A131" t="s">
        <v>52</v>
      </c>
      <c r="B131" s="5" t="s">
        <v>180</v>
      </c>
      <c r="C131" s="5" t="s">
        <v>1750</v>
      </c>
      <c r="D131" t="s">
        <v>5</v>
      </c>
      <c r="E131" s="24" t="s">
        <v>1751</v>
      </c>
      <c r="F131" s="25" t="s">
        <v>55</v>
      </c>
      <c r="G131" s="26">
        <v>1</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1425</v>
      </c>
    </row>
    <row r="134" spans="1:16" ht="12.75" customHeight="1" x14ac:dyDescent="0.2">
      <c r="E134" s="29" t="s">
        <v>59</v>
      </c>
    </row>
    <row r="135" spans="1:16" ht="12.75" customHeight="1" x14ac:dyDescent="0.2">
      <c r="A135" t="s">
        <v>52</v>
      </c>
      <c r="B135" s="5" t="s">
        <v>183</v>
      </c>
      <c r="C135" s="5" t="s">
        <v>2632</v>
      </c>
      <c r="D135" t="s">
        <v>5</v>
      </c>
      <c r="E135" s="24" t="s">
        <v>2633</v>
      </c>
      <c r="F135" s="25" t="s">
        <v>55</v>
      </c>
      <c r="G135" s="26">
        <v>1</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1425</v>
      </c>
    </row>
    <row r="138" spans="1:16" ht="12.75" customHeight="1" x14ac:dyDescent="0.2">
      <c r="E138" s="29" t="s">
        <v>59</v>
      </c>
    </row>
    <row r="139" spans="1:16" ht="12.75" customHeight="1" x14ac:dyDescent="0.2">
      <c r="A139" t="s">
        <v>52</v>
      </c>
      <c r="B139" s="5" t="s">
        <v>186</v>
      </c>
      <c r="C139" s="5" t="s">
        <v>2634</v>
      </c>
      <c r="D139" t="s">
        <v>5</v>
      </c>
      <c r="E139" s="24" t="s">
        <v>2635</v>
      </c>
      <c r="F139" s="25" t="s">
        <v>55</v>
      </c>
      <c r="G139" s="26">
        <v>9</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1600</v>
      </c>
    </row>
    <row r="142" spans="1:16" ht="12.75" customHeight="1" x14ac:dyDescent="0.2">
      <c r="E142" s="29" t="s">
        <v>59</v>
      </c>
    </row>
    <row r="143" spans="1:16" ht="12.75" customHeight="1" x14ac:dyDescent="0.2">
      <c r="A143" t="s">
        <v>52</v>
      </c>
      <c r="B143" s="5" t="s">
        <v>189</v>
      </c>
      <c r="C143" s="5" t="s">
        <v>1752</v>
      </c>
      <c r="D143" t="s">
        <v>5</v>
      </c>
      <c r="E143" s="24" t="s">
        <v>1753</v>
      </c>
      <c r="F143" s="25" t="s">
        <v>225</v>
      </c>
      <c r="G143" s="26">
        <v>60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1882</v>
      </c>
    </row>
    <row r="146" spans="1:16" ht="12.75" customHeight="1" x14ac:dyDescent="0.2">
      <c r="E146" s="29" t="s">
        <v>59</v>
      </c>
    </row>
    <row r="147" spans="1:16" ht="12.75" customHeight="1" x14ac:dyDescent="0.2">
      <c r="A147" t="s">
        <v>52</v>
      </c>
      <c r="B147" s="5" t="s">
        <v>192</v>
      </c>
      <c r="C147" s="5" t="s">
        <v>1755</v>
      </c>
      <c r="D147" t="s">
        <v>5</v>
      </c>
      <c r="E147" s="24" t="s">
        <v>1756</v>
      </c>
      <c r="F147" s="25" t="s">
        <v>225</v>
      </c>
      <c r="G147" s="26">
        <v>60</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1882</v>
      </c>
    </row>
    <row r="150" spans="1:16" ht="12.75" customHeight="1" x14ac:dyDescent="0.2">
      <c r="E150" s="29" t="s">
        <v>59</v>
      </c>
    </row>
    <row r="151" spans="1:16" ht="12.75" customHeight="1" x14ac:dyDescent="0.2">
      <c r="A151" t="s">
        <v>52</v>
      </c>
      <c r="B151" s="5" t="s">
        <v>195</v>
      </c>
      <c r="C151" s="5" t="s">
        <v>1757</v>
      </c>
      <c r="D151" t="s">
        <v>5</v>
      </c>
      <c r="E151" s="24" t="s">
        <v>1758</v>
      </c>
      <c r="F151" s="25" t="s">
        <v>225</v>
      </c>
      <c r="G151" s="26">
        <v>40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1581</v>
      </c>
    </row>
    <row r="154" spans="1:16" ht="12.75" customHeight="1" x14ac:dyDescent="0.2">
      <c r="E154" s="29" t="s">
        <v>59</v>
      </c>
    </row>
    <row r="155" spans="1:16" ht="12.75" customHeight="1" x14ac:dyDescent="0.2">
      <c r="A155" t="s">
        <v>52</v>
      </c>
      <c r="B155" s="5" t="s">
        <v>198</v>
      </c>
      <c r="C155" s="5" t="s">
        <v>1746</v>
      </c>
      <c r="D155" t="s">
        <v>5</v>
      </c>
      <c r="E155" s="24" t="s">
        <v>1747</v>
      </c>
      <c r="F155" s="25" t="s">
        <v>225</v>
      </c>
      <c r="G155" s="26">
        <v>20</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1583</v>
      </c>
    </row>
    <row r="158" spans="1:16" ht="12.75" customHeight="1" x14ac:dyDescent="0.2">
      <c r="E158" s="29" t="s">
        <v>59</v>
      </c>
    </row>
    <row r="159" spans="1:16" ht="12.75" customHeight="1" x14ac:dyDescent="0.2">
      <c r="A159" t="s">
        <v>52</v>
      </c>
      <c r="B159" s="5" t="s">
        <v>201</v>
      </c>
      <c r="C159" s="5" t="s">
        <v>2636</v>
      </c>
      <c r="D159" t="s">
        <v>5</v>
      </c>
      <c r="E159" s="24" t="s">
        <v>2637</v>
      </c>
      <c r="F159" s="25" t="s">
        <v>55</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1428</v>
      </c>
    </row>
    <row r="162" spans="1:16" ht="12.75" customHeight="1" x14ac:dyDescent="0.2">
      <c r="E162" s="29" t="s">
        <v>59</v>
      </c>
    </row>
    <row r="163" spans="1:16" ht="12.75" customHeight="1" x14ac:dyDescent="0.2">
      <c r="A163" t="s">
        <v>49</v>
      </c>
      <c r="C163" s="6" t="s">
        <v>1219</v>
      </c>
      <c r="E163" s="23" t="s">
        <v>1220</v>
      </c>
      <c r="J163" s="22">
        <f>0</f>
        <v>0</v>
      </c>
      <c r="K163" s="22">
        <f>0</f>
        <v>0</v>
      </c>
      <c r="L163" s="22">
        <f>0+L164</f>
        <v>0</v>
      </c>
      <c r="M163" s="22">
        <f>0+M164</f>
        <v>0</v>
      </c>
    </row>
    <row r="164" spans="1:16" ht="12.75" customHeight="1" x14ac:dyDescent="0.2">
      <c r="A164" t="s">
        <v>52</v>
      </c>
      <c r="B164" s="5" t="s">
        <v>50</v>
      </c>
      <c r="C164" s="5" t="s">
        <v>1808</v>
      </c>
      <c r="D164" t="s">
        <v>5</v>
      </c>
      <c r="E164" s="24" t="s">
        <v>1809</v>
      </c>
      <c r="F164" s="25" t="s">
        <v>1223</v>
      </c>
      <c r="G164" s="26">
        <v>0.3</v>
      </c>
      <c r="H164" s="25">
        <v>1</v>
      </c>
      <c r="I164" s="25">
        <f>ROUND(G164*H164,6)</f>
        <v>0.3</v>
      </c>
      <c r="L164" s="27">
        <v>0</v>
      </c>
      <c r="M164" s="22">
        <f>ROUND(ROUND(L164,2)*ROUND(G164,3),2)</f>
        <v>0</v>
      </c>
      <c r="N164" s="25" t="s">
        <v>1224</v>
      </c>
      <c r="O164">
        <f>(M164*21)/100</f>
        <v>0</v>
      </c>
      <c r="P164" t="s">
        <v>28</v>
      </c>
    </row>
    <row r="165" spans="1:16" ht="12.75" customHeight="1" x14ac:dyDescent="0.2">
      <c r="A165" s="28" t="s">
        <v>57</v>
      </c>
      <c r="E165" s="29" t="s">
        <v>1810</v>
      </c>
    </row>
    <row r="166" spans="1:16" ht="12.75" customHeight="1" x14ac:dyDescent="0.2">
      <c r="A166" s="28" t="s">
        <v>58</v>
      </c>
      <c r="E166" s="30" t="s">
        <v>1236</v>
      </c>
    </row>
    <row r="167" spans="1:16" ht="89.25" customHeight="1" x14ac:dyDescent="0.2">
      <c r="E16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COUNTIFS(L8:L179,"=0",A8:A179,"P")+COUNTIFS(L8:L179,"",A8:A179,"P")+SUM(Q8:Q179)</f>
        <v>43</v>
      </c>
    </row>
    <row r="8" spans="1:20" ht="12.75" customHeight="1" x14ac:dyDescent="0.2">
      <c r="A8" t="s">
        <v>46</v>
      </c>
      <c r="C8" s="19" t="s">
        <v>2640</v>
      </c>
      <c r="E8" s="21" t="s">
        <v>2641</v>
      </c>
      <c r="J8" s="20">
        <f>0+J9+J178</f>
        <v>0</v>
      </c>
      <c r="K8" s="20">
        <f>0+K9+K178</f>
        <v>0</v>
      </c>
      <c r="L8" s="20">
        <f>0+L9+L178</f>
        <v>0</v>
      </c>
      <c r="M8" s="20">
        <f>0+M9+M178</f>
        <v>0</v>
      </c>
    </row>
    <row r="9" spans="1:20" ht="12.75" customHeight="1" x14ac:dyDescent="0.2">
      <c r="A9" t="s">
        <v>49</v>
      </c>
      <c r="C9" s="6" t="s">
        <v>401</v>
      </c>
      <c r="E9" s="23" t="s">
        <v>1745</v>
      </c>
      <c r="J9" s="22">
        <f>0</f>
        <v>0</v>
      </c>
      <c r="K9" s="22">
        <f>0</f>
        <v>0</v>
      </c>
      <c r="L9" s="22">
        <f>0+L10+L14+L18+L22+L26+L30+L34+L38+L42+L46+L50+L54+L58+L62+L66+L70+L74+L78+L82+L86+L90+L94+L98+L102+L106+L110+L114+L118+L122+L126+L130+L134+L138+L142+L146+L150+L154+L158+L162+L166+L170+L174</f>
        <v>0</v>
      </c>
      <c r="M9" s="22">
        <f>0+M10+M14+M18+M22+M26+M30+M34+M38+M42+M46+M50+M54+M58+M62+M66+M70+M74+M78+M82+M86+M90+M94+M98+M102+M106+M110+M114+M118+M122+M126+M130+M134+M138+M142+M146+M150+M154+M158+M162+M166+M170+M174</f>
        <v>0</v>
      </c>
    </row>
    <row r="10" spans="1:20" ht="12.75" customHeight="1" x14ac:dyDescent="0.2">
      <c r="A10" t="s">
        <v>52</v>
      </c>
      <c r="B10" s="5" t="s">
        <v>28</v>
      </c>
      <c r="C10" s="5" t="s">
        <v>2606</v>
      </c>
      <c r="D10" t="s">
        <v>5</v>
      </c>
      <c r="E10" s="24" t="s">
        <v>2607</v>
      </c>
      <c r="F10" s="25" t="s">
        <v>55</v>
      </c>
      <c r="G10" s="26">
        <v>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1426</v>
      </c>
    </row>
    <row r="13" spans="1:20" ht="12.75" customHeight="1" x14ac:dyDescent="0.2">
      <c r="E13" s="29" t="s">
        <v>59</v>
      </c>
    </row>
    <row r="14" spans="1:20" ht="12.75" customHeight="1" x14ac:dyDescent="0.2">
      <c r="A14" t="s">
        <v>52</v>
      </c>
      <c r="B14" s="5" t="s">
        <v>26</v>
      </c>
      <c r="C14" s="5" t="s">
        <v>2642</v>
      </c>
      <c r="D14" t="s">
        <v>5</v>
      </c>
      <c r="E14" s="24" t="s">
        <v>2643</v>
      </c>
      <c r="F14" s="25" t="s">
        <v>55</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1426</v>
      </c>
    </row>
    <row r="17" spans="1:16" ht="12.75" customHeight="1" x14ac:dyDescent="0.2">
      <c r="E17" s="29" t="s">
        <v>59</v>
      </c>
    </row>
    <row r="18" spans="1:16" ht="12.75" customHeight="1" x14ac:dyDescent="0.2">
      <c r="A18" t="s">
        <v>52</v>
      </c>
      <c r="B18" s="5" t="s">
        <v>64</v>
      </c>
      <c r="C18" s="5" t="s">
        <v>2644</v>
      </c>
      <c r="D18" t="s">
        <v>5</v>
      </c>
      <c r="E18" s="24" t="s">
        <v>2645</v>
      </c>
      <c r="F18" s="25" t="s">
        <v>55</v>
      </c>
      <c r="G18" s="26">
        <v>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1426</v>
      </c>
    </row>
    <row r="21" spans="1:16" ht="12.75" customHeight="1" x14ac:dyDescent="0.2">
      <c r="E21" s="29" t="s">
        <v>59</v>
      </c>
    </row>
    <row r="22" spans="1:16" ht="12.75" customHeight="1" x14ac:dyDescent="0.2">
      <c r="A22" t="s">
        <v>52</v>
      </c>
      <c r="B22" s="5" t="s">
        <v>67</v>
      </c>
      <c r="C22" s="5" t="s">
        <v>2646</v>
      </c>
      <c r="D22" t="s">
        <v>5</v>
      </c>
      <c r="E22" s="24" t="s">
        <v>2647</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27</v>
      </c>
      <c r="C26" s="5" t="s">
        <v>2648</v>
      </c>
      <c r="D26" t="s">
        <v>5</v>
      </c>
      <c r="E26" s="24" t="s">
        <v>2649</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72</v>
      </c>
      <c r="C30" s="5" t="s">
        <v>2650</v>
      </c>
      <c r="D30" t="s">
        <v>5</v>
      </c>
      <c r="E30" s="24" t="s">
        <v>2651</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1428</v>
      </c>
    </row>
    <row r="33" spans="1:16" ht="12.75" customHeight="1" x14ac:dyDescent="0.2">
      <c r="E33" s="29" t="s">
        <v>59</v>
      </c>
    </row>
    <row r="34" spans="1:16" ht="12.75" customHeight="1" x14ac:dyDescent="0.2">
      <c r="A34" t="s">
        <v>52</v>
      </c>
      <c r="B34" s="5" t="s">
        <v>75</v>
      </c>
      <c r="C34" s="5" t="s">
        <v>2652</v>
      </c>
      <c r="D34" t="s">
        <v>5</v>
      </c>
      <c r="E34" s="24" t="s">
        <v>2653</v>
      </c>
      <c r="F34" s="25" t="s">
        <v>55</v>
      </c>
      <c r="G34" s="26">
        <v>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1428</v>
      </c>
    </row>
    <row r="37" spans="1:16" ht="12.75" customHeight="1" x14ac:dyDescent="0.2">
      <c r="E37" s="29" t="s">
        <v>59</v>
      </c>
    </row>
    <row r="38" spans="1:16" ht="12.75" customHeight="1" x14ac:dyDescent="0.2">
      <c r="A38" t="s">
        <v>52</v>
      </c>
      <c r="B38" s="5" t="s">
        <v>78</v>
      </c>
      <c r="C38" s="5" t="s">
        <v>2654</v>
      </c>
      <c r="D38" t="s">
        <v>5</v>
      </c>
      <c r="E38" s="24" t="s">
        <v>2655</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81</v>
      </c>
      <c r="C42" s="5" t="s">
        <v>2656</v>
      </c>
      <c r="D42" t="s">
        <v>5</v>
      </c>
      <c r="E42" s="24" t="s">
        <v>2657</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84</v>
      </c>
      <c r="C46" s="5" t="s">
        <v>1356</v>
      </c>
      <c r="D46" t="s">
        <v>5</v>
      </c>
      <c r="E46" s="24" t="s">
        <v>1357</v>
      </c>
      <c r="F46" s="25" t="s">
        <v>55</v>
      </c>
      <c r="G46" s="26">
        <v>8</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1541</v>
      </c>
    </row>
    <row r="49" spans="1:16" ht="12.75" customHeight="1" x14ac:dyDescent="0.2">
      <c r="E49" s="29" t="s">
        <v>59</v>
      </c>
    </row>
    <row r="50" spans="1:16" ht="12.75" customHeight="1" x14ac:dyDescent="0.2">
      <c r="A50" t="s">
        <v>52</v>
      </c>
      <c r="B50" s="5" t="s">
        <v>87</v>
      </c>
      <c r="C50" s="5" t="s">
        <v>1547</v>
      </c>
      <c r="D50" t="s">
        <v>5</v>
      </c>
      <c r="E50" s="24" t="s">
        <v>1548</v>
      </c>
      <c r="F50" s="25" t="s">
        <v>126</v>
      </c>
      <c r="G50" s="26">
        <v>20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1583</v>
      </c>
    </row>
    <row r="53" spans="1:16" ht="12.75" customHeight="1" x14ac:dyDescent="0.2">
      <c r="E53" s="29" t="s">
        <v>59</v>
      </c>
    </row>
    <row r="54" spans="1:16" ht="12.75" customHeight="1" x14ac:dyDescent="0.2">
      <c r="A54" t="s">
        <v>52</v>
      </c>
      <c r="B54" s="5" t="s">
        <v>90</v>
      </c>
      <c r="C54" s="5" t="s">
        <v>1789</v>
      </c>
      <c r="D54" t="s">
        <v>5</v>
      </c>
      <c r="E54" s="24" t="s">
        <v>1790</v>
      </c>
      <c r="F54" s="25" t="s">
        <v>126</v>
      </c>
      <c r="G54" s="26">
        <v>10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1469</v>
      </c>
    </row>
    <row r="57" spans="1:16" ht="12.75" customHeight="1" x14ac:dyDescent="0.2">
      <c r="E57" s="29" t="s">
        <v>59</v>
      </c>
    </row>
    <row r="58" spans="1:16" ht="12.75" customHeight="1" x14ac:dyDescent="0.2">
      <c r="A58" t="s">
        <v>52</v>
      </c>
      <c r="B58" s="5" t="s">
        <v>93</v>
      </c>
      <c r="C58" s="5" t="s">
        <v>2658</v>
      </c>
      <c r="D58" t="s">
        <v>5</v>
      </c>
      <c r="E58" s="24" t="s">
        <v>2659</v>
      </c>
      <c r="F58" s="25" t="s">
        <v>126</v>
      </c>
      <c r="G58" s="26">
        <v>10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1469</v>
      </c>
    </row>
    <row r="61" spans="1:16" ht="12.75" customHeight="1" x14ac:dyDescent="0.2">
      <c r="E61" s="29" t="s">
        <v>59</v>
      </c>
    </row>
    <row r="62" spans="1:16" ht="12.75" customHeight="1" x14ac:dyDescent="0.2">
      <c r="A62" t="s">
        <v>52</v>
      </c>
      <c r="B62" s="5" t="s">
        <v>95</v>
      </c>
      <c r="C62" s="5" t="s">
        <v>2660</v>
      </c>
      <c r="D62" t="s">
        <v>5</v>
      </c>
      <c r="E62" s="24" t="s">
        <v>2661</v>
      </c>
      <c r="F62" s="25" t="s">
        <v>126</v>
      </c>
      <c r="G62" s="26">
        <v>25</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1817</v>
      </c>
    </row>
    <row r="65" spans="1:16" ht="12.75" customHeight="1" x14ac:dyDescent="0.2">
      <c r="E65" s="29" t="s">
        <v>59</v>
      </c>
    </row>
    <row r="66" spans="1:16" ht="12.75" customHeight="1" x14ac:dyDescent="0.2">
      <c r="A66" t="s">
        <v>52</v>
      </c>
      <c r="B66" s="5" t="s">
        <v>97</v>
      </c>
      <c r="C66" s="5" t="s">
        <v>664</v>
      </c>
      <c r="D66" t="s">
        <v>5</v>
      </c>
      <c r="E66" s="24" t="s">
        <v>665</v>
      </c>
      <c r="F66" s="25" t="s">
        <v>126</v>
      </c>
      <c r="G66" s="26">
        <v>10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1469</v>
      </c>
    </row>
    <row r="69" spans="1:16" ht="12.75" customHeight="1" x14ac:dyDescent="0.2">
      <c r="E69" s="29" t="s">
        <v>59</v>
      </c>
    </row>
    <row r="70" spans="1:16" ht="12.75" customHeight="1" x14ac:dyDescent="0.2">
      <c r="A70" t="s">
        <v>52</v>
      </c>
      <c r="B70" s="5" t="s">
        <v>99</v>
      </c>
      <c r="C70" s="5" t="s">
        <v>1787</v>
      </c>
      <c r="D70" t="s">
        <v>5</v>
      </c>
      <c r="E70" s="24" t="s">
        <v>1788</v>
      </c>
      <c r="F70" s="25" t="s">
        <v>55</v>
      </c>
      <c r="G70" s="26">
        <v>4</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1424</v>
      </c>
    </row>
    <row r="73" spans="1:16" ht="12.75" customHeight="1" x14ac:dyDescent="0.2">
      <c r="E73" s="29" t="s">
        <v>59</v>
      </c>
    </row>
    <row r="74" spans="1:16" ht="12.75" customHeight="1" x14ac:dyDescent="0.2">
      <c r="A74" t="s">
        <v>52</v>
      </c>
      <c r="B74" s="5" t="s">
        <v>101</v>
      </c>
      <c r="C74" s="5" t="s">
        <v>1791</v>
      </c>
      <c r="D74" t="s">
        <v>5</v>
      </c>
      <c r="E74" s="24" t="s">
        <v>1792</v>
      </c>
      <c r="F74" s="25" t="s">
        <v>55</v>
      </c>
      <c r="G74" s="26">
        <v>4</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1424</v>
      </c>
    </row>
    <row r="77" spans="1:16" ht="12.75" customHeight="1" x14ac:dyDescent="0.2">
      <c r="E77" s="29" t="s">
        <v>59</v>
      </c>
    </row>
    <row r="78" spans="1:16" ht="12.75" customHeight="1" x14ac:dyDescent="0.2">
      <c r="A78" t="s">
        <v>52</v>
      </c>
      <c r="B78" s="5" t="s">
        <v>104</v>
      </c>
      <c r="C78" s="5" t="s">
        <v>2662</v>
      </c>
      <c r="D78" t="s">
        <v>5</v>
      </c>
      <c r="E78" s="24" t="s">
        <v>2663</v>
      </c>
      <c r="F78" s="25" t="s">
        <v>55</v>
      </c>
      <c r="G78" s="26">
        <v>6</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1585</v>
      </c>
    </row>
    <row r="81" spans="1:16" ht="12.75" customHeight="1" x14ac:dyDescent="0.2">
      <c r="E81" s="29" t="s">
        <v>59</v>
      </c>
    </row>
    <row r="82" spans="1:16" ht="12.75" customHeight="1" x14ac:dyDescent="0.2">
      <c r="A82" t="s">
        <v>52</v>
      </c>
      <c r="B82" s="5" t="s">
        <v>107</v>
      </c>
      <c r="C82" s="5" t="s">
        <v>1796</v>
      </c>
      <c r="D82" t="s">
        <v>5</v>
      </c>
      <c r="E82" s="24" t="s">
        <v>1797</v>
      </c>
      <c r="F82" s="25" t="s">
        <v>55</v>
      </c>
      <c r="G82" s="26">
        <v>2</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1428</v>
      </c>
    </row>
    <row r="85" spans="1:16" ht="12.75" customHeight="1" x14ac:dyDescent="0.2">
      <c r="E85" s="29" t="s">
        <v>59</v>
      </c>
    </row>
    <row r="86" spans="1:16" ht="12.75" customHeight="1" x14ac:dyDescent="0.2">
      <c r="A86" t="s">
        <v>52</v>
      </c>
      <c r="B86" s="5" t="s">
        <v>110</v>
      </c>
      <c r="C86" s="5" t="s">
        <v>2634</v>
      </c>
      <c r="D86" t="s">
        <v>5</v>
      </c>
      <c r="E86" s="24" t="s">
        <v>2635</v>
      </c>
      <c r="F86" s="25" t="s">
        <v>55</v>
      </c>
      <c r="G86" s="26">
        <v>6</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1585</v>
      </c>
    </row>
    <row r="89" spans="1:16" ht="12.75" customHeight="1" x14ac:dyDescent="0.2">
      <c r="E89" s="29" t="s">
        <v>59</v>
      </c>
    </row>
    <row r="90" spans="1:16" ht="12.75" customHeight="1" x14ac:dyDescent="0.2">
      <c r="A90" t="s">
        <v>52</v>
      </c>
      <c r="B90" s="5" t="s">
        <v>158</v>
      </c>
      <c r="C90" s="5" t="s">
        <v>2664</v>
      </c>
      <c r="D90" t="s">
        <v>5</v>
      </c>
      <c r="E90" s="24" t="s">
        <v>2665</v>
      </c>
      <c r="F90" s="25" t="s">
        <v>55</v>
      </c>
      <c r="G90" s="26">
        <v>3</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1426</v>
      </c>
    </row>
    <row r="93" spans="1:16" ht="12.75" customHeight="1" x14ac:dyDescent="0.2">
      <c r="E93" s="29" t="s">
        <v>59</v>
      </c>
    </row>
    <row r="94" spans="1:16" ht="12.75" customHeight="1" x14ac:dyDescent="0.2">
      <c r="A94" t="s">
        <v>52</v>
      </c>
      <c r="B94" s="5" t="s">
        <v>161</v>
      </c>
      <c r="C94" s="5" t="s">
        <v>2666</v>
      </c>
      <c r="D94" t="s">
        <v>5</v>
      </c>
      <c r="E94" s="24" t="s">
        <v>2667</v>
      </c>
      <c r="F94" s="25" t="s">
        <v>55</v>
      </c>
      <c r="G94" s="26">
        <v>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1425</v>
      </c>
    </row>
    <row r="97" spans="1:16" ht="12.75" customHeight="1" x14ac:dyDescent="0.2">
      <c r="E97" s="29" t="s">
        <v>59</v>
      </c>
    </row>
    <row r="98" spans="1:16" ht="12.75" customHeight="1" x14ac:dyDescent="0.2">
      <c r="A98" t="s">
        <v>52</v>
      </c>
      <c r="B98" s="5" t="s">
        <v>162</v>
      </c>
      <c r="C98" s="5" t="s">
        <v>2668</v>
      </c>
      <c r="D98" t="s">
        <v>5</v>
      </c>
      <c r="E98" s="24" t="s">
        <v>2669</v>
      </c>
      <c r="F98" s="25" t="s">
        <v>126</v>
      </c>
      <c r="G98" s="26">
        <v>30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1231</v>
      </c>
    </row>
    <row r="101" spans="1:16" ht="12.75" customHeight="1" x14ac:dyDescent="0.2">
      <c r="E101" s="29" t="s">
        <v>59</v>
      </c>
    </row>
    <row r="102" spans="1:16" ht="12.75" customHeight="1" x14ac:dyDescent="0.2">
      <c r="A102" t="s">
        <v>52</v>
      </c>
      <c r="B102" s="5" t="s">
        <v>163</v>
      </c>
      <c r="C102" s="5" t="s">
        <v>284</v>
      </c>
      <c r="D102" t="s">
        <v>5</v>
      </c>
      <c r="E102" s="24" t="s">
        <v>285</v>
      </c>
      <c r="F102" s="25" t="s">
        <v>55</v>
      </c>
      <c r="G102" s="26">
        <v>24</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1754</v>
      </c>
    </row>
    <row r="105" spans="1:16" ht="12.75" customHeight="1" x14ac:dyDescent="0.2">
      <c r="E105" s="29" t="s">
        <v>59</v>
      </c>
    </row>
    <row r="106" spans="1:16" ht="12.75" customHeight="1" x14ac:dyDescent="0.2">
      <c r="A106" t="s">
        <v>52</v>
      </c>
      <c r="B106" s="5" t="s">
        <v>164</v>
      </c>
      <c r="C106" s="5" t="s">
        <v>2670</v>
      </c>
      <c r="D106" t="s">
        <v>5</v>
      </c>
      <c r="E106" s="24" t="s">
        <v>2671</v>
      </c>
      <c r="F106" s="25" t="s">
        <v>126</v>
      </c>
      <c r="G106" s="26">
        <v>15</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1538</v>
      </c>
    </row>
    <row r="109" spans="1:16" ht="12.75" customHeight="1" x14ac:dyDescent="0.2">
      <c r="E109" s="29" t="s">
        <v>59</v>
      </c>
    </row>
    <row r="110" spans="1:16" ht="12.75" customHeight="1" x14ac:dyDescent="0.2">
      <c r="A110" t="s">
        <v>52</v>
      </c>
      <c r="B110" s="5" t="s">
        <v>165</v>
      </c>
      <c r="C110" s="5" t="s">
        <v>2584</v>
      </c>
      <c r="D110" t="s">
        <v>5</v>
      </c>
      <c r="E110" s="24" t="s">
        <v>2585</v>
      </c>
      <c r="F110" s="25" t="s">
        <v>602</v>
      </c>
      <c r="G110" s="26">
        <v>8</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1541</v>
      </c>
    </row>
    <row r="113" spans="1:16" ht="12.75" customHeight="1" x14ac:dyDescent="0.2">
      <c r="E113" s="29" t="s">
        <v>59</v>
      </c>
    </row>
    <row r="114" spans="1:16" ht="12.75" customHeight="1" x14ac:dyDescent="0.2">
      <c r="A114" t="s">
        <v>52</v>
      </c>
      <c r="B114" s="5" t="s">
        <v>168</v>
      </c>
      <c r="C114" s="5" t="s">
        <v>648</v>
      </c>
      <c r="D114" t="s">
        <v>5</v>
      </c>
      <c r="E114" s="24" t="s">
        <v>649</v>
      </c>
      <c r="F114" s="25" t="s">
        <v>602</v>
      </c>
      <c r="G114" s="26">
        <v>3</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1426</v>
      </c>
    </row>
    <row r="117" spans="1:16" ht="12.75" customHeight="1" x14ac:dyDescent="0.2">
      <c r="E117" s="29" t="s">
        <v>59</v>
      </c>
    </row>
    <row r="118" spans="1:16" ht="12.75" customHeight="1" x14ac:dyDescent="0.2">
      <c r="A118" t="s">
        <v>52</v>
      </c>
      <c r="B118" s="5" t="s">
        <v>171</v>
      </c>
      <c r="C118" s="5" t="s">
        <v>1624</v>
      </c>
      <c r="D118" t="s">
        <v>5</v>
      </c>
      <c r="E118" s="24" t="s">
        <v>1625</v>
      </c>
      <c r="F118" s="25" t="s">
        <v>55</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1428</v>
      </c>
    </row>
    <row r="121" spans="1:16" ht="12.75" customHeight="1" x14ac:dyDescent="0.2">
      <c r="E121" s="29" t="s">
        <v>59</v>
      </c>
    </row>
    <row r="122" spans="1:16" ht="12.75" customHeight="1" x14ac:dyDescent="0.2">
      <c r="A122" t="s">
        <v>52</v>
      </c>
      <c r="B122" s="5" t="s">
        <v>174</v>
      </c>
      <c r="C122" s="5" t="s">
        <v>1752</v>
      </c>
      <c r="D122" t="s">
        <v>5</v>
      </c>
      <c r="E122" s="24" t="s">
        <v>1753</v>
      </c>
      <c r="F122" s="25" t="s">
        <v>225</v>
      </c>
      <c r="G122" s="26">
        <v>80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1451</v>
      </c>
    </row>
    <row r="125" spans="1:16" ht="12.75" customHeight="1" x14ac:dyDescent="0.2">
      <c r="E125" s="29" t="s">
        <v>59</v>
      </c>
    </row>
    <row r="126" spans="1:16" ht="12.75" customHeight="1" x14ac:dyDescent="0.2">
      <c r="A126" t="s">
        <v>52</v>
      </c>
      <c r="B126" s="5" t="s">
        <v>177</v>
      </c>
      <c r="C126" s="5" t="s">
        <v>1755</v>
      </c>
      <c r="D126" t="s">
        <v>5</v>
      </c>
      <c r="E126" s="24" t="s">
        <v>1756</v>
      </c>
      <c r="F126" s="25" t="s">
        <v>225</v>
      </c>
      <c r="G126" s="26">
        <v>80</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1451</v>
      </c>
    </row>
    <row r="129" spans="1:16" ht="12.75" customHeight="1" x14ac:dyDescent="0.2">
      <c r="E129" s="29" t="s">
        <v>59</v>
      </c>
    </row>
    <row r="130" spans="1:16" ht="12.75" customHeight="1" x14ac:dyDescent="0.2">
      <c r="A130" t="s">
        <v>52</v>
      </c>
      <c r="B130" s="5" t="s">
        <v>180</v>
      </c>
      <c r="C130" s="5" t="s">
        <v>1757</v>
      </c>
      <c r="D130" t="s">
        <v>5</v>
      </c>
      <c r="E130" s="24" t="s">
        <v>1758</v>
      </c>
      <c r="F130" s="25" t="s">
        <v>225</v>
      </c>
      <c r="G130" s="26">
        <v>24</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1754</v>
      </c>
    </row>
    <row r="133" spans="1:16" ht="12.75" customHeight="1" x14ac:dyDescent="0.2">
      <c r="E133" s="29" t="s">
        <v>59</v>
      </c>
    </row>
    <row r="134" spans="1:16" ht="12.75" customHeight="1" x14ac:dyDescent="0.2">
      <c r="A134" t="s">
        <v>52</v>
      </c>
      <c r="B134" s="5" t="s">
        <v>183</v>
      </c>
      <c r="C134" s="5" t="s">
        <v>1746</v>
      </c>
      <c r="D134" t="s">
        <v>5</v>
      </c>
      <c r="E134" s="24" t="s">
        <v>1747</v>
      </c>
      <c r="F134" s="25" t="s">
        <v>225</v>
      </c>
      <c r="G134" s="26">
        <v>80</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1451</v>
      </c>
    </row>
    <row r="137" spans="1:16" ht="12.75" customHeight="1" x14ac:dyDescent="0.2">
      <c r="E137" s="29" t="s">
        <v>59</v>
      </c>
    </row>
    <row r="138" spans="1:16" ht="12.75" customHeight="1" x14ac:dyDescent="0.2">
      <c r="A138" t="s">
        <v>52</v>
      </c>
      <c r="B138" s="5" t="s">
        <v>186</v>
      </c>
      <c r="C138" s="5" t="s">
        <v>2632</v>
      </c>
      <c r="D138" t="s">
        <v>5</v>
      </c>
      <c r="E138" s="24" t="s">
        <v>2633</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1425</v>
      </c>
    </row>
    <row r="141" spans="1:16" ht="12.75" customHeight="1" x14ac:dyDescent="0.2">
      <c r="E141" s="29" t="s">
        <v>59</v>
      </c>
    </row>
    <row r="142" spans="1:16" ht="12.75" customHeight="1" x14ac:dyDescent="0.2">
      <c r="A142" t="s">
        <v>52</v>
      </c>
      <c r="B142" s="5" t="s">
        <v>189</v>
      </c>
      <c r="C142" s="5" t="s">
        <v>1760</v>
      </c>
      <c r="D142" t="s">
        <v>5</v>
      </c>
      <c r="E142" s="24" t="s">
        <v>1761</v>
      </c>
      <c r="F142" s="25" t="s">
        <v>55</v>
      </c>
      <c r="G142" s="26">
        <v>1</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1425</v>
      </c>
    </row>
    <row r="145" spans="1:16" ht="12.75" customHeight="1" x14ac:dyDescent="0.2">
      <c r="E145" s="29" t="s">
        <v>59</v>
      </c>
    </row>
    <row r="146" spans="1:16" ht="12.75" customHeight="1" x14ac:dyDescent="0.2">
      <c r="A146" t="s">
        <v>52</v>
      </c>
      <c r="B146" s="5" t="s">
        <v>192</v>
      </c>
      <c r="C146" s="5" t="s">
        <v>1762</v>
      </c>
      <c r="D146" t="s">
        <v>5</v>
      </c>
      <c r="E146" s="24" t="s">
        <v>1763</v>
      </c>
      <c r="F146" s="25" t="s">
        <v>55</v>
      </c>
      <c r="G146" s="26">
        <v>3</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1426</v>
      </c>
    </row>
    <row r="149" spans="1:16" ht="12.75" customHeight="1" x14ac:dyDescent="0.2">
      <c r="E149" s="29" t="s">
        <v>59</v>
      </c>
    </row>
    <row r="150" spans="1:16" ht="12.75" customHeight="1" x14ac:dyDescent="0.2">
      <c r="A150" t="s">
        <v>52</v>
      </c>
      <c r="B150" s="5" t="s">
        <v>195</v>
      </c>
      <c r="C150" s="5" t="s">
        <v>1750</v>
      </c>
      <c r="D150" t="s">
        <v>5</v>
      </c>
      <c r="E150" s="24" t="s">
        <v>1751</v>
      </c>
      <c r="F150" s="25" t="s">
        <v>55</v>
      </c>
      <c r="G150" s="26">
        <v>1</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1425</v>
      </c>
    </row>
    <row r="153" spans="1:16" ht="12.75" customHeight="1" x14ac:dyDescent="0.2">
      <c r="E153" s="29" t="s">
        <v>59</v>
      </c>
    </row>
    <row r="154" spans="1:16" ht="12.75" customHeight="1" x14ac:dyDescent="0.2">
      <c r="A154" t="s">
        <v>52</v>
      </c>
      <c r="B154" s="5" t="s">
        <v>198</v>
      </c>
      <c r="C154" s="5" t="s">
        <v>2618</v>
      </c>
      <c r="D154" t="s">
        <v>5</v>
      </c>
      <c r="E154" s="24" t="s">
        <v>2619</v>
      </c>
      <c r="F154" s="25" t="s">
        <v>55</v>
      </c>
      <c r="G154" s="26">
        <v>3</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1426</v>
      </c>
    </row>
    <row r="157" spans="1:16" ht="12.75" customHeight="1" x14ac:dyDescent="0.2">
      <c r="E157" s="29" t="s">
        <v>59</v>
      </c>
    </row>
    <row r="158" spans="1:16" ht="12.75" customHeight="1" x14ac:dyDescent="0.2">
      <c r="A158" t="s">
        <v>52</v>
      </c>
      <c r="B158" s="5" t="s">
        <v>201</v>
      </c>
      <c r="C158" s="5" t="s">
        <v>2624</v>
      </c>
      <c r="D158" t="s">
        <v>5</v>
      </c>
      <c r="E158" s="24" t="s">
        <v>2625</v>
      </c>
      <c r="F158" s="25" t="s">
        <v>55</v>
      </c>
      <c r="G158" s="26">
        <v>1</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1425</v>
      </c>
    </row>
    <row r="161" spans="1:16" ht="12.75" customHeight="1" x14ac:dyDescent="0.2">
      <c r="E161" s="29" t="s">
        <v>59</v>
      </c>
    </row>
    <row r="162" spans="1:16" ht="12.75" customHeight="1" x14ac:dyDescent="0.2">
      <c r="A162" t="s">
        <v>52</v>
      </c>
      <c r="B162" s="5" t="s">
        <v>204</v>
      </c>
      <c r="C162" s="5" t="s">
        <v>1785</v>
      </c>
      <c r="D162" t="s">
        <v>5</v>
      </c>
      <c r="E162" s="24" t="s">
        <v>1786</v>
      </c>
      <c r="F162" s="25" t="s">
        <v>55</v>
      </c>
      <c r="G162" s="26">
        <v>16</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1445</v>
      </c>
    </row>
    <row r="165" spans="1:16" ht="12.75" customHeight="1" x14ac:dyDescent="0.2">
      <c r="E165" s="29" t="s">
        <v>59</v>
      </c>
    </row>
    <row r="166" spans="1:16" ht="12.75" customHeight="1" x14ac:dyDescent="0.2">
      <c r="A166" t="s">
        <v>52</v>
      </c>
      <c r="B166" s="5" t="s">
        <v>207</v>
      </c>
      <c r="C166" s="5" t="s">
        <v>2602</v>
      </c>
      <c r="D166" t="s">
        <v>5</v>
      </c>
      <c r="E166" s="24" t="s">
        <v>2603</v>
      </c>
      <c r="F166" s="25" t="s">
        <v>55</v>
      </c>
      <c r="G166" s="26">
        <v>20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1583</v>
      </c>
    </row>
    <row r="169" spans="1:16" ht="12.75" customHeight="1" x14ac:dyDescent="0.2">
      <c r="E169" s="29" t="s">
        <v>59</v>
      </c>
    </row>
    <row r="170" spans="1:16" ht="12.75" customHeight="1" x14ac:dyDescent="0.2">
      <c r="A170" t="s">
        <v>52</v>
      </c>
      <c r="B170" s="5" t="s">
        <v>210</v>
      </c>
      <c r="C170" s="5" t="s">
        <v>2593</v>
      </c>
      <c r="D170" t="s">
        <v>5</v>
      </c>
      <c r="E170" s="24" t="s">
        <v>2594</v>
      </c>
      <c r="F170" s="25" t="s">
        <v>126</v>
      </c>
      <c r="G170" s="26">
        <v>25</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1817</v>
      </c>
    </row>
    <row r="173" spans="1:16" ht="12.75" customHeight="1" x14ac:dyDescent="0.2">
      <c r="E173" s="29" t="s">
        <v>59</v>
      </c>
    </row>
    <row r="174" spans="1:16" ht="12.75" customHeight="1" x14ac:dyDescent="0.2">
      <c r="A174" t="s">
        <v>52</v>
      </c>
      <c r="B174" s="5" t="s">
        <v>213</v>
      </c>
      <c r="C174" s="5" t="s">
        <v>2672</v>
      </c>
      <c r="D174" t="s">
        <v>5</v>
      </c>
      <c r="E174" s="24" t="s">
        <v>2673</v>
      </c>
      <c r="F174" s="25" t="s">
        <v>602</v>
      </c>
      <c r="G174" s="26">
        <v>8</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1541</v>
      </c>
    </row>
    <row r="177" spans="1:16" ht="12.75" customHeight="1" x14ac:dyDescent="0.2">
      <c r="E177" s="29" t="s">
        <v>59</v>
      </c>
    </row>
    <row r="178" spans="1:16" ht="12.75" customHeight="1" x14ac:dyDescent="0.2">
      <c r="A178" t="s">
        <v>49</v>
      </c>
      <c r="C178" s="6" t="s">
        <v>1219</v>
      </c>
      <c r="E178" s="23" t="s">
        <v>1220</v>
      </c>
      <c r="J178" s="22">
        <f>0</f>
        <v>0</v>
      </c>
      <c r="K178" s="22">
        <f>0</f>
        <v>0</v>
      </c>
      <c r="L178" s="22">
        <f>0+L179</f>
        <v>0</v>
      </c>
      <c r="M178" s="22">
        <f>0+M179</f>
        <v>0</v>
      </c>
    </row>
    <row r="179" spans="1:16" ht="12.75" customHeight="1" x14ac:dyDescent="0.2">
      <c r="A179" t="s">
        <v>52</v>
      </c>
      <c r="B179" s="5" t="s">
        <v>50</v>
      </c>
      <c r="C179" s="5" t="s">
        <v>1808</v>
      </c>
      <c r="D179" t="s">
        <v>5</v>
      </c>
      <c r="E179" s="24" t="s">
        <v>1809</v>
      </c>
      <c r="F179" s="25" t="s">
        <v>1223</v>
      </c>
      <c r="G179" s="26">
        <v>0.02</v>
      </c>
      <c r="H179" s="25">
        <v>1</v>
      </c>
      <c r="I179" s="25">
        <f>ROUND(G179*H179,6)</f>
        <v>0.02</v>
      </c>
      <c r="L179" s="27">
        <v>0</v>
      </c>
      <c r="M179" s="22">
        <f>ROUND(ROUND(L179,2)*ROUND(G179,3),2)</f>
        <v>0</v>
      </c>
      <c r="N179" s="25" t="s">
        <v>1224</v>
      </c>
      <c r="O179">
        <f>(M179*21)/100</f>
        <v>0</v>
      </c>
      <c r="P179" t="s">
        <v>28</v>
      </c>
    </row>
    <row r="180" spans="1:16" ht="12.75" customHeight="1" x14ac:dyDescent="0.2">
      <c r="A180" s="28" t="s">
        <v>57</v>
      </c>
      <c r="E180" s="29" t="s">
        <v>1810</v>
      </c>
    </row>
    <row r="181" spans="1:16" ht="12.75" customHeight="1" x14ac:dyDescent="0.2">
      <c r="A181" s="28" t="s">
        <v>58</v>
      </c>
      <c r="E181" s="30" t="s">
        <v>2010</v>
      </c>
    </row>
    <row r="182" spans="1:16" ht="89.25" customHeight="1" x14ac:dyDescent="0.2">
      <c r="E18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COUNTIFS(L8:L230,"=0",A8:A230,"P")+COUNTIFS(L8:L230,"",A8:A230,"P")+SUM(Q8:Q230)</f>
        <v>56</v>
      </c>
    </row>
    <row r="8" spans="1:20" ht="12.75" customHeight="1" x14ac:dyDescent="0.2">
      <c r="A8" t="s">
        <v>46</v>
      </c>
      <c r="C8" s="19" t="s">
        <v>2676</v>
      </c>
      <c r="E8" s="21" t="s">
        <v>2677</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0+L10+L14+L18+L22+L26+L30+L34+L38+L42+L46+L50+L54+L58+L62+L66+L70+L74+L78+L82+L86+L90+L94+L98+L102+L106+L110+L114+L118+L122+L126+L130+L134+L138+L142+L146+L150+L154+L158+L162+L166+L170+L174+L178+L182+L186+L190+L194+L198+L202+L206+L210+L214+L218+L222+L226+L230</f>
        <v>0</v>
      </c>
      <c r="M9" s="22">
        <f>0+M10+M14+M18+M22+M26+M30+M34+M38+M42+M46+M50+M54+M58+M62+M66+M70+M74+M78+M82+M86+M90+M94+M98+M102+M106+M110+M114+M118+M122+M126+M130+M134+M138+M142+M146+M150+M154+M158+M162+M166+M170+M174+M178+M182+M186+M190+M194+M198+M202+M206+M210+M214+M218+M222+M226+M230</f>
        <v>0</v>
      </c>
    </row>
    <row r="10" spans="1:20" ht="12.75" customHeight="1" x14ac:dyDescent="0.2">
      <c r="A10" t="s">
        <v>52</v>
      </c>
      <c r="B10" s="5" t="s">
        <v>50</v>
      </c>
      <c r="C10" s="5" t="s">
        <v>2535</v>
      </c>
      <c r="D10" t="s">
        <v>5</v>
      </c>
      <c r="E10" s="24" t="s">
        <v>2536</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2537</v>
      </c>
      <c r="D14" t="s">
        <v>5</v>
      </c>
      <c r="E14" s="24" t="s">
        <v>2538</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26</v>
      </c>
      <c r="C18" s="5" t="s">
        <v>2539</v>
      </c>
      <c r="D18" t="s">
        <v>5</v>
      </c>
      <c r="E18" s="24" t="s">
        <v>2540</v>
      </c>
      <c r="F18" s="25" t="s">
        <v>55</v>
      </c>
      <c r="G18" s="26">
        <v>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1421</v>
      </c>
    </row>
    <row r="21" spans="1:16" ht="12.75" customHeight="1" x14ac:dyDescent="0.2">
      <c r="E21" s="29" t="s">
        <v>59</v>
      </c>
    </row>
    <row r="22" spans="1:16" ht="12.75" customHeight="1" x14ac:dyDescent="0.2">
      <c r="A22" t="s">
        <v>52</v>
      </c>
      <c r="B22" s="5" t="s">
        <v>64</v>
      </c>
      <c r="C22" s="5" t="s">
        <v>2541</v>
      </c>
      <c r="D22" t="s">
        <v>5</v>
      </c>
      <c r="E22" s="24" t="s">
        <v>2542</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2543</v>
      </c>
      <c r="D26" t="s">
        <v>5</v>
      </c>
      <c r="E26" s="24" t="s">
        <v>2544</v>
      </c>
      <c r="F26" s="25" t="s">
        <v>55</v>
      </c>
      <c r="G26" s="26">
        <v>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1421</v>
      </c>
    </row>
    <row r="29" spans="1:16" ht="12.75" customHeight="1" x14ac:dyDescent="0.2">
      <c r="E29" s="29" t="s">
        <v>59</v>
      </c>
    </row>
    <row r="30" spans="1:16" ht="12.75" customHeight="1" x14ac:dyDescent="0.2">
      <c r="A30" t="s">
        <v>52</v>
      </c>
      <c r="B30" s="5" t="s">
        <v>27</v>
      </c>
      <c r="C30" s="5" t="s">
        <v>2545</v>
      </c>
      <c r="D30" t="s">
        <v>5</v>
      </c>
      <c r="E30" s="24" t="s">
        <v>2546</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2547</v>
      </c>
      <c r="D34" t="s">
        <v>5</v>
      </c>
      <c r="E34" s="24" t="s">
        <v>2548</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2549</v>
      </c>
      <c r="D38" t="s">
        <v>5</v>
      </c>
      <c r="E38" s="24" t="s">
        <v>2550</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78</v>
      </c>
      <c r="C42" s="5" t="s">
        <v>2551</v>
      </c>
      <c r="D42" t="s">
        <v>5</v>
      </c>
      <c r="E42" s="24" t="s">
        <v>2552</v>
      </c>
      <c r="F42" s="25" t="s">
        <v>55</v>
      </c>
      <c r="G42" s="26">
        <v>12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1444</v>
      </c>
    </row>
    <row r="45" spans="1:16" ht="12.75" customHeight="1" x14ac:dyDescent="0.2">
      <c r="E45" s="29" t="s">
        <v>59</v>
      </c>
    </row>
    <row r="46" spans="1:16" ht="12.75" customHeight="1" x14ac:dyDescent="0.2">
      <c r="A46" t="s">
        <v>52</v>
      </c>
      <c r="B46" s="5" t="s">
        <v>81</v>
      </c>
      <c r="C46" s="5" t="s">
        <v>2553</v>
      </c>
      <c r="D46" t="s">
        <v>5</v>
      </c>
      <c r="E46" s="24" t="s">
        <v>2554</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84</v>
      </c>
      <c r="C50" s="5" t="s">
        <v>2555</v>
      </c>
      <c r="D50" t="s">
        <v>5</v>
      </c>
      <c r="E50" s="24" t="s">
        <v>2556</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2557</v>
      </c>
      <c r="D54" t="s">
        <v>5</v>
      </c>
      <c r="E54" s="24" t="s">
        <v>2558</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2559</v>
      </c>
      <c r="D58" t="s">
        <v>5</v>
      </c>
      <c r="E58" s="24" t="s">
        <v>2560</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2561</v>
      </c>
      <c r="D62" t="s">
        <v>5</v>
      </c>
      <c r="E62" s="24" t="s">
        <v>2562</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59</v>
      </c>
    </row>
    <row r="66" spans="1:16" ht="12.75" customHeight="1" x14ac:dyDescent="0.2">
      <c r="A66" t="s">
        <v>52</v>
      </c>
      <c r="B66" s="5" t="s">
        <v>95</v>
      </c>
      <c r="C66" s="5" t="s">
        <v>2563</v>
      </c>
      <c r="D66" t="s">
        <v>5</v>
      </c>
      <c r="E66" s="24" t="s">
        <v>2564</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59</v>
      </c>
    </row>
    <row r="70" spans="1:16" ht="12.75" customHeight="1" x14ac:dyDescent="0.2">
      <c r="A70" t="s">
        <v>52</v>
      </c>
      <c r="B70" s="5" t="s">
        <v>97</v>
      </c>
      <c r="C70" s="5" t="s">
        <v>2678</v>
      </c>
      <c r="D70" t="s">
        <v>5</v>
      </c>
      <c r="E70" s="24" t="s">
        <v>2679</v>
      </c>
      <c r="F70" s="25" t="s">
        <v>55</v>
      </c>
      <c r="G70" s="26">
        <v>2</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1428</v>
      </c>
    </row>
    <row r="73" spans="1:16" ht="12.75" customHeight="1" x14ac:dyDescent="0.2">
      <c r="E73" s="29" t="s">
        <v>59</v>
      </c>
    </row>
    <row r="74" spans="1:16" ht="12.75" customHeight="1" x14ac:dyDescent="0.2">
      <c r="A74" t="s">
        <v>52</v>
      </c>
      <c r="B74" s="5" t="s">
        <v>99</v>
      </c>
      <c r="C74" s="5" t="s">
        <v>2680</v>
      </c>
      <c r="D74" t="s">
        <v>5</v>
      </c>
      <c r="E74" s="24" t="s">
        <v>2681</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2509</v>
      </c>
      <c r="D78" t="s">
        <v>5</v>
      </c>
      <c r="E78" s="24" t="s">
        <v>2510</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1760</v>
      </c>
      <c r="D82" t="s">
        <v>5</v>
      </c>
      <c r="E82" s="24" t="s">
        <v>1761</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2567</v>
      </c>
      <c r="D86" t="s">
        <v>5</v>
      </c>
      <c r="E86" s="24" t="s">
        <v>2568</v>
      </c>
      <c r="F86" s="25" t="s">
        <v>55</v>
      </c>
      <c r="G86" s="26">
        <v>2</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1428</v>
      </c>
    </row>
    <row r="89" spans="1:16" ht="12.75" customHeight="1" x14ac:dyDescent="0.2">
      <c r="E89" s="29" t="s">
        <v>59</v>
      </c>
    </row>
    <row r="90" spans="1:16" ht="12.75" customHeight="1" x14ac:dyDescent="0.2">
      <c r="A90" t="s">
        <v>52</v>
      </c>
      <c r="B90" s="5" t="s">
        <v>110</v>
      </c>
      <c r="C90" s="5" t="s">
        <v>2569</v>
      </c>
      <c r="D90" t="s">
        <v>5</v>
      </c>
      <c r="E90" s="24" t="s">
        <v>2570</v>
      </c>
      <c r="F90" s="25" t="s">
        <v>55</v>
      </c>
      <c r="G90" s="26">
        <v>2</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1428</v>
      </c>
    </row>
    <row r="93" spans="1:16" ht="12.75" customHeight="1" x14ac:dyDescent="0.2">
      <c r="E93" s="29" t="s">
        <v>59</v>
      </c>
    </row>
    <row r="94" spans="1:16" ht="12.75" customHeight="1" x14ac:dyDescent="0.2">
      <c r="A94" t="s">
        <v>52</v>
      </c>
      <c r="B94" s="5" t="s">
        <v>158</v>
      </c>
      <c r="C94" s="5" t="s">
        <v>1750</v>
      </c>
      <c r="D94" t="s">
        <v>5</v>
      </c>
      <c r="E94" s="24" t="s">
        <v>1751</v>
      </c>
      <c r="F94" s="25" t="s">
        <v>55</v>
      </c>
      <c r="G94" s="26">
        <v>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1425</v>
      </c>
    </row>
    <row r="97" spans="1:16" ht="12.75" customHeight="1" x14ac:dyDescent="0.2">
      <c r="E97" s="29" t="s">
        <v>59</v>
      </c>
    </row>
    <row r="98" spans="1:16" ht="12.75" customHeight="1" x14ac:dyDescent="0.2">
      <c r="A98" t="s">
        <v>52</v>
      </c>
      <c r="B98" s="5" t="s">
        <v>161</v>
      </c>
      <c r="C98" s="5" t="s">
        <v>1752</v>
      </c>
      <c r="D98" t="s">
        <v>5</v>
      </c>
      <c r="E98" s="24" t="s">
        <v>1753</v>
      </c>
      <c r="F98" s="25" t="s">
        <v>225</v>
      </c>
      <c r="G98" s="26">
        <v>8</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1541</v>
      </c>
    </row>
    <row r="101" spans="1:16" ht="12.75" customHeight="1" x14ac:dyDescent="0.2">
      <c r="E101" s="29" t="s">
        <v>59</v>
      </c>
    </row>
    <row r="102" spans="1:16" ht="12.75" customHeight="1" x14ac:dyDescent="0.2">
      <c r="A102" t="s">
        <v>52</v>
      </c>
      <c r="B102" s="5" t="s">
        <v>162</v>
      </c>
      <c r="C102" s="5" t="s">
        <v>1755</v>
      </c>
      <c r="D102" t="s">
        <v>5</v>
      </c>
      <c r="E102" s="24" t="s">
        <v>1756</v>
      </c>
      <c r="F102" s="25" t="s">
        <v>225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1541</v>
      </c>
    </row>
    <row r="105" spans="1:16" ht="12.75" customHeight="1" x14ac:dyDescent="0.2">
      <c r="E105" s="29" t="s">
        <v>59</v>
      </c>
    </row>
    <row r="106" spans="1:16" ht="12.75" customHeight="1" x14ac:dyDescent="0.2">
      <c r="A106" t="s">
        <v>52</v>
      </c>
      <c r="B106" s="5" t="s">
        <v>163</v>
      </c>
      <c r="C106" s="5" t="s">
        <v>1757</v>
      </c>
      <c r="D106" t="s">
        <v>5</v>
      </c>
      <c r="E106" s="24" t="s">
        <v>1758</v>
      </c>
      <c r="F106" s="25" t="s">
        <v>225</v>
      </c>
      <c r="G106" s="26">
        <v>8</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1541</v>
      </c>
    </row>
    <row r="109" spans="1:16" ht="12.75" customHeight="1" x14ac:dyDescent="0.2">
      <c r="E109" s="29" t="s">
        <v>59</v>
      </c>
    </row>
    <row r="110" spans="1:16" ht="12.75" customHeight="1" x14ac:dyDescent="0.2">
      <c r="A110" t="s">
        <v>52</v>
      </c>
      <c r="B110" s="5" t="s">
        <v>164</v>
      </c>
      <c r="C110" s="5" t="s">
        <v>1785</v>
      </c>
      <c r="D110" t="s">
        <v>5</v>
      </c>
      <c r="E110" s="24" t="s">
        <v>1786</v>
      </c>
      <c r="F110" s="25" t="s">
        <v>55</v>
      </c>
      <c r="G110" s="26">
        <v>2</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1428</v>
      </c>
    </row>
    <row r="113" spans="1:16" ht="12.75" customHeight="1" x14ac:dyDescent="0.2">
      <c r="E113" s="29" t="s">
        <v>59</v>
      </c>
    </row>
    <row r="114" spans="1:16" ht="12.75" customHeight="1" x14ac:dyDescent="0.2">
      <c r="A114" t="s">
        <v>52</v>
      </c>
      <c r="B114" s="5" t="s">
        <v>165</v>
      </c>
      <c r="C114" s="5" t="s">
        <v>2571</v>
      </c>
      <c r="D114" t="s">
        <v>5</v>
      </c>
      <c r="E114" s="24" t="s">
        <v>2572</v>
      </c>
      <c r="F114" s="25" t="s">
        <v>55</v>
      </c>
      <c r="G114" s="26">
        <v>10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1469</v>
      </c>
    </row>
    <row r="117" spans="1:16" ht="12.75" customHeight="1" x14ac:dyDescent="0.2">
      <c r="E117" s="29" t="s">
        <v>59</v>
      </c>
    </row>
    <row r="118" spans="1:16" ht="12.75" customHeight="1" x14ac:dyDescent="0.2">
      <c r="A118" t="s">
        <v>52</v>
      </c>
      <c r="B118" s="5" t="s">
        <v>168</v>
      </c>
      <c r="C118" s="5" t="s">
        <v>2445</v>
      </c>
      <c r="D118" t="s">
        <v>5</v>
      </c>
      <c r="E118" s="24" t="s">
        <v>2573</v>
      </c>
      <c r="F118" s="25" t="s">
        <v>126</v>
      </c>
      <c r="G118" s="26">
        <v>375</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1692</v>
      </c>
    </row>
    <row r="121" spans="1:16" ht="12.75" customHeight="1" x14ac:dyDescent="0.2">
      <c r="E121" s="29" t="s">
        <v>59</v>
      </c>
    </row>
    <row r="122" spans="1:16" ht="12.75" customHeight="1" x14ac:dyDescent="0.2">
      <c r="A122" t="s">
        <v>52</v>
      </c>
      <c r="B122" s="5" t="s">
        <v>171</v>
      </c>
      <c r="C122" s="5" t="s">
        <v>2219</v>
      </c>
      <c r="D122" t="s">
        <v>5</v>
      </c>
      <c r="E122" s="24" t="s">
        <v>2575</v>
      </c>
      <c r="F122" s="25" t="s">
        <v>126</v>
      </c>
      <c r="G122" s="26">
        <v>30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1231</v>
      </c>
    </row>
    <row r="125" spans="1:16" ht="12.75" customHeight="1" x14ac:dyDescent="0.2">
      <c r="E125" s="29" t="s">
        <v>59</v>
      </c>
    </row>
    <row r="126" spans="1:16" ht="12.75" customHeight="1" x14ac:dyDescent="0.2">
      <c r="A126" t="s">
        <v>52</v>
      </c>
      <c r="B126" s="5" t="s">
        <v>174</v>
      </c>
      <c r="C126" s="5" t="s">
        <v>2221</v>
      </c>
      <c r="D126" t="s">
        <v>5</v>
      </c>
      <c r="E126" s="24" t="s">
        <v>2576</v>
      </c>
      <c r="F126" s="25" t="s">
        <v>126</v>
      </c>
      <c r="G126" s="26">
        <v>30</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1231</v>
      </c>
    </row>
    <row r="129" spans="1:16" ht="12.75" customHeight="1" x14ac:dyDescent="0.2">
      <c r="E129" s="29" t="s">
        <v>59</v>
      </c>
    </row>
    <row r="130" spans="1:16" ht="12.75" customHeight="1" x14ac:dyDescent="0.2">
      <c r="A130" t="s">
        <v>52</v>
      </c>
      <c r="B130" s="5" t="s">
        <v>177</v>
      </c>
      <c r="C130" s="5" t="s">
        <v>662</v>
      </c>
      <c r="D130" t="s">
        <v>5</v>
      </c>
      <c r="E130" s="24" t="s">
        <v>663</v>
      </c>
      <c r="F130" s="25" t="s">
        <v>126</v>
      </c>
      <c r="G130" s="26">
        <v>15</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1538</v>
      </c>
    </row>
    <row r="133" spans="1:16" ht="12.75" customHeight="1" x14ac:dyDescent="0.2">
      <c r="E133" s="29" t="s">
        <v>59</v>
      </c>
    </row>
    <row r="134" spans="1:16" ht="12.75" customHeight="1" x14ac:dyDescent="0.2">
      <c r="A134" t="s">
        <v>52</v>
      </c>
      <c r="B134" s="5" t="s">
        <v>180</v>
      </c>
      <c r="C134" s="5" t="s">
        <v>666</v>
      </c>
      <c r="D134" t="s">
        <v>5</v>
      </c>
      <c r="E134" s="24" t="s">
        <v>667</v>
      </c>
      <c r="F134" s="25" t="s">
        <v>55</v>
      </c>
      <c r="G134" s="26">
        <v>2</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1428</v>
      </c>
    </row>
    <row r="137" spans="1:16" ht="12.75" customHeight="1" x14ac:dyDescent="0.2">
      <c r="E137" s="29" t="s">
        <v>59</v>
      </c>
    </row>
    <row r="138" spans="1:16" ht="12.75" customHeight="1" x14ac:dyDescent="0.2">
      <c r="A138" t="s">
        <v>52</v>
      </c>
      <c r="B138" s="5" t="s">
        <v>183</v>
      </c>
      <c r="C138" s="5" t="s">
        <v>1793</v>
      </c>
      <c r="D138" t="s">
        <v>5</v>
      </c>
      <c r="E138" s="24" t="s">
        <v>1794</v>
      </c>
      <c r="F138" s="25" t="s">
        <v>126</v>
      </c>
      <c r="G138" s="26">
        <v>20</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1583</v>
      </c>
    </row>
    <row r="141" spans="1:16" ht="12.75" customHeight="1" x14ac:dyDescent="0.2">
      <c r="E141" s="29" t="s">
        <v>59</v>
      </c>
    </row>
    <row r="142" spans="1:16" ht="12.75" customHeight="1" x14ac:dyDescent="0.2">
      <c r="A142" t="s">
        <v>52</v>
      </c>
      <c r="B142" s="5" t="s">
        <v>186</v>
      </c>
      <c r="C142" s="5" t="s">
        <v>1796</v>
      </c>
      <c r="D142" t="s">
        <v>5</v>
      </c>
      <c r="E142" s="24" t="s">
        <v>1797</v>
      </c>
      <c r="F142" s="25" t="s">
        <v>55</v>
      </c>
      <c r="G142" s="26">
        <v>4</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1424</v>
      </c>
    </row>
    <row r="145" spans="1:16" ht="12.75" customHeight="1" x14ac:dyDescent="0.2">
      <c r="E145" s="29" t="s">
        <v>59</v>
      </c>
    </row>
    <row r="146" spans="1:16" ht="12.75" customHeight="1" x14ac:dyDescent="0.2">
      <c r="A146" t="s">
        <v>52</v>
      </c>
      <c r="B146" s="5" t="s">
        <v>189</v>
      </c>
      <c r="C146" s="5" t="s">
        <v>1693</v>
      </c>
      <c r="D146" t="s">
        <v>5</v>
      </c>
      <c r="E146" s="24" t="s">
        <v>1694</v>
      </c>
      <c r="F146" s="25" t="s">
        <v>123</v>
      </c>
      <c r="G146" s="26">
        <v>0.08</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2682</v>
      </c>
    </row>
    <row r="149" spans="1:16" ht="12.75" customHeight="1" x14ac:dyDescent="0.2">
      <c r="E149" s="29" t="s">
        <v>59</v>
      </c>
    </row>
    <row r="150" spans="1:16" ht="12.75" customHeight="1" x14ac:dyDescent="0.2">
      <c r="A150" t="s">
        <v>52</v>
      </c>
      <c r="B150" s="5" t="s">
        <v>192</v>
      </c>
      <c r="C150" s="5" t="s">
        <v>1696</v>
      </c>
      <c r="D150" t="s">
        <v>5</v>
      </c>
      <c r="E150" s="24" t="s">
        <v>1697</v>
      </c>
      <c r="F150" s="25" t="s">
        <v>123</v>
      </c>
      <c r="G150" s="26">
        <v>0.08</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2682</v>
      </c>
    </row>
    <row r="153" spans="1:16" ht="12.75" customHeight="1" x14ac:dyDescent="0.2">
      <c r="E153" s="29" t="s">
        <v>59</v>
      </c>
    </row>
    <row r="154" spans="1:16" ht="12.75" customHeight="1" x14ac:dyDescent="0.2">
      <c r="A154" t="s">
        <v>52</v>
      </c>
      <c r="B154" s="5" t="s">
        <v>195</v>
      </c>
      <c r="C154" s="5" t="s">
        <v>2578</v>
      </c>
      <c r="D154" t="s">
        <v>5</v>
      </c>
      <c r="E154" s="24" t="s">
        <v>2579</v>
      </c>
      <c r="F154" s="25" t="s">
        <v>126</v>
      </c>
      <c r="G154" s="26">
        <v>290</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2378</v>
      </c>
    </row>
    <row r="157" spans="1:16" ht="12.75" customHeight="1" x14ac:dyDescent="0.2">
      <c r="E157" s="29" t="s">
        <v>59</v>
      </c>
    </row>
    <row r="158" spans="1:16" ht="12.75" customHeight="1" x14ac:dyDescent="0.2">
      <c r="A158" t="s">
        <v>52</v>
      </c>
      <c r="B158" s="5" t="s">
        <v>198</v>
      </c>
      <c r="C158" s="5" t="s">
        <v>2580</v>
      </c>
      <c r="D158" t="s">
        <v>5</v>
      </c>
      <c r="E158" s="24" t="s">
        <v>2581</v>
      </c>
      <c r="F158" s="25" t="s">
        <v>55</v>
      </c>
      <c r="G158" s="26">
        <v>32</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1446</v>
      </c>
    </row>
    <row r="161" spans="1:16" ht="12.75" customHeight="1" x14ac:dyDescent="0.2">
      <c r="E161" s="29" t="s">
        <v>59</v>
      </c>
    </row>
    <row r="162" spans="1:16" ht="12.75" customHeight="1" x14ac:dyDescent="0.2">
      <c r="A162" t="s">
        <v>52</v>
      </c>
      <c r="B162" s="5" t="s">
        <v>201</v>
      </c>
      <c r="C162" s="5" t="s">
        <v>1354</v>
      </c>
      <c r="D162" t="s">
        <v>5</v>
      </c>
      <c r="E162" s="24" t="s">
        <v>1355</v>
      </c>
      <c r="F162" s="25" t="s">
        <v>126</v>
      </c>
      <c r="G162" s="26">
        <v>10</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1469</v>
      </c>
    </row>
    <row r="165" spans="1:16" ht="12.75" customHeight="1" x14ac:dyDescent="0.2">
      <c r="E165" s="29" t="s">
        <v>59</v>
      </c>
    </row>
    <row r="166" spans="1:16" ht="12.75" customHeight="1" x14ac:dyDescent="0.2">
      <c r="A166" t="s">
        <v>52</v>
      </c>
      <c r="B166" s="5" t="s">
        <v>204</v>
      </c>
      <c r="C166" s="5" t="s">
        <v>1358</v>
      </c>
      <c r="D166" t="s">
        <v>5</v>
      </c>
      <c r="E166" s="24" t="s">
        <v>1359</v>
      </c>
      <c r="F166" s="25" t="s">
        <v>55</v>
      </c>
      <c r="G166" s="26">
        <v>2</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1428</v>
      </c>
    </row>
    <row r="169" spans="1:16" ht="12.75" customHeight="1" x14ac:dyDescent="0.2">
      <c r="E169" s="29" t="s">
        <v>59</v>
      </c>
    </row>
    <row r="170" spans="1:16" ht="12.75" customHeight="1" x14ac:dyDescent="0.2">
      <c r="A170" t="s">
        <v>52</v>
      </c>
      <c r="B170" s="5" t="s">
        <v>207</v>
      </c>
      <c r="C170" s="5" t="s">
        <v>1547</v>
      </c>
      <c r="D170" t="s">
        <v>5</v>
      </c>
      <c r="E170" s="24" t="s">
        <v>1548</v>
      </c>
      <c r="F170" s="25" t="s">
        <v>126</v>
      </c>
      <c r="G170" s="26">
        <v>10</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1469</v>
      </c>
    </row>
    <row r="173" spans="1:16" ht="12.75" customHeight="1" x14ac:dyDescent="0.2">
      <c r="E173" s="29" t="s">
        <v>59</v>
      </c>
    </row>
    <row r="174" spans="1:16" ht="12.75" customHeight="1" x14ac:dyDescent="0.2">
      <c r="A174" t="s">
        <v>52</v>
      </c>
      <c r="B174" s="5" t="s">
        <v>210</v>
      </c>
      <c r="C174" s="5" t="s">
        <v>2582</v>
      </c>
      <c r="D174" t="s">
        <v>5</v>
      </c>
      <c r="E174" s="24" t="s">
        <v>2583</v>
      </c>
      <c r="F174" s="25" t="s">
        <v>55</v>
      </c>
      <c r="G174" s="26">
        <v>2</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1428</v>
      </c>
    </row>
    <row r="177" spans="1:16" ht="12.75" customHeight="1" x14ac:dyDescent="0.2">
      <c r="E177" s="29" t="s">
        <v>59</v>
      </c>
    </row>
    <row r="178" spans="1:16" ht="12.75" customHeight="1" x14ac:dyDescent="0.2">
      <c r="A178" t="s">
        <v>52</v>
      </c>
      <c r="B178" s="5" t="s">
        <v>213</v>
      </c>
      <c r="C178" s="5" t="s">
        <v>1789</v>
      </c>
      <c r="D178" t="s">
        <v>5</v>
      </c>
      <c r="E178" s="24" t="s">
        <v>1790</v>
      </c>
      <c r="F178" s="25" t="s">
        <v>126</v>
      </c>
      <c r="G178" s="26">
        <v>10</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1469</v>
      </c>
    </row>
    <row r="181" spans="1:16" ht="12.75" customHeight="1" x14ac:dyDescent="0.2">
      <c r="E181" s="29" t="s">
        <v>59</v>
      </c>
    </row>
    <row r="182" spans="1:16" ht="12.75" customHeight="1" x14ac:dyDescent="0.2">
      <c r="A182" t="s">
        <v>52</v>
      </c>
      <c r="B182" s="5" t="s">
        <v>216</v>
      </c>
      <c r="C182" s="5" t="s">
        <v>1358</v>
      </c>
      <c r="D182" t="s">
        <v>50</v>
      </c>
      <c r="E182" s="24" t="s">
        <v>1359</v>
      </c>
      <c r="F182" s="25" t="s">
        <v>55</v>
      </c>
      <c r="G182" s="26">
        <v>2</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1428</v>
      </c>
    </row>
    <row r="185" spans="1:16" ht="12.75" customHeight="1" x14ac:dyDescent="0.2">
      <c r="E185" s="29" t="s">
        <v>59</v>
      </c>
    </row>
    <row r="186" spans="1:16" ht="12.75" customHeight="1" x14ac:dyDescent="0.2">
      <c r="A186" t="s">
        <v>52</v>
      </c>
      <c r="B186" s="5" t="s">
        <v>219</v>
      </c>
      <c r="C186" s="5" t="s">
        <v>1782</v>
      </c>
      <c r="D186" t="s">
        <v>5</v>
      </c>
      <c r="E186" s="24" t="s">
        <v>1783</v>
      </c>
      <c r="F186" s="25" t="s">
        <v>126</v>
      </c>
      <c r="G186" s="26">
        <v>375</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1692</v>
      </c>
    </row>
    <row r="189" spans="1:16" ht="12.75" customHeight="1" x14ac:dyDescent="0.2">
      <c r="E189" s="29" t="s">
        <v>59</v>
      </c>
    </row>
    <row r="190" spans="1:16" ht="12.75" customHeight="1" x14ac:dyDescent="0.2">
      <c r="A190" t="s">
        <v>52</v>
      </c>
      <c r="B190" s="5" t="s">
        <v>222</v>
      </c>
      <c r="C190" s="5" t="s">
        <v>284</v>
      </c>
      <c r="D190" t="s">
        <v>5</v>
      </c>
      <c r="E190" s="24" t="s">
        <v>285</v>
      </c>
      <c r="F190" s="25" t="s">
        <v>55</v>
      </c>
      <c r="G190" s="26">
        <v>48</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2297</v>
      </c>
    </row>
    <row r="193" spans="1:16" ht="12.75" customHeight="1" x14ac:dyDescent="0.2">
      <c r="E193" s="29" t="s">
        <v>59</v>
      </c>
    </row>
    <row r="194" spans="1:16" ht="12.75" customHeight="1" x14ac:dyDescent="0.2">
      <c r="A194" t="s">
        <v>52</v>
      </c>
      <c r="B194" s="5" t="s">
        <v>226</v>
      </c>
      <c r="C194" s="5" t="s">
        <v>1773</v>
      </c>
      <c r="D194" t="s">
        <v>5</v>
      </c>
      <c r="E194" s="24" t="s">
        <v>1774</v>
      </c>
      <c r="F194" s="25" t="s">
        <v>55</v>
      </c>
      <c r="G194" s="26">
        <v>1</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1425</v>
      </c>
    </row>
    <row r="197" spans="1:16" ht="12.75" customHeight="1" x14ac:dyDescent="0.2">
      <c r="E197" s="29" t="s">
        <v>59</v>
      </c>
    </row>
    <row r="198" spans="1:16" ht="12.75" customHeight="1" x14ac:dyDescent="0.2">
      <c r="A198" t="s">
        <v>52</v>
      </c>
      <c r="B198" s="5" t="s">
        <v>229</v>
      </c>
      <c r="C198" s="5" t="s">
        <v>1352</v>
      </c>
      <c r="D198" t="s">
        <v>5</v>
      </c>
      <c r="E198" s="24" t="s">
        <v>1353</v>
      </c>
      <c r="F198" s="25" t="s">
        <v>55</v>
      </c>
      <c r="G198" s="26">
        <v>1</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1425</v>
      </c>
    </row>
    <row r="201" spans="1:16" ht="12.75" customHeight="1" x14ac:dyDescent="0.2">
      <c r="E201" s="29" t="s">
        <v>59</v>
      </c>
    </row>
    <row r="202" spans="1:16" ht="12.75" customHeight="1" x14ac:dyDescent="0.2">
      <c r="A202" t="s">
        <v>52</v>
      </c>
      <c r="B202" s="5" t="s">
        <v>232</v>
      </c>
      <c r="C202" s="5" t="s">
        <v>1777</v>
      </c>
      <c r="D202" t="s">
        <v>5</v>
      </c>
      <c r="E202" s="24" t="s">
        <v>1778</v>
      </c>
      <c r="F202" s="25" t="s">
        <v>55</v>
      </c>
      <c r="G202" s="26">
        <v>20</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1583</v>
      </c>
    </row>
    <row r="205" spans="1:16" ht="12.75" customHeight="1" x14ac:dyDescent="0.2">
      <c r="E205" s="29" t="s">
        <v>59</v>
      </c>
    </row>
    <row r="206" spans="1:16" ht="12.75" customHeight="1" x14ac:dyDescent="0.2">
      <c r="A206" t="s">
        <v>52</v>
      </c>
      <c r="B206" s="5" t="s">
        <v>235</v>
      </c>
      <c r="C206" s="5" t="s">
        <v>2584</v>
      </c>
      <c r="D206" t="s">
        <v>5</v>
      </c>
      <c r="E206" s="24" t="s">
        <v>2585</v>
      </c>
      <c r="F206" s="25" t="s">
        <v>602</v>
      </c>
      <c r="G206" s="26">
        <v>0.4</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1531</v>
      </c>
    </row>
    <row r="209" spans="1:16" ht="12.75" customHeight="1" x14ac:dyDescent="0.2">
      <c r="E209" s="29" t="s">
        <v>59</v>
      </c>
    </row>
    <row r="210" spans="1:16" ht="12.75" customHeight="1" x14ac:dyDescent="0.2">
      <c r="A210" t="s">
        <v>52</v>
      </c>
      <c r="B210" s="5" t="s">
        <v>238</v>
      </c>
      <c r="C210" s="5" t="s">
        <v>1542</v>
      </c>
      <c r="D210" t="s">
        <v>5</v>
      </c>
      <c r="E210" s="24" t="s">
        <v>1543</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1428</v>
      </c>
    </row>
    <row r="213" spans="1:16" ht="12.75" customHeight="1" x14ac:dyDescent="0.2">
      <c r="E213" s="29" t="s">
        <v>59</v>
      </c>
    </row>
    <row r="214" spans="1:16" ht="12.75" customHeight="1" x14ac:dyDescent="0.2">
      <c r="A214" t="s">
        <v>52</v>
      </c>
      <c r="B214" s="5" t="s">
        <v>241</v>
      </c>
      <c r="C214" s="5" t="s">
        <v>1536</v>
      </c>
      <c r="D214" t="s">
        <v>5</v>
      </c>
      <c r="E214" s="24" t="s">
        <v>1537</v>
      </c>
      <c r="F214" s="25" t="s">
        <v>55</v>
      </c>
      <c r="G214" s="26">
        <v>1</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1425</v>
      </c>
    </row>
    <row r="217" spans="1:16" ht="12.75" customHeight="1" x14ac:dyDescent="0.2">
      <c r="E217" s="29" t="s">
        <v>59</v>
      </c>
    </row>
    <row r="218" spans="1:16" ht="12.75" customHeight="1" x14ac:dyDescent="0.2">
      <c r="A218" t="s">
        <v>52</v>
      </c>
      <c r="B218" s="5" t="s">
        <v>244</v>
      </c>
      <c r="C218" s="5" t="s">
        <v>2586</v>
      </c>
      <c r="D218" t="s">
        <v>5</v>
      </c>
      <c r="E218" s="24" t="s">
        <v>2587</v>
      </c>
      <c r="F218" s="25" t="s">
        <v>55</v>
      </c>
      <c r="G218" s="26">
        <v>3</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1426</v>
      </c>
    </row>
    <row r="221" spans="1:16" ht="12.75" customHeight="1" x14ac:dyDescent="0.2">
      <c r="E221" s="29" t="s">
        <v>59</v>
      </c>
    </row>
    <row r="222" spans="1:16" ht="12.75" customHeight="1" x14ac:dyDescent="0.2">
      <c r="A222" t="s">
        <v>52</v>
      </c>
      <c r="B222" s="5" t="s">
        <v>247</v>
      </c>
      <c r="C222" s="5" t="s">
        <v>1702</v>
      </c>
      <c r="D222" t="s">
        <v>5</v>
      </c>
      <c r="E222" s="24" t="s">
        <v>1703</v>
      </c>
      <c r="F222" s="25" t="s">
        <v>55</v>
      </c>
      <c r="G222" s="26">
        <v>2</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1428</v>
      </c>
    </row>
    <row r="225" spans="1:16" ht="12.75" customHeight="1" x14ac:dyDescent="0.2">
      <c r="E225" s="29" t="s">
        <v>59</v>
      </c>
    </row>
    <row r="226" spans="1:16" ht="12.75" customHeight="1" x14ac:dyDescent="0.2">
      <c r="A226" t="s">
        <v>52</v>
      </c>
      <c r="B226" s="5" t="s">
        <v>251</v>
      </c>
      <c r="C226" s="5" t="s">
        <v>1685</v>
      </c>
      <c r="D226" t="s">
        <v>5</v>
      </c>
      <c r="E226" s="24" t="s">
        <v>1686</v>
      </c>
      <c r="F226" s="25" t="s">
        <v>55</v>
      </c>
      <c r="G226" s="26">
        <v>1</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1425</v>
      </c>
    </row>
    <row r="229" spans="1:16" ht="12.75" customHeight="1" x14ac:dyDescent="0.2">
      <c r="E229" s="29" t="s">
        <v>59</v>
      </c>
    </row>
    <row r="230" spans="1:16" ht="12.75" customHeight="1" x14ac:dyDescent="0.2">
      <c r="A230" t="s">
        <v>52</v>
      </c>
      <c r="B230" s="5" t="s">
        <v>254</v>
      </c>
      <c r="C230" s="5" t="s">
        <v>2529</v>
      </c>
      <c r="D230" t="s">
        <v>5</v>
      </c>
      <c r="E230" s="24" t="s">
        <v>2530</v>
      </c>
      <c r="F230" s="25" t="s">
        <v>55</v>
      </c>
      <c r="G230" s="26">
        <v>1</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1425</v>
      </c>
    </row>
    <row r="233" spans="1:16" ht="12.75" customHeight="1" x14ac:dyDescent="0.2">
      <c r="E233"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COUNTIFS(L8:L131,"=0",A8:A131,"P")+COUNTIFS(L8:L131,"",A8:A131,"P")+SUM(Q8:Q131)</f>
        <v>31</v>
      </c>
    </row>
    <row r="8" spans="1:20" ht="12.75" customHeight="1" x14ac:dyDescent="0.2">
      <c r="A8" t="s">
        <v>46</v>
      </c>
      <c r="C8" s="19" t="s">
        <v>2685</v>
      </c>
      <c r="E8" s="21" t="s">
        <v>2686</v>
      </c>
      <c r="J8" s="20">
        <f>0+J9+J130</f>
        <v>0</v>
      </c>
      <c r="K8" s="20">
        <f>0+K9+K130</f>
        <v>0</v>
      </c>
      <c r="L8" s="20">
        <f>0+L9+L130</f>
        <v>0</v>
      </c>
      <c r="M8" s="20">
        <f>0+M9+M130</f>
        <v>0</v>
      </c>
    </row>
    <row r="9" spans="1:20" ht="12.75" customHeight="1" x14ac:dyDescent="0.2">
      <c r="A9" t="s">
        <v>49</v>
      </c>
      <c r="C9" s="6" t="s">
        <v>401</v>
      </c>
      <c r="E9" s="23" t="s">
        <v>2687</v>
      </c>
      <c r="J9" s="22">
        <f>0</f>
        <v>0</v>
      </c>
      <c r="K9" s="22">
        <f>0</f>
        <v>0</v>
      </c>
      <c r="L9" s="22">
        <f>0+L10+L14+L18+L22+L26+L30+L34+L38+L42+L46+L50+L54+L58+L62+L66+L70+L74+L78+L82+L86+L90+L94+L98+L102+L106+L110+L114+L118+L122+L126</f>
        <v>0</v>
      </c>
      <c r="M9" s="22">
        <f>0+M10+M14+M18+M22+M26+M30+M34+M38+M42+M46+M50+M54+M58+M62+M66+M70+M74+M78+M82+M86+M90+M94+M98+M102+M106+M110+M114+M118+M122+M126</f>
        <v>0</v>
      </c>
    </row>
    <row r="10" spans="1:20" ht="12.75" customHeight="1" x14ac:dyDescent="0.2">
      <c r="A10" t="s">
        <v>52</v>
      </c>
      <c r="B10" s="5" t="s">
        <v>28</v>
      </c>
      <c r="C10" s="5" t="s">
        <v>2595</v>
      </c>
      <c r="D10" t="s">
        <v>5</v>
      </c>
      <c r="E10" s="24" t="s">
        <v>2596</v>
      </c>
      <c r="F10" s="25" t="s">
        <v>2597</v>
      </c>
      <c r="G10" s="26">
        <v>270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2688</v>
      </c>
    </row>
    <row r="13" spans="1:20" ht="12.75" customHeight="1" x14ac:dyDescent="0.2">
      <c r="E13" s="29" t="s">
        <v>59</v>
      </c>
    </row>
    <row r="14" spans="1:20" ht="12.75" customHeight="1" x14ac:dyDescent="0.2">
      <c r="A14" t="s">
        <v>52</v>
      </c>
      <c r="B14" s="5" t="s">
        <v>26</v>
      </c>
      <c r="C14" s="5" t="s">
        <v>2612</v>
      </c>
      <c r="D14" t="s">
        <v>5</v>
      </c>
      <c r="E14" s="24" t="s">
        <v>2613</v>
      </c>
      <c r="F14" s="25" t="s">
        <v>126</v>
      </c>
      <c r="G14" s="26">
        <v>60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1882</v>
      </c>
    </row>
    <row r="17" spans="1:16" ht="12.75" customHeight="1" x14ac:dyDescent="0.2">
      <c r="E17" s="29" t="s">
        <v>59</v>
      </c>
    </row>
    <row r="18" spans="1:16" ht="12.75" customHeight="1" x14ac:dyDescent="0.2">
      <c r="A18" t="s">
        <v>52</v>
      </c>
      <c r="B18" s="5" t="s">
        <v>64</v>
      </c>
      <c r="C18" s="5" t="s">
        <v>1352</v>
      </c>
      <c r="D18" t="s">
        <v>5</v>
      </c>
      <c r="E18" s="24" t="s">
        <v>1353</v>
      </c>
      <c r="F18" s="25" t="s">
        <v>55</v>
      </c>
      <c r="G18" s="26">
        <v>60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1882</v>
      </c>
    </row>
    <row r="21" spans="1:16" ht="12.75" customHeight="1" x14ac:dyDescent="0.2">
      <c r="E21" s="29" t="s">
        <v>59</v>
      </c>
    </row>
    <row r="22" spans="1:16" ht="12.75" customHeight="1" x14ac:dyDescent="0.2">
      <c r="A22" t="s">
        <v>52</v>
      </c>
      <c r="B22" s="5" t="s">
        <v>67</v>
      </c>
      <c r="C22" s="5" t="s">
        <v>1356</v>
      </c>
      <c r="D22" t="s">
        <v>5</v>
      </c>
      <c r="E22" s="24" t="s">
        <v>1357</v>
      </c>
      <c r="F22" s="25" t="s">
        <v>55</v>
      </c>
      <c r="G22" s="26">
        <v>30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1231</v>
      </c>
    </row>
    <row r="25" spans="1:16" ht="12.75" customHeight="1" x14ac:dyDescent="0.2">
      <c r="E25" s="29" t="s">
        <v>59</v>
      </c>
    </row>
    <row r="26" spans="1:16" ht="12.75" customHeight="1" x14ac:dyDescent="0.2">
      <c r="A26" t="s">
        <v>52</v>
      </c>
      <c r="B26" s="5" t="s">
        <v>27</v>
      </c>
      <c r="C26" s="5" t="s">
        <v>2153</v>
      </c>
      <c r="D26" t="s">
        <v>5</v>
      </c>
      <c r="E26" s="24" t="s">
        <v>2154</v>
      </c>
      <c r="F26" s="25" t="s">
        <v>55</v>
      </c>
      <c r="G26" s="26">
        <v>20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1583</v>
      </c>
    </row>
    <row r="29" spans="1:16" ht="12.75" customHeight="1" x14ac:dyDescent="0.2">
      <c r="E29" s="29" t="s">
        <v>59</v>
      </c>
    </row>
    <row r="30" spans="1:16" ht="12.75" customHeight="1" x14ac:dyDescent="0.2">
      <c r="A30" t="s">
        <v>52</v>
      </c>
      <c r="B30" s="5" t="s">
        <v>72</v>
      </c>
      <c r="C30" s="5" t="s">
        <v>2689</v>
      </c>
      <c r="D30" t="s">
        <v>5</v>
      </c>
      <c r="E30" s="24" t="s">
        <v>2690</v>
      </c>
      <c r="F30" s="25" t="s">
        <v>126</v>
      </c>
      <c r="G30" s="26">
        <v>16</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1445</v>
      </c>
    </row>
    <row r="33" spans="1:16" ht="12.75" customHeight="1" x14ac:dyDescent="0.2">
      <c r="E33" s="29" t="s">
        <v>59</v>
      </c>
    </row>
    <row r="34" spans="1:16" ht="12.75" customHeight="1" x14ac:dyDescent="0.2">
      <c r="A34" t="s">
        <v>52</v>
      </c>
      <c r="B34" s="5" t="s">
        <v>75</v>
      </c>
      <c r="C34" s="5" t="s">
        <v>2691</v>
      </c>
      <c r="D34" t="s">
        <v>5</v>
      </c>
      <c r="E34" s="24" t="s">
        <v>2692</v>
      </c>
      <c r="F34" s="25" t="s">
        <v>55</v>
      </c>
      <c r="G34" s="26">
        <v>18</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1601</v>
      </c>
    </row>
    <row r="37" spans="1:16" ht="12.75" customHeight="1" x14ac:dyDescent="0.2">
      <c r="E37" s="29" t="s">
        <v>59</v>
      </c>
    </row>
    <row r="38" spans="1:16" ht="12.75" customHeight="1" x14ac:dyDescent="0.2">
      <c r="A38" t="s">
        <v>52</v>
      </c>
      <c r="B38" s="5" t="s">
        <v>78</v>
      </c>
      <c r="C38" s="5" t="s">
        <v>2693</v>
      </c>
      <c r="D38" t="s">
        <v>5</v>
      </c>
      <c r="E38" s="24" t="s">
        <v>2694</v>
      </c>
      <c r="F38" s="25" t="s">
        <v>55</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59</v>
      </c>
    </row>
    <row r="42" spans="1:16" ht="12.75" customHeight="1" x14ac:dyDescent="0.2">
      <c r="A42" t="s">
        <v>52</v>
      </c>
      <c r="B42" s="5" t="s">
        <v>81</v>
      </c>
      <c r="C42" s="5" t="s">
        <v>2695</v>
      </c>
      <c r="D42" t="s">
        <v>5</v>
      </c>
      <c r="E42" s="24" t="s">
        <v>2696</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84</v>
      </c>
      <c r="C46" s="5" t="s">
        <v>2697</v>
      </c>
      <c r="D46" t="s">
        <v>5</v>
      </c>
      <c r="E46" s="24" t="s">
        <v>2698</v>
      </c>
      <c r="F46" s="25" t="s">
        <v>55</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1428</v>
      </c>
    </row>
    <row r="49" spans="1:16" ht="12.75" customHeight="1" x14ac:dyDescent="0.2">
      <c r="E49" s="29" t="s">
        <v>59</v>
      </c>
    </row>
    <row r="50" spans="1:16" ht="12.75" customHeight="1" x14ac:dyDescent="0.2">
      <c r="A50" t="s">
        <v>52</v>
      </c>
      <c r="B50" s="5" t="s">
        <v>87</v>
      </c>
      <c r="C50" s="5" t="s">
        <v>2699</v>
      </c>
      <c r="D50" t="s">
        <v>5</v>
      </c>
      <c r="E50" s="24" t="s">
        <v>2700</v>
      </c>
      <c r="F50" s="25" t="s">
        <v>55</v>
      </c>
      <c r="G50" s="26">
        <v>10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1469</v>
      </c>
    </row>
    <row r="53" spans="1:16" ht="12.75" customHeight="1" x14ac:dyDescent="0.2">
      <c r="E53" s="29" t="s">
        <v>59</v>
      </c>
    </row>
    <row r="54" spans="1:16" ht="12.75" customHeight="1" x14ac:dyDescent="0.2">
      <c r="A54" t="s">
        <v>52</v>
      </c>
      <c r="B54" s="5" t="s">
        <v>90</v>
      </c>
      <c r="C54" s="5" t="s">
        <v>2701</v>
      </c>
      <c r="D54" t="s">
        <v>5</v>
      </c>
      <c r="E54" s="24" t="s">
        <v>2702</v>
      </c>
      <c r="F54" s="25" t="s">
        <v>55</v>
      </c>
      <c r="G54" s="26">
        <v>4</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1424</v>
      </c>
    </row>
    <row r="57" spans="1:16" ht="12.75" customHeight="1" x14ac:dyDescent="0.2">
      <c r="E57" s="29" t="s">
        <v>2703</v>
      </c>
    </row>
    <row r="58" spans="1:16" ht="12.75" customHeight="1" x14ac:dyDescent="0.2">
      <c r="A58" t="s">
        <v>52</v>
      </c>
      <c r="B58" s="5" t="s">
        <v>93</v>
      </c>
      <c r="C58" s="5" t="s">
        <v>2704</v>
      </c>
      <c r="D58" t="s">
        <v>5</v>
      </c>
      <c r="E58" s="24" t="s">
        <v>2705</v>
      </c>
      <c r="F58" s="25" t="s">
        <v>55</v>
      </c>
      <c r="G58" s="26">
        <v>2</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1428</v>
      </c>
    </row>
    <row r="61" spans="1:16" ht="12.75" customHeight="1" x14ac:dyDescent="0.2">
      <c r="E61" s="29" t="s">
        <v>59</v>
      </c>
    </row>
    <row r="62" spans="1:16" ht="12.75" customHeight="1" x14ac:dyDescent="0.2">
      <c r="A62" t="s">
        <v>52</v>
      </c>
      <c r="B62" s="5" t="s">
        <v>95</v>
      </c>
      <c r="C62" s="5" t="s">
        <v>2706</v>
      </c>
      <c r="D62" t="s">
        <v>5</v>
      </c>
      <c r="E62" s="24" t="s">
        <v>2707</v>
      </c>
      <c r="F62" s="25" t="s">
        <v>55</v>
      </c>
      <c r="G62" s="26">
        <v>2</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1428</v>
      </c>
    </row>
    <row r="65" spans="1:16" ht="12.75" customHeight="1" x14ac:dyDescent="0.2">
      <c r="E65" s="29" t="s">
        <v>59</v>
      </c>
    </row>
    <row r="66" spans="1:16" ht="12.75" customHeight="1" x14ac:dyDescent="0.2">
      <c r="A66" t="s">
        <v>52</v>
      </c>
      <c r="B66" s="5" t="s">
        <v>97</v>
      </c>
      <c r="C66" s="5" t="s">
        <v>2708</v>
      </c>
      <c r="D66" t="s">
        <v>5</v>
      </c>
      <c r="E66" s="24" t="s">
        <v>2709</v>
      </c>
      <c r="F66" s="25" t="s">
        <v>55</v>
      </c>
      <c r="G66" s="26">
        <v>2</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1428</v>
      </c>
    </row>
    <row r="69" spans="1:16" ht="12.75" customHeight="1" x14ac:dyDescent="0.2">
      <c r="E69" s="29" t="s">
        <v>2710</v>
      </c>
    </row>
    <row r="70" spans="1:16" ht="12.75" customHeight="1" x14ac:dyDescent="0.2">
      <c r="A70" t="s">
        <v>52</v>
      </c>
      <c r="B70" s="5" t="s">
        <v>99</v>
      </c>
      <c r="C70" s="5" t="s">
        <v>2711</v>
      </c>
      <c r="D70" t="s">
        <v>5</v>
      </c>
      <c r="E70" s="24" t="s">
        <v>2712</v>
      </c>
      <c r="F70" s="25" t="s">
        <v>55</v>
      </c>
      <c r="G70" s="26">
        <v>2</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1428</v>
      </c>
    </row>
    <row r="73" spans="1:16" ht="12.75" customHeight="1" x14ac:dyDescent="0.2">
      <c r="E73" s="29" t="s">
        <v>2710</v>
      </c>
    </row>
    <row r="74" spans="1:16" ht="12.75" customHeight="1" x14ac:dyDescent="0.2">
      <c r="A74" t="s">
        <v>52</v>
      </c>
      <c r="B74" s="5" t="s">
        <v>101</v>
      </c>
      <c r="C74" s="5" t="s">
        <v>2713</v>
      </c>
      <c r="D74" t="s">
        <v>5</v>
      </c>
      <c r="E74" s="24" t="s">
        <v>2714</v>
      </c>
      <c r="F74" s="25" t="s">
        <v>55</v>
      </c>
      <c r="G74" s="26">
        <v>2</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1428</v>
      </c>
    </row>
    <row r="77" spans="1:16" ht="12.75" customHeight="1" x14ac:dyDescent="0.2">
      <c r="E77" s="29" t="s">
        <v>59</v>
      </c>
    </row>
    <row r="78" spans="1:16" ht="12.75" customHeight="1" x14ac:dyDescent="0.2">
      <c r="A78" t="s">
        <v>52</v>
      </c>
      <c r="B78" s="5" t="s">
        <v>104</v>
      </c>
      <c r="C78" s="5" t="s">
        <v>2715</v>
      </c>
      <c r="D78" t="s">
        <v>5</v>
      </c>
      <c r="E78" s="24" t="s">
        <v>2716</v>
      </c>
      <c r="F78" s="25" t="s">
        <v>55</v>
      </c>
      <c r="G78" s="26">
        <v>2</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1428</v>
      </c>
    </row>
    <row r="81" spans="1:16" ht="12.75" customHeight="1" x14ac:dyDescent="0.2">
      <c r="E81" s="29" t="s">
        <v>59</v>
      </c>
    </row>
    <row r="82" spans="1:16" ht="12.75" customHeight="1" x14ac:dyDescent="0.2">
      <c r="A82" t="s">
        <v>52</v>
      </c>
      <c r="B82" s="5" t="s">
        <v>107</v>
      </c>
      <c r="C82" s="5" t="s">
        <v>2717</v>
      </c>
      <c r="D82" t="s">
        <v>5</v>
      </c>
      <c r="E82" s="24" t="s">
        <v>2718</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2719</v>
      </c>
    </row>
    <row r="86" spans="1:16" ht="12.75" customHeight="1" x14ac:dyDescent="0.2">
      <c r="A86" t="s">
        <v>52</v>
      </c>
      <c r="B86" s="5" t="s">
        <v>110</v>
      </c>
      <c r="C86" s="5" t="s">
        <v>1760</v>
      </c>
      <c r="D86" t="s">
        <v>5</v>
      </c>
      <c r="E86" s="24" t="s">
        <v>1761</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59</v>
      </c>
    </row>
    <row r="90" spans="1:16" ht="12.75" customHeight="1" x14ac:dyDescent="0.2">
      <c r="A90" t="s">
        <v>52</v>
      </c>
      <c r="B90" s="5" t="s">
        <v>158</v>
      </c>
      <c r="C90" s="5" t="s">
        <v>1762</v>
      </c>
      <c r="D90" t="s">
        <v>5</v>
      </c>
      <c r="E90" s="24" t="s">
        <v>1763</v>
      </c>
      <c r="F90" s="25" t="s">
        <v>55</v>
      </c>
      <c r="G90" s="26">
        <v>35</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2015</v>
      </c>
    </row>
    <row r="93" spans="1:16" ht="12.75" customHeight="1" x14ac:dyDescent="0.2">
      <c r="E93" s="29" t="s">
        <v>59</v>
      </c>
    </row>
    <row r="94" spans="1:16" ht="12.75" customHeight="1" x14ac:dyDescent="0.2">
      <c r="A94" t="s">
        <v>52</v>
      </c>
      <c r="B94" s="5" t="s">
        <v>161</v>
      </c>
      <c r="C94" s="5" t="s">
        <v>1750</v>
      </c>
      <c r="D94" t="s">
        <v>5</v>
      </c>
      <c r="E94" s="24" t="s">
        <v>1751</v>
      </c>
      <c r="F94" s="25" t="s">
        <v>55</v>
      </c>
      <c r="G94" s="26">
        <v>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1425</v>
      </c>
    </row>
    <row r="97" spans="1:16" ht="12.75" customHeight="1" x14ac:dyDescent="0.2">
      <c r="E97" s="29" t="s">
        <v>59</v>
      </c>
    </row>
    <row r="98" spans="1:16" ht="12.75" customHeight="1" x14ac:dyDescent="0.2">
      <c r="A98" t="s">
        <v>52</v>
      </c>
      <c r="B98" s="5" t="s">
        <v>162</v>
      </c>
      <c r="C98" s="5" t="s">
        <v>2720</v>
      </c>
      <c r="D98" t="s">
        <v>5</v>
      </c>
      <c r="E98" s="24" t="s">
        <v>2721</v>
      </c>
      <c r="F98" s="25" t="s">
        <v>55</v>
      </c>
      <c r="G98" s="26">
        <v>1</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1425</v>
      </c>
    </row>
    <row r="101" spans="1:16" ht="12.75" customHeight="1" x14ac:dyDescent="0.2">
      <c r="E101" s="29" t="s">
        <v>59</v>
      </c>
    </row>
    <row r="102" spans="1:16" ht="12.75" customHeight="1" x14ac:dyDescent="0.2">
      <c r="A102" t="s">
        <v>52</v>
      </c>
      <c r="B102" s="5" t="s">
        <v>163</v>
      </c>
      <c r="C102" s="5" t="s">
        <v>2632</v>
      </c>
      <c r="D102" t="s">
        <v>5</v>
      </c>
      <c r="E102" s="24" t="s">
        <v>2633</v>
      </c>
      <c r="F102" s="25" t="s">
        <v>55</v>
      </c>
      <c r="G102" s="26">
        <v>1</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1425</v>
      </c>
    </row>
    <row r="105" spans="1:16" ht="12.75" customHeight="1" x14ac:dyDescent="0.2">
      <c r="E105" s="29" t="s">
        <v>59</v>
      </c>
    </row>
    <row r="106" spans="1:16" ht="12.75" customHeight="1" x14ac:dyDescent="0.2">
      <c r="A106" t="s">
        <v>52</v>
      </c>
      <c r="B106" s="5" t="s">
        <v>164</v>
      </c>
      <c r="C106" s="5" t="s">
        <v>1752</v>
      </c>
      <c r="D106" t="s">
        <v>5</v>
      </c>
      <c r="E106" s="24" t="s">
        <v>1753</v>
      </c>
      <c r="F106" s="25" t="s">
        <v>225</v>
      </c>
      <c r="G106" s="26">
        <v>160</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2722</v>
      </c>
    </row>
    <row r="109" spans="1:16" ht="12.75" customHeight="1" x14ac:dyDescent="0.2">
      <c r="E109" s="29" t="s">
        <v>59</v>
      </c>
    </row>
    <row r="110" spans="1:16" ht="12.75" customHeight="1" x14ac:dyDescent="0.2">
      <c r="A110" t="s">
        <v>52</v>
      </c>
      <c r="B110" s="5" t="s">
        <v>165</v>
      </c>
      <c r="C110" s="5" t="s">
        <v>2723</v>
      </c>
      <c r="D110" t="s">
        <v>5</v>
      </c>
      <c r="E110" s="24" t="s">
        <v>2724</v>
      </c>
      <c r="F110" s="25" t="s">
        <v>225</v>
      </c>
      <c r="G110" s="26">
        <v>80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1451</v>
      </c>
    </row>
    <row r="113" spans="1:16" ht="12.75" customHeight="1" x14ac:dyDescent="0.2">
      <c r="E113" s="29" t="s">
        <v>59</v>
      </c>
    </row>
    <row r="114" spans="1:16" ht="12.75" customHeight="1" x14ac:dyDescent="0.2">
      <c r="A114" t="s">
        <v>52</v>
      </c>
      <c r="B114" s="5" t="s">
        <v>168</v>
      </c>
      <c r="C114" s="5" t="s">
        <v>1755</v>
      </c>
      <c r="D114" t="s">
        <v>5</v>
      </c>
      <c r="E114" s="24" t="s">
        <v>1756</v>
      </c>
      <c r="F114" s="25" t="s">
        <v>225</v>
      </c>
      <c r="G114" s="26">
        <v>40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1581</v>
      </c>
    </row>
    <row r="117" spans="1:16" ht="12.75" customHeight="1" x14ac:dyDescent="0.2">
      <c r="E117" s="29" t="s">
        <v>59</v>
      </c>
    </row>
    <row r="118" spans="1:16" ht="12.75" customHeight="1" x14ac:dyDescent="0.2">
      <c r="A118" t="s">
        <v>52</v>
      </c>
      <c r="B118" s="5" t="s">
        <v>171</v>
      </c>
      <c r="C118" s="5" t="s">
        <v>1757</v>
      </c>
      <c r="D118" t="s">
        <v>5</v>
      </c>
      <c r="E118" s="24" t="s">
        <v>1758</v>
      </c>
      <c r="F118" s="25" t="s">
        <v>225</v>
      </c>
      <c r="G118" s="26">
        <v>40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1581</v>
      </c>
    </row>
    <row r="121" spans="1:16" ht="12.75" customHeight="1" x14ac:dyDescent="0.2">
      <c r="E121" s="29" t="s">
        <v>59</v>
      </c>
    </row>
    <row r="122" spans="1:16" ht="12.75" customHeight="1" x14ac:dyDescent="0.2">
      <c r="A122" t="s">
        <v>52</v>
      </c>
      <c r="B122" s="5" t="s">
        <v>174</v>
      </c>
      <c r="C122" s="5" t="s">
        <v>1746</v>
      </c>
      <c r="D122" t="s">
        <v>5</v>
      </c>
      <c r="E122" s="24" t="s">
        <v>1747</v>
      </c>
      <c r="F122" s="25" t="s">
        <v>225</v>
      </c>
      <c r="G122" s="26">
        <v>40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1581</v>
      </c>
    </row>
    <row r="125" spans="1:16" ht="12.75" customHeight="1" x14ac:dyDescent="0.2">
      <c r="E125" s="29" t="s">
        <v>59</v>
      </c>
    </row>
    <row r="126" spans="1:16" ht="12.75" customHeight="1" x14ac:dyDescent="0.2">
      <c r="A126" t="s">
        <v>52</v>
      </c>
      <c r="B126" s="5" t="s">
        <v>177</v>
      </c>
      <c r="C126" s="5" t="s">
        <v>2624</v>
      </c>
      <c r="D126" t="s">
        <v>5</v>
      </c>
      <c r="E126" s="24" t="s">
        <v>2625</v>
      </c>
      <c r="F126" s="25" t="s">
        <v>55</v>
      </c>
      <c r="G126" s="26">
        <v>2</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1428</v>
      </c>
    </row>
    <row r="129" spans="1:16" ht="12.75" customHeight="1" x14ac:dyDescent="0.2">
      <c r="E129" s="29" t="s">
        <v>59</v>
      </c>
    </row>
    <row r="130" spans="1:16" ht="12.75" customHeight="1" x14ac:dyDescent="0.2">
      <c r="A130" t="s">
        <v>49</v>
      </c>
      <c r="C130" s="6" t="s">
        <v>1219</v>
      </c>
      <c r="E130" s="23" t="s">
        <v>1220</v>
      </c>
      <c r="J130" s="22">
        <f>0</f>
        <v>0</v>
      </c>
      <c r="K130" s="22">
        <f>0</f>
        <v>0</v>
      </c>
      <c r="L130" s="22">
        <f>0+L131</f>
        <v>0</v>
      </c>
      <c r="M130" s="22">
        <f>0+M131</f>
        <v>0</v>
      </c>
    </row>
    <row r="131" spans="1:16" ht="12.75" customHeight="1" x14ac:dyDescent="0.2">
      <c r="A131" t="s">
        <v>52</v>
      </c>
      <c r="B131" s="5" t="s">
        <v>50</v>
      </c>
      <c r="C131" s="5" t="s">
        <v>2725</v>
      </c>
      <c r="D131" t="s">
        <v>5</v>
      </c>
      <c r="E131" s="24" t="s">
        <v>2726</v>
      </c>
      <c r="F131" s="25" t="s">
        <v>1223</v>
      </c>
      <c r="G131" s="26">
        <v>70</v>
      </c>
      <c r="H131" s="25">
        <v>1</v>
      </c>
      <c r="I131" s="25">
        <f>ROUND(G131*H131,6)</f>
        <v>70</v>
      </c>
      <c r="L131" s="27">
        <v>0</v>
      </c>
      <c r="M131" s="22">
        <f>ROUND(ROUND(L131,2)*ROUND(G131,3),2)</f>
        <v>0</v>
      </c>
      <c r="N131" s="25" t="s">
        <v>1224</v>
      </c>
      <c r="O131">
        <f>(M131*21)/100</f>
        <v>0</v>
      </c>
      <c r="P131" t="s">
        <v>28</v>
      </c>
    </row>
    <row r="132" spans="1:16" ht="12.75" customHeight="1" x14ac:dyDescent="0.2">
      <c r="A132" s="28" t="s">
        <v>57</v>
      </c>
      <c r="E132" s="29" t="s">
        <v>5</v>
      </c>
    </row>
    <row r="133" spans="1:16" ht="12.75" customHeight="1" x14ac:dyDescent="0.2">
      <c r="A133" s="28" t="s">
        <v>58</v>
      </c>
      <c r="E133" s="30" t="s">
        <v>1440</v>
      </c>
    </row>
    <row r="134" spans="1:16" ht="89.25" customHeight="1" x14ac:dyDescent="0.2">
      <c r="E134" s="29"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COUNTIFS(L8:L208,"=0",A8:A208,"P")+COUNTIFS(L8:L208,"",A8:A208,"P")+SUM(Q8:Q208)</f>
        <v>50</v>
      </c>
    </row>
    <row r="8" spans="1:20" ht="12.75" customHeight="1" x14ac:dyDescent="0.2">
      <c r="A8" t="s">
        <v>46</v>
      </c>
      <c r="C8" s="19" t="s">
        <v>2730</v>
      </c>
      <c r="E8" s="21" t="s">
        <v>2731</v>
      </c>
      <c r="J8" s="20">
        <f>0+J9+J182+J203</f>
        <v>0</v>
      </c>
      <c r="K8" s="20">
        <f>0+K9+K182+K203</f>
        <v>0</v>
      </c>
      <c r="L8" s="20">
        <f>0+L9+L182+L203</f>
        <v>0</v>
      </c>
      <c r="M8" s="20">
        <f>0+M9+M182+M203</f>
        <v>0</v>
      </c>
    </row>
    <row r="9" spans="1:20" ht="12.75" customHeight="1" x14ac:dyDescent="0.2">
      <c r="A9" t="s">
        <v>49</v>
      </c>
      <c r="C9" s="6" t="s">
        <v>2732</v>
      </c>
      <c r="E9" s="23" t="s">
        <v>2733</v>
      </c>
      <c r="J9" s="22">
        <f>0</f>
        <v>0</v>
      </c>
      <c r="K9" s="22">
        <f>0</f>
        <v>0</v>
      </c>
      <c r="L9" s="22">
        <f>0+L10+L14+L18+L22+L26+L30+L34+L38+L42+L46+L50+L54+L58+L62+L66+L70+L74+L78+L82+L86+L90+L94+L98+L102+L106+L110+L114+L118+L122+L126+L130+L134+L138+L142+L146+L150+L154+L158+L162+L166+L170+L174+L178</f>
        <v>0</v>
      </c>
      <c r="M9" s="22">
        <f>0+M10+M14+M18+M22+M26+M30+M34+M38+M42+M46+M50+M54+M58+M62+M66+M70+M74+M78+M82+M86+M90+M94+M98+M102+M106+M110+M114+M118+M122+M126+M130+M134+M138+M142+M146+M150+M154+M158+M162+M166+M170+M174+M178</f>
        <v>0</v>
      </c>
    </row>
    <row r="10" spans="1:20" ht="12.75" customHeight="1" x14ac:dyDescent="0.2">
      <c r="A10" t="s">
        <v>52</v>
      </c>
      <c r="B10" s="5" t="s">
        <v>26</v>
      </c>
      <c r="C10" s="5" t="s">
        <v>2734</v>
      </c>
      <c r="D10" t="s">
        <v>5</v>
      </c>
      <c r="E10" s="24" t="s">
        <v>2735</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64</v>
      </c>
      <c r="C14" s="5" t="s">
        <v>2736</v>
      </c>
      <c r="D14" t="s">
        <v>5</v>
      </c>
      <c r="E14" s="24" t="s">
        <v>2737</v>
      </c>
      <c r="F14" s="25" t="s">
        <v>55</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67</v>
      </c>
      <c r="C18" s="5" t="s">
        <v>2738</v>
      </c>
      <c r="D18" t="s">
        <v>5</v>
      </c>
      <c r="E18" s="24" t="s">
        <v>2739</v>
      </c>
      <c r="F18" s="25" t="s">
        <v>55</v>
      </c>
      <c r="G18" s="26">
        <v>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27</v>
      </c>
      <c r="C22" s="5" t="s">
        <v>2740</v>
      </c>
      <c r="D22" t="s">
        <v>5</v>
      </c>
      <c r="E22" s="24" t="s">
        <v>2739</v>
      </c>
      <c r="F22" s="25" t="s">
        <v>55</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72</v>
      </c>
      <c r="C26" s="5" t="s">
        <v>2595</v>
      </c>
      <c r="D26" t="s">
        <v>5</v>
      </c>
      <c r="E26" s="24" t="s">
        <v>2596</v>
      </c>
      <c r="F26" s="25" t="s">
        <v>2597</v>
      </c>
      <c r="G26" s="26">
        <v>75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75</v>
      </c>
      <c r="C30" s="5" t="s">
        <v>2741</v>
      </c>
      <c r="D30" t="s">
        <v>5</v>
      </c>
      <c r="E30" s="24" t="s">
        <v>2742</v>
      </c>
      <c r="F30" s="25" t="s">
        <v>126</v>
      </c>
      <c r="G30" s="26">
        <v>40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78</v>
      </c>
      <c r="C34" s="5" t="s">
        <v>2743</v>
      </c>
      <c r="D34" t="s">
        <v>5</v>
      </c>
      <c r="E34" s="24" t="s">
        <v>2744</v>
      </c>
      <c r="F34" s="25" t="s">
        <v>126</v>
      </c>
      <c r="G34" s="26">
        <v>40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81</v>
      </c>
      <c r="C38" s="5" t="s">
        <v>2745</v>
      </c>
      <c r="D38" t="s">
        <v>5</v>
      </c>
      <c r="E38" s="24" t="s">
        <v>2746</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84</v>
      </c>
      <c r="C42" s="5" t="s">
        <v>2747</v>
      </c>
      <c r="D42" t="s">
        <v>5</v>
      </c>
      <c r="E42" s="24" t="s">
        <v>2748</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87</v>
      </c>
      <c r="C46" s="5" t="s">
        <v>2149</v>
      </c>
      <c r="D46" t="s">
        <v>5</v>
      </c>
      <c r="E46" s="24" t="s">
        <v>2150</v>
      </c>
      <c r="F46" s="25" t="s">
        <v>55</v>
      </c>
      <c r="G46" s="26">
        <v>16</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90</v>
      </c>
      <c r="C50" s="5" t="s">
        <v>2749</v>
      </c>
      <c r="D50" t="s">
        <v>5</v>
      </c>
      <c r="E50" s="24" t="s">
        <v>2750</v>
      </c>
      <c r="F50" s="25" t="s">
        <v>55</v>
      </c>
      <c r="G50" s="26">
        <v>16</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93</v>
      </c>
      <c r="C54" s="5" t="s">
        <v>2610</v>
      </c>
      <c r="D54" t="s">
        <v>5</v>
      </c>
      <c r="E54" s="24" t="s">
        <v>2611</v>
      </c>
      <c r="F54" s="25" t="s">
        <v>126</v>
      </c>
      <c r="G54" s="26">
        <v>129</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95</v>
      </c>
      <c r="C58" s="5" t="s">
        <v>2751</v>
      </c>
      <c r="D58" t="s">
        <v>5</v>
      </c>
      <c r="E58" s="24" t="s">
        <v>2752</v>
      </c>
      <c r="F58" s="25" t="s">
        <v>126</v>
      </c>
      <c r="G58" s="26">
        <v>313</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97</v>
      </c>
      <c r="C62" s="5" t="s">
        <v>2753</v>
      </c>
      <c r="D62" t="s">
        <v>5</v>
      </c>
      <c r="E62" s="24" t="s">
        <v>2754</v>
      </c>
      <c r="F62" s="25" t="s">
        <v>126</v>
      </c>
      <c r="G62" s="26">
        <v>139</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52</v>
      </c>
      <c r="B66" s="5" t="s">
        <v>99</v>
      </c>
      <c r="C66" s="5" t="s">
        <v>2755</v>
      </c>
      <c r="D66" t="s">
        <v>5</v>
      </c>
      <c r="E66" s="24" t="s">
        <v>2756</v>
      </c>
      <c r="F66" s="25" t="s">
        <v>126</v>
      </c>
      <c r="G66" s="26">
        <v>117</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v>
      </c>
    </row>
    <row r="69" spans="1:16" ht="12.75" customHeight="1" x14ac:dyDescent="0.2">
      <c r="E69" s="29" t="s">
        <v>59</v>
      </c>
    </row>
    <row r="70" spans="1:16" ht="12.75" customHeight="1" x14ac:dyDescent="0.2">
      <c r="A70" t="s">
        <v>52</v>
      </c>
      <c r="B70" s="5" t="s">
        <v>101</v>
      </c>
      <c r="C70" s="5" t="s">
        <v>2757</v>
      </c>
      <c r="D70" t="s">
        <v>5</v>
      </c>
      <c r="E70" s="24" t="s">
        <v>2758</v>
      </c>
      <c r="F70" s="25" t="s">
        <v>126</v>
      </c>
      <c r="G70" s="26">
        <v>799</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v>
      </c>
    </row>
    <row r="73" spans="1:16" ht="12.75" customHeight="1" x14ac:dyDescent="0.2">
      <c r="E73" s="29" t="s">
        <v>59</v>
      </c>
    </row>
    <row r="74" spans="1:16" ht="12.75" customHeight="1" x14ac:dyDescent="0.2">
      <c r="A74" t="s">
        <v>52</v>
      </c>
      <c r="B74" s="5" t="s">
        <v>104</v>
      </c>
      <c r="C74" s="5" t="s">
        <v>664</v>
      </c>
      <c r="D74" t="s">
        <v>5</v>
      </c>
      <c r="E74" s="24" t="s">
        <v>665</v>
      </c>
      <c r="F74" s="25" t="s">
        <v>126</v>
      </c>
      <c r="G74" s="26">
        <v>524</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5</v>
      </c>
    </row>
    <row r="77" spans="1:16" ht="12.75" customHeight="1" x14ac:dyDescent="0.2">
      <c r="E77" s="29" t="s">
        <v>59</v>
      </c>
    </row>
    <row r="78" spans="1:16" ht="12.75" customHeight="1" x14ac:dyDescent="0.2">
      <c r="A78" t="s">
        <v>52</v>
      </c>
      <c r="B78" s="5" t="s">
        <v>107</v>
      </c>
      <c r="C78" s="5" t="s">
        <v>1787</v>
      </c>
      <c r="D78" t="s">
        <v>5</v>
      </c>
      <c r="E78" s="24" t="s">
        <v>1788</v>
      </c>
      <c r="F78" s="25" t="s">
        <v>55</v>
      </c>
      <c r="G78" s="26">
        <v>14</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5</v>
      </c>
    </row>
    <row r="81" spans="1:16" ht="12.75" customHeight="1" x14ac:dyDescent="0.2">
      <c r="E81" s="29" t="s">
        <v>59</v>
      </c>
    </row>
    <row r="82" spans="1:16" ht="12.75" customHeight="1" x14ac:dyDescent="0.2">
      <c r="A82" t="s">
        <v>52</v>
      </c>
      <c r="B82" s="5" t="s">
        <v>110</v>
      </c>
      <c r="C82" s="5" t="s">
        <v>1791</v>
      </c>
      <c r="D82" t="s">
        <v>5</v>
      </c>
      <c r="E82" s="24" t="s">
        <v>1792</v>
      </c>
      <c r="F82" s="25" t="s">
        <v>55</v>
      </c>
      <c r="G82" s="26">
        <v>16</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v>
      </c>
    </row>
    <row r="85" spans="1:16" ht="12.75" customHeight="1" x14ac:dyDescent="0.2">
      <c r="E85" s="29" t="s">
        <v>59</v>
      </c>
    </row>
    <row r="86" spans="1:16" ht="12.75" customHeight="1" x14ac:dyDescent="0.2">
      <c r="A86" t="s">
        <v>52</v>
      </c>
      <c r="B86" s="5" t="s">
        <v>158</v>
      </c>
      <c r="C86" s="5" t="s">
        <v>666</v>
      </c>
      <c r="D86" t="s">
        <v>5</v>
      </c>
      <c r="E86" s="24" t="s">
        <v>667</v>
      </c>
      <c r="F86" s="25" t="s">
        <v>55</v>
      </c>
      <c r="G86" s="26">
        <v>42</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v>
      </c>
    </row>
    <row r="89" spans="1:16" ht="12.75" customHeight="1" x14ac:dyDescent="0.2">
      <c r="E89" s="29" t="s">
        <v>59</v>
      </c>
    </row>
    <row r="90" spans="1:16" ht="12.75" customHeight="1" x14ac:dyDescent="0.2">
      <c r="A90" t="s">
        <v>52</v>
      </c>
      <c r="B90" s="5" t="s">
        <v>161</v>
      </c>
      <c r="C90" s="5" t="s">
        <v>1796</v>
      </c>
      <c r="D90" t="s">
        <v>5</v>
      </c>
      <c r="E90" s="24" t="s">
        <v>1797</v>
      </c>
      <c r="F90" s="25" t="s">
        <v>55</v>
      </c>
      <c r="G90" s="26">
        <v>4</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v>
      </c>
    </row>
    <row r="93" spans="1:16" ht="12.75" customHeight="1" x14ac:dyDescent="0.2">
      <c r="E93" s="29" t="s">
        <v>59</v>
      </c>
    </row>
    <row r="94" spans="1:16" ht="12.75" customHeight="1" x14ac:dyDescent="0.2">
      <c r="A94" t="s">
        <v>52</v>
      </c>
      <c r="B94" s="5" t="s">
        <v>162</v>
      </c>
      <c r="C94" s="5" t="s">
        <v>1782</v>
      </c>
      <c r="D94" t="s">
        <v>5</v>
      </c>
      <c r="E94" s="24" t="s">
        <v>1783</v>
      </c>
      <c r="F94" s="25" t="s">
        <v>126</v>
      </c>
      <c r="G94" s="26">
        <v>1755</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v>
      </c>
    </row>
    <row r="97" spans="1:16" ht="12.75" customHeight="1" x14ac:dyDescent="0.2">
      <c r="E97" s="29" t="s">
        <v>59</v>
      </c>
    </row>
    <row r="98" spans="1:16" ht="12.75" customHeight="1" x14ac:dyDescent="0.2">
      <c r="A98" t="s">
        <v>52</v>
      </c>
      <c r="B98" s="5" t="s">
        <v>163</v>
      </c>
      <c r="C98" s="5" t="s">
        <v>284</v>
      </c>
      <c r="D98" t="s">
        <v>5</v>
      </c>
      <c r="E98" s="24" t="s">
        <v>285</v>
      </c>
      <c r="F98" s="25" t="s">
        <v>55</v>
      </c>
      <c r="G98" s="26">
        <v>82</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v>
      </c>
    </row>
    <row r="101" spans="1:16" ht="12.75" customHeight="1" x14ac:dyDescent="0.2">
      <c r="E101" s="29" t="s">
        <v>59</v>
      </c>
    </row>
    <row r="102" spans="1:16" ht="12.75" customHeight="1" x14ac:dyDescent="0.2">
      <c r="A102" t="s">
        <v>52</v>
      </c>
      <c r="B102" s="5" t="s">
        <v>164</v>
      </c>
      <c r="C102" s="5" t="s">
        <v>1246</v>
      </c>
      <c r="D102" t="s">
        <v>5</v>
      </c>
      <c r="E102" s="24" t="s">
        <v>1247</v>
      </c>
      <c r="F102" s="25" t="s">
        <v>55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v>
      </c>
    </row>
    <row r="105" spans="1:16" ht="12.75" customHeight="1" x14ac:dyDescent="0.2">
      <c r="E105" s="29" t="s">
        <v>59</v>
      </c>
    </row>
    <row r="106" spans="1:16" ht="12.75" customHeight="1" x14ac:dyDescent="0.2">
      <c r="A106" t="s">
        <v>52</v>
      </c>
      <c r="B106" s="5" t="s">
        <v>165</v>
      </c>
      <c r="C106" s="5" t="s">
        <v>650</v>
      </c>
      <c r="D106" t="s">
        <v>5</v>
      </c>
      <c r="E106" s="24" t="s">
        <v>651</v>
      </c>
      <c r="F106" s="25" t="s">
        <v>55</v>
      </c>
      <c r="G106" s="26">
        <v>8</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v>
      </c>
    </row>
    <row r="109" spans="1:16" ht="12.75" customHeight="1" x14ac:dyDescent="0.2">
      <c r="E109" s="29" t="s">
        <v>59</v>
      </c>
    </row>
    <row r="110" spans="1:16" ht="12.75" customHeight="1" x14ac:dyDescent="0.2">
      <c r="A110" t="s">
        <v>52</v>
      </c>
      <c r="B110" s="5" t="s">
        <v>168</v>
      </c>
      <c r="C110" s="5" t="s">
        <v>2612</v>
      </c>
      <c r="D110" t="s">
        <v>5</v>
      </c>
      <c r="E110" s="24" t="s">
        <v>2613</v>
      </c>
      <c r="F110" s="25" t="s">
        <v>126</v>
      </c>
      <c r="G110" s="26">
        <v>34</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v>
      </c>
    </row>
    <row r="113" spans="1:16" ht="12.75" customHeight="1" x14ac:dyDescent="0.2">
      <c r="E113" s="29" t="s">
        <v>59</v>
      </c>
    </row>
    <row r="114" spans="1:16" ht="12.75" customHeight="1" x14ac:dyDescent="0.2">
      <c r="A114" t="s">
        <v>52</v>
      </c>
      <c r="B114" s="5" t="s">
        <v>171</v>
      </c>
      <c r="C114" s="5" t="s">
        <v>1352</v>
      </c>
      <c r="D114" t="s">
        <v>5</v>
      </c>
      <c r="E114" s="24" t="s">
        <v>1353</v>
      </c>
      <c r="F114" s="25" t="s">
        <v>55</v>
      </c>
      <c r="G114" s="26">
        <v>66</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52</v>
      </c>
      <c r="B118" s="5" t="s">
        <v>174</v>
      </c>
      <c r="C118" s="5" t="s">
        <v>1356</v>
      </c>
      <c r="D118" t="s">
        <v>5</v>
      </c>
      <c r="E118" s="24" t="s">
        <v>1357</v>
      </c>
      <c r="F118" s="25" t="s">
        <v>55</v>
      </c>
      <c r="G118" s="26">
        <v>24</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v>
      </c>
    </row>
    <row r="121" spans="1:16" ht="12.75" customHeight="1" x14ac:dyDescent="0.2">
      <c r="E121" s="29" t="s">
        <v>59</v>
      </c>
    </row>
    <row r="122" spans="1:16" ht="12.75" customHeight="1" x14ac:dyDescent="0.2">
      <c r="A122" t="s">
        <v>52</v>
      </c>
      <c r="B122" s="5" t="s">
        <v>177</v>
      </c>
      <c r="C122" s="5" t="s">
        <v>1760</v>
      </c>
      <c r="D122" t="s">
        <v>5</v>
      </c>
      <c r="E122" s="24" t="s">
        <v>1761</v>
      </c>
      <c r="F122" s="25" t="s">
        <v>55</v>
      </c>
      <c r="G122" s="26">
        <v>1</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v>
      </c>
    </row>
    <row r="125" spans="1:16" ht="12.75" customHeight="1" x14ac:dyDescent="0.2">
      <c r="E125" s="29" t="s">
        <v>59</v>
      </c>
    </row>
    <row r="126" spans="1:16" ht="12.75" customHeight="1" x14ac:dyDescent="0.2">
      <c r="A126" t="s">
        <v>52</v>
      </c>
      <c r="B126" s="5" t="s">
        <v>180</v>
      </c>
      <c r="C126" s="5" t="s">
        <v>1762</v>
      </c>
      <c r="D126" t="s">
        <v>5</v>
      </c>
      <c r="E126" s="24" t="s">
        <v>1763</v>
      </c>
      <c r="F126" s="25" t="s">
        <v>55</v>
      </c>
      <c r="G126" s="26">
        <v>9</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v>
      </c>
    </row>
    <row r="129" spans="1:16" ht="12.75" customHeight="1" x14ac:dyDescent="0.2">
      <c r="E129" s="29" t="s">
        <v>59</v>
      </c>
    </row>
    <row r="130" spans="1:16" ht="12.75" customHeight="1" x14ac:dyDescent="0.2">
      <c r="A130" t="s">
        <v>52</v>
      </c>
      <c r="B130" s="5" t="s">
        <v>183</v>
      </c>
      <c r="C130" s="5" t="s">
        <v>1750</v>
      </c>
      <c r="D130" t="s">
        <v>5</v>
      </c>
      <c r="E130" s="24" t="s">
        <v>1751</v>
      </c>
      <c r="F130" s="25" t="s">
        <v>55</v>
      </c>
      <c r="G130" s="26">
        <v>1</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v>
      </c>
    </row>
    <row r="133" spans="1:16" ht="12.75" customHeight="1" x14ac:dyDescent="0.2">
      <c r="E133" s="29" t="s">
        <v>59</v>
      </c>
    </row>
    <row r="134" spans="1:16" ht="12.75" customHeight="1" x14ac:dyDescent="0.2">
      <c r="A134" t="s">
        <v>52</v>
      </c>
      <c r="B134" s="5" t="s">
        <v>186</v>
      </c>
      <c r="C134" s="5" t="s">
        <v>2634</v>
      </c>
      <c r="D134" t="s">
        <v>5</v>
      </c>
      <c r="E134" s="24" t="s">
        <v>2635</v>
      </c>
      <c r="F134" s="25" t="s">
        <v>55</v>
      </c>
      <c r="G134" s="26">
        <v>6</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v>
      </c>
    </row>
    <row r="137" spans="1:16" ht="12.75" customHeight="1" x14ac:dyDescent="0.2">
      <c r="E137" s="29" t="s">
        <v>59</v>
      </c>
    </row>
    <row r="138" spans="1:16" ht="12.75" customHeight="1" x14ac:dyDescent="0.2">
      <c r="A138" t="s">
        <v>52</v>
      </c>
      <c r="B138" s="5" t="s">
        <v>189</v>
      </c>
      <c r="C138" s="5" t="s">
        <v>2759</v>
      </c>
      <c r="D138" t="s">
        <v>5</v>
      </c>
      <c r="E138" s="24" t="s">
        <v>2760</v>
      </c>
      <c r="F138" s="25" t="s">
        <v>55</v>
      </c>
      <c r="G138" s="26">
        <v>19</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52</v>
      </c>
      <c r="B142" s="5" t="s">
        <v>192</v>
      </c>
      <c r="C142" s="5" t="s">
        <v>2666</v>
      </c>
      <c r="D142" t="s">
        <v>5</v>
      </c>
      <c r="E142" s="24" t="s">
        <v>2667</v>
      </c>
      <c r="F142" s="25" t="s">
        <v>55</v>
      </c>
      <c r="G142" s="26">
        <v>4</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v>
      </c>
    </row>
    <row r="145" spans="1:16" ht="12.75" customHeight="1" x14ac:dyDescent="0.2">
      <c r="E145" s="29" t="s">
        <v>59</v>
      </c>
    </row>
    <row r="146" spans="1:16" ht="12.75" customHeight="1" x14ac:dyDescent="0.2">
      <c r="A146" t="s">
        <v>52</v>
      </c>
      <c r="B146" s="5" t="s">
        <v>195</v>
      </c>
      <c r="C146" s="5" t="s">
        <v>2632</v>
      </c>
      <c r="D146" t="s">
        <v>5</v>
      </c>
      <c r="E146" s="24" t="s">
        <v>2633</v>
      </c>
      <c r="F146" s="25" t="s">
        <v>55</v>
      </c>
      <c r="G146" s="26">
        <v>1</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v>
      </c>
    </row>
    <row r="149" spans="1:16" ht="12.75" customHeight="1" x14ac:dyDescent="0.2">
      <c r="E149" s="29" t="s">
        <v>59</v>
      </c>
    </row>
    <row r="150" spans="1:16" ht="12.75" customHeight="1" x14ac:dyDescent="0.2">
      <c r="A150" t="s">
        <v>52</v>
      </c>
      <c r="B150" s="5" t="s">
        <v>198</v>
      </c>
      <c r="C150" s="5" t="s">
        <v>1752</v>
      </c>
      <c r="D150" t="s">
        <v>5</v>
      </c>
      <c r="E150" s="24" t="s">
        <v>1753</v>
      </c>
      <c r="F150" s="25" t="s">
        <v>225</v>
      </c>
      <c r="G150" s="26">
        <v>80</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v>
      </c>
    </row>
    <row r="153" spans="1:16" ht="12.75" customHeight="1" x14ac:dyDescent="0.2">
      <c r="E153" s="29" t="s">
        <v>59</v>
      </c>
    </row>
    <row r="154" spans="1:16" ht="12.75" customHeight="1" x14ac:dyDescent="0.2">
      <c r="A154" t="s">
        <v>52</v>
      </c>
      <c r="B154" s="5" t="s">
        <v>201</v>
      </c>
      <c r="C154" s="5" t="s">
        <v>1755</v>
      </c>
      <c r="D154" t="s">
        <v>5</v>
      </c>
      <c r="E154" s="24" t="s">
        <v>1756</v>
      </c>
      <c r="F154" s="25" t="s">
        <v>225</v>
      </c>
      <c r="G154" s="26">
        <v>160</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v>
      </c>
    </row>
    <row r="157" spans="1:16" ht="12.75" customHeight="1" x14ac:dyDescent="0.2">
      <c r="E157" s="29" t="s">
        <v>59</v>
      </c>
    </row>
    <row r="158" spans="1:16" ht="12.75" customHeight="1" x14ac:dyDescent="0.2">
      <c r="A158" t="s">
        <v>52</v>
      </c>
      <c r="B158" s="5" t="s">
        <v>204</v>
      </c>
      <c r="C158" s="5" t="s">
        <v>1757</v>
      </c>
      <c r="D158" t="s">
        <v>5</v>
      </c>
      <c r="E158" s="24" t="s">
        <v>1758</v>
      </c>
      <c r="F158" s="25" t="s">
        <v>225</v>
      </c>
      <c r="G158" s="26">
        <v>40</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5</v>
      </c>
    </row>
    <row r="161" spans="1:16" ht="12.75" customHeight="1" x14ac:dyDescent="0.2">
      <c r="E161" s="29" t="s">
        <v>59</v>
      </c>
    </row>
    <row r="162" spans="1:16" ht="12.75" customHeight="1" x14ac:dyDescent="0.2">
      <c r="A162" t="s">
        <v>52</v>
      </c>
      <c r="B162" s="5" t="s">
        <v>207</v>
      </c>
      <c r="C162" s="5" t="s">
        <v>1748</v>
      </c>
      <c r="D162" t="s">
        <v>5</v>
      </c>
      <c r="E162" s="24" t="s">
        <v>1749</v>
      </c>
      <c r="F162" s="25" t="s">
        <v>225</v>
      </c>
      <c r="G162" s="26">
        <v>40</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5</v>
      </c>
    </row>
    <row r="165" spans="1:16" ht="12.75" customHeight="1" x14ac:dyDescent="0.2">
      <c r="E165" s="29" t="s">
        <v>59</v>
      </c>
    </row>
    <row r="166" spans="1:16" ht="12.75" customHeight="1" x14ac:dyDescent="0.2">
      <c r="A166" t="s">
        <v>52</v>
      </c>
      <c r="B166" s="5" t="s">
        <v>210</v>
      </c>
      <c r="C166" s="5" t="s">
        <v>1746</v>
      </c>
      <c r="D166" t="s">
        <v>5</v>
      </c>
      <c r="E166" s="24" t="s">
        <v>1747</v>
      </c>
      <c r="F166" s="25" t="s">
        <v>225</v>
      </c>
      <c r="G166" s="26">
        <v>160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5</v>
      </c>
    </row>
    <row r="169" spans="1:16" ht="12.75" customHeight="1" x14ac:dyDescent="0.2">
      <c r="E169" s="29" t="s">
        <v>59</v>
      </c>
    </row>
    <row r="170" spans="1:16" ht="12.75" customHeight="1" x14ac:dyDescent="0.2">
      <c r="A170" t="s">
        <v>52</v>
      </c>
      <c r="B170" s="5" t="s">
        <v>213</v>
      </c>
      <c r="C170" s="5" t="s">
        <v>2618</v>
      </c>
      <c r="D170" t="s">
        <v>5</v>
      </c>
      <c r="E170" s="24" t="s">
        <v>2619</v>
      </c>
      <c r="F170" s="25" t="s">
        <v>55</v>
      </c>
      <c r="G170" s="26">
        <v>3</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5</v>
      </c>
    </row>
    <row r="173" spans="1:16" ht="12.75" customHeight="1" x14ac:dyDescent="0.2">
      <c r="E173" s="29" t="s">
        <v>59</v>
      </c>
    </row>
    <row r="174" spans="1:16" ht="12.75" customHeight="1" x14ac:dyDescent="0.2">
      <c r="A174" t="s">
        <v>52</v>
      </c>
      <c r="B174" s="5" t="s">
        <v>216</v>
      </c>
      <c r="C174" s="5" t="s">
        <v>1785</v>
      </c>
      <c r="D174" t="s">
        <v>5</v>
      </c>
      <c r="E174" s="24" t="s">
        <v>1786</v>
      </c>
      <c r="F174" s="25" t="s">
        <v>55</v>
      </c>
      <c r="G174" s="26">
        <v>4</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5</v>
      </c>
    </row>
    <row r="177" spans="1:16" ht="12.75" customHeight="1" x14ac:dyDescent="0.2">
      <c r="E177" s="29" t="s">
        <v>59</v>
      </c>
    </row>
    <row r="178" spans="1:16" ht="12.75" customHeight="1" x14ac:dyDescent="0.2">
      <c r="A178" t="s">
        <v>52</v>
      </c>
      <c r="B178" s="5" t="s">
        <v>219</v>
      </c>
      <c r="C178" s="5" t="s">
        <v>2630</v>
      </c>
      <c r="D178" t="s">
        <v>5</v>
      </c>
      <c r="E178" s="24" t="s">
        <v>2631</v>
      </c>
      <c r="F178" s="25" t="s">
        <v>55</v>
      </c>
      <c r="G178" s="26">
        <v>15</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5</v>
      </c>
    </row>
    <row r="181" spans="1:16" ht="12.75" customHeight="1" x14ac:dyDescent="0.2">
      <c r="E181" s="29" t="s">
        <v>59</v>
      </c>
    </row>
    <row r="182" spans="1:16" ht="12.75" customHeight="1" x14ac:dyDescent="0.2">
      <c r="A182" t="s">
        <v>49</v>
      </c>
      <c r="C182" s="6" t="s">
        <v>2761</v>
      </c>
      <c r="E182" s="23" t="s">
        <v>2762</v>
      </c>
      <c r="J182" s="22">
        <f>0</f>
        <v>0</v>
      </c>
      <c r="K182" s="22">
        <f>0</f>
        <v>0</v>
      </c>
      <c r="L182" s="22">
        <f>0+L183+L187+L191+L195+L199</f>
        <v>0</v>
      </c>
      <c r="M182" s="22">
        <f>0+M183+M187+M191+M195+M199</f>
        <v>0</v>
      </c>
    </row>
    <row r="183" spans="1:16" ht="12.75" customHeight="1" x14ac:dyDescent="0.2">
      <c r="A183" t="s">
        <v>52</v>
      </c>
      <c r="B183" s="5" t="s">
        <v>222</v>
      </c>
      <c r="C183" s="5" t="s">
        <v>2763</v>
      </c>
      <c r="D183" t="s">
        <v>5</v>
      </c>
      <c r="E183" s="24" t="s">
        <v>2764</v>
      </c>
      <c r="F183" s="25" t="s">
        <v>55</v>
      </c>
      <c r="G183" s="26">
        <v>6</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5</v>
      </c>
    </row>
    <row r="186" spans="1:16" ht="12.75" customHeight="1" x14ac:dyDescent="0.2">
      <c r="E186" s="29" t="s">
        <v>59</v>
      </c>
    </row>
    <row r="187" spans="1:16" ht="12.75" customHeight="1" x14ac:dyDescent="0.2">
      <c r="A187" t="s">
        <v>52</v>
      </c>
      <c r="B187" s="5" t="s">
        <v>226</v>
      </c>
      <c r="C187" s="5" t="s">
        <v>1076</v>
      </c>
      <c r="D187" t="s">
        <v>5</v>
      </c>
      <c r="E187" s="24" t="s">
        <v>1077</v>
      </c>
      <c r="F187" s="25" t="s">
        <v>126</v>
      </c>
      <c r="G187" s="26">
        <v>1005</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5</v>
      </c>
    </row>
    <row r="190" spans="1:16" ht="12.75" customHeight="1" x14ac:dyDescent="0.2">
      <c r="E190" s="29" t="s">
        <v>59</v>
      </c>
    </row>
    <row r="191" spans="1:16" ht="12.75" customHeight="1" x14ac:dyDescent="0.2">
      <c r="A191" t="s">
        <v>52</v>
      </c>
      <c r="B191" s="5" t="s">
        <v>229</v>
      </c>
      <c r="C191" s="5" t="s">
        <v>2765</v>
      </c>
      <c r="D191" t="s">
        <v>5</v>
      </c>
      <c r="E191" s="24" t="s">
        <v>2766</v>
      </c>
      <c r="F191" s="25" t="s">
        <v>126</v>
      </c>
      <c r="G191" s="26">
        <v>32</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5</v>
      </c>
    </row>
    <row r="194" spans="1:16" ht="12.75" customHeight="1" x14ac:dyDescent="0.2">
      <c r="E194" s="29" t="s">
        <v>59</v>
      </c>
    </row>
    <row r="195" spans="1:16" ht="12.75" customHeight="1" x14ac:dyDescent="0.2">
      <c r="A195" t="s">
        <v>52</v>
      </c>
      <c r="B195" s="5" t="s">
        <v>232</v>
      </c>
      <c r="C195" s="5" t="s">
        <v>2767</v>
      </c>
      <c r="D195" t="s">
        <v>5</v>
      </c>
      <c r="E195" s="24" t="s">
        <v>2768</v>
      </c>
      <c r="F195" s="25" t="s">
        <v>126</v>
      </c>
      <c r="G195" s="26">
        <v>20</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5</v>
      </c>
    </row>
    <row r="198" spans="1:16" ht="12.75" customHeight="1" x14ac:dyDescent="0.2">
      <c r="E198" s="29" t="s">
        <v>59</v>
      </c>
    </row>
    <row r="199" spans="1:16" ht="12.75" customHeight="1" x14ac:dyDescent="0.2">
      <c r="A199" t="s">
        <v>52</v>
      </c>
      <c r="B199" s="5" t="s">
        <v>235</v>
      </c>
      <c r="C199" s="5" t="s">
        <v>2769</v>
      </c>
      <c r="D199" t="s">
        <v>5</v>
      </c>
      <c r="E199" s="24" t="s">
        <v>2770</v>
      </c>
      <c r="F199" s="25" t="s">
        <v>126</v>
      </c>
      <c r="G199" s="26">
        <v>20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5</v>
      </c>
    </row>
    <row r="202" spans="1:16" ht="12.75" customHeight="1" x14ac:dyDescent="0.2">
      <c r="E202" s="29" t="s">
        <v>59</v>
      </c>
    </row>
    <row r="203" spans="1:16" ht="12.75" customHeight="1" x14ac:dyDescent="0.2">
      <c r="A203" t="s">
        <v>49</v>
      </c>
      <c r="C203" s="6" t="s">
        <v>1219</v>
      </c>
      <c r="E203" s="23" t="s">
        <v>1220</v>
      </c>
      <c r="J203" s="22">
        <f>0</f>
        <v>0</v>
      </c>
      <c r="K203" s="22">
        <f>0</f>
        <v>0</v>
      </c>
      <c r="L203" s="22">
        <f>0+L204+L208</f>
        <v>0</v>
      </c>
      <c r="M203" s="22">
        <f>0+M204+M208</f>
        <v>0</v>
      </c>
    </row>
    <row r="204" spans="1:16" ht="12.75" customHeight="1" x14ac:dyDescent="0.2">
      <c r="A204" t="s">
        <v>52</v>
      </c>
      <c r="B204" s="5" t="s">
        <v>50</v>
      </c>
      <c r="C204" s="5" t="s">
        <v>1808</v>
      </c>
      <c r="D204" t="s">
        <v>5</v>
      </c>
      <c r="E204" s="24" t="s">
        <v>1809</v>
      </c>
      <c r="F204" s="25" t="s">
        <v>1223</v>
      </c>
      <c r="G204" s="26">
        <v>0.05</v>
      </c>
      <c r="H204" s="25">
        <v>1</v>
      </c>
      <c r="I204" s="25">
        <f>ROUND(G204*H204,6)</f>
        <v>0.05</v>
      </c>
      <c r="L204" s="27">
        <v>0</v>
      </c>
      <c r="M204" s="22">
        <f>ROUND(ROUND(L204,2)*ROUND(G204,3),2)</f>
        <v>0</v>
      </c>
      <c r="N204" s="25" t="s">
        <v>1224</v>
      </c>
      <c r="O204">
        <f>(M204*21)/100</f>
        <v>0</v>
      </c>
      <c r="P204" t="s">
        <v>28</v>
      </c>
    </row>
    <row r="205" spans="1:16" ht="12.75" customHeight="1" x14ac:dyDescent="0.2">
      <c r="A205" s="28" t="s">
        <v>57</v>
      </c>
      <c r="E205" s="29" t="s">
        <v>1810</v>
      </c>
    </row>
    <row r="206" spans="1:16" ht="12.75" customHeight="1" x14ac:dyDescent="0.2">
      <c r="A206" s="28" t="s">
        <v>58</v>
      </c>
      <c r="E206" s="30" t="s">
        <v>5</v>
      </c>
    </row>
    <row r="207" spans="1:16" ht="89.25" customHeight="1" x14ac:dyDescent="0.2">
      <c r="E207" s="29" t="s">
        <v>1237</v>
      </c>
    </row>
    <row r="208" spans="1:16" ht="12.75" customHeight="1" x14ac:dyDescent="0.2">
      <c r="A208" t="s">
        <v>52</v>
      </c>
      <c r="B208" s="5" t="s">
        <v>28</v>
      </c>
      <c r="C208" s="5" t="s">
        <v>1886</v>
      </c>
      <c r="D208" t="s">
        <v>5</v>
      </c>
      <c r="E208" s="24" t="s">
        <v>1887</v>
      </c>
      <c r="F208" s="25" t="s">
        <v>1223</v>
      </c>
      <c r="G208" s="26">
        <v>0.34399999999999997</v>
      </c>
      <c r="H208" s="25">
        <v>1</v>
      </c>
      <c r="I208" s="25">
        <f>ROUND(G208*H208,6)</f>
        <v>0.34399999999999997</v>
      </c>
      <c r="L208" s="27">
        <v>0</v>
      </c>
      <c r="M208" s="22">
        <f>ROUND(ROUND(L208,2)*ROUND(G208,3),2)</f>
        <v>0</v>
      </c>
      <c r="N208" s="25" t="s">
        <v>1224</v>
      </c>
      <c r="O208">
        <f>(M208*21)/100</f>
        <v>0</v>
      </c>
      <c r="P208" t="s">
        <v>28</v>
      </c>
    </row>
    <row r="209" spans="1:5" ht="12.75" customHeight="1" x14ac:dyDescent="0.2">
      <c r="A209" s="28" t="s">
        <v>57</v>
      </c>
      <c r="E209" s="29" t="s">
        <v>1888</v>
      </c>
    </row>
    <row r="210" spans="1:5" ht="12.75" customHeight="1" x14ac:dyDescent="0.2">
      <c r="A210" s="28" t="s">
        <v>58</v>
      </c>
      <c r="E210" s="30" t="s">
        <v>5</v>
      </c>
    </row>
    <row r="211" spans="1:5" ht="89.25" customHeight="1" x14ac:dyDescent="0.2">
      <c r="E211"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COUNTIFS(L8:L413,"=0",A8:A413,"P")+COUNTIFS(L8:L413,"",A8:A413,"P")+SUM(Q8:Q413)</f>
        <v>101</v>
      </c>
    </row>
    <row r="8" spans="1:20" ht="12.75" customHeight="1" x14ac:dyDescent="0.2">
      <c r="A8" t="s">
        <v>46</v>
      </c>
      <c r="C8" s="19" t="s">
        <v>2773</v>
      </c>
      <c r="E8" s="21" t="s">
        <v>2774</v>
      </c>
      <c r="J8" s="20">
        <f>0+J9+J66+J91+J412</f>
        <v>0</v>
      </c>
      <c r="K8" s="20">
        <f>0+K9+K66+K91+K412</f>
        <v>0</v>
      </c>
      <c r="L8" s="20">
        <f>0+L9+L66+L91+L412</f>
        <v>0</v>
      </c>
      <c r="M8" s="20">
        <f>0+M9+M66+M91+M412</f>
        <v>0</v>
      </c>
    </row>
    <row r="9" spans="1:20" ht="12.75" customHeight="1" x14ac:dyDescent="0.2">
      <c r="A9" t="s">
        <v>49</v>
      </c>
      <c r="C9" s="6" t="s">
        <v>389</v>
      </c>
      <c r="E9" s="23" t="s">
        <v>2775</v>
      </c>
      <c r="J9" s="22">
        <f>0</f>
        <v>0</v>
      </c>
      <c r="K9" s="22">
        <f>0</f>
        <v>0</v>
      </c>
      <c r="L9" s="22">
        <f>0+L10+L14+L18+L22+L26+L30+L34+L38+L42+L46+L50+L54+L58+L62</f>
        <v>0</v>
      </c>
      <c r="M9" s="22">
        <f>0+M10+M14+M18+M22+M26+M30+M34+M38+M42+M46+M50+M54+M58+M62</f>
        <v>0</v>
      </c>
    </row>
    <row r="10" spans="1:20" ht="12.75" customHeight="1" x14ac:dyDescent="0.2">
      <c r="A10" t="s">
        <v>52</v>
      </c>
      <c r="B10" s="5" t="s">
        <v>28</v>
      </c>
      <c r="C10" s="5" t="s">
        <v>2776</v>
      </c>
      <c r="D10" t="s">
        <v>5</v>
      </c>
      <c r="E10" s="24" t="s">
        <v>2777</v>
      </c>
      <c r="F10" s="25" t="s">
        <v>55</v>
      </c>
      <c r="G10" s="26">
        <v>82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2778</v>
      </c>
    </row>
    <row r="14" spans="1:20" ht="12.75" customHeight="1" x14ac:dyDescent="0.2">
      <c r="A14" t="s">
        <v>52</v>
      </c>
      <c r="B14" s="5" t="s">
        <v>26</v>
      </c>
      <c r="C14" s="5" t="s">
        <v>2593</v>
      </c>
      <c r="D14" t="s">
        <v>5</v>
      </c>
      <c r="E14" s="24" t="s">
        <v>2594</v>
      </c>
      <c r="F14" s="25" t="s">
        <v>126</v>
      </c>
      <c r="G14" s="26">
        <v>40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59</v>
      </c>
    </row>
    <row r="18" spans="1:16" ht="12.75" customHeight="1" x14ac:dyDescent="0.2">
      <c r="A18" t="s">
        <v>52</v>
      </c>
      <c r="B18" s="5" t="s">
        <v>64</v>
      </c>
      <c r="C18" s="5" t="s">
        <v>2779</v>
      </c>
      <c r="D18" t="s">
        <v>5</v>
      </c>
      <c r="E18" s="24" t="s">
        <v>2780</v>
      </c>
      <c r="F18" s="25" t="s">
        <v>126</v>
      </c>
      <c r="G18" s="26">
        <v>15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59</v>
      </c>
    </row>
    <row r="22" spans="1:16" ht="12.75" customHeight="1" x14ac:dyDescent="0.2">
      <c r="A22" t="s">
        <v>52</v>
      </c>
      <c r="B22" s="5" t="s">
        <v>67</v>
      </c>
      <c r="C22" s="5" t="s">
        <v>1841</v>
      </c>
      <c r="D22" t="s">
        <v>5</v>
      </c>
      <c r="E22" s="24" t="s">
        <v>1842</v>
      </c>
      <c r="F22" s="25" t="s">
        <v>126</v>
      </c>
      <c r="G22" s="26">
        <v>120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59</v>
      </c>
    </row>
    <row r="26" spans="1:16" ht="12.75" customHeight="1" x14ac:dyDescent="0.2">
      <c r="A26" t="s">
        <v>52</v>
      </c>
      <c r="B26" s="5" t="s">
        <v>27</v>
      </c>
      <c r="C26" s="5" t="s">
        <v>2047</v>
      </c>
      <c r="D26" t="s">
        <v>5</v>
      </c>
      <c r="E26" s="24" t="s">
        <v>2048</v>
      </c>
      <c r="F26" s="25" t="s">
        <v>55</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52</v>
      </c>
      <c r="B30" s="5" t="s">
        <v>72</v>
      </c>
      <c r="C30" s="5" t="s">
        <v>2602</v>
      </c>
      <c r="D30" t="s">
        <v>5</v>
      </c>
      <c r="E30" s="24" t="s">
        <v>2603</v>
      </c>
      <c r="F30" s="25" t="s">
        <v>55</v>
      </c>
      <c r="G30" s="26">
        <v>200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52</v>
      </c>
      <c r="B34" s="5" t="s">
        <v>75</v>
      </c>
      <c r="C34" s="5" t="s">
        <v>2781</v>
      </c>
      <c r="D34" t="s">
        <v>5</v>
      </c>
      <c r="E34" s="24" t="s">
        <v>2782</v>
      </c>
      <c r="F34" s="25" t="s">
        <v>55</v>
      </c>
      <c r="G34" s="26">
        <v>50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5</v>
      </c>
    </row>
    <row r="37" spans="1:16" ht="12.75" customHeight="1" x14ac:dyDescent="0.2">
      <c r="E37" s="29" t="s">
        <v>59</v>
      </c>
    </row>
    <row r="38" spans="1:16" ht="12.75" customHeight="1" x14ac:dyDescent="0.2">
      <c r="A38" t="s">
        <v>52</v>
      </c>
      <c r="B38" s="5" t="s">
        <v>78</v>
      </c>
      <c r="C38" s="5" t="s">
        <v>648</v>
      </c>
      <c r="D38" t="s">
        <v>5</v>
      </c>
      <c r="E38" s="24" t="s">
        <v>649</v>
      </c>
      <c r="F38" s="25" t="s">
        <v>602</v>
      </c>
      <c r="G38" s="26">
        <v>3</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59</v>
      </c>
    </row>
    <row r="42" spans="1:16" ht="12.75" customHeight="1" x14ac:dyDescent="0.2">
      <c r="A42" t="s">
        <v>52</v>
      </c>
      <c r="B42" s="5" t="s">
        <v>81</v>
      </c>
      <c r="C42" s="5" t="s">
        <v>526</v>
      </c>
      <c r="D42" t="s">
        <v>5</v>
      </c>
      <c r="E42" s="24" t="s">
        <v>527</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59</v>
      </c>
    </row>
    <row r="46" spans="1:16" ht="12.75" customHeight="1" x14ac:dyDescent="0.2">
      <c r="A46" t="s">
        <v>52</v>
      </c>
      <c r="B46" s="5" t="s">
        <v>84</v>
      </c>
      <c r="C46" s="5" t="s">
        <v>1624</v>
      </c>
      <c r="D46" t="s">
        <v>5</v>
      </c>
      <c r="E46" s="24" t="s">
        <v>1625</v>
      </c>
      <c r="F46" s="25" t="s">
        <v>55</v>
      </c>
      <c r="G46" s="26">
        <v>3</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v>
      </c>
    </row>
    <row r="49" spans="1:16" ht="12.75" customHeight="1" x14ac:dyDescent="0.2">
      <c r="E49" s="29" t="s">
        <v>59</v>
      </c>
    </row>
    <row r="50" spans="1:16" ht="12.75" customHeight="1" x14ac:dyDescent="0.2">
      <c r="A50" t="s">
        <v>52</v>
      </c>
      <c r="B50" s="5" t="s">
        <v>87</v>
      </c>
      <c r="C50" s="5" t="s">
        <v>650</v>
      </c>
      <c r="D50" t="s">
        <v>5</v>
      </c>
      <c r="E50" s="24" t="s">
        <v>651</v>
      </c>
      <c r="F50" s="25" t="s">
        <v>55</v>
      </c>
      <c r="G50" s="26">
        <v>24</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59</v>
      </c>
    </row>
    <row r="54" spans="1:16" ht="12.75" customHeight="1" x14ac:dyDescent="0.2">
      <c r="A54" t="s">
        <v>52</v>
      </c>
      <c r="B54" s="5" t="s">
        <v>90</v>
      </c>
      <c r="C54" s="5" t="s">
        <v>652</v>
      </c>
      <c r="D54" t="s">
        <v>5</v>
      </c>
      <c r="E54" s="24" t="s">
        <v>653</v>
      </c>
      <c r="F54" s="25" t="s">
        <v>55</v>
      </c>
      <c r="G54" s="26">
        <v>10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5</v>
      </c>
    </row>
    <row r="57" spans="1:16" ht="12.75" customHeight="1" x14ac:dyDescent="0.2">
      <c r="E57" s="29" t="s">
        <v>59</v>
      </c>
    </row>
    <row r="58" spans="1:16" ht="12.75" customHeight="1" x14ac:dyDescent="0.2">
      <c r="A58" t="s">
        <v>52</v>
      </c>
      <c r="B58" s="5" t="s">
        <v>93</v>
      </c>
      <c r="C58" s="5" t="s">
        <v>2595</v>
      </c>
      <c r="D58" t="s">
        <v>5</v>
      </c>
      <c r="E58" s="24" t="s">
        <v>2596</v>
      </c>
      <c r="F58" s="25" t="s">
        <v>2597</v>
      </c>
      <c r="G58" s="26">
        <v>100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v>
      </c>
    </row>
    <row r="61" spans="1:16" ht="12.75" customHeight="1" x14ac:dyDescent="0.2">
      <c r="E61" s="29" t="s">
        <v>59</v>
      </c>
    </row>
    <row r="62" spans="1:16" ht="12.75" customHeight="1" x14ac:dyDescent="0.2">
      <c r="A62" t="s">
        <v>52</v>
      </c>
      <c r="B62" s="5" t="s">
        <v>95</v>
      </c>
      <c r="C62" s="5" t="s">
        <v>2783</v>
      </c>
      <c r="D62" t="s">
        <v>5</v>
      </c>
      <c r="E62" s="24" t="s">
        <v>2784</v>
      </c>
      <c r="F62" s="25" t="s">
        <v>602</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v>
      </c>
    </row>
    <row r="65" spans="1:16" ht="12.75" customHeight="1" x14ac:dyDescent="0.2">
      <c r="E65" s="29" t="s">
        <v>59</v>
      </c>
    </row>
    <row r="66" spans="1:16" ht="12.75" customHeight="1" x14ac:dyDescent="0.2">
      <c r="A66" t="s">
        <v>49</v>
      </c>
      <c r="C66" s="6" t="s">
        <v>2785</v>
      </c>
      <c r="E66" s="23" t="s">
        <v>2786</v>
      </c>
      <c r="J66" s="22">
        <f>0</f>
        <v>0</v>
      </c>
      <c r="K66" s="22">
        <f>0</f>
        <v>0</v>
      </c>
      <c r="L66" s="22">
        <f>0+L67+L71+L75+L79+L83+L87</f>
        <v>0</v>
      </c>
      <c r="M66" s="22">
        <f>0+M67+M71+M75+M79+M83+M87</f>
        <v>0</v>
      </c>
    </row>
    <row r="67" spans="1:16" ht="12.75" customHeight="1" x14ac:dyDescent="0.2">
      <c r="A67" t="s">
        <v>52</v>
      </c>
      <c r="B67" s="5" t="s">
        <v>97</v>
      </c>
      <c r="C67" s="5" t="s">
        <v>2787</v>
      </c>
      <c r="D67" t="s">
        <v>5</v>
      </c>
      <c r="E67" s="24" t="s">
        <v>2788</v>
      </c>
      <c r="F67" s="25" t="s">
        <v>126</v>
      </c>
      <c r="G67" s="26">
        <v>10</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5</v>
      </c>
    </row>
    <row r="70" spans="1:16" ht="12.75" customHeight="1" x14ac:dyDescent="0.2">
      <c r="E70" s="29" t="s">
        <v>2789</v>
      </c>
    </row>
    <row r="71" spans="1:16" ht="12.75" customHeight="1" x14ac:dyDescent="0.2">
      <c r="A71" t="s">
        <v>52</v>
      </c>
      <c r="B71" s="5" t="s">
        <v>99</v>
      </c>
      <c r="C71" s="5" t="s">
        <v>2790</v>
      </c>
      <c r="D71" t="s">
        <v>5</v>
      </c>
      <c r="E71" s="24" t="s">
        <v>2791</v>
      </c>
      <c r="F71" s="25" t="s">
        <v>126</v>
      </c>
      <c r="G71" s="26">
        <v>10</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5</v>
      </c>
    </row>
    <row r="74" spans="1:16" ht="12.75" customHeight="1" x14ac:dyDescent="0.2">
      <c r="E74" s="29" t="s">
        <v>2792</v>
      </c>
    </row>
    <row r="75" spans="1:16" ht="12.75" customHeight="1" x14ac:dyDescent="0.2">
      <c r="A75" t="s">
        <v>52</v>
      </c>
      <c r="B75" s="5" t="s">
        <v>101</v>
      </c>
      <c r="C75" s="5" t="s">
        <v>2793</v>
      </c>
      <c r="D75" t="s">
        <v>5</v>
      </c>
      <c r="E75" s="24" t="s">
        <v>2794</v>
      </c>
      <c r="F75" s="25" t="s">
        <v>271</v>
      </c>
      <c r="G75" s="26">
        <v>16.8</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5</v>
      </c>
    </row>
    <row r="78" spans="1:16" ht="12.75" customHeight="1" x14ac:dyDescent="0.2">
      <c r="E78" s="29" t="s">
        <v>2795</v>
      </c>
    </row>
    <row r="79" spans="1:16" ht="12.75" customHeight="1" x14ac:dyDescent="0.2">
      <c r="A79" t="s">
        <v>52</v>
      </c>
      <c r="B79" s="5" t="s">
        <v>104</v>
      </c>
      <c r="C79" s="5" t="s">
        <v>2796</v>
      </c>
      <c r="D79" t="s">
        <v>5</v>
      </c>
      <c r="E79" s="24" t="s">
        <v>2797</v>
      </c>
      <c r="F79" s="25" t="s">
        <v>271</v>
      </c>
      <c r="G79" s="26">
        <v>4.5</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5</v>
      </c>
    </row>
    <row r="82" spans="1:16" ht="12.75" customHeight="1" x14ac:dyDescent="0.2">
      <c r="E82" s="29" t="s">
        <v>59</v>
      </c>
    </row>
    <row r="83" spans="1:16" ht="12.75" customHeight="1" x14ac:dyDescent="0.2">
      <c r="A83" t="s">
        <v>52</v>
      </c>
      <c r="B83" s="5" t="s">
        <v>107</v>
      </c>
      <c r="C83" s="5" t="s">
        <v>2798</v>
      </c>
      <c r="D83" t="s">
        <v>5</v>
      </c>
      <c r="E83" s="24" t="s">
        <v>2799</v>
      </c>
      <c r="F83" s="25" t="s">
        <v>602</v>
      </c>
      <c r="G83" s="26">
        <v>15</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5</v>
      </c>
    </row>
    <row r="86" spans="1:16" ht="12.75" customHeight="1" x14ac:dyDescent="0.2">
      <c r="E86" s="29" t="s">
        <v>2800</v>
      </c>
    </row>
    <row r="87" spans="1:16" ht="12.75" customHeight="1" x14ac:dyDescent="0.2">
      <c r="A87" t="s">
        <v>52</v>
      </c>
      <c r="B87" s="5" t="s">
        <v>110</v>
      </c>
      <c r="C87" s="5" t="s">
        <v>2801</v>
      </c>
      <c r="D87" t="s">
        <v>5</v>
      </c>
      <c r="E87" s="24" t="s">
        <v>2802</v>
      </c>
      <c r="F87" s="25" t="s">
        <v>602</v>
      </c>
      <c r="G87" s="26">
        <v>15</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5</v>
      </c>
    </row>
    <row r="90" spans="1:16" ht="12.75" customHeight="1" x14ac:dyDescent="0.2">
      <c r="E90" s="29" t="s">
        <v>2803</v>
      </c>
    </row>
    <row r="91" spans="1:16" ht="12.75" customHeight="1" x14ac:dyDescent="0.2">
      <c r="A91" t="s">
        <v>49</v>
      </c>
      <c r="C91" s="6" t="s">
        <v>401</v>
      </c>
      <c r="E91" s="23" t="s">
        <v>2687</v>
      </c>
      <c r="J91" s="22">
        <f>0</f>
        <v>0</v>
      </c>
      <c r="K91" s="22">
        <f>0</f>
        <v>0</v>
      </c>
      <c r="L91" s="22">
        <f>0+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v>0</v>
      </c>
      <c r="M91" s="22">
        <f>0+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v>0</v>
      </c>
    </row>
    <row r="92" spans="1:16" ht="12.75" customHeight="1" x14ac:dyDescent="0.2">
      <c r="A92" t="s">
        <v>52</v>
      </c>
      <c r="B92" s="5" t="s">
        <v>158</v>
      </c>
      <c r="C92" s="5" t="s">
        <v>2804</v>
      </c>
      <c r="D92" t="s">
        <v>5</v>
      </c>
      <c r="E92" s="24" t="s">
        <v>2805</v>
      </c>
      <c r="F92" s="25" t="s">
        <v>55</v>
      </c>
      <c r="G92" s="26">
        <v>2</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5</v>
      </c>
    </row>
    <row r="95" spans="1:16" ht="12.75" customHeight="1" x14ac:dyDescent="0.2">
      <c r="E95" s="29" t="s">
        <v>59</v>
      </c>
    </row>
    <row r="96" spans="1:16" ht="12.75" customHeight="1" x14ac:dyDescent="0.2">
      <c r="A96" t="s">
        <v>52</v>
      </c>
      <c r="B96" s="5" t="s">
        <v>161</v>
      </c>
      <c r="C96" s="5" t="s">
        <v>2612</v>
      </c>
      <c r="D96" t="s">
        <v>5</v>
      </c>
      <c r="E96" s="24" t="s">
        <v>2613</v>
      </c>
      <c r="F96" s="25" t="s">
        <v>126</v>
      </c>
      <c r="G96" s="26">
        <v>200</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5</v>
      </c>
    </row>
    <row r="99" spans="1:16" ht="12.75" customHeight="1" x14ac:dyDescent="0.2">
      <c r="E99" s="29" t="s">
        <v>59</v>
      </c>
    </row>
    <row r="100" spans="1:16" ht="12.75" customHeight="1" x14ac:dyDescent="0.2">
      <c r="A100" t="s">
        <v>52</v>
      </c>
      <c r="B100" s="5" t="s">
        <v>162</v>
      </c>
      <c r="C100" s="5" t="s">
        <v>1352</v>
      </c>
      <c r="D100" t="s">
        <v>5</v>
      </c>
      <c r="E100" s="24" t="s">
        <v>1353</v>
      </c>
      <c r="F100" s="25" t="s">
        <v>55</v>
      </c>
      <c r="G100" s="26">
        <v>200</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5</v>
      </c>
    </row>
    <row r="103" spans="1:16" ht="12.75" customHeight="1" x14ac:dyDescent="0.2">
      <c r="E103" s="29" t="s">
        <v>59</v>
      </c>
    </row>
    <row r="104" spans="1:16" ht="12.75" customHeight="1" x14ac:dyDescent="0.2">
      <c r="A104" t="s">
        <v>52</v>
      </c>
      <c r="B104" s="5" t="s">
        <v>163</v>
      </c>
      <c r="C104" s="5" t="s">
        <v>1356</v>
      </c>
      <c r="D104" t="s">
        <v>5</v>
      </c>
      <c r="E104" s="24" t="s">
        <v>1357</v>
      </c>
      <c r="F104" s="25" t="s">
        <v>55</v>
      </c>
      <c r="G104" s="26">
        <v>50</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5</v>
      </c>
    </row>
    <row r="107" spans="1:16" ht="12.75" customHeight="1" x14ac:dyDescent="0.2">
      <c r="E107" s="29" t="s">
        <v>59</v>
      </c>
    </row>
    <row r="108" spans="1:16" ht="12.75" customHeight="1" x14ac:dyDescent="0.2">
      <c r="A108" t="s">
        <v>52</v>
      </c>
      <c r="B108" s="5" t="s">
        <v>164</v>
      </c>
      <c r="C108" s="5" t="s">
        <v>2153</v>
      </c>
      <c r="D108" t="s">
        <v>5</v>
      </c>
      <c r="E108" s="24" t="s">
        <v>2154</v>
      </c>
      <c r="F108" s="25" t="s">
        <v>55</v>
      </c>
      <c r="G108" s="26">
        <v>80</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5</v>
      </c>
    </row>
    <row r="111" spans="1:16" ht="12.75" customHeight="1" x14ac:dyDescent="0.2">
      <c r="E111" s="29" t="s">
        <v>59</v>
      </c>
    </row>
    <row r="112" spans="1:16" ht="12.75" customHeight="1" x14ac:dyDescent="0.2">
      <c r="A112" t="s">
        <v>52</v>
      </c>
      <c r="B112" s="5" t="s">
        <v>165</v>
      </c>
      <c r="C112" s="5" t="s">
        <v>2806</v>
      </c>
      <c r="D112" t="s">
        <v>5</v>
      </c>
      <c r="E112" s="24" t="s">
        <v>2807</v>
      </c>
      <c r="F112" s="25" t="s">
        <v>126</v>
      </c>
      <c r="G112" s="26">
        <v>1</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5</v>
      </c>
    </row>
    <row r="115" spans="1:16" ht="12.75" customHeight="1" x14ac:dyDescent="0.2">
      <c r="E115" s="29" t="s">
        <v>59</v>
      </c>
    </row>
    <row r="116" spans="1:16" ht="12.75" customHeight="1" x14ac:dyDescent="0.2">
      <c r="A116" t="s">
        <v>52</v>
      </c>
      <c r="B116" s="5" t="s">
        <v>168</v>
      </c>
      <c r="C116" s="5" t="s">
        <v>2808</v>
      </c>
      <c r="D116" t="s">
        <v>5</v>
      </c>
      <c r="E116" s="24" t="s">
        <v>2809</v>
      </c>
      <c r="F116" s="25" t="s">
        <v>126</v>
      </c>
      <c r="G116" s="26">
        <v>45</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5</v>
      </c>
    </row>
    <row r="119" spans="1:16" ht="12.75" customHeight="1" x14ac:dyDescent="0.2">
      <c r="E119" s="29" t="s">
        <v>59</v>
      </c>
    </row>
    <row r="120" spans="1:16" ht="12.75" customHeight="1" x14ac:dyDescent="0.2">
      <c r="A120" t="s">
        <v>52</v>
      </c>
      <c r="B120" s="5" t="s">
        <v>171</v>
      </c>
      <c r="C120" s="5" t="s">
        <v>2810</v>
      </c>
      <c r="D120" t="s">
        <v>5</v>
      </c>
      <c r="E120" s="24" t="s">
        <v>2811</v>
      </c>
      <c r="F120" s="25" t="s">
        <v>126</v>
      </c>
      <c r="G120" s="26">
        <v>375</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5</v>
      </c>
    </row>
    <row r="123" spans="1:16" ht="12.75" customHeight="1" x14ac:dyDescent="0.2">
      <c r="E123" s="29" t="s">
        <v>59</v>
      </c>
    </row>
    <row r="124" spans="1:16" ht="12.75" customHeight="1" x14ac:dyDescent="0.2">
      <c r="A124" t="s">
        <v>52</v>
      </c>
      <c r="B124" s="5" t="s">
        <v>174</v>
      </c>
      <c r="C124" s="5" t="s">
        <v>2812</v>
      </c>
      <c r="D124" t="s">
        <v>5</v>
      </c>
      <c r="E124" s="24" t="s">
        <v>2813</v>
      </c>
      <c r="F124" s="25" t="s">
        <v>55</v>
      </c>
      <c r="G124" s="26">
        <v>3</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5</v>
      </c>
    </row>
    <row r="127" spans="1:16" ht="12.75" customHeight="1" x14ac:dyDescent="0.2">
      <c r="E127" s="29" t="s">
        <v>59</v>
      </c>
    </row>
    <row r="128" spans="1:16" ht="12.75" customHeight="1" x14ac:dyDescent="0.2">
      <c r="A128" t="s">
        <v>52</v>
      </c>
      <c r="B128" s="5" t="s">
        <v>177</v>
      </c>
      <c r="C128" s="5" t="s">
        <v>2814</v>
      </c>
      <c r="D128" t="s">
        <v>5</v>
      </c>
      <c r="E128" s="24" t="s">
        <v>2815</v>
      </c>
      <c r="F128" s="25" t="s">
        <v>55</v>
      </c>
      <c r="G128" s="26">
        <v>12</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5</v>
      </c>
    </row>
    <row r="131" spans="1:16" ht="12.75" customHeight="1" x14ac:dyDescent="0.2">
      <c r="E131" s="29" t="s">
        <v>59</v>
      </c>
    </row>
    <row r="132" spans="1:16" ht="12.75" customHeight="1" x14ac:dyDescent="0.2">
      <c r="A132" t="s">
        <v>52</v>
      </c>
      <c r="B132" s="5" t="s">
        <v>180</v>
      </c>
      <c r="C132" s="5" t="s">
        <v>2816</v>
      </c>
      <c r="D132" t="s">
        <v>5</v>
      </c>
      <c r="E132" s="24" t="s">
        <v>2817</v>
      </c>
      <c r="F132" s="25" t="s">
        <v>55</v>
      </c>
      <c r="G132" s="26">
        <v>3</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5</v>
      </c>
    </row>
    <row r="135" spans="1:16" ht="12.75" customHeight="1" x14ac:dyDescent="0.2">
      <c r="E135" s="29" t="s">
        <v>59</v>
      </c>
    </row>
    <row r="136" spans="1:16" ht="12.75" customHeight="1" x14ac:dyDescent="0.2">
      <c r="A136" t="s">
        <v>52</v>
      </c>
      <c r="B136" s="5" t="s">
        <v>183</v>
      </c>
      <c r="C136" s="5" t="s">
        <v>2818</v>
      </c>
      <c r="D136" t="s">
        <v>5</v>
      </c>
      <c r="E136" s="24" t="s">
        <v>2819</v>
      </c>
      <c r="F136" s="25" t="s">
        <v>126</v>
      </c>
      <c r="G136" s="26">
        <v>40</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5</v>
      </c>
    </row>
    <row r="139" spans="1:16" ht="12.75" customHeight="1" x14ac:dyDescent="0.2">
      <c r="E139" s="29" t="s">
        <v>59</v>
      </c>
    </row>
    <row r="140" spans="1:16" ht="12.75" customHeight="1" x14ac:dyDescent="0.2">
      <c r="A140" t="s">
        <v>52</v>
      </c>
      <c r="B140" s="5" t="s">
        <v>186</v>
      </c>
      <c r="C140" s="5" t="s">
        <v>1547</v>
      </c>
      <c r="D140" t="s">
        <v>5</v>
      </c>
      <c r="E140" s="24" t="s">
        <v>1548</v>
      </c>
      <c r="F140" s="25" t="s">
        <v>126</v>
      </c>
      <c r="G140" s="26">
        <v>170</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5</v>
      </c>
    </row>
    <row r="143" spans="1:16" ht="12.75" customHeight="1" x14ac:dyDescent="0.2">
      <c r="E143" s="29" t="s">
        <v>59</v>
      </c>
    </row>
    <row r="144" spans="1:16" ht="12.75" customHeight="1" x14ac:dyDescent="0.2">
      <c r="A144" t="s">
        <v>52</v>
      </c>
      <c r="B144" s="5" t="s">
        <v>189</v>
      </c>
      <c r="C144" s="5" t="s">
        <v>1789</v>
      </c>
      <c r="D144" t="s">
        <v>5</v>
      </c>
      <c r="E144" s="24" t="s">
        <v>1790</v>
      </c>
      <c r="F144" s="25" t="s">
        <v>126</v>
      </c>
      <c r="G144" s="26">
        <v>315</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5</v>
      </c>
    </row>
    <row r="147" spans="1:16" ht="12.75" customHeight="1" x14ac:dyDescent="0.2">
      <c r="E147" s="29" t="s">
        <v>59</v>
      </c>
    </row>
    <row r="148" spans="1:16" ht="12.75" customHeight="1" x14ac:dyDescent="0.2">
      <c r="A148" t="s">
        <v>52</v>
      </c>
      <c r="B148" s="5" t="s">
        <v>192</v>
      </c>
      <c r="C148" s="5" t="s">
        <v>1544</v>
      </c>
      <c r="D148" t="s">
        <v>5</v>
      </c>
      <c r="E148" s="24" t="s">
        <v>1545</v>
      </c>
      <c r="F148" s="25" t="s">
        <v>126</v>
      </c>
      <c r="G148" s="26">
        <v>10</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5</v>
      </c>
    </row>
    <row r="151" spans="1:16" ht="12.75" customHeight="1" x14ac:dyDescent="0.2">
      <c r="E151" s="29" t="s">
        <v>59</v>
      </c>
    </row>
    <row r="152" spans="1:16" ht="12.75" customHeight="1" x14ac:dyDescent="0.2">
      <c r="A152" t="s">
        <v>52</v>
      </c>
      <c r="B152" s="5" t="s">
        <v>195</v>
      </c>
      <c r="C152" s="5" t="s">
        <v>2658</v>
      </c>
      <c r="D152" t="s">
        <v>5</v>
      </c>
      <c r="E152" s="24" t="s">
        <v>2659</v>
      </c>
      <c r="F152" s="25" t="s">
        <v>126</v>
      </c>
      <c r="G152" s="26">
        <v>75</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5</v>
      </c>
    </row>
    <row r="155" spans="1:16" ht="12.75" customHeight="1" x14ac:dyDescent="0.2">
      <c r="E155" s="29" t="s">
        <v>59</v>
      </c>
    </row>
    <row r="156" spans="1:16" ht="12.75" customHeight="1" x14ac:dyDescent="0.2">
      <c r="A156" t="s">
        <v>52</v>
      </c>
      <c r="B156" s="5" t="s">
        <v>198</v>
      </c>
      <c r="C156" s="5" t="s">
        <v>662</v>
      </c>
      <c r="D156" t="s">
        <v>5</v>
      </c>
      <c r="E156" s="24" t="s">
        <v>663</v>
      </c>
      <c r="F156" s="25" t="s">
        <v>126</v>
      </c>
      <c r="G156" s="26">
        <v>875</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5</v>
      </c>
    </row>
    <row r="159" spans="1:16" ht="12.75" customHeight="1" x14ac:dyDescent="0.2">
      <c r="E159" s="29" t="s">
        <v>59</v>
      </c>
    </row>
    <row r="160" spans="1:16" ht="12.75" customHeight="1" x14ac:dyDescent="0.2">
      <c r="A160" t="s">
        <v>52</v>
      </c>
      <c r="B160" s="5" t="s">
        <v>201</v>
      </c>
      <c r="C160" s="5" t="s">
        <v>2820</v>
      </c>
      <c r="D160" t="s">
        <v>5</v>
      </c>
      <c r="E160" s="24" t="s">
        <v>2821</v>
      </c>
      <c r="F160" s="25" t="s">
        <v>126</v>
      </c>
      <c r="G160" s="26">
        <v>10</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5</v>
      </c>
    </row>
    <row r="163" spans="1:16" ht="12.75" customHeight="1" x14ac:dyDescent="0.2">
      <c r="E163" s="29" t="s">
        <v>59</v>
      </c>
    </row>
    <row r="164" spans="1:16" ht="12.75" customHeight="1" x14ac:dyDescent="0.2">
      <c r="A164" t="s">
        <v>52</v>
      </c>
      <c r="B164" s="5" t="s">
        <v>204</v>
      </c>
      <c r="C164" s="5" t="s">
        <v>2668</v>
      </c>
      <c r="D164" t="s">
        <v>5</v>
      </c>
      <c r="E164" s="24" t="s">
        <v>2669</v>
      </c>
      <c r="F164" s="25" t="s">
        <v>126</v>
      </c>
      <c r="G164" s="26">
        <v>60</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5</v>
      </c>
    </row>
    <row r="167" spans="1:16" ht="12.75" customHeight="1" x14ac:dyDescent="0.2">
      <c r="E167" s="29" t="s">
        <v>59</v>
      </c>
    </row>
    <row r="168" spans="1:16" ht="12.75" customHeight="1" x14ac:dyDescent="0.2">
      <c r="A168" t="s">
        <v>52</v>
      </c>
      <c r="B168" s="5" t="s">
        <v>207</v>
      </c>
      <c r="C168" s="5" t="s">
        <v>2822</v>
      </c>
      <c r="D168" t="s">
        <v>5</v>
      </c>
      <c r="E168" s="24" t="s">
        <v>2823</v>
      </c>
      <c r="F168" s="25" t="s">
        <v>55</v>
      </c>
      <c r="G168" s="26">
        <v>8</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5</v>
      </c>
    </row>
    <row r="171" spans="1:16" ht="12.75" customHeight="1" x14ac:dyDescent="0.2">
      <c r="E171" s="29" t="s">
        <v>59</v>
      </c>
    </row>
    <row r="172" spans="1:16" ht="12.75" customHeight="1" x14ac:dyDescent="0.2">
      <c r="A172" t="s">
        <v>52</v>
      </c>
      <c r="B172" s="5" t="s">
        <v>210</v>
      </c>
      <c r="C172" s="5" t="s">
        <v>2824</v>
      </c>
      <c r="D172" t="s">
        <v>5</v>
      </c>
      <c r="E172" s="24" t="s">
        <v>2825</v>
      </c>
      <c r="F172" s="25" t="s">
        <v>55</v>
      </c>
      <c r="G172" s="26">
        <v>8</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5</v>
      </c>
    </row>
    <row r="175" spans="1:16" ht="12.75" customHeight="1" x14ac:dyDescent="0.2">
      <c r="E175" s="29" t="s">
        <v>59</v>
      </c>
    </row>
    <row r="176" spans="1:16" ht="12.75" customHeight="1" x14ac:dyDescent="0.2">
      <c r="A176" t="s">
        <v>52</v>
      </c>
      <c r="B176" s="5" t="s">
        <v>213</v>
      </c>
      <c r="C176" s="5" t="s">
        <v>1787</v>
      </c>
      <c r="D176" t="s">
        <v>5</v>
      </c>
      <c r="E176" s="24" t="s">
        <v>1788</v>
      </c>
      <c r="F176" s="25" t="s">
        <v>55</v>
      </c>
      <c r="G176" s="26">
        <v>12</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5</v>
      </c>
    </row>
    <row r="179" spans="1:16" ht="12.75" customHeight="1" x14ac:dyDescent="0.2">
      <c r="E179" s="29" t="s">
        <v>59</v>
      </c>
    </row>
    <row r="180" spans="1:16" ht="12.75" customHeight="1" x14ac:dyDescent="0.2">
      <c r="A180" t="s">
        <v>52</v>
      </c>
      <c r="B180" s="5" t="s">
        <v>216</v>
      </c>
      <c r="C180" s="5" t="s">
        <v>1791</v>
      </c>
      <c r="D180" t="s">
        <v>5</v>
      </c>
      <c r="E180" s="24" t="s">
        <v>1792</v>
      </c>
      <c r="F180" s="25" t="s">
        <v>55</v>
      </c>
      <c r="G180" s="26">
        <v>28</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5</v>
      </c>
    </row>
    <row r="183" spans="1:16" ht="12.75" customHeight="1" x14ac:dyDescent="0.2">
      <c r="E183" s="29" t="s">
        <v>59</v>
      </c>
    </row>
    <row r="184" spans="1:16" ht="12.75" customHeight="1" x14ac:dyDescent="0.2">
      <c r="A184" t="s">
        <v>52</v>
      </c>
      <c r="B184" s="5" t="s">
        <v>219</v>
      </c>
      <c r="C184" s="5" t="s">
        <v>666</v>
      </c>
      <c r="D184" t="s">
        <v>5</v>
      </c>
      <c r="E184" s="24" t="s">
        <v>667</v>
      </c>
      <c r="F184" s="25" t="s">
        <v>55</v>
      </c>
      <c r="G184" s="26">
        <v>30</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5</v>
      </c>
    </row>
    <row r="187" spans="1:16" ht="12.75" customHeight="1" x14ac:dyDescent="0.2">
      <c r="E187" s="29" t="s">
        <v>59</v>
      </c>
    </row>
    <row r="188" spans="1:16" ht="12.75" customHeight="1" x14ac:dyDescent="0.2">
      <c r="A188" t="s">
        <v>52</v>
      </c>
      <c r="B188" s="5" t="s">
        <v>222</v>
      </c>
      <c r="C188" s="5" t="s">
        <v>284</v>
      </c>
      <c r="D188" t="s">
        <v>5</v>
      </c>
      <c r="E188" s="24" t="s">
        <v>285</v>
      </c>
      <c r="F188" s="25" t="s">
        <v>55</v>
      </c>
      <c r="G188" s="26">
        <v>120</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5</v>
      </c>
    </row>
    <row r="191" spans="1:16" ht="12.75" customHeight="1" x14ac:dyDescent="0.2">
      <c r="E191" s="29" t="s">
        <v>59</v>
      </c>
    </row>
    <row r="192" spans="1:16" ht="12.75" customHeight="1" x14ac:dyDescent="0.2">
      <c r="A192" t="s">
        <v>52</v>
      </c>
      <c r="B192" s="5" t="s">
        <v>226</v>
      </c>
      <c r="C192" s="5" t="s">
        <v>2826</v>
      </c>
      <c r="D192" t="s">
        <v>5</v>
      </c>
      <c r="E192" s="24" t="s">
        <v>2827</v>
      </c>
      <c r="F192" s="25" t="s">
        <v>55</v>
      </c>
      <c r="G192" s="26">
        <v>50</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5</v>
      </c>
    </row>
    <row r="195" spans="1:16" ht="12.75" customHeight="1" x14ac:dyDescent="0.2">
      <c r="E195" s="29" t="s">
        <v>59</v>
      </c>
    </row>
    <row r="196" spans="1:16" ht="12.75" customHeight="1" x14ac:dyDescent="0.2">
      <c r="A196" t="s">
        <v>52</v>
      </c>
      <c r="B196" s="5" t="s">
        <v>229</v>
      </c>
      <c r="C196" s="5" t="s">
        <v>2828</v>
      </c>
      <c r="D196" t="s">
        <v>5</v>
      </c>
      <c r="E196" s="24" t="s">
        <v>2829</v>
      </c>
      <c r="F196" s="25" t="s">
        <v>55</v>
      </c>
      <c r="G196" s="26">
        <v>1</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5</v>
      </c>
    </row>
    <row r="199" spans="1:16" ht="12.75" customHeight="1" x14ac:dyDescent="0.2">
      <c r="E199" s="29" t="s">
        <v>59</v>
      </c>
    </row>
    <row r="200" spans="1:16" ht="12.75" customHeight="1" x14ac:dyDescent="0.2">
      <c r="A200" t="s">
        <v>52</v>
      </c>
      <c r="B200" s="5" t="s">
        <v>232</v>
      </c>
      <c r="C200" s="5" t="s">
        <v>2606</v>
      </c>
      <c r="D200" t="s">
        <v>5</v>
      </c>
      <c r="E200" s="24" t="s">
        <v>2607</v>
      </c>
      <c r="F200" s="25" t="s">
        <v>55</v>
      </c>
      <c r="G200" s="26">
        <v>1</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5</v>
      </c>
    </row>
    <row r="203" spans="1:16" ht="12.75" customHeight="1" x14ac:dyDescent="0.2">
      <c r="E203" s="29" t="s">
        <v>59</v>
      </c>
    </row>
    <row r="204" spans="1:16" ht="12.75" customHeight="1" x14ac:dyDescent="0.2">
      <c r="A204" t="s">
        <v>52</v>
      </c>
      <c r="B204" s="5" t="s">
        <v>235</v>
      </c>
      <c r="C204" s="5" t="s">
        <v>2608</v>
      </c>
      <c r="D204" t="s">
        <v>5</v>
      </c>
      <c r="E204" s="24" t="s">
        <v>2609</v>
      </c>
      <c r="F204" s="25" t="s">
        <v>55</v>
      </c>
      <c r="G204" s="26">
        <v>1</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5</v>
      </c>
    </row>
    <row r="207" spans="1:16" ht="12.75" customHeight="1" x14ac:dyDescent="0.2">
      <c r="E207" s="29" t="s">
        <v>59</v>
      </c>
    </row>
    <row r="208" spans="1:16" ht="12.75" customHeight="1" x14ac:dyDescent="0.2">
      <c r="A208" t="s">
        <v>52</v>
      </c>
      <c r="B208" s="5" t="s">
        <v>238</v>
      </c>
      <c r="C208" s="5" t="s">
        <v>2830</v>
      </c>
      <c r="D208" t="s">
        <v>5</v>
      </c>
      <c r="E208" s="24" t="s">
        <v>2831</v>
      </c>
      <c r="F208" s="25" t="s">
        <v>55</v>
      </c>
      <c r="G208" s="26">
        <v>3</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5</v>
      </c>
    </row>
    <row r="211" spans="1:16" ht="12.75" customHeight="1" x14ac:dyDescent="0.2">
      <c r="E211" s="29" t="s">
        <v>59</v>
      </c>
    </row>
    <row r="212" spans="1:16" ht="12.75" customHeight="1" x14ac:dyDescent="0.2">
      <c r="A212" t="s">
        <v>52</v>
      </c>
      <c r="B212" s="5" t="s">
        <v>241</v>
      </c>
      <c r="C212" s="5" t="s">
        <v>2832</v>
      </c>
      <c r="D212" t="s">
        <v>5</v>
      </c>
      <c r="E212" s="24" t="s">
        <v>2833</v>
      </c>
      <c r="F212" s="25" t="s">
        <v>55</v>
      </c>
      <c r="G212" s="26">
        <v>1</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5</v>
      </c>
    </row>
    <row r="215" spans="1:16" ht="12.75" customHeight="1" x14ac:dyDescent="0.2">
      <c r="E215" s="29" t="s">
        <v>59</v>
      </c>
    </row>
    <row r="216" spans="1:16" ht="12.75" customHeight="1" x14ac:dyDescent="0.2">
      <c r="A216" t="s">
        <v>52</v>
      </c>
      <c r="B216" s="5" t="s">
        <v>244</v>
      </c>
      <c r="C216" s="5" t="s">
        <v>2834</v>
      </c>
      <c r="D216" t="s">
        <v>5</v>
      </c>
      <c r="E216" s="24" t="s">
        <v>2835</v>
      </c>
      <c r="F216" s="25" t="s">
        <v>55</v>
      </c>
      <c r="G216" s="26">
        <v>1</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5</v>
      </c>
    </row>
    <row r="219" spans="1:16" ht="12.75" customHeight="1" x14ac:dyDescent="0.2">
      <c r="E219" s="29" t="s">
        <v>59</v>
      </c>
    </row>
    <row r="220" spans="1:16" ht="12.75" customHeight="1" x14ac:dyDescent="0.2">
      <c r="A220" t="s">
        <v>52</v>
      </c>
      <c r="B220" s="5" t="s">
        <v>247</v>
      </c>
      <c r="C220" s="5" t="s">
        <v>2836</v>
      </c>
      <c r="D220" t="s">
        <v>5</v>
      </c>
      <c r="E220" s="24" t="s">
        <v>2837</v>
      </c>
      <c r="F220" s="25" t="s">
        <v>55</v>
      </c>
      <c r="G220" s="26">
        <v>2</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5</v>
      </c>
    </row>
    <row r="223" spans="1:16" ht="12.75" customHeight="1" x14ac:dyDescent="0.2">
      <c r="E223" s="29" t="s">
        <v>59</v>
      </c>
    </row>
    <row r="224" spans="1:16" ht="12.75" customHeight="1" x14ac:dyDescent="0.2">
      <c r="A224" t="s">
        <v>52</v>
      </c>
      <c r="B224" s="5" t="s">
        <v>251</v>
      </c>
      <c r="C224" s="5" t="s">
        <v>2838</v>
      </c>
      <c r="D224" t="s">
        <v>5</v>
      </c>
      <c r="E224" s="24" t="s">
        <v>2839</v>
      </c>
      <c r="F224" s="25" t="s">
        <v>55</v>
      </c>
      <c r="G224" s="26">
        <v>1</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5</v>
      </c>
    </row>
    <row r="227" spans="1:16" ht="12.75" customHeight="1" x14ac:dyDescent="0.2">
      <c r="E227" s="29" t="s">
        <v>59</v>
      </c>
    </row>
    <row r="228" spans="1:16" ht="12.75" customHeight="1" x14ac:dyDescent="0.2">
      <c r="A228" t="s">
        <v>52</v>
      </c>
      <c r="B228" s="5" t="s">
        <v>254</v>
      </c>
      <c r="C228" s="5" t="s">
        <v>2840</v>
      </c>
      <c r="D228" t="s">
        <v>5</v>
      </c>
      <c r="E228" s="24" t="s">
        <v>2841</v>
      </c>
      <c r="F228" s="25" t="s">
        <v>55</v>
      </c>
      <c r="G228" s="26">
        <v>9</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5</v>
      </c>
    </row>
    <row r="231" spans="1:16" ht="12.75" customHeight="1" x14ac:dyDescent="0.2">
      <c r="E231" s="29" t="s">
        <v>2703</v>
      </c>
    </row>
    <row r="232" spans="1:16" ht="12.75" customHeight="1" x14ac:dyDescent="0.2">
      <c r="A232" t="s">
        <v>52</v>
      </c>
      <c r="B232" s="5" t="s">
        <v>257</v>
      </c>
      <c r="C232" s="5" t="s">
        <v>2842</v>
      </c>
      <c r="D232" t="s">
        <v>5</v>
      </c>
      <c r="E232" s="24" t="s">
        <v>2843</v>
      </c>
      <c r="F232" s="25" t="s">
        <v>55</v>
      </c>
      <c r="G232" s="26">
        <v>3</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5</v>
      </c>
    </row>
    <row r="235" spans="1:16" ht="12.75" customHeight="1" x14ac:dyDescent="0.2">
      <c r="E235" s="29" t="s">
        <v>2844</v>
      </c>
    </row>
    <row r="236" spans="1:16" ht="12.75" customHeight="1" x14ac:dyDescent="0.2">
      <c r="A236" t="s">
        <v>52</v>
      </c>
      <c r="B236" s="5" t="s">
        <v>260</v>
      </c>
      <c r="C236" s="5" t="s">
        <v>2845</v>
      </c>
      <c r="D236" t="s">
        <v>5</v>
      </c>
      <c r="E236" s="24" t="s">
        <v>2846</v>
      </c>
      <c r="F236" s="25" t="s">
        <v>55</v>
      </c>
      <c r="G236" s="26">
        <v>2</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2847</v>
      </c>
    </row>
    <row r="238" spans="1:16" ht="12.75" customHeight="1" x14ac:dyDescent="0.2">
      <c r="A238" s="28" t="s">
        <v>58</v>
      </c>
      <c r="E238" s="30" t="s">
        <v>5</v>
      </c>
    </row>
    <row r="239" spans="1:16" ht="12.75" customHeight="1" x14ac:dyDescent="0.2">
      <c r="E239" s="29" t="s">
        <v>2844</v>
      </c>
    </row>
    <row r="240" spans="1:16" ht="12.75" customHeight="1" x14ac:dyDescent="0.2">
      <c r="A240" t="s">
        <v>52</v>
      </c>
      <c r="B240" s="5" t="s">
        <v>369</v>
      </c>
      <c r="C240" s="5" t="s">
        <v>2848</v>
      </c>
      <c r="D240" t="s">
        <v>5</v>
      </c>
      <c r="E240" s="24" t="s">
        <v>2849</v>
      </c>
      <c r="F240" s="25" t="s">
        <v>55</v>
      </c>
      <c r="G240" s="26">
        <v>2</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2850</v>
      </c>
    </row>
    <row r="242" spans="1:16" ht="12.75" customHeight="1" x14ac:dyDescent="0.2">
      <c r="A242" s="28" t="s">
        <v>58</v>
      </c>
      <c r="E242" s="30" t="s">
        <v>5</v>
      </c>
    </row>
    <row r="243" spans="1:16" ht="12.75" customHeight="1" x14ac:dyDescent="0.2">
      <c r="E243" s="29" t="s">
        <v>2844</v>
      </c>
    </row>
    <row r="244" spans="1:16" ht="12.75" customHeight="1" x14ac:dyDescent="0.2">
      <c r="A244" t="s">
        <v>52</v>
      </c>
      <c r="B244" s="5" t="s">
        <v>370</v>
      </c>
      <c r="C244" s="5" t="s">
        <v>2851</v>
      </c>
      <c r="D244" t="s">
        <v>5</v>
      </c>
      <c r="E244" s="24" t="s">
        <v>2852</v>
      </c>
      <c r="F244" s="25" t="s">
        <v>55</v>
      </c>
      <c r="G244" s="26">
        <v>2</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5</v>
      </c>
    </row>
    <row r="247" spans="1:16" ht="12.75" customHeight="1" x14ac:dyDescent="0.2">
      <c r="E247" s="29" t="s">
        <v>59</v>
      </c>
    </row>
    <row r="248" spans="1:16" ht="12.75" customHeight="1" x14ac:dyDescent="0.2">
      <c r="A248" t="s">
        <v>52</v>
      </c>
      <c r="B248" s="5" t="s">
        <v>371</v>
      </c>
      <c r="C248" s="5" t="s">
        <v>2853</v>
      </c>
      <c r="D248" t="s">
        <v>5</v>
      </c>
      <c r="E248" s="24" t="s">
        <v>2854</v>
      </c>
      <c r="F248" s="25" t="s">
        <v>55</v>
      </c>
      <c r="G248" s="26">
        <v>2</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5</v>
      </c>
    </row>
    <row r="251" spans="1:16" ht="12.75" customHeight="1" x14ac:dyDescent="0.2">
      <c r="E251" s="29" t="s">
        <v>59</v>
      </c>
    </row>
    <row r="252" spans="1:16" ht="12.75" customHeight="1" x14ac:dyDescent="0.2">
      <c r="A252" t="s">
        <v>52</v>
      </c>
      <c r="B252" s="5" t="s">
        <v>372</v>
      </c>
      <c r="C252" s="5" t="s">
        <v>2855</v>
      </c>
      <c r="D252" t="s">
        <v>5</v>
      </c>
      <c r="E252" s="24" t="s">
        <v>2856</v>
      </c>
      <c r="F252" s="25" t="s">
        <v>55</v>
      </c>
      <c r="G252" s="26">
        <v>2</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5</v>
      </c>
    </row>
    <row r="255" spans="1:16" ht="12.75" customHeight="1" x14ac:dyDescent="0.2">
      <c r="E255" s="29" t="s">
        <v>59</v>
      </c>
    </row>
    <row r="256" spans="1:16" ht="12.75" customHeight="1" x14ac:dyDescent="0.2">
      <c r="A256" t="s">
        <v>52</v>
      </c>
      <c r="B256" s="5" t="s">
        <v>375</v>
      </c>
      <c r="C256" s="5" t="s">
        <v>2857</v>
      </c>
      <c r="D256" t="s">
        <v>5</v>
      </c>
      <c r="E256" s="24" t="s">
        <v>2858</v>
      </c>
      <c r="F256" s="25" t="s">
        <v>55</v>
      </c>
      <c r="G256" s="26">
        <v>5</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5</v>
      </c>
    </row>
    <row r="259" spans="1:16" ht="12.75" customHeight="1" x14ac:dyDescent="0.2">
      <c r="E259" s="29" t="s">
        <v>59</v>
      </c>
    </row>
    <row r="260" spans="1:16" ht="12.75" customHeight="1" x14ac:dyDescent="0.2">
      <c r="A260" t="s">
        <v>52</v>
      </c>
      <c r="B260" s="5" t="s">
        <v>377</v>
      </c>
      <c r="C260" s="5" t="s">
        <v>2859</v>
      </c>
      <c r="D260" t="s">
        <v>5</v>
      </c>
      <c r="E260" s="24" t="s">
        <v>2860</v>
      </c>
      <c r="F260" s="25" t="s">
        <v>55</v>
      </c>
      <c r="G260" s="26">
        <v>2</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5</v>
      </c>
    </row>
    <row r="263" spans="1:16" ht="12.75" customHeight="1" x14ac:dyDescent="0.2">
      <c r="E263" s="29" t="s">
        <v>59</v>
      </c>
    </row>
    <row r="264" spans="1:16" ht="12.75" customHeight="1" x14ac:dyDescent="0.2">
      <c r="A264" t="s">
        <v>52</v>
      </c>
      <c r="B264" s="5" t="s">
        <v>380</v>
      </c>
      <c r="C264" s="5" t="s">
        <v>2861</v>
      </c>
      <c r="D264" t="s">
        <v>5</v>
      </c>
      <c r="E264" s="24" t="s">
        <v>2862</v>
      </c>
      <c r="F264" s="25" t="s">
        <v>55</v>
      </c>
      <c r="G264" s="26">
        <v>6</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5</v>
      </c>
    </row>
    <row r="267" spans="1:16" ht="12.75" customHeight="1" x14ac:dyDescent="0.2">
      <c r="E267" s="29" t="s">
        <v>59</v>
      </c>
    </row>
    <row r="268" spans="1:16" ht="12.75" customHeight="1" x14ac:dyDescent="0.2">
      <c r="A268" t="s">
        <v>52</v>
      </c>
      <c r="B268" s="5" t="s">
        <v>381</v>
      </c>
      <c r="C268" s="5" t="s">
        <v>2863</v>
      </c>
      <c r="D268" t="s">
        <v>5</v>
      </c>
      <c r="E268" s="24" t="s">
        <v>2864</v>
      </c>
      <c r="F268" s="25" t="s">
        <v>55</v>
      </c>
      <c r="G268" s="26">
        <v>1</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5</v>
      </c>
    </row>
    <row r="271" spans="1:16" ht="12.75" customHeight="1" x14ac:dyDescent="0.2">
      <c r="E271" s="29" t="s">
        <v>59</v>
      </c>
    </row>
    <row r="272" spans="1:16" ht="12.75" customHeight="1" x14ac:dyDescent="0.2">
      <c r="A272" t="s">
        <v>52</v>
      </c>
      <c r="B272" s="5" t="s">
        <v>382</v>
      </c>
      <c r="C272" s="5" t="s">
        <v>2865</v>
      </c>
      <c r="D272" t="s">
        <v>5</v>
      </c>
      <c r="E272" s="24" t="s">
        <v>2866</v>
      </c>
      <c r="F272" s="25" t="s">
        <v>55</v>
      </c>
      <c r="G272" s="26">
        <v>4</v>
      </c>
      <c r="H272" s="25">
        <v>0</v>
      </c>
      <c r="I272" s="25">
        <f>ROUND(G272*H272,6)</f>
        <v>0</v>
      </c>
      <c r="L272" s="27">
        <v>0</v>
      </c>
      <c r="M272" s="22">
        <f>ROUND(ROUND(L272,2)*ROUND(G272,3),2)</f>
        <v>0</v>
      </c>
      <c r="N272" s="25" t="s">
        <v>56</v>
      </c>
      <c r="O272">
        <f>(M272*21)/100</f>
        <v>0</v>
      </c>
      <c r="P272" t="s">
        <v>28</v>
      </c>
    </row>
    <row r="273" spans="1:16" ht="12.75" customHeight="1" x14ac:dyDescent="0.2">
      <c r="A273" s="28" t="s">
        <v>57</v>
      </c>
      <c r="E273" s="29" t="s">
        <v>5</v>
      </c>
    </row>
    <row r="274" spans="1:16" ht="12.75" customHeight="1" x14ac:dyDescent="0.2">
      <c r="A274" s="28" t="s">
        <v>58</v>
      </c>
      <c r="E274" s="30" t="s">
        <v>5</v>
      </c>
    </row>
    <row r="275" spans="1:16" ht="12.75" customHeight="1" x14ac:dyDescent="0.2">
      <c r="E275" s="29" t="s">
        <v>59</v>
      </c>
    </row>
    <row r="276" spans="1:16" ht="12.75" customHeight="1" x14ac:dyDescent="0.2">
      <c r="A276" t="s">
        <v>52</v>
      </c>
      <c r="B276" s="5" t="s">
        <v>383</v>
      </c>
      <c r="C276" s="5" t="s">
        <v>2867</v>
      </c>
      <c r="D276" t="s">
        <v>5</v>
      </c>
      <c r="E276" s="24" t="s">
        <v>2868</v>
      </c>
      <c r="F276" s="25" t="s">
        <v>55</v>
      </c>
      <c r="G276" s="26">
        <v>1</v>
      </c>
      <c r="H276" s="25">
        <v>0</v>
      </c>
      <c r="I276" s="25">
        <f>ROUND(G276*H276,6)</f>
        <v>0</v>
      </c>
      <c r="L276" s="27">
        <v>0</v>
      </c>
      <c r="M276" s="22">
        <f>ROUND(ROUND(L276,2)*ROUND(G276,3),2)</f>
        <v>0</v>
      </c>
      <c r="N276" s="25" t="s">
        <v>56</v>
      </c>
      <c r="O276">
        <f>(M276*21)/100</f>
        <v>0</v>
      </c>
      <c r="P276" t="s">
        <v>28</v>
      </c>
    </row>
    <row r="277" spans="1:16" ht="12.75" customHeight="1" x14ac:dyDescent="0.2">
      <c r="A277" s="28" t="s">
        <v>57</v>
      </c>
      <c r="E277" s="29" t="s">
        <v>5</v>
      </c>
    </row>
    <row r="278" spans="1:16" ht="12.75" customHeight="1" x14ac:dyDescent="0.2">
      <c r="A278" s="28" t="s">
        <v>58</v>
      </c>
      <c r="E278" s="30" t="s">
        <v>5</v>
      </c>
    </row>
    <row r="279" spans="1:16" ht="12.75" customHeight="1" x14ac:dyDescent="0.2">
      <c r="E279" s="29" t="s">
        <v>2869</v>
      </c>
    </row>
    <row r="280" spans="1:16" ht="12.75" customHeight="1" x14ac:dyDescent="0.2">
      <c r="A280" t="s">
        <v>52</v>
      </c>
      <c r="B280" s="5" t="s">
        <v>386</v>
      </c>
      <c r="C280" s="5" t="s">
        <v>2870</v>
      </c>
      <c r="D280" t="s">
        <v>5</v>
      </c>
      <c r="E280" s="24" t="s">
        <v>2871</v>
      </c>
      <c r="F280" s="25" t="s">
        <v>55</v>
      </c>
      <c r="G280" s="26">
        <v>1</v>
      </c>
      <c r="H280" s="25">
        <v>0</v>
      </c>
      <c r="I280" s="25">
        <f>ROUND(G280*H280,6)</f>
        <v>0</v>
      </c>
      <c r="L280" s="27">
        <v>0</v>
      </c>
      <c r="M280" s="22">
        <f>ROUND(ROUND(L280,2)*ROUND(G280,3),2)</f>
        <v>0</v>
      </c>
      <c r="N280" s="25" t="s">
        <v>56</v>
      </c>
      <c r="O280">
        <f>(M280*21)/100</f>
        <v>0</v>
      </c>
      <c r="P280" t="s">
        <v>28</v>
      </c>
    </row>
    <row r="281" spans="1:16" ht="12.75" customHeight="1" x14ac:dyDescent="0.2">
      <c r="A281" s="28" t="s">
        <v>57</v>
      </c>
      <c r="E281" s="29" t="s">
        <v>5</v>
      </c>
    </row>
    <row r="282" spans="1:16" ht="12.75" customHeight="1" x14ac:dyDescent="0.2">
      <c r="A282" s="28" t="s">
        <v>58</v>
      </c>
      <c r="E282" s="30" t="s">
        <v>5</v>
      </c>
    </row>
    <row r="283" spans="1:16" ht="12.75" customHeight="1" x14ac:dyDescent="0.2">
      <c r="E283" s="29" t="s">
        <v>59</v>
      </c>
    </row>
    <row r="284" spans="1:16" ht="12.75" customHeight="1" x14ac:dyDescent="0.2">
      <c r="A284" t="s">
        <v>52</v>
      </c>
      <c r="B284" s="5" t="s">
        <v>389</v>
      </c>
      <c r="C284" s="5" t="s">
        <v>2872</v>
      </c>
      <c r="D284" t="s">
        <v>5</v>
      </c>
      <c r="E284" s="24" t="s">
        <v>2873</v>
      </c>
      <c r="F284" s="25" t="s">
        <v>55</v>
      </c>
      <c r="G284" s="26">
        <v>1</v>
      </c>
      <c r="H284" s="25">
        <v>0</v>
      </c>
      <c r="I284" s="25">
        <f>ROUND(G284*H284,6)</f>
        <v>0</v>
      </c>
      <c r="L284" s="27">
        <v>0</v>
      </c>
      <c r="M284" s="22">
        <f>ROUND(ROUND(L284,2)*ROUND(G284,3),2)</f>
        <v>0</v>
      </c>
      <c r="N284" s="25" t="s">
        <v>56</v>
      </c>
      <c r="O284">
        <f>(M284*21)/100</f>
        <v>0</v>
      </c>
      <c r="P284" t="s">
        <v>28</v>
      </c>
    </row>
    <row r="285" spans="1:16" ht="12.75" customHeight="1" x14ac:dyDescent="0.2">
      <c r="A285" s="28" t="s">
        <v>57</v>
      </c>
      <c r="E285" s="29" t="s">
        <v>5</v>
      </c>
    </row>
    <row r="286" spans="1:16" ht="12.75" customHeight="1" x14ac:dyDescent="0.2">
      <c r="A286" s="28" t="s">
        <v>58</v>
      </c>
      <c r="E286" s="30" t="s">
        <v>5</v>
      </c>
    </row>
    <row r="287" spans="1:16" ht="12.75" customHeight="1" x14ac:dyDescent="0.2">
      <c r="E287" s="29" t="s">
        <v>59</v>
      </c>
    </row>
    <row r="288" spans="1:16" ht="12.75" customHeight="1" x14ac:dyDescent="0.2">
      <c r="A288" t="s">
        <v>52</v>
      </c>
      <c r="B288" s="5" t="s">
        <v>392</v>
      </c>
      <c r="C288" s="5" t="s">
        <v>2874</v>
      </c>
      <c r="D288" t="s">
        <v>5</v>
      </c>
      <c r="E288" s="24" t="s">
        <v>2875</v>
      </c>
      <c r="F288" s="25" t="s">
        <v>55</v>
      </c>
      <c r="G288" s="26">
        <v>1</v>
      </c>
      <c r="H288" s="25">
        <v>0</v>
      </c>
      <c r="I288" s="25">
        <f>ROUND(G288*H288,6)</f>
        <v>0</v>
      </c>
      <c r="L288" s="27">
        <v>0</v>
      </c>
      <c r="M288" s="22">
        <f>ROUND(ROUND(L288,2)*ROUND(G288,3),2)</f>
        <v>0</v>
      </c>
      <c r="N288" s="25" t="s">
        <v>56</v>
      </c>
      <c r="O288">
        <f>(M288*21)/100</f>
        <v>0</v>
      </c>
      <c r="P288" t="s">
        <v>28</v>
      </c>
    </row>
    <row r="289" spans="1:16" ht="12.75" customHeight="1" x14ac:dyDescent="0.2">
      <c r="A289" s="28" t="s">
        <v>57</v>
      </c>
      <c r="E289" s="29" t="s">
        <v>5</v>
      </c>
    </row>
    <row r="290" spans="1:16" ht="12.75" customHeight="1" x14ac:dyDescent="0.2">
      <c r="A290" s="28" t="s">
        <v>58</v>
      </c>
      <c r="E290" s="30" t="s">
        <v>5</v>
      </c>
    </row>
    <row r="291" spans="1:16" ht="12.75" customHeight="1" x14ac:dyDescent="0.2">
      <c r="E291" s="29" t="s">
        <v>59</v>
      </c>
    </row>
    <row r="292" spans="1:16" ht="12.75" customHeight="1" x14ac:dyDescent="0.2">
      <c r="A292" t="s">
        <v>52</v>
      </c>
      <c r="B292" s="5" t="s">
        <v>395</v>
      </c>
      <c r="C292" s="5" t="s">
        <v>2876</v>
      </c>
      <c r="D292" t="s">
        <v>5</v>
      </c>
      <c r="E292" s="24" t="s">
        <v>2877</v>
      </c>
      <c r="F292" s="25" t="s">
        <v>55</v>
      </c>
      <c r="G292" s="26">
        <v>1</v>
      </c>
      <c r="H292" s="25">
        <v>0</v>
      </c>
      <c r="I292" s="25">
        <f>ROUND(G292*H292,6)</f>
        <v>0</v>
      </c>
      <c r="L292" s="27">
        <v>0</v>
      </c>
      <c r="M292" s="22">
        <f>ROUND(ROUND(L292,2)*ROUND(G292,3),2)</f>
        <v>0</v>
      </c>
      <c r="N292" s="25" t="s">
        <v>56</v>
      </c>
      <c r="O292">
        <f>(M292*21)/100</f>
        <v>0</v>
      </c>
      <c r="P292" t="s">
        <v>28</v>
      </c>
    </row>
    <row r="293" spans="1:16" ht="12.75" customHeight="1" x14ac:dyDescent="0.2">
      <c r="A293" s="28" t="s">
        <v>57</v>
      </c>
      <c r="E293" s="29" t="s">
        <v>5</v>
      </c>
    </row>
    <row r="294" spans="1:16" ht="12.75" customHeight="1" x14ac:dyDescent="0.2">
      <c r="A294" s="28" t="s">
        <v>58</v>
      </c>
      <c r="E294" s="30" t="s">
        <v>5</v>
      </c>
    </row>
    <row r="295" spans="1:16" ht="12.75" customHeight="1" x14ac:dyDescent="0.2">
      <c r="E295" s="29" t="s">
        <v>59</v>
      </c>
    </row>
    <row r="296" spans="1:16" ht="12.75" customHeight="1" x14ac:dyDescent="0.2">
      <c r="A296" t="s">
        <v>52</v>
      </c>
      <c r="B296" s="5" t="s">
        <v>398</v>
      </c>
      <c r="C296" s="5" t="s">
        <v>2878</v>
      </c>
      <c r="D296" t="s">
        <v>5</v>
      </c>
      <c r="E296" s="24" t="s">
        <v>2879</v>
      </c>
      <c r="F296" s="25" t="s">
        <v>55</v>
      </c>
      <c r="G296" s="26">
        <v>1</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5</v>
      </c>
    </row>
    <row r="299" spans="1:16" ht="12.75" customHeight="1" x14ac:dyDescent="0.2">
      <c r="E299" s="29" t="s">
        <v>59</v>
      </c>
    </row>
    <row r="300" spans="1:16" ht="12.75" customHeight="1" x14ac:dyDescent="0.2">
      <c r="A300" t="s">
        <v>52</v>
      </c>
      <c r="B300" s="5" t="s">
        <v>401</v>
      </c>
      <c r="C300" s="5" t="s">
        <v>2644</v>
      </c>
      <c r="D300" t="s">
        <v>5</v>
      </c>
      <c r="E300" s="24" t="s">
        <v>2645</v>
      </c>
      <c r="F300" s="25" t="s">
        <v>55</v>
      </c>
      <c r="G300" s="26">
        <v>6</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5</v>
      </c>
    </row>
    <row r="303" spans="1:16" ht="12.75" customHeight="1" x14ac:dyDescent="0.2">
      <c r="E303" s="29" t="s">
        <v>59</v>
      </c>
    </row>
    <row r="304" spans="1:16" ht="12.75" customHeight="1" x14ac:dyDescent="0.2">
      <c r="A304" t="s">
        <v>52</v>
      </c>
      <c r="B304" s="5" t="s">
        <v>404</v>
      </c>
      <c r="C304" s="5" t="s">
        <v>2654</v>
      </c>
      <c r="D304" t="s">
        <v>5</v>
      </c>
      <c r="E304" s="24" t="s">
        <v>2655</v>
      </c>
      <c r="F304" s="25" t="s">
        <v>55</v>
      </c>
      <c r="G304" s="26">
        <v>2</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5</v>
      </c>
    </row>
    <row r="307" spans="1:16" ht="12.75" customHeight="1" x14ac:dyDescent="0.2">
      <c r="E307" s="29" t="s">
        <v>59</v>
      </c>
    </row>
    <row r="308" spans="1:16" ht="12.75" customHeight="1" x14ac:dyDescent="0.2">
      <c r="A308" t="s">
        <v>52</v>
      </c>
      <c r="B308" s="5" t="s">
        <v>407</v>
      </c>
      <c r="C308" s="5" t="s">
        <v>2880</v>
      </c>
      <c r="D308" t="s">
        <v>5</v>
      </c>
      <c r="E308" s="24" t="s">
        <v>2881</v>
      </c>
      <c r="F308" s="25" t="s">
        <v>55</v>
      </c>
      <c r="G308" s="26">
        <v>11</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5</v>
      </c>
    </row>
    <row r="311" spans="1:16" ht="12.75" customHeight="1" x14ac:dyDescent="0.2">
      <c r="E311" s="29" t="s">
        <v>59</v>
      </c>
    </row>
    <row r="312" spans="1:16" ht="12.75" customHeight="1" x14ac:dyDescent="0.2">
      <c r="A312" t="s">
        <v>52</v>
      </c>
      <c r="B312" s="5" t="s">
        <v>410</v>
      </c>
      <c r="C312" s="5" t="s">
        <v>2882</v>
      </c>
      <c r="D312" t="s">
        <v>5</v>
      </c>
      <c r="E312" s="24" t="s">
        <v>2883</v>
      </c>
      <c r="F312" s="25" t="s">
        <v>55</v>
      </c>
      <c r="G312" s="26">
        <v>1</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5</v>
      </c>
    </row>
    <row r="315" spans="1:16" ht="12.75" customHeight="1" x14ac:dyDescent="0.2">
      <c r="E315" s="29" t="s">
        <v>59</v>
      </c>
    </row>
    <row r="316" spans="1:16" ht="12.75" customHeight="1" x14ac:dyDescent="0.2">
      <c r="A316" t="s">
        <v>52</v>
      </c>
      <c r="B316" s="5" t="s">
        <v>413</v>
      </c>
      <c r="C316" s="5" t="s">
        <v>2884</v>
      </c>
      <c r="D316" t="s">
        <v>5</v>
      </c>
      <c r="E316" s="24" t="s">
        <v>2885</v>
      </c>
      <c r="F316" s="25" t="s">
        <v>55</v>
      </c>
      <c r="G316" s="26">
        <v>1</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5</v>
      </c>
    </row>
    <row r="319" spans="1:16" ht="12.75" customHeight="1" x14ac:dyDescent="0.2">
      <c r="E319" s="29" t="s">
        <v>59</v>
      </c>
    </row>
    <row r="320" spans="1:16" ht="12.75" customHeight="1" x14ac:dyDescent="0.2">
      <c r="A320" t="s">
        <v>52</v>
      </c>
      <c r="B320" s="5" t="s">
        <v>416</v>
      </c>
      <c r="C320" s="5" t="s">
        <v>1760</v>
      </c>
      <c r="D320" t="s">
        <v>5</v>
      </c>
      <c r="E320" s="24" t="s">
        <v>1761</v>
      </c>
      <c r="F320" s="25" t="s">
        <v>55</v>
      </c>
      <c r="G320" s="26">
        <v>1</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5</v>
      </c>
    </row>
    <row r="323" spans="1:16" ht="12.75" customHeight="1" x14ac:dyDescent="0.2">
      <c r="E323" s="29" t="s">
        <v>59</v>
      </c>
    </row>
    <row r="324" spans="1:16" ht="12.75" customHeight="1" x14ac:dyDescent="0.2">
      <c r="A324" t="s">
        <v>52</v>
      </c>
      <c r="B324" s="5" t="s">
        <v>417</v>
      </c>
      <c r="C324" s="5" t="s">
        <v>1762</v>
      </c>
      <c r="D324" t="s">
        <v>5</v>
      </c>
      <c r="E324" s="24" t="s">
        <v>1763</v>
      </c>
      <c r="F324" s="25" t="s">
        <v>55</v>
      </c>
      <c r="G324" s="26">
        <v>23</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5</v>
      </c>
    </row>
    <row r="327" spans="1:16" ht="12.75" customHeight="1" x14ac:dyDescent="0.2">
      <c r="E327" s="29" t="s">
        <v>59</v>
      </c>
    </row>
    <row r="328" spans="1:16" ht="12.75" customHeight="1" x14ac:dyDescent="0.2">
      <c r="A328" t="s">
        <v>52</v>
      </c>
      <c r="B328" s="5" t="s">
        <v>418</v>
      </c>
      <c r="C328" s="5" t="s">
        <v>1750</v>
      </c>
      <c r="D328" t="s">
        <v>5</v>
      </c>
      <c r="E328" s="24" t="s">
        <v>1751</v>
      </c>
      <c r="F328" s="25" t="s">
        <v>55</v>
      </c>
      <c r="G328" s="26">
        <v>1</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5</v>
      </c>
    </row>
    <row r="331" spans="1:16" ht="12.75" customHeight="1" x14ac:dyDescent="0.2">
      <c r="E331" s="29" t="s">
        <v>59</v>
      </c>
    </row>
    <row r="332" spans="1:16" ht="12.75" customHeight="1" x14ac:dyDescent="0.2">
      <c r="A332" t="s">
        <v>52</v>
      </c>
      <c r="B332" s="5" t="s">
        <v>421</v>
      </c>
      <c r="C332" s="5" t="s">
        <v>2720</v>
      </c>
      <c r="D332" t="s">
        <v>5</v>
      </c>
      <c r="E332" s="24" t="s">
        <v>2721</v>
      </c>
      <c r="F332" s="25" t="s">
        <v>55</v>
      </c>
      <c r="G332" s="26">
        <v>1</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5</v>
      </c>
    </row>
    <row r="335" spans="1:16" ht="12.75" customHeight="1" x14ac:dyDescent="0.2">
      <c r="E335" s="29" t="s">
        <v>59</v>
      </c>
    </row>
    <row r="336" spans="1:16" ht="12.75" customHeight="1" x14ac:dyDescent="0.2">
      <c r="A336" t="s">
        <v>52</v>
      </c>
      <c r="B336" s="5" t="s">
        <v>422</v>
      </c>
      <c r="C336" s="5" t="s">
        <v>2634</v>
      </c>
      <c r="D336" t="s">
        <v>5</v>
      </c>
      <c r="E336" s="24" t="s">
        <v>2635</v>
      </c>
      <c r="F336" s="25" t="s">
        <v>55</v>
      </c>
      <c r="G336" s="26">
        <v>20</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5</v>
      </c>
    </row>
    <row r="339" spans="1:16" ht="12.75" customHeight="1" x14ac:dyDescent="0.2">
      <c r="E339" s="29" t="s">
        <v>59</v>
      </c>
    </row>
    <row r="340" spans="1:16" ht="12.75" customHeight="1" x14ac:dyDescent="0.2">
      <c r="A340" t="s">
        <v>52</v>
      </c>
      <c r="B340" s="5" t="s">
        <v>423</v>
      </c>
      <c r="C340" s="5" t="s">
        <v>2886</v>
      </c>
      <c r="D340" t="s">
        <v>5</v>
      </c>
      <c r="E340" s="24" t="s">
        <v>2887</v>
      </c>
      <c r="F340" s="25" t="s">
        <v>55</v>
      </c>
      <c r="G340" s="26">
        <v>4</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5</v>
      </c>
    </row>
    <row r="343" spans="1:16" ht="12.75" customHeight="1" x14ac:dyDescent="0.2">
      <c r="E343" s="29" t="s">
        <v>59</v>
      </c>
    </row>
    <row r="344" spans="1:16" ht="12.75" customHeight="1" x14ac:dyDescent="0.2">
      <c r="A344" t="s">
        <v>52</v>
      </c>
      <c r="B344" s="5" t="s">
        <v>426</v>
      </c>
      <c r="C344" s="5" t="s">
        <v>2759</v>
      </c>
      <c r="D344" t="s">
        <v>5</v>
      </c>
      <c r="E344" s="24" t="s">
        <v>2760</v>
      </c>
      <c r="F344" s="25" t="s">
        <v>55</v>
      </c>
      <c r="G344" s="26">
        <v>19</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5</v>
      </c>
    </row>
    <row r="347" spans="1:16" ht="12.75" customHeight="1" x14ac:dyDescent="0.2">
      <c r="E347" s="29" t="s">
        <v>59</v>
      </c>
    </row>
    <row r="348" spans="1:16" ht="12.75" customHeight="1" x14ac:dyDescent="0.2">
      <c r="A348" t="s">
        <v>52</v>
      </c>
      <c r="B348" s="5" t="s">
        <v>429</v>
      </c>
      <c r="C348" s="5" t="s">
        <v>2888</v>
      </c>
      <c r="D348" t="s">
        <v>5</v>
      </c>
      <c r="E348" s="24" t="s">
        <v>2889</v>
      </c>
      <c r="F348" s="25" t="s">
        <v>55</v>
      </c>
      <c r="G348" s="26">
        <v>9</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5</v>
      </c>
    </row>
    <row r="351" spans="1:16" ht="12.75" customHeight="1" x14ac:dyDescent="0.2">
      <c r="E351" s="29" t="s">
        <v>59</v>
      </c>
    </row>
    <row r="352" spans="1:16" ht="12.75" customHeight="1" x14ac:dyDescent="0.2">
      <c r="A352" t="s">
        <v>52</v>
      </c>
      <c r="B352" s="5" t="s">
        <v>432</v>
      </c>
      <c r="C352" s="5" t="s">
        <v>2890</v>
      </c>
      <c r="D352" t="s">
        <v>5</v>
      </c>
      <c r="E352" s="24" t="s">
        <v>2891</v>
      </c>
      <c r="F352" s="25" t="s">
        <v>55</v>
      </c>
      <c r="G352" s="26">
        <v>1</v>
      </c>
      <c r="H352" s="25">
        <v>0</v>
      </c>
      <c r="I352" s="25">
        <f>ROUND(G352*H352,6)</f>
        <v>0</v>
      </c>
      <c r="L352" s="27">
        <v>0</v>
      </c>
      <c r="M352" s="22">
        <f>ROUND(ROUND(L352,2)*ROUND(G352,3),2)</f>
        <v>0</v>
      </c>
      <c r="N352" s="25" t="s">
        <v>56</v>
      </c>
      <c r="O352">
        <f>(M352*21)/100</f>
        <v>0</v>
      </c>
      <c r="P352" t="s">
        <v>28</v>
      </c>
    </row>
    <row r="353" spans="1:16" ht="12.75" customHeight="1" x14ac:dyDescent="0.2">
      <c r="A353" s="28" t="s">
        <v>57</v>
      </c>
      <c r="E353" s="29" t="s">
        <v>5</v>
      </c>
    </row>
    <row r="354" spans="1:16" ht="12.75" customHeight="1" x14ac:dyDescent="0.2">
      <c r="A354" s="28" t="s">
        <v>58</v>
      </c>
      <c r="E354" s="30" t="s">
        <v>5</v>
      </c>
    </row>
    <row r="355" spans="1:16" ht="12.75" customHeight="1" x14ac:dyDescent="0.2">
      <c r="E355" s="29" t="s">
        <v>59</v>
      </c>
    </row>
    <row r="356" spans="1:16" ht="12.75" customHeight="1" x14ac:dyDescent="0.2">
      <c r="A356" t="s">
        <v>52</v>
      </c>
      <c r="B356" s="5" t="s">
        <v>435</v>
      </c>
      <c r="C356" s="5" t="s">
        <v>2632</v>
      </c>
      <c r="D356" t="s">
        <v>5</v>
      </c>
      <c r="E356" s="24" t="s">
        <v>2633</v>
      </c>
      <c r="F356" s="25" t="s">
        <v>55</v>
      </c>
      <c r="G356" s="26">
        <v>1</v>
      </c>
      <c r="H356" s="25">
        <v>0</v>
      </c>
      <c r="I356" s="25">
        <f>ROUND(G356*H356,6)</f>
        <v>0</v>
      </c>
      <c r="L356" s="27">
        <v>0</v>
      </c>
      <c r="M356" s="22">
        <f>ROUND(ROUND(L356,2)*ROUND(G356,3),2)</f>
        <v>0</v>
      </c>
      <c r="N356" s="25" t="s">
        <v>56</v>
      </c>
      <c r="O356">
        <f>(M356*21)/100</f>
        <v>0</v>
      </c>
      <c r="P356" t="s">
        <v>28</v>
      </c>
    </row>
    <row r="357" spans="1:16" ht="12.75" customHeight="1" x14ac:dyDescent="0.2">
      <c r="A357" s="28" t="s">
        <v>57</v>
      </c>
      <c r="E357" s="29" t="s">
        <v>5</v>
      </c>
    </row>
    <row r="358" spans="1:16" ht="12.75" customHeight="1" x14ac:dyDescent="0.2">
      <c r="A358" s="28" t="s">
        <v>58</v>
      </c>
      <c r="E358" s="30" t="s">
        <v>5</v>
      </c>
    </row>
    <row r="359" spans="1:16" ht="12.75" customHeight="1" x14ac:dyDescent="0.2">
      <c r="E359" s="29" t="s">
        <v>59</v>
      </c>
    </row>
    <row r="360" spans="1:16" ht="12.75" customHeight="1" x14ac:dyDescent="0.2">
      <c r="A360" t="s">
        <v>52</v>
      </c>
      <c r="B360" s="5" t="s">
        <v>438</v>
      </c>
      <c r="C360" s="5" t="s">
        <v>2636</v>
      </c>
      <c r="D360" t="s">
        <v>5</v>
      </c>
      <c r="E360" s="24" t="s">
        <v>2637</v>
      </c>
      <c r="F360" s="25" t="s">
        <v>55</v>
      </c>
      <c r="G360" s="26">
        <v>1</v>
      </c>
      <c r="H360" s="25">
        <v>0</v>
      </c>
      <c r="I360" s="25">
        <f>ROUND(G360*H360,6)</f>
        <v>0</v>
      </c>
      <c r="L360" s="27">
        <v>0</v>
      </c>
      <c r="M360" s="22">
        <f>ROUND(ROUND(L360,2)*ROUND(G360,3),2)</f>
        <v>0</v>
      </c>
      <c r="N360" s="25" t="s">
        <v>56</v>
      </c>
      <c r="O360">
        <f>(M360*21)/100</f>
        <v>0</v>
      </c>
      <c r="P360" t="s">
        <v>28</v>
      </c>
    </row>
    <row r="361" spans="1:16" ht="12.75" customHeight="1" x14ac:dyDescent="0.2">
      <c r="A361" s="28" t="s">
        <v>57</v>
      </c>
      <c r="E361" s="29" t="s">
        <v>5</v>
      </c>
    </row>
    <row r="362" spans="1:16" ht="12.75" customHeight="1" x14ac:dyDescent="0.2">
      <c r="A362" s="28" t="s">
        <v>58</v>
      </c>
      <c r="E362" s="30" t="s">
        <v>5</v>
      </c>
    </row>
    <row r="363" spans="1:16" ht="12.75" customHeight="1" x14ac:dyDescent="0.2">
      <c r="E363" s="29" t="s">
        <v>59</v>
      </c>
    </row>
    <row r="364" spans="1:16" ht="12.75" customHeight="1" x14ac:dyDescent="0.2">
      <c r="A364" t="s">
        <v>52</v>
      </c>
      <c r="B364" s="5" t="s">
        <v>441</v>
      </c>
      <c r="C364" s="5" t="s">
        <v>1752</v>
      </c>
      <c r="D364" t="s">
        <v>5</v>
      </c>
      <c r="E364" s="24" t="s">
        <v>1753</v>
      </c>
      <c r="F364" s="25" t="s">
        <v>225</v>
      </c>
      <c r="G364" s="26">
        <v>80</v>
      </c>
      <c r="H364" s="25">
        <v>0</v>
      </c>
      <c r="I364" s="25">
        <f>ROUND(G364*H364,6)</f>
        <v>0</v>
      </c>
      <c r="L364" s="27">
        <v>0</v>
      </c>
      <c r="M364" s="22">
        <f>ROUND(ROUND(L364,2)*ROUND(G364,3),2)</f>
        <v>0</v>
      </c>
      <c r="N364" s="25" t="s">
        <v>56</v>
      </c>
      <c r="O364">
        <f>(M364*21)/100</f>
        <v>0</v>
      </c>
      <c r="P364" t="s">
        <v>28</v>
      </c>
    </row>
    <row r="365" spans="1:16" ht="12.75" customHeight="1" x14ac:dyDescent="0.2">
      <c r="A365" s="28" t="s">
        <v>57</v>
      </c>
      <c r="E365" s="29" t="s">
        <v>5</v>
      </c>
    </row>
    <row r="366" spans="1:16" ht="12.75" customHeight="1" x14ac:dyDescent="0.2">
      <c r="A366" s="28" t="s">
        <v>58</v>
      </c>
      <c r="E366" s="30" t="s">
        <v>5</v>
      </c>
    </row>
    <row r="367" spans="1:16" ht="12.75" customHeight="1" x14ac:dyDescent="0.2">
      <c r="E367" s="29" t="s">
        <v>59</v>
      </c>
    </row>
    <row r="368" spans="1:16" ht="12.75" customHeight="1" x14ac:dyDescent="0.2">
      <c r="A368" t="s">
        <v>52</v>
      </c>
      <c r="B368" s="5" t="s">
        <v>444</v>
      </c>
      <c r="C368" s="5" t="s">
        <v>2723</v>
      </c>
      <c r="D368" t="s">
        <v>5</v>
      </c>
      <c r="E368" s="24" t="s">
        <v>2724</v>
      </c>
      <c r="F368" s="25" t="s">
        <v>225</v>
      </c>
      <c r="G368" s="26">
        <v>40</v>
      </c>
      <c r="H368" s="25">
        <v>0</v>
      </c>
      <c r="I368" s="25">
        <f>ROUND(G368*H368,6)</f>
        <v>0</v>
      </c>
      <c r="L368" s="27">
        <v>0</v>
      </c>
      <c r="M368" s="22">
        <f>ROUND(ROUND(L368,2)*ROUND(G368,3),2)</f>
        <v>0</v>
      </c>
      <c r="N368" s="25" t="s">
        <v>56</v>
      </c>
      <c r="O368">
        <f>(M368*21)/100</f>
        <v>0</v>
      </c>
      <c r="P368" t="s">
        <v>28</v>
      </c>
    </row>
    <row r="369" spans="1:16" ht="12.75" customHeight="1" x14ac:dyDescent="0.2">
      <c r="A369" s="28" t="s">
        <v>57</v>
      </c>
      <c r="E369" s="29" t="s">
        <v>5</v>
      </c>
    </row>
    <row r="370" spans="1:16" ht="12.75" customHeight="1" x14ac:dyDescent="0.2">
      <c r="A370" s="28" t="s">
        <v>58</v>
      </c>
      <c r="E370" s="30" t="s">
        <v>5</v>
      </c>
    </row>
    <row r="371" spans="1:16" ht="12.75" customHeight="1" x14ac:dyDescent="0.2">
      <c r="E371" s="29" t="s">
        <v>59</v>
      </c>
    </row>
    <row r="372" spans="1:16" ht="12.75" customHeight="1" x14ac:dyDescent="0.2">
      <c r="A372" t="s">
        <v>52</v>
      </c>
      <c r="B372" s="5" t="s">
        <v>445</v>
      </c>
      <c r="C372" s="5" t="s">
        <v>1755</v>
      </c>
      <c r="D372" t="s">
        <v>5</v>
      </c>
      <c r="E372" s="24" t="s">
        <v>1756</v>
      </c>
      <c r="F372" s="25" t="s">
        <v>225</v>
      </c>
      <c r="G372" s="26">
        <v>40</v>
      </c>
      <c r="H372" s="25">
        <v>0</v>
      </c>
      <c r="I372" s="25">
        <f>ROUND(G372*H372,6)</f>
        <v>0</v>
      </c>
      <c r="L372" s="27">
        <v>0</v>
      </c>
      <c r="M372" s="22">
        <f>ROUND(ROUND(L372,2)*ROUND(G372,3),2)</f>
        <v>0</v>
      </c>
      <c r="N372" s="25" t="s">
        <v>56</v>
      </c>
      <c r="O372">
        <f>(M372*21)/100</f>
        <v>0</v>
      </c>
      <c r="P372" t="s">
        <v>28</v>
      </c>
    </row>
    <row r="373" spans="1:16" ht="12.75" customHeight="1" x14ac:dyDescent="0.2">
      <c r="A373" s="28" t="s">
        <v>57</v>
      </c>
      <c r="E373" s="29" t="s">
        <v>5</v>
      </c>
    </row>
    <row r="374" spans="1:16" ht="12.75" customHeight="1" x14ac:dyDescent="0.2">
      <c r="A374" s="28" t="s">
        <v>58</v>
      </c>
      <c r="E374" s="30" t="s">
        <v>5</v>
      </c>
    </row>
    <row r="375" spans="1:16" ht="12.75" customHeight="1" x14ac:dyDescent="0.2">
      <c r="E375" s="29" t="s">
        <v>59</v>
      </c>
    </row>
    <row r="376" spans="1:16" ht="12.75" customHeight="1" x14ac:dyDescent="0.2">
      <c r="A376" t="s">
        <v>52</v>
      </c>
      <c r="B376" s="5" t="s">
        <v>446</v>
      </c>
      <c r="C376" s="5" t="s">
        <v>1757</v>
      </c>
      <c r="D376" t="s">
        <v>5</v>
      </c>
      <c r="E376" s="24" t="s">
        <v>1758</v>
      </c>
      <c r="F376" s="25" t="s">
        <v>225</v>
      </c>
      <c r="G376" s="26">
        <v>40</v>
      </c>
      <c r="H376" s="25">
        <v>0</v>
      </c>
      <c r="I376" s="25">
        <f>ROUND(G376*H376,6)</f>
        <v>0</v>
      </c>
      <c r="L376" s="27">
        <v>0</v>
      </c>
      <c r="M376" s="22">
        <f>ROUND(ROUND(L376,2)*ROUND(G376,3),2)</f>
        <v>0</v>
      </c>
      <c r="N376" s="25" t="s">
        <v>56</v>
      </c>
      <c r="O376">
        <f>(M376*21)/100</f>
        <v>0</v>
      </c>
      <c r="P376" t="s">
        <v>28</v>
      </c>
    </row>
    <row r="377" spans="1:16" ht="12.75" customHeight="1" x14ac:dyDescent="0.2">
      <c r="A377" s="28" t="s">
        <v>57</v>
      </c>
      <c r="E377" s="29" t="s">
        <v>5</v>
      </c>
    </row>
    <row r="378" spans="1:16" ht="12.75" customHeight="1" x14ac:dyDescent="0.2">
      <c r="A378" s="28" t="s">
        <v>58</v>
      </c>
      <c r="E378" s="30" t="s">
        <v>5</v>
      </c>
    </row>
    <row r="379" spans="1:16" ht="12.75" customHeight="1" x14ac:dyDescent="0.2">
      <c r="E379" s="29" t="s">
        <v>59</v>
      </c>
    </row>
    <row r="380" spans="1:16" ht="12.75" customHeight="1" x14ac:dyDescent="0.2">
      <c r="A380" t="s">
        <v>52</v>
      </c>
      <c r="B380" s="5" t="s">
        <v>447</v>
      </c>
      <c r="C380" s="5" t="s">
        <v>1746</v>
      </c>
      <c r="D380" t="s">
        <v>5</v>
      </c>
      <c r="E380" s="24" t="s">
        <v>1747</v>
      </c>
      <c r="F380" s="25" t="s">
        <v>225</v>
      </c>
      <c r="G380" s="26">
        <v>16</v>
      </c>
      <c r="H380" s="25">
        <v>0</v>
      </c>
      <c r="I380" s="25">
        <f>ROUND(G380*H380,6)</f>
        <v>0</v>
      </c>
      <c r="L380" s="27">
        <v>0</v>
      </c>
      <c r="M380" s="22">
        <f>ROUND(ROUND(L380,2)*ROUND(G380,3),2)</f>
        <v>0</v>
      </c>
      <c r="N380" s="25" t="s">
        <v>56</v>
      </c>
      <c r="O380">
        <f>(M380*21)/100</f>
        <v>0</v>
      </c>
      <c r="P380" t="s">
        <v>28</v>
      </c>
    </row>
    <row r="381" spans="1:16" ht="12.75" customHeight="1" x14ac:dyDescent="0.2">
      <c r="A381" s="28" t="s">
        <v>57</v>
      </c>
      <c r="E381" s="29" t="s">
        <v>5</v>
      </c>
    </row>
    <row r="382" spans="1:16" ht="12.75" customHeight="1" x14ac:dyDescent="0.2">
      <c r="A382" s="28" t="s">
        <v>58</v>
      </c>
      <c r="E382" s="30" t="s">
        <v>5</v>
      </c>
    </row>
    <row r="383" spans="1:16" ht="12.75" customHeight="1" x14ac:dyDescent="0.2">
      <c r="E383" s="29" t="s">
        <v>59</v>
      </c>
    </row>
    <row r="384" spans="1:16" ht="12.75" customHeight="1" x14ac:dyDescent="0.2">
      <c r="A384" t="s">
        <v>52</v>
      </c>
      <c r="B384" s="5" t="s">
        <v>448</v>
      </c>
      <c r="C384" s="5" t="s">
        <v>1748</v>
      </c>
      <c r="D384" t="s">
        <v>5</v>
      </c>
      <c r="E384" s="24" t="s">
        <v>1749</v>
      </c>
      <c r="F384" s="25" t="s">
        <v>225</v>
      </c>
      <c r="G384" s="26">
        <v>8</v>
      </c>
      <c r="H384" s="25">
        <v>0</v>
      </c>
      <c r="I384" s="25">
        <f>ROUND(G384*H384,6)</f>
        <v>0</v>
      </c>
      <c r="L384" s="27">
        <v>0</v>
      </c>
      <c r="M384" s="22">
        <f>ROUND(ROUND(L384,2)*ROUND(G384,3),2)</f>
        <v>0</v>
      </c>
      <c r="N384" s="25" t="s">
        <v>56</v>
      </c>
      <c r="O384">
        <f>(M384*21)/100</f>
        <v>0</v>
      </c>
      <c r="P384" t="s">
        <v>28</v>
      </c>
    </row>
    <row r="385" spans="1:16" ht="12.75" customHeight="1" x14ac:dyDescent="0.2">
      <c r="A385" s="28" t="s">
        <v>57</v>
      </c>
      <c r="E385" s="29" t="s">
        <v>5</v>
      </c>
    </row>
    <row r="386" spans="1:16" ht="12.75" customHeight="1" x14ac:dyDescent="0.2">
      <c r="A386" s="28" t="s">
        <v>58</v>
      </c>
      <c r="E386" s="30" t="s">
        <v>5</v>
      </c>
    </row>
    <row r="387" spans="1:16" ht="12.75" customHeight="1" x14ac:dyDescent="0.2">
      <c r="E387" s="29" t="s">
        <v>59</v>
      </c>
    </row>
    <row r="388" spans="1:16" ht="12.75" customHeight="1" x14ac:dyDescent="0.2">
      <c r="A388" t="s">
        <v>52</v>
      </c>
      <c r="B388" s="5" t="s">
        <v>449</v>
      </c>
      <c r="C388" s="5" t="s">
        <v>2628</v>
      </c>
      <c r="D388" t="s">
        <v>5</v>
      </c>
      <c r="E388" s="24" t="s">
        <v>2629</v>
      </c>
      <c r="F388" s="25" t="s">
        <v>55</v>
      </c>
      <c r="G388" s="26">
        <v>1</v>
      </c>
      <c r="H388" s="25">
        <v>0</v>
      </c>
      <c r="I388" s="25">
        <f>ROUND(G388*H388,6)</f>
        <v>0</v>
      </c>
      <c r="L388" s="27">
        <v>0</v>
      </c>
      <c r="M388" s="22">
        <f>ROUND(ROUND(L388,2)*ROUND(G388,3),2)</f>
        <v>0</v>
      </c>
      <c r="N388" s="25" t="s">
        <v>56</v>
      </c>
      <c r="O388">
        <f>(M388*21)/100</f>
        <v>0</v>
      </c>
      <c r="P388" t="s">
        <v>28</v>
      </c>
    </row>
    <row r="389" spans="1:16" ht="12.75" customHeight="1" x14ac:dyDescent="0.2">
      <c r="A389" s="28" t="s">
        <v>57</v>
      </c>
      <c r="E389" s="29" t="s">
        <v>5</v>
      </c>
    </row>
    <row r="390" spans="1:16" ht="12.75" customHeight="1" x14ac:dyDescent="0.2">
      <c r="A390" s="28" t="s">
        <v>58</v>
      </c>
      <c r="E390" s="30" t="s">
        <v>5</v>
      </c>
    </row>
    <row r="391" spans="1:16" ht="12.75" customHeight="1" x14ac:dyDescent="0.2">
      <c r="E391" s="29" t="s">
        <v>59</v>
      </c>
    </row>
    <row r="392" spans="1:16" ht="12.75" customHeight="1" x14ac:dyDescent="0.2">
      <c r="A392" t="s">
        <v>52</v>
      </c>
      <c r="B392" s="5" t="s">
        <v>450</v>
      </c>
      <c r="C392" s="5" t="s">
        <v>2620</v>
      </c>
      <c r="D392" t="s">
        <v>5</v>
      </c>
      <c r="E392" s="24" t="s">
        <v>2621</v>
      </c>
      <c r="F392" s="25" t="s">
        <v>55</v>
      </c>
      <c r="G392" s="26">
        <v>1</v>
      </c>
      <c r="H392" s="25">
        <v>0</v>
      </c>
      <c r="I392" s="25">
        <f>ROUND(G392*H392,6)</f>
        <v>0</v>
      </c>
      <c r="L392" s="27">
        <v>0</v>
      </c>
      <c r="M392" s="22">
        <f>ROUND(ROUND(L392,2)*ROUND(G392,3),2)</f>
        <v>0</v>
      </c>
      <c r="N392" s="25" t="s">
        <v>56</v>
      </c>
      <c r="O392">
        <f>(M392*21)/100</f>
        <v>0</v>
      </c>
      <c r="P392" t="s">
        <v>28</v>
      </c>
    </row>
    <row r="393" spans="1:16" ht="12.75" customHeight="1" x14ac:dyDescent="0.2">
      <c r="A393" s="28" t="s">
        <v>57</v>
      </c>
      <c r="E393" s="29" t="s">
        <v>5</v>
      </c>
    </row>
    <row r="394" spans="1:16" ht="12.75" customHeight="1" x14ac:dyDescent="0.2">
      <c r="A394" s="28" t="s">
        <v>58</v>
      </c>
      <c r="E394" s="30" t="s">
        <v>5</v>
      </c>
    </row>
    <row r="395" spans="1:16" ht="12.75" customHeight="1" x14ac:dyDescent="0.2">
      <c r="E395" s="29" t="s">
        <v>59</v>
      </c>
    </row>
    <row r="396" spans="1:16" ht="12.75" customHeight="1" x14ac:dyDescent="0.2">
      <c r="A396" t="s">
        <v>52</v>
      </c>
      <c r="B396" s="5" t="s">
        <v>453</v>
      </c>
      <c r="C396" s="5" t="s">
        <v>2622</v>
      </c>
      <c r="D396" t="s">
        <v>5</v>
      </c>
      <c r="E396" s="24" t="s">
        <v>2892</v>
      </c>
      <c r="F396" s="25" t="s">
        <v>55</v>
      </c>
      <c r="G396" s="26">
        <v>1</v>
      </c>
      <c r="H396" s="25">
        <v>0</v>
      </c>
      <c r="I396" s="25">
        <f>ROUND(G396*H396,6)</f>
        <v>0</v>
      </c>
      <c r="L396" s="27">
        <v>0</v>
      </c>
      <c r="M396" s="22">
        <f>ROUND(ROUND(L396,2)*ROUND(G396,3),2)</f>
        <v>0</v>
      </c>
      <c r="N396" s="25" t="s">
        <v>56</v>
      </c>
      <c r="O396">
        <f>(M396*21)/100</f>
        <v>0</v>
      </c>
      <c r="P396" t="s">
        <v>28</v>
      </c>
    </row>
    <row r="397" spans="1:16" ht="12.75" customHeight="1" x14ac:dyDescent="0.2">
      <c r="A397" s="28" t="s">
        <v>57</v>
      </c>
      <c r="E397" s="29" t="s">
        <v>5</v>
      </c>
    </row>
    <row r="398" spans="1:16" ht="12.75" customHeight="1" x14ac:dyDescent="0.2">
      <c r="A398" s="28" t="s">
        <v>58</v>
      </c>
      <c r="E398" s="30" t="s">
        <v>5</v>
      </c>
    </row>
    <row r="399" spans="1:16" ht="12.75" customHeight="1" x14ac:dyDescent="0.2">
      <c r="E399" s="29" t="s">
        <v>59</v>
      </c>
    </row>
    <row r="400" spans="1:16" ht="12.75" customHeight="1" x14ac:dyDescent="0.2">
      <c r="A400" t="s">
        <v>52</v>
      </c>
      <c r="B400" s="5" t="s">
        <v>456</v>
      </c>
      <c r="C400" s="5" t="s">
        <v>2624</v>
      </c>
      <c r="D400" t="s">
        <v>5</v>
      </c>
      <c r="E400" s="24" t="s">
        <v>2625</v>
      </c>
      <c r="F400" s="25" t="s">
        <v>55</v>
      </c>
      <c r="G400" s="26">
        <v>1</v>
      </c>
      <c r="H400" s="25">
        <v>0</v>
      </c>
      <c r="I400" s="25">
        <f>ROUND(G400*H400,6)</f>
        <v>0</v>
      </c>
      <c r="L400" s="27">
        <v>0</v>
      </c>
      <c r="M400" s="22">
        <f>ROUND(ROUND(L400,2)*ROUND(G400,3),2)</f>
        <v>0</v>
      </c>
      <c r="N400" s="25" t="s">
        <v>56</v>
      </c>
      <c r="O400">
        <f>(M400*21)/100</f>
        <v>0</v>
      </c>
      <c r="P400" t="s">
        <v>28</v>
      </c>
    </row>
    <row r="401" spans="1:16" ht="12.75" customHeight="1" x14ac:dyDescent="0.2">
      <c r="A401" s="28" t="s">
        <v>57</v>
      </c>
      <c r="E401" s="29" t="s">
        <v>5</v>
      </c>
    </row>
    <row r="402" spans="1:16" ht="12.75" customHeight="1" x14ac:dyDescent="0.2">
      <c r="A402" s="28" t="s">
        <v>58</v>
      </c>
      <c r="E402" s="30" t="s">
        <v>5</v>
      </c>
    </row>
    <row r="403" spans="1:16" ht="12.75" customHeight="1" x14ac:dyDescent="0.2">
      <c r="E403" s="29" t="s">
        <v>59</v>
      </c>
    </row>
    <row r="404" spans="1:16" ht="12.75" customHeight="1" x14ac:dyDescent="0.2">
      <c r="A404" t="s">
        <v>52</v>
      </c>
      <c r="B404" s="5" t="s">
        <v>459</v>
      </c>
      <c r="C404" s="5" t="s">
        <v>2630</v>
      </c>
      <c r="D404" t="s">
        <v>5</v>
      </c>
      <c r="E404" s="24" t="s">
        <v>2631</v>
      </c>
      <c r="F404" s="25" t="s">
        <v>55</v>
      </c>
      <c r="G404" s="26">
        <v>250</v>
      </c>
      <c r="H404" s="25">
        <v>0</v>
      </c>
      <c r="I404" s="25">
        <f>ROUND(G404*H404,6)</f>
        <v>0</v>
      </c>
      <c r="L404" s="27">
        <v>0</v>
      </c>
      <c r="M404" s="22">
        <f>ROUND(ROUND(L404,2)*ROUND(G404,3),2)</f>
        <v>0</v>
      </c>
      <c r="N404" s="25" t="s">
        <v>56</v>
      </c>
      <c r="O404">
        <f>(M404*21)/100</f>
        <v>0</v>
      </c>
      <c r="P404" t="s">
        <v>28</v>
      </c>
    </row>
    <row r="405" spans="1:16" ht="12.75" customHeight="1" x14ac:dyDescent="0.2">
      <c r="A405" s="28" t="s">
        <v>57</v>
      </c>
      <c r="E405" s="29" t="s">
        <v>5</v>
      </c>
    </row>
    <row r="406" spans="1:16" ht="12.75" customHeight="1" x14ac:dyDescent="0.2">
      <c r="A406" s="28" t="s">
        <v>58</v>
      </c>
      <c r="E406" s="30" t="s">
        <v>5</v>
      </c>
    </row>
    <row r="407" spans="1:16" ht="12.75" customHeight="1" x14ac:dyDescent="0.2">
      <c r="E407" s="29" t="s">
        <v>59</v>
      </c>
    </row>
    <row r="408" spans="1:16" ht="12.75" customHeight="1" x14ac:dyDescent="0.2">
      <c r="A408" t="s">
        <v>52</v>
      </c>
      <c r="B408" s="5" t="s">
        <v>462</v>
      </c>
      <c r="C408" s="5" t="s">
        <v>2893</v>
      </c>
      <c r="D408" t="s">
        <v>5</v>
      </c>
      <c r="E408" s="24" t="s">
        <v>2894</v>
      </c>
      <c r="F408" s="25" t="s">
        <v>55</v>
      </c>
      <c r="G408" s="26">
        <v>250</v>
      </c>
      <c r="H408" s="25">
        <v>0</v>
      </c>
      <c r="I408" s="25">
        <f>ROUND(G408*H408,6)</f>
        <v>0</v>
      </c>
      <c r="L408" s="27">
        <v>0</v>
      </c>
      <c r="M408" s="22">
        <f>ROUND(ROUND(L408,2)*ROUND(G408,3),2)</f>
        <v>0</v>
      </c>
      <c r="N408" s="25" t="s">
        <v>56</v>
      </c>
      <c r="O408">
        <f>(M408*21)/100</f>
        <v>0</v>
      </c>
      <c r="P408" t="s">
        <v>28</v>
      </c>
    </row>
    <row r="409" spans="1:16" ht="12.75" customHeight="1" x14ac:dyDescent="0.2">
      <c r="A409" s="28" t="s">
        <v>57</v>
      </c>
      <c r="E409" s="29" t="s">
        <v>5</v>
      </c>
    </row>
    <row r="410" spans="1:16" ht="12.75" customHeight="1" x14ac:dyDescent="0.2">
      <c r="A410" s="28" t="s">
        <v>58</v>
      </c>
      <c r="E410" s="30" t="s">
        <v>5</v>
      </c>
    </row>
    <row r="411" spans="1:16" ht="12.75" customHeight="1" x14ac:dyDescent="0.2">
      <c r="E411" s="29" t="s">
        <v>59</v>
      </c>
    </row>
    <row r="412" spans="1:16" ht="12.75" customHeight="1" x14ac:dyDescent="0.2">
      <c r="A412" t="s">
        <v>49</v>
      </c>
      <c r="C412" s="6" t="s">
        <v>1219</v>
      </c>
      <c r="E412" s="23" t="s">
        <v>1220</v>
      </c>
      <c r="J412" s="22">
        <f>0</f>
        <v>0</v>
      </c>
      <c r="K412" s="22">
        <f>0</f>
        <v>0</v>
      </c>
      <c r="L412" s="22">
        <f>0+L413</f>
        <v>0</v>
      </c>
      <c r="M412" s="22">
        <f>0+M413</f>
        <v>0</v>
      </c>
    </row>
    <row r="413" spans="1:16" ht="12.75" customHeight="1" x14ac:dyDescent="0.2">
      <c r="A413" t="s">
        <v>52</v>
      </c>
      <c r="B413" s="5" t="s">
        <v>50</v>
      </c>
      <c r="C413" s="5" t="s">
        <v>1221</v>
      </c>
      <c r="D413" t="s">
        <v>5</v>
      </c>
      <c r="E413" s="24" t="s">
        <v>1222</v>
      </c>
      <c r="F413" s="25" t="s">
        <v>1223</v>
      </c>
      <c r="G413" s="26">
        <v>2</v>
      </c>
      <c r="H413" s="25">
        <v>1</v>
      </c>
      <c r="I413" s="25">
        <f>ROUND(G413*H413,6)</f>
        <v>2</v>
      </c>
      <c r="L413" s="27">
        <v>0</v>
      </c>
      <c r="M413" s="22">
        <f>ROUND(ROUND(L413,2)*ROUND(G413,3),2)</f>
        <v>0</v>
      </c>
      <c r="N413" s="25" t="s">
        <v>1224</v>
      </c>
      <c r="O413">
        <f>(M413*21)/100</f>
        <v>0</v>
      </c>
      <c r="P413" t="s">
        <v>28</v>
      </c>
    </row>
    <row r="414" spans="1:16" ht="12.75" customHeight="1" x14ac:dyDescent="0.2">
      <c r="A414" s="28" t="s">
        <v>57</v>
      </c>
      <c r="E414" s="29" t="s">
        <v>5</v>
      </c>
    </row>
    <row r="415" spans="1:16" ht="12.75" customHeight="1" x14ac:dyDescent="0.2">
      <c r="A415" s="28" t="s">
        <v>58</v>
      </c>
      <c r="E415" s="30" t="s">
        <v>5</v>
      </c>
    </row>
    <row r="416" spans="1:16" ht="89.25" customHeight="1" x14ac:dyDescent="0.2">
      <c r="E416"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COUNTIFS(L8:L218,"=0",A8:A218,"P")+COUNTIFS(L8:L218,"",A8:A218,"P")+SUM(Q8:Q218)</f>
        <v>53</v>
      </c>
    </row>
    <row r="8" spans="1:20" ht="12.75" customHeight="1" x14ac:dyDescent="0.2">
      <c r="A8" t="s">
        <v>46</v>
      </c>
      <c r="C8" s="19" t="s">
        <v>2897</v>
      </c>
      <c r="E8" s="21" t="s">
        <v>2898</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0+L10+L14+L18+L22+L26+L30+L34+L38+L42+L46+L50+L54+L58+L62+L66+L70+L74+L78+L82+L86+L90+L94+L98+L102+L106+L110+L114+L118+L122+L126+L130+L134+L138+L142+L146+L150+L154+L158+L162+L166+L170+L174+L178+L182+L186+L190+L194+L198+L202+L206+L210+L214+L218</f>
        <v>0</v>
      </c>
      <c r="M9" s="22">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5" t="s">
        <v>50</v>
      </c>
      <c r="C10" s="5" t="s">
        <v>2535</v>
      </c>
      <c r="D10" t="s">
        <v>5</v>
      </c>
      <c r="E10" s="24" t="s">
        <v>2536</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2537</v>
      </c>
      <c r="D14" t="s">
        <v>5</v>
      </c>
      <c r="E14" s="24" t="s">
        <v>2538</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26</v>
      </c>
      <c r="C18" s="5" t="s">
        <v>2539</v>
      </c>
      <c r="D18" t="s">
        <v>5</v>
      </c>
      <c r="E18" s="24" t="s">
        <v>2540</v>
      </c>
      <c r="F18" s="25" t="s">
        <v>55</v>
      </c>
      <c r="G18" s="26">
        <v>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1421</v>
      </c>
    </row>
    <row r="21" spans="1:16" ht="12.75" customHeight="1" x14ac:dyDescent="0.2">
      <c r="E21" s="29" t="s">
        <v>59</v>
      </c>
    </row>
    <row r="22" spans="1:16" ht="12.75" customHeight="1" x14ac:dyDescent="0.2">
      <c r="A22" t="s">
        <v>52</v>
      </c>
      <c r="B22" s="5" t="s">
        <v>64</v>
      </c>
      <c r="C22" s="5" t="s">
        <v>2541</v>
      </c>
      <c r="D22" t="s">
        <v>5</v>
      </c>
      <c r="E22" s="24" t="s">
        <v>2542</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2543</v>
      </c>
      <c r="D26" t="s">
        <v>5</v>
      </c>
      <c r="E26" s="24" t="s">
        <v>2544</v>
      </c>
      <c r="F26" s="25" t="s">
        <v>55</v>
      </c>
      <c r="G26" s="26">
        <v>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1421</v>
      </c>
    </row>
    <row r="29" spans="1:16" ht="12.75" customHeight="1" x14ac:dyDescent="0.2">
      <c r="E29" s="29" t="s">
        <v>59</v>
      </c>
    </row>
    <row r="30" spans="1:16" ht="12.75" customHeight="1" x14ac:dyDescent="0.2">
      <c r="A30" t="s">
        <v>52</v>
      </c>
      <c r="B30" s="5" t="s">
        <v>27</v>
      </c>
      <c r="C30" s="5" t="s">
        <v>2545</v>
      </c>
      <c r="D30" t="s">
        <v>5</v>
      </c>
      <c r="E30" s="24" t="s">
        <v>2546</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2547</v>
      </c>
      <c r="D34" t="s">
        <v>5</v>
      </c>
      <c r="E34" s="24" t="s">
        <v>2548</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2549</v>
      </c>
      <c r="D38" t="s">
        <v>5</v>
      </c>
      <c r="E38" s="24" t="s">
        <v>2550</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78</v>
      </c>
      <c r="C42" s="5" t="s">
        <v>2551</v>
      </c>
      <c r="D42" t="s">
        <v>5</v>
      </c>
      <c r="E42" s="24" t="s">
        <v>2552</v>
      </c>
      <c r="F42" s="25" t="s">
        <v>55</v>
      </c>
      <c r="G42" s="26">
        <v>7</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1768</v>
      </c>
    </row>
    <row r="45" spans="1:16" ht="12.75" customHeight="1" x14ac:dyDescent="0.2">
      <c r="E45" s="29" t="s">
        <v>59</v>
      </c>
    </row>
    <row r="46" spans="1:16" ht="12.75" customHeight="1" x14ac:dyDescent="0.2">
      <c r="A46" t="s">
        <v>52</v>
      </c>
      <c r="B46" s="5" t="s">
        <v>81</v>
      </c>
      <c r="C46" s="5" t="s">
        <v>2553</v>
      </c>
      <c r="D46" t="s">
        <v>5</v>
      </c>
      <c r="E46" s="24" t="s">
        <v>2554</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84</v>
      </c>
      <c r="C50" s="5" t="s">
        <v>2555</v>
      </c>
      <c r="D50" t="s">
        <v>5</v>
      </c>
      <c r="E50" s="24" t="s">
        <v>2556</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2557</v>
      </c>
      <c r="D54" t="s">
        <v>5</v>
      </c>
      <c r="E54" s="24" t="s">
        <v>2558</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2559</v>
      </c>
      <c r="D58" t="s">
        <v>5</v>
      </c>
      <c r="E58" s="24" t="s">
        <v>2560</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2561</v>
      </c>
      <c r="D62" t="s">
        <v>5</v>
      </c>
      <c r="E62" s="24" t="s">
        <v>2562</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59</v>
      </c>
    </row>
    <row r="66" spans="1:16" ht="12.75" customHeight="1" x14ac:dyDescent="0.2">
      <c r="A66" t="s">
        <v>52</v>
      </c>
      <c r="B66" s="5" t="s">
        <v>95</v>
      </c>
      <c r="C66" s="5" t="s">
        <v>2563</v>
      </c>
      <c r="D66" t="s">
        <v>5</v>
      </c>
      <c r="E66" s="24" t="s">
        <v>2564</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59</v>
      </c>
    </row>
    <row r="70" spans="1:16" ht="12.75" customHeight="1" x14ac:dyDescent="0.2">
      <c r="A70" t="s">
        <v>52</v>
      </c>
      <c r="B70" s="5" t="s">
        <v>97</v>
      </c>
      <c r="C70" s="5" t="s">
        <v>2678</v>
      </c>
      <c r="D70" t="s">
        <v>5</v>
      </c>
      <c r="E70" s="24" t="s">
        <v>2679</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2509</v>
      </c>
      <c r="D74" t="s">
        <v>5</v>
      </c>
      <c r="E74" s="24" t="s">
        <v>2510</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1760</v>
      </c>
      <c r="D78" t="s">
        <v>5</v>
      </c>
      <c r="E78" s="24" t="s">
        <v>1761</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2567</v>
      </c>
      <c r="D82" t="s">
        <v>5</v>
      </c>
      <c r="E82" s="24" t="s">
        <v>2568</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2569</v>
      </c>
      <c r="D86" t="s">
        <v>5</v>
      </c>
      <c r="E86" s="24" t="s">
        <v>2570</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59</v>
      </c>
    </row>
    <row r="90" spans="1:16" ht="12.75" customHeight="1" x14ac:dyDescent="0.2">
      <c r="A90" t="s">
        <v>52</v>
      </c>
      <c r="B90" s="5" t="s">
        <v>110</v>
      </c>
      <c r="C90" s="5" t="s">
        <v>1750</v>
      </c>
      <c r="D90" t="s">
        <v>5</v>
      </c>
      <c r="E90" s="24" t="s">
        <v>1751</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158</v>
      </c>
      <c r="C94" s="5" t="s">
        <v>1752</v>
      </c>
      <c r="D94" t="s">
        <v>5</v>
      </c>
      <c r="E94" s="24" t="s">
        <v>1753</v>
      </c>
      <c r="F94" s="25" t="s">
        <v>225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1541</v>
      </c>
    </row>
    <row r="97" spans="1:16" ht="12.75" customHeight="1" x14ac:dyDescent="0.2">
      <c r="E97" s="29" t="s">
        <v>59</v>
      </c>
    </row>
    <row r="98" spans="1:16" ht="12.75" customHeight="1" x14ac:dyDescent="0.2">
      <c r="A98" t="s">
        <v>52</v>
      </c>
      <c r="B98" s="5" t="s">
        <v>161</v>
      </c>
      <c r="C98" s="5" t="s">
        <v>1755</v>
      </c>
      <c r="D98" t="s">
        <v>5</v>
      </c>
      <c r="E98" s="24" t="s">
        <v>1756</v>
      </c>
      <c r="F98" s="25" t="s">
        <v>225</v>
      </c>
      <c r="G98" s="26">
        <v>8</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1541</v>
      </c>
    </row>
    <row r="101" spans="1:16" ht="12.75" customHeight="1" x14ac:dyDescent="0.2">
      <c r="E101" s="29" t="s">
        <v>59</v>
      </c>
    </row>
    <row r="102" spans="1:16" ht="12.75" customHeight="1" x14ac:dyDescent="0.2">
      <c r="A102" t="s">
        <v>52</v>
      </c>
      <c r="B102" s="5" t="s">
        <v>162</v>
      </c>
      <c r="C102" s="5" t="s">
        <v>1757</v>
      </c>
      <c r="D102" t="s">
        <v>5</v>
      </c>
      <c r="E102" s="24" t="s">
        <v>1758</v>
      </c>
      <c r="F102" s="25" t="s">
        <v>225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1541</v>
      </c>
    </row>
    <row r="105" spans="1:16" ht="12.75" customHeight="1" x14ac:dyDescent="0.2">
      <c r="E105" s="29" t="s">
        <v>59</v>
      </c>
    </row>
    <row r="106" spans="1:16" ht="12.75" customHeight="1" x14ac:dyDescent="0.2">
      <c r="A106" t="s">
        <v>52</v>
      </c>
      <c r="B106" s="5" t="s">
        <v>163</v>
      </c>
      <c r="C106" s="5" t="s">
        <v>1785</v>
      </c>
      <c r="D106" t="s">
        <v>5</v>
      </c>
      <c r="E106" s="24" t="s">
        <v>1786</v>
      </c>
      <c r="F106" s="25" t="s">
        <v>55</v>
      </c>
      <c r="G106" s="26">
        <v>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1428</v>
      </c>
    </row>
    <row r="109" spans="1:16" ht="12.75" customHeight="1" x14ac:dyDescent="0.2">
      <c r="E109" s="29" t="s">
        <v>59</v>
      </c>
    </row>
    <row r="110" spans="1:16" ht="12.75" customHeight="1" x14ac:dyDescent="0.2">
      <c r="A110" t="s">
        <v>52</v>
      </c>
      <c r="B110" s="5" t="s">
        <v>164</v>
      </c>
      <c r="C110" s="5" t="s">
        <v>2571</v>
      </c>
      <c r="D110" t="s">
        <v>5</v>
      </c>
      <c r="E110" s="24" t="s">
        <v>2572</v>
      </c>
      <c r="F110" s="25" t="s">
        <v>55</v>
      </c>
      <c r="G110" s="26">
        <v>10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1469</v>
      </c>
    </row>
    <row r="113" spans="1:16" ht="12.75" customHeight="1" x14ac:dyDescent="0.2">
      <c r="E113" s="29" t="s">
        <v>59</v>
      </c>
    </row>
    <row r="114" spans="1:16" ht="12.75" customHeight="1" x14ac:dyDescent="0.2">
      <c r="A114" t="s">
        <v>52</v>
      </c>
      <c r="B114" s="5" t="s">
        <v>165</v>
      </c>
      <c r="C114" s="5" t="s">
        <v>2445</v>
      </c>
      <c r="D114" t="s">
        <v>5</v>
      </c>
      <c r="E114" s="24" t="s">
        <v>2573</v>
      </c>
      <c r="F114" s="25" t="s">
        <v>126</v>
      </c>
      <c r="G114" s="26">
        <v>395</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2899</v>
      </c>
    </row>
    <row r="117" spans="1:16" ht="12.75" customHeight="1" x14ac:dyDescent="0.2">
      <c r="E117" s="29" t="s">
        <v>59</v>
      </c>
    </row>
    <row r="118" spans="1:16" ht="12.75" customHeight="1" x14ac:dyDescent="0.2">
      <c r="A118" t="s">
        <v>52</v>
      </c>
      <c r="B118" s="5" t="s">
        <v>168</v>
      </c>
      <c r="C118" s="5" t="s">
        <v>2219</v>
      </c>
      <c r="D118" t="s">
        <v>5</v>
      </c>
      <c r="E118" s="24" t="s">
        <v>2575</v>
      </c>
      <c r="F118" s="25" t="s">
        <v>126</v>
      </c>
      <c r="G118" s="26">
        <v>30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1231</v>
      </c>
    </row>
    <row r="121" spans="1:16" ht="12.75" customHeight="1" x14ac:dyDescent="0.2">
      <c r="E121" s="29" t="s">
        <v>59</v>
      </c>
    </row>
    <row r="122" spans="1:16" ht="12.75" customHeight="1" x14ac:dyDescent="0.2">
      <c r="A122" t="s">
        <v>52</v>
      </c>
      <c r="B122" s="5" t="s">
        <v>171</v>
      </c>
      <c r="C122" s="5" t="s">
        <v>2221</v>
      </c>
      <c r="D122" t="s">
        <v>5</v>
      </c>
      <c r="E122" s="24" t="s">
        <v>2576</v>
      </c>
      <c r="F122" s="25" t="s">
        <v>126</v>
      </c>
      <c r="G122" s="26">
        <v>30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1231</v>
      </c>
    </row>
    <row r="125" spans="1:16" ht="12.75" customHeight="1" x14ac:dyDescent="0.2">
      <c r="E125" s="29" t="s">
        <v>59</v>
      </c>
    </row>
    <row r="126" spans="1:16" ht="12.75" customHeight="1" x14ac:dyDescent="0.2">
      <c r="A126" t="s">
        <v>52</v>
      </c>
      <c r="B126" s="5" t="s">
        <v>174</v>
      </c>
      <c r="C126" s="5" t="s">
        <v>1793</v>
      </c>
      <c r="D126" t="s">
        <v>5</v>
      </c>
      <c r="E126" s="24" t="s">
        <v>1794</v>
      </c>
      <c r="F126" s="25" t="s">
        <v>126</v>
      </c>
      <c r="G126" s="26">
        <v>95</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2454</v>
      </c>
    </row>
    <row r="129" spans="1:16" ht="12.75" customHeight="1" x14ac:dyDescent="0.2">
      <c r="E129" s="29" t="s">
        <v>59</v>
      </c>
    </row>
    <row r="130" spans="1:16" ht="12.75" customHeight="1" x14ac:dyDescent="0.2">
      <c r="A130" t="s">
        <v>52</v>
      </c>
      <c r="B130" s="5" t="s">
        <v>177</v>
      </c>
      <c r="C130" s="5" t="s">
        <v>1796</v>
      </c>
      <c r="D130" t="s">
        <v>5</v>
      </c>
      <c r="E130" s="24" t="s">
        <v>1797</v>
      </c>
      <c r="F130" s="25" t="s">
        <v>55</v>
      </c>
      <c r="G130" s="26">
        <v>12</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1444</v>
      </c>
    </row>
    <row r="133" spans="1:16" ht="12.75" customHeight="1" x14ac:dyDescent="0.2">
      <c r="E133" s="29" t="s">
        <v>59</v>
      </c>
    </row>
    <row r="134" spans="1:16" ht="12.75" customHeight="1" x14ac:dyDescent="0.2">
      <c r="A134" t="s">
        <v>52</v>
      </c>
      <c r="B134" s="5" t="s">
        <v>180</v>
      </c>
      <c r="C134" s="5" t="s">
        <v>1693</v>
      </c>
      <c r="D134" t="s">
        <v>5</v>
      </c>
      <c r="E134" s="24" t="s">
        <v>1694</v>
      </c>
      <c r="F134" s="25" t="s">
        <v>123</v>
      </c>
      <c r="G134" s="26">
        <v>0.16</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2577</v>
      </c>
    </row>
    <row r="137" spans="1:16" ht="12.75" customHeight="1" x14ac:dyDescent="0.2">
      <c r="E137" s="29" t="s">
        <v>59</v>
      </c>
    </row>
    <row r="138" spans="1:16" ht="12.75" customHeight="1" x14ac:dyDescent="0.2">
      <c r="A138" t="s">
        <v>52</v>
      </c>
      <c r="B138" s="5" t="s">
        <v>183</v>
      </c>
      <c r="C138" s="5" t="s">
        <v>1696</v>
      </c>
      <c r="D138" t="s">
        <v>5</v>
      </c>
      <c r="E138" s="24" t="s">
        <v>1697</v>
      </c>
      <c r="F138" s="25" t="s">
        <v>123</v>
      </c>
      <c r="G138" s="26">
        <v>0.16</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2577</v>
      </c>
    </row>
    <row r="141" spans="1:16" ht="12.75" customHeight="1" x14ac:dyDescent="0.2">
      <c r="E141" s="29" t="s">
        <v>59</v>
      </c>
    </row>
    <row r="142" spans="1:16" ht="12.75" customHeight="1" x14ac:dyDescent="0.2">
      <c r="A142" t="s">
        <v>52</v>
      </c>
      <c r="B142" s="5" t="s">
        <v>186</v>
      </c>
      <c r="C142" s="5" t="s">
        <v>2578</v>
      </c>
      <c r="D142" t="s">
        <v>5</v>
      </c>
      <c r="E142" s="24" t="s">
        <v>2579</v>
      </c>
      <c r="F142" s="25" t="s">
        <v>126</v>
      </c>
      <c r="G142" s="26">
        <v>220</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2900</v>
      </c>
    </row>
    <row r="145" spans="1:16" ht="12.75" customHeight="1" x14ac:dyDescent="0.2">
      <c r="E145" s="29" t="s">
        <v>59</v>
      </c>
    </row>
    <row r="146" spans="1:16" ht="12.75" customHeight="1" x14ac:dyDescent="0.2">
      <c r="A146" t="s">
        <v>52</v>
      </c>
      <c r="B146" s="5" t="s">
        <v>189</v>
      </c>
      <c r="C146" s="5" t="s">
        <v>2580</v>
      </c>
      <c r="D146" t="s">
        <v>5</v>
      </c>
      <c r="E146" s="24" t="s">
        <v>2581</v>
      </c>
      <c r="F146" s="25" t="s">
        <v>55</v>
      </c>
      <c r="G146" s="26">
        <v>22</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1648</v>
      </c>
    </row>
    <row r="149" spans="1:16" ht="12.75" customHeight="1" x14ac:dyDescent="0.2">
      <c r="E149" s="29" t="s">
        <v>59</v>
      </c>
    </row>
    <row r="150" spans="1:16" ht="12.75" customHeight="1" x14ac:dyDescent="0.2">
      <c r="A150" t="s">
        <v>52</v>
      </c>
      <c r="B150" s="5" t="s">
        <v>192</v>
      </c>
      <c r="C150" s="5" t="s">
        <v>1354</v>
      </c>
      <c r="D150" t="s">
        <v>5</v>
      </c>
      <c r="E150" s="24" t="s">
        <v>1355</v>
      </c>
      <c r="F150" s="25" t="s">
        <v>126</v>
      </c>
      <c r="G150" s="26">
        <v>15</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1538</v>
      </c>
    </row>
    <row r="153" spans="1:16" ht="12.75" customHeight="1" x14ac:dyDescent="0.2">
      <c r="E153" s="29" t="s">
        <v>59</v>
      </c>
    </row>
    <row r="154" spans="1:16" ht="12.75" customHeight="1" x14ac:dyDescent="0.2">
      <c r="A154" t="s">
        <v>52</v>
      </c>
      <c r="B154" s="5" t="s">
        <v>195</v>
      </c>
      <c r="C154" s="5" t="s">
        <v>1358</v>
      </c>
      <c r="D154" t="s">
        <v>5</v>
      </c>
      <c r="E154" s="24" t="s">
        <v>1359</v>
      </c>
      <c r="F154" s="25" t="s">
        <v>55</v>
      </c>
      <c r="G154" s="26">
        <v>2</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1428</v>
      </c>
    </row>
    <row r="157" spans="1:16" ht="12.75" customHeight="1" x14ac:dyDescent="0.2">
      <c r="E157" s="29" t="s">
        <v>59</v>
      </c>
    </row>
    <row r="158" spans="1:16" ht="12.75" customHeight="1" x14ac:dyDescent="0.2">
      <c r="A158" t="s">
        <v>52</v>
      </c>
      <c r="B158" s="5" t="s">
        <v>198</v>
      </c>
      <c r="C158" s="5" t="s">
        <v>1547</v>
      </c>
      <c r="D158" t="s">
        <v>5</v>
      </c>
      <c r="E158" s="24" t="s">
        <v>1548</v>
      </c>
      <c r="F158" s="25" t="s">
        <v>126</v>
      </c>
      <c r="G158" s="26">
        <v>15</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1538</v>
      </c>
    </row>
    <row r="161" spans="1:16" ht="12.75" customHeight="1" x14ac:dyDescent="0.2">
      <c r="E161" s="29" t="s">
        <v>59</v>
      </c>
    </row>
    <row r="162" spans="1:16" ht="12.75" customHeight="1" x14ac:dyDescent="0.2">
      <c r="A162" t="s">
        <v>52</v>
      </c>
      <c r="B162" s="5" t="s">
        <v>201</v>
      </c>
      <c r="C162" s="5" t="s">
        <v>2582</v>
      </c>
      <c r="D162" t="s">
        <v>5</v>
      </c>
      <c r="E162" s="24" t="s">
        <v>2583</v>
      </c>
      <c r="F162" s="25" t="s">
        <v>55</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1428</v>
      </c>
    </row>
    <row r="165" spans="1:16" ht="12.75" customHeight="1" x14ac:dyDescent="0.2">
      <c r="E165" s="29" t="s">
        <v>59</v>
      </c>
    </row>
    <row r="166" spans="1:16" ht="12.75" customHeight="1" x14ac:dyDescent="0.2">
      <c r="A166" t="s">
        <v>52</v>
      </c>
      <c r="B166" s="5" t="s">
        <v>204</v>
      </c>
      <c r="C166" s="5" t="s">
        <v>1789</v>
      </c>
      <c r="D166" t="s">
        <v>5</v>
      </c>
      <c r="E166" s="24" t="s">
        <v>1790</v>
      </c>
      <c r="F166" s="25" t="s">
        <v>126</v>
      </c>
      <c r="G166" s="26">
        <v>10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1469</v>
      </c>
    </row>
    <row r="169" spans="1:16" ht="12.75" customHeight="1" x14ac:dyDescent="0.2">
      <c r="E169" s="29" t="s">
        <v>59</v>
      </c>
    </row>
    <row r="170" spans="1:16" ht="12.75" customHeight="1" x14ac:dyDescent="0.2">
      <c r="A170" t="s">
        <v>52</v>
      </c>
      <c r="B170" s="5" t="s">
        <v>207</v>
      </c>
      <c r="C170" s="5" t="s">
        <v>1358</v>
      </c>
      <c r="D170" t="s">
        <v>50</v>
      </c>
      <c r="E170" s="24" t="s">
        <v>1359</v>
      </c>
      <c r="F170" s="25" t="s">
        <v>55</v>
      </c>
      <c r="G170" s="26">
        <v>2</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1428</v>
      </c>
    </row>
    <row r="173" spans="1:16" ht="12.75" customHeight="1" x14ac:dyDescent="0.2">
      <c r="E173" s="29" t="s">
        <v>59</v>
      </c>
    </row>
    <row r="174" spans="1:16" ht="12.75" customHeight="1" x14ac:dyDescent="0.2">
      <c r="A174" t="s">
        <v>52</v>
      </c>
      <c r="B174" s="5" t="s">
        <v>210</v>
      </c>
      <c r="C174" s="5" t="s">
        <v>1782</v>
      </c>
      <c r="D174" t="s">
        <v>5</v>
      </c>
      <c r="E174" s="24" t="s">
        <v>1783</v>
      </c>
      <c r="F174" s="25" t="s">
        <v>126</v>
      </c>
      <c r="G174" s="26">
        <v>395</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2899</v>
      </c>
    </row>
    <row r="177" spans="1:16" ht="12.75" customHeight="1" x14ac:dyDescent="0.2">
      <c r="E177" s="29" t="s">
        <v>59</v>
      </c>
    </row>
    <row r="178" spans="1:16" ht="12.75" customHeight="1" x14ac:dyDescent="0.2">
      <c r="A178" t="s">
        <v>52</v>
      </c>
      <c r="B178" s="5" t="s">
        <v>213</v>
      </c>
      <c r="C178" s="5" t="s">
        <v>284</v>
      </c>
      <c r="D178" t="s">
        <v>5</v>
      </c>
      <c r="E178" s="24" t="s">
        <v>285</v>
      </c>
      <c r="F178" s="25" t="s">
        <v>55</v>
      </c>
      <c r="G178" s="26">
        <v>44</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2901</v>
      </c>
    </row>
    <row r="181" spans="1:16" ht="12.75" customHeight="1" x14ac:dyDescent="0.2">
      <c r="E181" s="29" t="s">
        <v>59</v>
      </c>
    </row>
    <row r="182" spans="1:16" ht="12.75" customHeight="1" x14ac:dyDescent="0.2">
      <c r="A182" t="s">
        <v>52</v>
      </c>
      <c r="B182" s="5" t="s">
        <v>216</v>
      </c>
      <c r="C182" s="5" t="s">
        <v>1773</v>
      </c>
      <c r="D182" t="s">
        <v>5</v>
      </c>
      <c r="E182" s="24" t="s">
        <v>1774</v>
      </c>
      <c r="F182" s="25" t="s">
        <v>55</v>
      </c>
      <c r="G182" s="26">
        <v>1</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1425</v>
      </c>
    </row>
    <row r="185" spans="1:16" ht="12.75" customHeight="1" x14ac:dyDescent="0.2">
      <c r="E185" s="29" t="s">
        <v>59</v>
      </c>
    </row>
    <row r="186" spans="1:16" ht="12.75" customHeight="1" x14ac:dyDescent="0.2">
      <c r="A186" t="s">
        <v>52</v>
      </c>
      <c r="B186" s="5" t="s">
        <v>219</v>
      </c>
      <c r="C186" s="5" t="s">
        <v>1352</v>
      </c>
      <c r="D186" t="s">
        <v>5</v>
      </c>
      <c r="E186" s="24" t="s">
        <v>1353</v>
      </c>
      <c r="F186" s="25" t="s">
        <v>55</v>
      </c>
      <c r="G186" s="26">
        <v>1</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1425</v>
      </c>
    </row>
    <row r="189" spans="1:16" ht="12.75" customHeight="1" x14ac:dyDescent="0.2">
      <c r="E189" s="29" t="s">
        <v>59</v>
      </c>
    </row>
    <row r="190" spans="1:16" ht="12.75" customHeight="1" x14ac:dyDescent="0.2">
      <c r="A190" t="s">
        <v>52</v>
      </c>
      <c r="B190" s="5" t="s">
        <v>222</v>
      </c>
      <c r="C190" s="5" t="s">
        <v>1777</v>
      </c>
      <c r="D190" t="s">
        <v>5</v>
      </c>
      <c r="E190" s="24" t="s">
        <v>1778</v>
      </c>
      <c r="F190" s="25" t="s">
        <v>55</v>
      </c>
      <c r="G190" s="26">
        <v>20</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1583</v>
      </c>
    </row>
    <row r="193" spans="1:16" ht="12.75" customHeight="1" x14ac:dyDescent="0.2">
      <c r="E193" s="29" t="s">
        <v>59</v>
      </c>
    </row>
    <row r="194" spans="1:16" ht="12.75" customHeight="1" x14ac:dyDescent="0.2">
      <c r="A194" t="s">
        <v>52</v>
      </c>
      <c r="B194" s="5" t="s">
        <v>226</v>
      </c>
      <c r="C194" s="5" t="s">
        <v>2584</v>
      </c>
      <c r="D194" t="s">
        <v>5</v>
      </c>
      <c r="E194" s="24" t="s">
        <v>2585</v>
      </c>
      <c r="F194" s="25" t="s">
        <v>602</v>
      </c>
      <c r="G194" s="26">
        <v>0.4</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1531</v>
      </c>
    </row>
    <row r="197" spans="1:16" ht="12.75" customHeight="1" x14ac:dyDescent="0.2">
      <c r="E197" s="29" t="s">
        <v>59</v>
      </c>
    </row>
    <row r="198" spans="1:16" ht="12.75" customHeight="1" x14ac:dyDescent="0.2">
      <c r="A198" t="s">
        <v>52</v>
      </c>
      <c r="B198" s="5" t="s">
        <v>229</v>
      </c>
      <c r="C198" s="5" t="s">
        <v>1542</v>
      </c>
      <c r="D198" t="s">
        <v>5</v>
      </c>
      <c r="E198" s="24" t="s">
        <v>1543</v>
      </c>
      <c r="F198" s="25" t="s">
        <v>55</v>
      </c>
      <c r="G198" s="26">
        <v>2</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1428</v>
      </c>
    </row>
    <row r="201" spans="1:16" ht="12.75" customHeight="1" x14ac:dyDescent="0.2">
      <c r="E201" s="29" t="s">
        <v>59</v>
      </c>
    </row>
    <row r="202" spans="1:16" ht="12.75" customHeight="1" x14ac:dyDescent="0.2">
      <c r="A202" t="s">
        <v>52</v>
      </c>
      <c r="B202" s="5" t="s">
        <v>232</v>
      </c>
      <c r="C202" s="5" t="s">
        <v>1536</v>
      </c>
      <c r="D202" t="s">
        <v>5</v>
      </c>
      <c r="E202" s="24" t="s">
        <v>1537</v>
      </c>
      <c r="F202" s="25" t="s">
        <v>55</v>
      </c>
      <c r="G202" s="26">
        <v>1</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1425</v>
      </c>
    </row>
    <row r="205" spans="1:16" ht="12.75" customHeight="1" x14ac:dyDescent="0.2">
      <c r="E205" s="29" t="s">
        <v>59</v>
      </c>
    </row>
    <row r="206" spans="1:16" ht="12.75" customHeight="1" x14ac:dyDescent="0.2">
      <c r="A206" t="s">
        <v>52</v>
      </c>
      <c r="B206" s="5" t="s">
        <v>235</v>
      </c>
      <c r="C206" s="5" t="s">
        <v>2586</v>
      </c>
      <c r="D206" t="s">
        <v>5</v>
      </c>
      <c r="E206" s="24" t="s">
        <v>2587</v>
      </c>
      <c r="F206" s="25" t="s">
        <v>55</v>
      </c>
      <c r="G206" s="26">
        <v>3</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1426</v>
      </c>
    </row>
    <row r="209" spans="1:16" ht="12.75" customHeight="1" x14ac:dyDescent="0.2">
      <c r="E209" s="29" t="s">
        <v>59</v>
      </c>
    </row>
    <row r="210" spans="1:16" ht="12.75" customHeight="1" x14ac:dyDescent="0.2">
      <c r="A210" t="s">
        <v>52</v>
      </c>
      <c r="B210" s="5" t="s">
        <v>238</v>
      </c>
      <c r="C210" s="5" t="s">
        <v>1702</v>
      </c>
      <c r="D210" t="s">
        <v>5</v>
      </c>
      <c r="E210" s="24" t="s">
        <v>1703</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1428</v>
      </c>
    </row>
    <row r="213" spans="1:16" ht="12.75" customHeight="1" x14ac:dyDescent="0.2">
      <c r="E213" s="29" t="s">
        <v>59</v>
      </c>
    </row>
    <row r="214" spans="1:16" ht="12.75" customHeight="1" x14ac:dyDescent="0.2">
      <c r="A214" t="s">
        <v>52</v>
      </c>
      <c r="B214" s="5" t="s">
        <v>241</v>
      </c>
      <c r="C214" s="5" t="s">
        <v>1685</v>
      </c>
      <c r="D214" t="s">
        <v>5</v>
      </c>
      <c r="E214" s="24" t="s">
        <v>1686</v>
      </c>
      <c r="F214" s="25" t="s">
        <v>55</v>
      </c>
      <c r="G214" s="26">
        <v>1</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1425</v>
      </c>
    </row>
    <row r="217" spans="1:16" ht="12.75" customHeight="1" x14ac:dyDescent="0.2">
      <c r="E217" s="29" t="s">
        <v>59</v>
      </c>
    </row>
    <row r="218" spans="1:16" ht="12.75" customHeight="1" x14ac:dyDescent="0.2">
      <c r="A218" t="s">
        <v>52</v>
      </c>
      <c r="B218" s="5" t="s">
        <v>244</v>
      </c>
      <c r="C218" s="5" t="s">
        <v>2529</v>
      </c>
      <c r="D218" t="s">
        <v>5</v>
      </c>
      <c r="E218" s="24" t="s">
        <v>2530</v>
      </c>
      <c r="F218" s="25" t="s">
        <v>55</v>
      </c>
      <c r="G218" s="26">
        <v>1</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1425</v>
      </c>
    </row>
    <row r="221" spans="1:16" ht="12.75" customHeight="1" x14ac:dyDescent="0.2">
      <c r="E22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0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COUNTIFS(L8:L300,"=0",A8:A300,"P")+COUNTIFS(L8:L300,"",A8:A300,"P")+SUM(Q8:Q300)</f>
        <v>73</v>
      </c>
    </row>
    <row r="8" spans="1:20" ht="12.75" customHeight="1" x14ac:dyDescent="0.2">
      <c r="A8" t="s">
        <v>46</v>
      </c>
      <c r="C8" s="19" t="s">
        <v>2904</v>
      </c>
      <c r="E8" s="21" t="s">
        <v>2905</v>
      </c>
      <c r="J8" s="20">
        <f>0+J9+J42+J299</f>
        <v>0</v>
      </c>
      <c r="K8" s="20">
        <f>0+K9+K42+K299</f>
        <v>0</v>
      </c>
      <c r="L8" s="20">
        <f>0+L9+L42+L299</f>
        <v>0</v>
      </c>
      <c r="M8" s="20">
        <f>0+M9+M42+M299</f>
        <v>0</v>
      </c>
    </row>
    <row r="9" spans="1:20" ht="12.75" customHeight="1" x14ac:dyDescent="0.2">
      <c r="A9" t="s">
        <v>49</v>
      </c>
      <c r="C9" s="6" t="s">
        <v>389</v>
      </c>
      <c r="E9" s="23" t="s">
        <v>2592</v>
      </c>
      <c r="J9" s="22">
        <f>0</f>
        <v>0</v>
      </c>
      <c r="K9" s="22">
        <f>0</f>
        <v>0</v>
      </c>
      <c r="L9" s="22">
        <f>0+L10+L14+L18+L22+L26+L30+L34+L38</f>
        <v>0</v>
      </c>
      <c r="M9" s="22">
        <f>0+M10+M14+M18+M22+M26+M30+M34+M38</f>
        <v>0</v>
      </c>
    </row>
    <row r="10" spans="1:20" ht="12.75" customHeight="1" x14ac:dyDescent="0.2">
      <c r="A10" t="s">
        <v>52</v>
      </c>
      <c r="B10" s="5" t="s">
        <v>28</v>
      </c>
      <c r="C10" s="5" t="s">
        <v>2593</v>
      </c>
      <c r="D10" t="s">
        <v>5</v>
      </c>
      <c r="E10" s="24" t="s">
        <v>2594</v>
      </c>
      <c r="F10" s="25" t="s">
        <v>126</v>
      </c>
      <c r="G10" s="26">
        <v>80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1451</v>
      </c>
    </row>
    <row r="13" spans="1:20" ht="12.75" customHeight="1" x14ac:dyDescent="0.2">
      <c r="E13" s="29" t="s">
        <v>59</v>
      </c>
    </row>
    <row r="14" spans="1:20" ht="12.75" customHeight="1" x14ac:dyDescent="0.2">
      <c r="A14" t="s">
        <v>52</v>
      </c>
      <c r="B14" s="5" t="s">
        <v>26</v>
      </c>
      <c r="C14" s="5" t="s">
        <v>634</v>
      </c>
      <c r="D14" t="s">
        <v>5</v>
      </c>
      <c r="E14" s="24" t="s">
        <v>635</v>
      </c>
      <c r="F14" s="25" t="s">
        <v>55</v>
      </c>
      <c r="G14" s="26">
        <v>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1231</v>
      </c>
    </row>
    <row r="17" spans="1:16" ht="12.75" customHeight="1" x14ac:dyDescent="0.2">
      <c r="E17" s="29" t="s">
        <v>59</v>
      </c>
    </row>
    <row r="18" spans="1:16" ht="12.75" customHeight="1" x14ac:dyDescent="0.2">
      <c r="A18" t="s">
        <v>52</v>
      </c>
      <c r="B18" s="5" t="s">
        <v>64</v>
      </c>
      <c r="C18" s="5" t="s">
        <v>648</v>
      </c>
      <c r="D18" t="s">
        <v>5</v>
      </c>
      <c r="E18" s="24" t="s">
        <v>649</v>
      </c>
      <c r="F18" s="25" t="s">
        <v>602</v>
      </c>
      <c r="G18" s="26">
        <v>1.5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1832</v>
      </c>
    </row>
    <row r="21" spans="1:16" ht="12.75" customHeight="1" x14ac:dyDescent="0.2">
      <c r="E21" s="29" t="s">
        <v>59</v>
      </c>
    </row>
    <row r="22" spans="1:16" ht="12.75" customHeight="1" x14ac:dyDescent="0.2">
      <c r="A22" t="s">
        <v>52</v>
      </c>
      <c r="B22" s="5" t="s">
        <v>67</v>
      </c>
      <c r="C22" s="5" t="s">
        <v>2595</v>
      </c>
      <c r="D22" t="s">
        <v>5</v>
      </c>
      <c r="E22" s="24" t="s">
        <v>2596</v>
      </c>
      <c r="F22" s="25" t="s">
        <v>2597</v>
      </c>
      <c r="G22" s="26">
        <v>100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1443</v>
      </c>
    </row>
    <row r="25" spans="1:16" ht="12.75" customHeight="1" x14ac:dyDescent="0.2">
      <c r="E25" s="29" t="s">
        <v>59</v>
      </c>
    </row>
    <row r="26" spans="1:16" ht="12.75" customHeight="1" x14ac:dyDescent="0.2">
      <c r="A26" t="s">
        <v>52</v>
      </c>
      <c r="B26" s="5" t="s">
        <v>27</v>
      </c>
      <c r="C26" s="5" t="s">
        <v>2598</v>
      </c>
      <c r="D26" t="s">
        <v>5</v>
      </c>
      <c r="E26" s="24" t="s">
        <v>2599</v>
      </c>
      <c r="F26" s="25" t="s">
        <v>2597</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1443</v>
      </c>
    </row>
    <row r="29" spans="1:16" ht="12.75" customHeight="1" x14ac:dyDescent="0.2">
      <c r="E29" s="29" t="s">
        <v>59</v>
      </c>
    </row>
    <row r="30" spans="1:16" ht="12.75" customHeight="1" x14ac:dyDescent="0.2">
      <c r="A30" t="s">
        <v>52</v>
      </c>
      <c r="B30" s="5" t="s">
        <v>72</v>
      </c>
      <c r="C30" s="5" t="s">
        <v>2600</v>
      </c>
      <c r="D30" t="s">
        <v>5</v>
      </c>
      <c r="E30" s="24" t="s">
        <v>2601</v>
      </c>
      <c r="F30" s="25" t="s">
        <v>602</v>
      </c>
      <c r="G30" s="26">
        <v>24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1754</v>
      </c>
    </row>
    <row r="33" spans="1:16" ht="12.75" customHeight="1" x14ac:dyDescent="0.2">
      <c r="E33" s="29" t="s">
        <v>59</v>
      </c>
    </row>
    <row r="34" spans="1:16" ht="12.75" customHeight="1" x14ac:dyDescent="0.2">
      <c r="A34" t="s">
        <v>52</v>
      </c>
      <c r="B34" s="5" t="s">
        <v>75</v>
      </c>
      <c r="C34" s="5" t="s">
        <v>2047</v>
      </c>
      <c r="D34" t="s">
        <v>5</v>
      </c>
      <c r="E34" s="24" t="s">
        <v>2048</v>
      </c>
      <c r="F34" s="25" t="s">
        <v>55</v>
      </c>
      <c r="G34" s="26">
        <v>80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1451</v>
      </c>
    </row>
    <row r="37" spans="1:16" ht="12.75" customHeight="1" x14ac:dyDescent="0.2">
      <c r="E37" s="29" t="s">
        <v>59</v>
      </c>
    </row>
    <row r="38" spans="1:16" ht="12.75" customHeight="1" x14ac:dyDescent="0.2">
      <c r="A38" t="s">
        <v>52</v>
      </c>
      <c r="B38" s="5" t="s">
        <v>78</v>
      </c>
      <c r="C38" s="5" t="s">
        <v>2602</v>
      </c>
      <c r="D38" t="s">
        <v>5</v>
      </c>
      <c r="E38" s="24" t="s">
        <v>2603</v>
      </c>
      <c r="F38" s="25" t="s">
        <v>55</v>
      </c>
      <c r="G38" s="26">
        <v>126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2604</v>
      </c>
    </row>
    <row r="41" spans="1:16" ht="12.75" customHeight="1" x14ac:dyDescent="0.2">
      <c r="E41" s="29" t="s">
        <v>59</v>
      </c>
    </row>
    <row r="42" spans="1:16" ht="12.75" customHeight="1" x14ac:dyDescent="0.2">
      <c r="A42" t="s">
        <v>49</v>
      </c>
      <c r="C42" s="6" t="s">
        <v>401</v>
      </c>
      <c r="E42" s="23" t="s">
        <v>2605</v>
      </c>
      <c r="J42" s="22">
        <f>0</f>
        <v>0</v>
      </c>
      <c r="K42" s="22">
        <f>0</f>
        <v>0</v>
      </c>
      <c r="L42" s="22">
        <f>0+L43+L47+L51+L55+L59+L63+L67+L71+L75+L79+L83+L87+L91+L95+L99+L103+L107+L111+L115+L119+L123+L127+L131+L135+L139+L143+L147+L151+L155+L159+L163+L167+L171+L175+L179+L183+L187+L191+L195+L199+L203+L207+L211+L215+L219+L223+L227+L231+L235+L239+L243+L247+L251+L255+L259+L263+L267+L271+L275+L279+L283+L287+L291+L295</f>
        <v>0</v>
      </c>
      <c r="M42" s="22">
        <f>0+M43+M47+M51+M55+M59+M63+M67+M71+M75+M79+M83+M87+M91+M95+M99+M103+M107+M111+M115+M119+M123+M127+M131+M135+M139+M143+M147+M151+M155+M159+M163+M167+M171+M175+M179+M183+M187+M191+M195+M199+M203+M207+M211+M215+M219+M223+M227+M231+M235+M239+M243+M247+M251+M255+M259+M263+M267+M271+M275+M279+M283+M287+M291+M295</f>
        <v>0</v>
      </c>
    </row>
    <row r="43" spans="1:16" ht="12.75" customHeight="1" x14ac:dyDescent="0.2">
      <c r="A43" t="s">
        <v>52</v>
      </c>
      <c r="B43" s="5" t="s">
        <v>81</v>
      </c>
      <c r="C43" s="5" t="s">
        <v>2906</v>
      </c>
      <c r="D43" t="s">
        <v>5</v>
      </c>
      <c r="E43" s="24" t="s">
        <v>2907</v>
      </c>
      <c r="F43" s="25" t="s">
        <v>55</v>
      </c>
      <c r="G43" s="26">
        <v>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1421</v>
      </c>
    </row>
    <row r="46" spans="1:16" ht="12.75" customHeight="1" x14ac:dyDescent="0.2">
      <c r="E46" s="29" t="s">
        <v>59</v>
      </c>
    </row>
    <row r="47" spans="1:16" ht="12.75" customHeight="1" x14ac:dyDescent="0.2">
      <c r="A47" t="s">
        <v>52</v>
      </c>
      <c r="B47" s="5" t="s">
        <v>84</v>
      </c>
      <c r="C47" s="5" t="s">
        <v>2859</v>
      </c>
      <c r="D47" t="s">
        <v>5</v>
      </c>
      <c r="E47" s="24" t="s">
        <v>2860</v>
      </c>
      <c r="F47" s="25" t="s">
        <v>55</v>
      </c>
      <c r="G47" s="26">
        <v>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1421</v>
      </c>
    </row>
    <row r="50" spans="1:16" ht="12.75" customHeight="1" x14ac:dyDescent="0.2">
      <c r="E50" s="29" t="s">
        <v>59</v>
      </c>
    </row>
    <row r="51" spans="1:16" ht="12.75" customHeight="1" x14ac:dyDescent="0.2">
      <c r="A51" t="s">
        <v>52</v>
      </c>
      <c r="B51" s="5" t="s">
        <v>87</v>
      </c>
      <c r="C51" s="5" t="s">
        <v>2908</v>
      </c>
      <c r="D51" t="s">
        <v>5</v>
      </c>
      <c r="E51" s="24" t="s">
        <v>2909</v>
      </c>
      <c r="F51" s="25" t="s">
        <v>55</v>
      </c>
      <c r="G51" s="26">
        <v>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1421</v>
      </c>
    </row>
    <row r="54" spans="1:16" ht="12.75" customHeight="1" x14ac:dyDescent="0.2">
      <c r="E54" s="29" t="s">
        <v>59</v>
      </c>
    </row>
    <row r="55" spans="1:16" ht="12.75" customHeight="1" x14ac:dyDescent="0.2">
      <c r="A55" t="s">
        <v>52</v>
      </c>
      <c r="B55" s="5" t="s">
        <v>90</v>
      </c>
      <c r="C55" s="5" t="s">
        <v>2910</v>
      </c>
      <c r="D55" t="s">
        <v>5</v>
      </c>
      <c r="E55" s="24" t="s">
        <v>2841</v>
      </c>
      <c r="F55" s="25" t="s">
        <v>55</v>
      </c>
      <c r="G55" s="26">
        <v>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1421</v>
      </c>
    </row>
    <row r="58" spans="1:16" ht="12.75" customHeight="1" x14ac:dyDescent="0.2">
      <c r="E58" s="29" t="s">
        <v>2710</v>
      </c>
    </row>
    <row r="59" spans="1:16" ht="12.75" customHeight="1" x14ac:dyDescent="0.2">
      <c r="A59" t="s">
        <v>52</v>
      </c>
      <c r="B59" s="5" t="s">
        <v>93</v>
      </c>
      <c r="C59" s="5" t="s">
        <v>2911</v>
      </c>
      <c r="D59" t="s">
        <v>5</v>
      </c>
      <c r="E59" s="24" t="s">
        <v>2912</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59</v>
      </c>
    </row>
    <row r="63" spans="1:16" ht="12.75" customHeight="1" x14ac:dyDescent="0.2">
      <c r="A63" t="s">
        <v>52</v>
      </c>
      <c r="B63" s="5" t="s">
        <v>95</v>
      </c>
      <c r="C63" s="5" t="s">
        <v>2913</v>
      </c>
      <c r="D63" t="s">
        <v>5</v>
      </c>
      <c r="E63" s="24" t="s">
        <v>2914</v>
      </c>
      <c r="F63" s="25" t="s">
        <v>55</v>
      </c>
      <c r="G63" s="26">
        <v>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1428</v>
      </c>
    </row>
    <row r="66" spans="1:16" ht="12.75" customHeight="1" x14ac:dyDescent="0.2">
      <c r="E66" s="29" t="s">
        <v>59</v>
      </c>
    </row>
    <row r="67" spans="1:16" ht="12.75" customHeight="1" x14ac:dyDescent="0.2">
      <c r="A67" t="s">
        <v>52</v>
      </c>
      <c r="B67" s="5" t="s">
        <v>97</v>
      </c>
      <c r="C67" s="5" t="s">
        <v>2915</v>
      </c>
      <c r="D67" t="s">
        <v>5</v>
      </c>
      <c r="E67" s="24" t="s">
        <v>2916</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99</v>
      </c>
      <c r="C71" s="5" t="s">
        <v>2917</v>
      </c>
      <c r="D71" t="s">
        <v>5</v>
      </c>
      <c r="E71" s="24" t="s">
        <v>2918</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1425</v>
      </c>
    </row>
    <row r="74" spans="1:16" ht="12.75" customHeight="1" x14ac:dyDescent="0.2">
      <c r="E74" s="29" t="s">
        <v>59</v>
      </c>
    </row>
    <row r="75" spans="1:16" ht="12.75" customHeight="1" x14ac:dyDescent="0.2">
      <c r="A75" t="s">
        <v>52</v>
      </c>
      <c r="B75" s="5" t="s">
        <v>101</v>
      </c>
      <c r="C75" s="5" t="s">
        <v>2919</v>
      </c>
      <c r="D75" t="s">
        <v>5</v>
      </c>
      <c r="E75" s="24" t="s">
        <v>2920</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1425</v>
      </c>
    </row>
    <row r="78" spans="1:16" ht="12.75" customHeight="1" x14ac:dyDescent="0.2">
      <c r="E78" s="29" t="s">
        <v>2710</v>
      </c>
    </row>
    <row r="79" spans="1:16" ht="12.75" customHeight="1" x14ac:dyDescent="0.2">
      <c r="A79" t="s">
        <v>52</v>
      </c>
      <c r="B79" s="5" t="s">
        <v>104</v>
      </c>
      <c r="C79" s="5" t="s">
        <v>2865</v>
      </c>
      <c r="D79" t="s">
        <v>5</v>
      </c>
      <c r="E79" s="24" t="s">
        <v>2866</v>
      </c>
      <c r="F79" s="25" t="s">
        <v>55</v>
      </c>
      <c r="G79" s="26">
        <v>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1541</v>
      </c>
    </row>
    <row r="82" spans="1:16" ht="12.75" customHeight="1" x14ac:dyDescent="0.2">
      <c r="E82" s="29" t="s">
        <v>59</v>
      </c>
    </row>
    <row r="83" spans="1:16" ht="12.75" customHeight="1" x14ac:dyDescent="0.2">
      <c r="A83" t="s">
        <v>52</v>
      </c>
      <c r="B83" s="5" t="s">
        <v>107</v>
      </c>
      <c r="C83" s="5" t="s">
        <v>2921</v>
      </c>
      <c r="D83" t="s">
        <v>5</v>
      </c>
      <c r="E83" s="24" t="s">
        <v>2922</v>
      </c>
      <c r="F83" s="25" t="s">
        <v>55</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1424</v>
      </c>
    </row>
    <row r="86" spans="1:16" ht="12.75" customHeight="1" x14ac:dyDescent="0.2">
      <c r="E86" s="29" t="s">
        <v>59</v>
      </c>
    </row>
    <row r="87" spans="1:16" ht="12.75" customHeight="1" x14ac:dyDescent="0.2">
      <c r="A87" t="s">
        <v>52</v>
      </c>
      <c r="B87" s="5" t="s">
        <v>110</v>
      </c>
      <c r="C87" s="5" t="s">
        <v>2923</v>
      </c>
      <c r="D87" t="s">
        <v>5</v>
      </c>
      <c r="E87" s="24" t="s">
        <v>2924</v>
      </c>
      <c r="F87" s="25" t="s">
        <v>126</v>
      </c>
      <c r="G87" s="26">
        <v>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1585</v>
      </c>
    </row>
    <row r="90" spans="1:16" ht="12.75" customHeight="1" x14ac:dyDescent="0.2">
      <c r="E90" s="29" t="s">
        <v>2710</v>
      </c>
    </row>
    <row r="91" spans="1:16" ht="12.75" customHeight="1" x14ac:dyDescent="0.2">
      <c r="A91" t="s">
        <v>52</v>
      </c>
      <c r="B91" s="5" t="s">
        <v>158</v>
      </c>
      <c r="C91" s="5" t="s">
        <v>2606</v>
      </c>
      <c r="D91" t="s">
        <v>5</v>
      </c>
      <c r="E91" s="24" t="s">
        <v>2607</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52</v>
      </c>
      <c r="B95" s="5" t="s">
        <v>161</v>
      </c>
      <c r="C95" s="5" t="s">
        <v>2608</v>
      </c>
      <c r="D95" t="s">
        <v>5</v>
      </c>
      <c r="E95" s="24" t="s">
        <v>2609</v>
      </c>
      <c r="F95" s="25" t="s">
        <v>55</v>
      </c>
      <c r="G95" s="26">
        <v>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1424</v>
      </c>
    </row>
    <row r="98" spans="1:16" ht="12.75" customHeight="1" x14ac:dyDescent="0.2">
      <c r="E98" s="29" t="s">
        <v>59</v>
      </c>
    </row>
    <row r="99" spans="1:16" ht="12.75" customHeight="1" x14ac:dyDescent="0.2">
      <c r="A99" t="s">
        <v>52</v>
      </c>
      <c r="B99" s="5" t="s">
        <v>162</v>
      </c>
      <c r="C99" s="5" t="s">
        <v>2925</v>
      </c>
      <c r="D99" t="s">
        <v>5</v>
      </c>
      <c r="E99" s="24" t="s">
        <v>2926</v>
      </c>
      <c r="F99" s="25" t="s">
        <v>55</v>
      </c>
      <c r="G99" s="26">
        <v>18</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1601</v>
      </c>
    </row>
    <row r="102" spans="1:16" ht="12.75" customHeight="1" x14ac:dyDescent="0.2">
      <c r="E102" s="29" t="s">
        <v>59</v>
      </c>
    </row>
    <row r="103" spans="1:16" ht="12.75" customHeight="1" x14ac:dyDescent="0.2">
      <c r="A103" t="s">
        <v>52</v>
      </c>
      <c r="B103" s="5" t="s">
        <v>163</v>
      </c>
      <c r="C103" s="5" t="s">
        <v>2927</v>
      </c>
      <c r="D103" t="s">
        <v>5</v>
      </c>
      <c r="E103" s="24" t="s">
        <v>2928</v>
      </c>
      <c r="F103" s="25" t="s">
        <v>55</v>
      </c>
      <c r="G103" s="26">
        <v>36</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2416</v>
      </c>
    </row>
    <row r="106" spans="1:16" ht="12.75" customHeight="1" x14ac:dyDescent="0.2">
      <c r="E106" s="29" t="s">
        <v>59</v>
      </c>
    </row>
    <row r="107" spans="1:16" ht="12.75" customHeight="1" x14ac:dyDescent="0.2">
      <c r="A107" t="s">
        <v>52</v>
      </c>
      <c r="B107" s="5" t="s">
        <v>164</v>
      </c>
      <c r="C107" s="5" t="s">
        <v>2929</v>
      </c>
      <c r="D107" t="s">
        <v>5</v>
      </c>
      <c r="E107" s="24" t="s">
        <v>2930</v>
      </c>
      <c r="F107" s="25" t="s">
        <v>55</v>
      </c>
      <c r="G107" s="26">
        <v>9</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1600</v>
      </c>
    </row>
    <row r="110" spans="1:16" ht="12.75" customHeight="1" x14ac:dyDescent="0.2">
      <c r="E110" s="29" t="s">
        <v>59</v>
      </c>
    </row>
    <row r="111" spans="1:16" ht="12.75" customHeight="1" x14ac:dyDescent="0.2">
      <c r="A111" t="s">
        <v>52</v>
      </c>
      <c r="B111" s="5" t="s">
        <v>165</v>
      </c>
      <c r="C111" s="5" t="s">
        <v>2931</v>
      </c>
      <c r="D111" t="s">
        <v>5</v>
      </c>
      <c r="E111" s="24" t="s">
        <v>2932</v>
      </c>
      <c r="F111" s="25" t="s">
        <v>126</v>
      </c>
      <c r="G111" s="26">
        <v>81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2933</v>
      </c>
    </row>
    <row r="114" spans="1:16" ht="12.75" customHeight="1" x14ac:dyDescent="0.2">
      <c r="E114" s="29" t="s">
        <v>59</v>
      </c>
    </row>
    <row r="115" spans="1:16" ht="12.75" customHeight="1" x14ac:dyDescent="0.2">
      <c r="A115" t="s">
        <v>52</v>
      </c>
      <c r="B115" s="5" t="s">
        <v>168</v>
      </c>
      <c r="C115" s="5" t="s">
        <v>2818</v>
      </c>
      <c r="D115" t="s">
        <v>5</v>
      </c>
      <c r="E115" s="24" t="s">
        <v>2819</v>
      </c>
      <c r="F115" s="25" t="s">
        <v>126</v>
      </c>
      <c r="G115" s="26">
        <v>60</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1882</v>
      </c>
    </row>
    <row r="118" spans="1:16" ht="12.75" customHeight="1" x14ac:dyDescent="0.2">
      <c r="E118" s="29" t="s">
        <v>59</v>
      </c>
    </row>
    <row r="119" spans="1:16" ht="12.75" customHeight="1" x14ac:dyDescent="0.2">
      <c r="A119" t="s">
        <v>52</v>
      </c>
      <c r="B119" s="5" t="s">
        <v>171</v>
      </c>
      <c r="C119" s="5" t="s">
        <v>2610</v>
      </c>
      <c r="D119" t="s">
        <v>5</v>
      </c>
      <c r="E119" s="24" t="s">
        <v>2611</v>
      </c>
      <c r="F119" s="25" t="s">
        <v>126</v>
      </c>
      <c r="G119" s="26">
        <v>60</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1882</v>
      </c>
    </row>
    <row r="122" spans="1:16" ht="12.75" customHeight="1" x14ac:dyDescent="0.2">
      <c r="E122" s="29" t="s">
        <v>59</v>
      </c>
    </row>
    <row r="123" spans="1:16" ht="12.75" customHeight="1" x14ac:dyDescent="0.2">
      <c r="A123" t="s">
        <v>52</v>
      </c>
      <c r="B123" s="5" t="s">
        <v>174</v>
      </c>
      <c r="C123" s="5" t="s">
        <v>1789</v>
      </c>
      <c r="D123" t="s">
        <v>5</v>
      </c>
      <c r="E123" s="24" t="s">
        <v>1790</v>
      </c>
      <c r="F123" s="25" t="s">
        <v>126</v>
      </c>
      <c r="G123" s="26">
        <v>15</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1538</v>
      </c>
    </row>
    <row r="126" spans="1:16" ht="12.75" customHeight="1" x14ac:dyDescent="0.2">
      <c r="E126" s="29" t="s">
        <v>59</v>
      </c>
    </row>
    <row r="127" spans="1:16" ht="12.75" customHeight="1" x14ac:dyDescent="0.2">
      <c r="A127" t="s">
        <v>52</v>
      </c>
      <c r="B127" s="5" t="s">
        <v>177</v>
      </c>
      <c r="C127" s="5" t="s">
        <v>1544</v>
      </c>
      <c r="D127" t="s">
        <v>5</v>
      </c>
      <c r="E127" s="24" t="s">
        <v>1545</v>
      </c>
      <c r="F127" s="25" t="s">
        <v>126</v>
      </c>
      <c r="G127" s="26">
        <v>20</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1583</v>
      </c>
    </row>
    <row r="130" spans="1:16" ht="12.75" customHeight="1" x14ac:dyDescent="0.2">
      <c r="E130" s="29" t="s">
        <v>59</v>
      </c>
    </row>
    <row r="131" spans="1:16" ht="12.75" customHeight="1" x14ac:dyDescent="0.2">
      <c r="A131" t="s">
        <v>52</v>
      </c>
      <c r="B131" s="5" t="s">
        <v>180</v>
      </c>
      <c r="C131" s="5" t="s">
        <v>2658</v>
      </c>
      <c r="D131" t="s">
        <v>5</v>
      </c>
      <c r="E131" s="24" t="s">
        <v>2659</v>
      </c>
      <c r="F131" s="25" t="s">
        <v>126</v>
      </c>
      <c r="G131" s="26">
        <v>45</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1895</v>
      </c>
    </row>
    <row r="134" spans="1:16" ht="12.75" customHeight="1" x14ac:dyDescent="0.2">
      <c r="E134" s="29" t="s">
        <v>59</v>
      </c>
    </row>
    <row r="135" spans="1:16" ht="12.75" customHeight="1" x14ac:dyDescent="0.2">
      <c r="A135" t="s">
        <v>52</v>
      </c>
      <c r="B135" s="5" t="s">
        <v>183</v>
      </c>
      <c r="C135" s="5" t="s">
        <v>2934</v>
      </c>
      <c r="D135" t="s">
        <v>5</v>
      </c>
      <c r="E135" s="24" t="s">
        <v>2935</v>
      </c>
      <c r="F135" s="25" t="s">
        <v>126</v>
      </c>
      <c r="G135" s="26">
        <v>12</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1444</v>
      </c>
    </row>
    <row r="138" spans="1:16" ht="12.75" customHeight="1" x14ac:dyDescent="0.2">
      <c r="E138" s="29" t="s">
        <v>59</v>
      </c>
    </row>
    <row r="139" spans="1:16" ht="12.75" customHeight="1" x14ac:dyDescent="0.2">
      <c r="A139" t="s">
        <v>52</v>
      </c>
      <c r="B139" s="5" t="s">
        <v>186</v>
      </c>
      <c r="C139" s="5" t="s">
        <v>662</v>
      </c>
      <c r="D139" t="s">
        <v>5</v>
      </c>
      <c r="E139" s="24" t="s">
        <v>663</v>
      </c>
      <c r="F139" s="25" t="s">
        <v>126</v>
      </c>
      <c r="G139" s="26">
        <v>15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1538</v>
      </c>
    </row>
    <row r="142" spans="1:16" ht="12.75" customHeight="1" x14ac:dyDescent="0.2">
      <c r="E142" s="29" t="s">
        <v>59</v>
      </c>
    </row>
    <row r="143" spans="1:16" ht="12.75" customHeight="1" x14ac:dyDescent="0.2">
      <c r="A143" t="s">
        <v>52</v>
      </c>
      <c r="B143" s="5" t="s">
        <v>189</v>
      </c>
      <c r="C143" s="5" t="s">
        <v>2668</v>
      </c>
      <c r="D143" t="s">
        <v>5</v>
      </c>
      <c r="E143" s="24" t="s">
        <v>2669</v>
      </c>
      <c r="F143" s="25" t="s">
        <v>126</v>
      </c>
      <c r="G143" s="26">
        <v>30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1231</v>
      </c>
    </row>
    <row r="146" spans="1:16" ht="12.75" customHeight="1" x14ac:dyDescent="0.2">
      <c r="E146" s="29" t="s">
        <v>59</v>
      </c>
    </row>
    <row r="147" spans="1:16" ht="12.75" customHeight="1" x14ac:dyDescent="0.2">
      <c r="A147" t="s">
        <v>52</v>
      </c>
      <c r="B147" s="5" t="s">
        <v>192</v>
      </c>
      <c r="C147" s="5" t="s">
        <v>2691</v>
      </c>
      <c r="D147" t="s">
        <v>5</v>
      </c>
      <c r="E147" s="24" t="s">
        <v>2692</v>
      </c>
      <c r="F147" s="25" t="s">
        <v>55</v>
      </c>
      <c r="G147" s="26">
        <v>6</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1585</v>
      </c>
    </row>
    <row r="150" spans="1:16" ht="12.75" customHeight="1" x14ac:dyDescent="0.2">
      <c r="E150" s="29" t="s">
        <v>59</v>
      </c>
    </row>
    <row r="151" spans="1:16" ht="12.75" customHeight="1" x14ac:dyDescent="0.2">
      <c r="A151" t="s">
        <v>52</v>
      </c>
      <c r="B151" s="5" t="s">
        <v>195</v>
      </c>
      <c r="C151" s="5" t="s">
        <v>2612</v>
      </c>
      <c r="D151" t="s">
        <v>5</v>
      </c>
      <c r="E151" s="24" t="s">
        <v>2613</v>
      </c>
      <c r="F151" s="25" t="s">
        <v>126</v>
      </c>
      <c r="G151" s="26">
        <v>100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1443</v>
      </c>
    </row>
    <row r="154" spans="1:16" ht="12.75" customHeight="1" x14ac:dyDescent="0.2">
      <c r="E154" s="29" t="s">
        <v>59</v>
      </c>
    </row>
    <row r="155" spans="1:16" ht="12.75" customHeight="1" x14ac:dyDescent="0.2">
      <c r="A155" t="s">
        <v>52</v>
      </c>
      <c r="B155" s="5" t="s">
        <v>198</v>
      </c>
      <c r="C155" s="5" t="s">
        <v>2614</v>
      </c>
      <c r="D155" t="s">
        <v>5</v>
      </c>
      <c r="E155" s="24" t="s">
        <v>2615</v>
      </c>
      <c r="F155" s="25" t="s">
        <v>126</v>
      </c>
      <c r="G155" s="26">
        <v>25</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1817</v>
      </c>
    </row>
    <row r="158" spans="1:16" ht="12.75" customHeight="1" x14ac:dyDescent="0.2">
      <c r="E158" s="29" t="s">
        <v>59</v>
      </c>
    </row>
    <row r="159" spans="1:16" ht="12.75" customHeight="1" x14ac:dyDescent="0.2">
      <c r="A159" t="s">
        <v>52</v>
      </c>
      <c r="B159" s="5" t="s">
        <v>201</v>
      </c>
      <c r="C159" s="5" t="s">
        <v>2616</v>
      </c>
      <c r="D159" t="s">
        <v>5</v>
      </c>
      <c r="E159" s="24" t="s">
        <v>2617</v>
      </c>
      <c r="F159" s="25" t="s">
        <v>55</v>
      </c>
      <c r="G159" s="26">
        <v>6</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1585</v>
      </c>
    </row>
    <row r="162" spans="1:16" ht="12.75" customHeight="1" x14ac:dyDescent="0.2">
      <c r="E162" s="29" t="s">
        <v>59</v>
      </c>
    </row>
    <row r="163" spans="1:16" ht="12.75" customHeight="1" x14ac:dyDescent="0.2">
      <c r="A163" t="s">
        <v>52</v>
      </c>
      <c r="B163" s="5" t="s">
        <v>204</v>
      </c>
      <c r="C163" s="5" t="s">
        <v>1356</v>
      </c>
      <c r="D163" t="s">
        <v>5</v>
      </c>
      <c r="E163" s="24" t="s">
        <v>1357</v>
      </c>
      <c r="F163" s="25" t="s">
        <v>55</v>
      </c>
      <c r="G163" s="26">
        <v>12</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1444</v>
      </c>
    </row>
    <row r="166" spans="1:16" ht="12.75" customHeight="1" x14ac:dyDescent="0.2">
      <c r="E166" s="29" t="s">
        <v>59</v>
      </c>
    </row>
    <row r="167" spans="1:16" ht="12.75" customHeight="1" x14ac:dyDescent="0.2">
      <c r="A167" t="s">
        <v>52</v>
      </c>
      <c r="B167" s="5" t="s">
        <v>207</v>
      </c>
      <c r="C167" s="5" t="s">
        <v>2153</v>
      </c>
      <c r="D167" t="s">
        <v>5</v>
      </c>
      <c r="E167" s="24" t="s">
        <v>2154</v>
      </c>
      <c r="F167" s="25" t="s">
        <v>55</v>
      </c>
      <c r="G167" s="26">
        <v>30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1231</v>
      </c>
    </row>
    <row r="170" spans="1:16" ht="12.75" customHeight="1" x14ac:dyDescent="0.2">
      <c r="E170" s="29" t="s">
        <v>59</v>
      </c>
    </row>
    <row r="171" spans="1:16" ht="12.75" customHeight="1" x14ac:dyDescent="0.2">
      <c r="A171" t="s">
        <v>52</v>
      </c>
      <c r="B171" s="5" t="s">
        <v>210</v>
      </c>
      <c r="C171" s="5" t="s">
        <v>2618</v>
      </c>
      <c r="D171" t="s">
        <v>5</v>
      </c>
      <c r="E171" s="24" t="s">
        <v>2619</v>
      </c>
      <c r="F171" s="25" t="s">
        <v>55</v>
      </c>
      <c r="G171" s="26">
        <v>2</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1428</v>
      </c>
    </row>
    <row r="174" spans="1:16" ht="12.75" customHeight="1" x14ac:dyDescent="0.2">
      <c r="E174" s="29" t="s">
        <v>59</v>
      </c>
    </row>
    <row r="175" spans="1:16" ht="12.75" customHeight="1" x14ac:dyDescent="0.2">
      <c r="A175" t="s">
        <v>52</v>
      </c>
      <c r="B175" s="5" t="s">
        <v>213</v>
      </c>
      <c r="C175" s="5" t="s">
        <v>1785</v>
      </c>
      <c r="D175" t="s">
        <v>5</v>
      </c>
      <c r="E175" s="24" t="s">
        <v>1786</v>
      </c>
      <c r="F175" s="25" t="s">
        <v>55</v>
      </c>
      <c r="G175" s="26">
        <v>22</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1648</v>
      </c>
    </row>
    <row r="178" spans="1:16" ht="12.75" customHeight="1" x14ac:dyDescent="0.2">
      <c r="E178" s="29" t="s">
        <v>59</v>
      </c>
    </row>
    <row r="179" spans="1:16" ht="12.75" customHeight="1" x14ac:dyDescent="0.2">
      <c r="A179" t="s">
        <v>52</v>
      </c>
      <c r="B179" s="5" t="s">
        <v>216</v>
      </c>
      <c r="C179" s="5" t="s">
        <v>2620</v>
      </c>
      <c r="D179" t="s">
        <v>5</v>
      </c>
      <c r="E179" s="24" t="s">
        <v>2621</v>
      </c>
      <c r="F179" s="25" t="s">
        <v>55</v>
      </c>
      <c r="G179" s="26">
        <v>1</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1425</v>
      </c>
    </row>
    <row r="182" spans="1:16" ht="12.75" customHeight="1" x14ac:dyDescent="0.2">
      <c r="E182" s="29" t="s">
        <v>59</v>
      </c>
    </row>
    <row r="183" spans="1:16" ht="12.75" customHeight="1" x14ac:dyDescent="0.2">
      <c r="A183" t="s">
        <v>52</v>
      </c>
      <c r="B183" s="5" t="s">
        <v>219</v>
      </c>
      <c r="C183" s="5" t="s">
        <v>2622</v>
      </c>
      <c r="D183" t="s">
        <v>5</v>
      </c>
      <c r="E183" s="24" t="s">
        <v>2623</v>
      </c>
      <c r="F183" s="25" t="s">
        <v>55</v>
      </c>
      <c r="G183" s="26">
        <v>1</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1425</v>
      </c>
    </row>
    <row r="186" spans="1:16" ht="12.75" customHeight="1" x14ac:dyDescent="0.2">
      <c r="E186" s="29" t="s">
        <v>59</v>
      </c>
    </row>
    <row r="187" spans="1:16" ht="12.75" customHeight="1" x14ac:dyDescent="0.2">
      <c r="A187" t="s">
        <v>52</v>
      </c>
      <c r="B187" s="5" t="s">
        <v>222</v>
      </c>
      <c r="C187" s="5" t="s">
        <v>2624</v>
      </c>
      <c r="D187" t="s">
        <v>5</v>
      </c>
      <c r="E187" s="24" t="s">
        <v>2625</v>
      </c>
      <c r="F187" s="25" t="s">
        <v>55</v>
      </c>
      <c r="G187" s="26">
        <v>1</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1425</v>
      </c>
    </row>
    <row r="190" spans="1:16" ht="12.75" customHeight="1" x14ac:dyDescent="0.2">
      <c r="E190" s="29" t="s">
        <v>59</v>
      </c>
    </row>
    <row r="191" spans="1:16" ht="12.75" customHeight="1" x14ac:dyDescent="0.2">
      <c r="A191" t="s">
        <v>52</v>
      </c>
      <c r="B191" s="5" t="s">
        <v>226</v>
      </c>
      <c r="C191" s="5" t="s">
        <v>2626</v>
      </c>
      <c r="D191" t="s">
        <v>5</v>
      </c>
      <c r="E191" s="24" t="s">
        <v>2627</v>
      </c>
      <c r="F191" s="25" t="s">
        <v>55</v>
      </c>
      <c r="G191" s="26">
        <v>1</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1425</v>
      </c>
    </row>
    <row r="194" spans="1:16" ht="12.75" customHeight="1" x14ac:dyDescent="0.2">
      <c r="E194" s="29" t="s">
        <v>59</v>
      </c>
    </row>
    <row r="195" spans="1:16" ht="12.75" customHeight="1" x14ac:dyDescent="0.2">
      <c r="A195" t="s">
        <v>52</v>
      </c>
      <c r="B195" s="5" t="s">
        <v>229</v>
      </c>
      <c r="C195" s="5" t="s">
        <v>2628</v>
      </c>
      <c r="D195" t="s">
        <v>5</v>
      </c>
      <c r="E195" s="24" t="s">
        <v>2629</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59</v>
      </c>
    </row>
    <row r="199" spans="1:16" ht="12.75" customHeight="1" x14ac:dyDescent="0.2">
      <c r="A199" t="s">
        <v>52</v>
      </c>
      <c r="B199" s="5" t="s">
        <v>232</v>
      </c>
      <c r="C199" s="5" t="s">
        <v>2571</v>
      </c>
      <c r="D199" t="s">
        <v>5</v>
      </c>
      <c r="E199" s="24" t="s">
        <v>2572</v>
      </c>
      <c r="F199" s="25" t="s">
        <v>55</v>
      </c>
      <c r="G199" s="26">
        <v>45</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1895</v>
      </c>
    </row>
    <row r="202" spans="1:16" ht="12.75" customHeight="1" x14ac:dyDescent="0.2">
      <c r="E202" s="29" t="s">
        <v>59</v>
      </c>
    </row>
    <row r="203" spans="1:16" ht="12.75" customHeight="1" x14ac:dyDescent="0.2">
      <c r="A203" t="s">
        <v>52</v>
      </c>
      <c r="B203" s="5" t="s">
        <v>235</v>
      </c>
      <c r="C203" s="5" t="s">
        <v>2630</v>
      </c>
      <c r="D203" t="s">
        <v>5</v>
      </c>
      <c r="E203" s="24" t="s">
        <v>2631</v>
      </c>
      <c r="F203" s="25" t="s">
        <v>55</v>
      </c>
      <c r="G203" s="26">
        <v>20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1583</v>
      </c>
    </row>
    <row r="206" spans="1:16" ht="12.75" customHeight="1" x14ac:dyDescent="0.2">
      <c r="E206" s="29" t="s">
        <v>59</v>
      </c>
    </row>
    <row r="207" spans="1:16" ht="12.75" customHeight="1" x14ac:dyDescent="0.2">
      <c r="A207" t="s">
        <v>52</v>
      </c>
      <c r="B207" s="5" t="s">
        <v>238</v>
      </c>
      <c r="C207" s="5" t="s">
        <v>284</v>
      </c>
      <c r="D207" t="s">
        <v>5</v>
      </c>
      <c r="E207" s="24" t="s">
        <v>285</v>
      </c>
      <c r="F207" s="25" t="s">
        <v>55</v>
      </c>
      <c r="G207" s="26">
        <v>60</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1882</v>
      </c>
    </row>
    <row r="210" spans="1:16" ht="12.75" customHeight="1" x14ac:dyDescent="0.2">
      <c r="E210" s="29" t="s">
        <v>59</v>
      </c>
    </row>
    <row r="211" spans="1:16" ht="12.75" customHeight="1" x14ac:dyDescent="0.2">
      <c r="A211" t="s">
        <v>52</v>
      </c>
      <c r="B211" s="5" t="s">
        <v>241</v>
      </c>
      <c r="C211" s="5" t="s">
        <v>2826</v>
      </c>
      <c r="D211" t="s">
        <v>5</v>
      </c>
      <c r="E211" s="24" t="s">
        <v>2827</v>
      </c>
      <c r="F211" s="25" t="s">
        <v>55</v>
      </c>
      <c r="G211" s="26">
        <v>100</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1443</v>
      </c>
    </row>
    <row r="214" spans="1:16" ht="12.75" customHeight="1" x14ac:dyDescent="0.2">
      <c r="E214" s="29" t="s">
        <v>59</v>
      </c>
    </row>
    <row r="215" spans="1:16" ht="12.75" customHeight="1" x14ac:dyDescent="0.2">
      <c r="A215" t="s">
        <v>52</v>
      </c>
      <c r="B215" s="5" t="s">
        <v>244</v>
      </c>
      <c r="C215" s="5" t="s">
        <v>1787</v>
      </c>
      <c r="D215" t="s">
        <v>5</v>
      </c>
      <c r="E215" s="24" t="s">
        <v>1788</v>
      </c>
      <c r="F215" s="25" t="s">
        <v>55</v>
      </c>
      <c r="G215" s="26">
        <v>12</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1444</v>
      </c>
    </row>
    <row r="218" spans="1:16" ht="12.75" customHeight="1" x14ac:dyDescent="0.2">
      <c r="E218" s="29" t="s">
        <v>59</v>
      </c>
    </row>
    <row r="219" spans="1:16" ht="12.75" customHeight="1" x14ac:dyDescent="0.2">
      <c r="A219" t="s">
        <v>52</v>
      </c>
      <c r="B219" s="5" t="s">
        <v>247</v>
      </c>
      <c r="C219" s="5" t="s">
        <v>1791</v>
      </c>
      <c r="D219" t="s">
        <v>5</v>
      </c>
      <c r="E219" s="24" t="s">
        <v>1792</v>
      </c>
      <c r="F219" s="25" t="s">
        <v>55</v>
      </c>
      <c r="G219" s="26">
        <v>6</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1585</v>
      </c>
    </row>
    <row r="222" spans="1:16" ht="12.75" customHeight="1" x14ac:dyDescent="0.2">
      <c r="E222" s="29" t="s">
        <v>59</v>
      </c>
    </row>
    <row r="223" spans="1:16" ht="12.75" customHeight="1" x14ac:dyDescent="0.2">
      <c r="A223" t="s">
        <v>52</v>
      </c>
      <c r="B223" s="5" t="s">
        <v>251</v>
      </c>
      <c r="C223" s="5" t="s">
        <v>2662</v>
      </c>
      <c r="D223" t="s">
        <v>5</v>
      </c>
      <c r="E223" s="24" t="s">
        <v>2663</v>
      </c>
      <c r="F223" s="25" t="s">
        <v>55</v>
      </c>
      <c r="G223" s="26">
        <v>6</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1585</v>
      </c>
    </row>
    <row r="226" spans="1:16" ht="12.75" customHeight="1" x14ac:dyDescent="0.2">
      <c r="E226" s="29" t="s">
        <v>59</v>
      </c>
    </row>
    <row r="227" spans="1:16" ht="12.75" customHeight="1" x14ac:dyDescent="0.2">
      <c r="A227" t="s">
        <v>52</v>
      </c>
      <c r="B227" s="5" t="s">
        <v>254</v>
      </c>
      <c r="C227" s="5" t="s">
        <v>666</v>
      </c>
      <c r="D227" t="s">
        <v>5</v>
      </c>
      <c r="E227" s="24" t="s">
        <v>667</v>
      </c>
      <c r="F227" s="25" t="s">
        <v>55</v>
      </c>
      <c r="G227" s="26">
        <v>2</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1428</v>
      </c>
    </row>
    <row r="230" spans="1:16" ht="12.75" customHeight="1" x14ac:dyDescent="0.2">
      <c r="E230" s="29" t="s">
        <v>59</v>
      </c>
    </row>
    <row r="231" spans="1:16" ht="12.75" customHeight="1" x14ac:dyDescent="0.2">
      <c r="A231" t="s">
        <v>52</v>
      </c>
      <c r="B231" s="5" t="s">
        <v>257</v>
      </c>
      <c r="C231" s="5" t="s">
        <v>2882</v>
      </c>
      <c r="D231" t="s">
        <v>5</v>
      </c>
      <c r="E231" s="24" t="s">
        <v>2883</v>
      </c>
      <c r="F231" s="25" t="s">
        <v>55</v>
      </c>
      <c r="G231" s="26">
        <v>1</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1425</v>
      </c>
    </row>
    <row r="234" spans="1:16" ht="12.75" customHeight="1" x14ac:dyDescent="0.2">
      <c r="E234" s="29" t="s">
        <v>59</v>
      </c>
    </row>
    <row r="235" spans="1:16" ht="12.75" customHeight="1" x14ac:dyDescent="0.2">
      <c r="A235" t="s">
        <v>52</v>
      </c>
      <c r="B235" s="5" t="s">
        <v>260</v>
      </c>
      <c r="C235" s="5" t="s">
        <v>2569</v>
      </c>
      <c r="D235" t="s">
        <v>5</v>
      </c>
      <c r="E235" s="24" t="s">
        <v>2570</v>
      </c>
      <c r="F235" s="25" t="s">
        <v>55</v>
      </c>
      <c r="G235" s="26">
        <v>5</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1421</v>
      </c>
    </row>
    <row r="238" spans="1:16" ht="12.75" customHeight="1" x14ac:dyDescent="0.2">
      <c r="E238" s="29" t="s">
        <v>59</v>
      </c>
    </row>
    <row r="239" spans="1:16" ht="12.75" customHeight="1" x14ac:dyDescent="0.2">
      <c r="A239" t="s">
        <v>52</v>
      </c>
      <c r="B239" s="5" t="s">
        <v>369</v>
      </c>
      <c r="C239" s="5" t="s">
        <v>1760</v>
      </c>
      <c r="D239" t="s">
        <v>5</v>
      </c>
      <c r="E239" s="24" t="s">
        <v>1761</v>
      </c>
      <c r="F239" s="25" t="s">
        <v>55</v>
      </c>
      <c r="G239" s="26">
        <v>1</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1425</v>
      </c>
    </row>
    <row r="242" spans="1:16" ht="12.75" customHeight="1" x14ac:dyDescent="0.2">
      <c r="E242" s="29" t="s">
        <v>59</v>
      </c>
    </row>
    <row r="243" spans="1:16" ht="12.75" customHeight="1" x14ac:dyDescent="0.2">
      <c r="A243" t="s">
        <v>52</v>
      </c>
      <c r="B243" s="5" t="s">
        <v>370</v>
      </c>
      <c r="C243" s="5" t="s">
        <v>1762</v>
      </c>
      <c r="D243" t="s">
        <v>5</v>
      </c>
      <c r="E243" s="24" t="s">
        <v>1763</v>
      </c>
      <c r="F243" s="25" t="s">
        <v>55</v>
      </c>
      <c r="G243" s="26">
        <v>8</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1541</v>
      </c>
    </row>
    <row r="246" spans="1:16" ht="12.75" customHeight="1" x14ac:dyDescent="0.2">
      <c r="E246" s="29" t="s">
        <v>59</v>
      </c>
    </row>
    <row r="247" spans="1:16" ht="12.75" customHeight="1" x14ac:dyDescent="0.2">
      <c r="A247" t="s">
        <v>52</v>
      </c>
      <c r="B247" s="5" t="s">
        <v>371</v>
      </c>
      <c r="C247" s="5" t="s">
        <v>1750</v>
      </c>
      <c r="D247" t="s">
        <v>5</v>
      </c>
      <c r="E247" s="24" t="s">
        <v>1751</v>
      </c>
      <c r="F247" s="25" t="s">
        <v>55</v>
      </c>
      <c r="G247" s="26">
        <v>1</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1425</v>
      </c>
    </row>
    <row r="250" spans="1:16" ht="12.75" customHeight="1" x14ac:dyDescent="0.2">
      <c r="E250" s="29" t="s">
        <v>59</v>
      </c>
    </row>
    <row r="251" spans="1:16" ht="12.75" customHeight="1" x14ac:dyDescent="0.2">
      <c r="A251" t="s">
        <v>52</v>
      </c>
      <c r="B251" s="5" t="s">
        <v>372</v>
      </c>
      <c r="C251" s="5" t="s">
        <v>2888</v>
      </c>
      <c r="D251" t="s">
        <v>5</v>
      </c>
      <c r="E251" s="24" t="s">
        <v>2889</v>
      </c>
      <c r="F251" s="25" t="s">
        <v>55</v>
      </c>
      <c r="G251" s="26">
        <v>9</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1600</v>
      </c>
    </row>
    <row r="254" spans="1:16" ht="12.75" customHeight="1" x14ac:dyDescent="0.2">
      <c r="E254" s="29" t="s">
        <v>59</v>
      </c>
    </row>
    <row r="255" spans="1:16" ht="12.75" customHeight="1" x14ac:dyDescent="0.2">
      <c r="A255" t="s">
        <v>52</v>
      </c>
      <c r="B255" s="5" t="s">
        <v>375</v>
      </c>
      <c r="C255" s="5" t="s">
        <v>2890</v>
      </c>
      <c r="D255" t="s">
        <v>5</v>
      </c>
      <c r="E255" s="24" t="s">
        <v>2891</v>
      </c>
      <c r="F255" s="25" t="s">
        <v>55</v>
      </c>
      <c r="G255" s="26">
        <v>9</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1600</v>
      </c>
    </row>
    <row r="258" spans="1:16" ht="12.75" customHeight="1" x14ac:dyDescent="0.2">
      <c r="E258" s="29" t="s">
        <v>59</v>
      </c>
    </row>
    <row r="259" spans="1:16" ht="12.75" customHeight="1" x14ac:dyDescent="0.2">
      <c r="A259" t="s">
        <v>52</v>
      </c>
      <c r="B259" s="5" t="s">
        <v>377</v>
      </c>
      <c r="C259" s="5" t="s">
        <v>2632</v>
      </c>
      <c r="D259" t="s">
        <v>5</v>
      </c>
      <c r="E259" s="24" t="s">
        <v>2633</v>
      </c>
      <c r="F259" s="25" t="s">
        <v>55</v>
      </c>
      <c r="G259" s="26">
        <v>1</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1425</v>
      </c>
    </row>
    <row r="262" spans="1:16" ht="12.75" customHeight="1" x14ac:dyDescent="0.2">
      <c r="E262" s="29" t="s">
        <v>59</v>
      </c>
    </row>
    <row r="263" spans="1:16" ht="12.75" customHeight="1" x14ac:dyDescent="0.2">
      <c r="A263" t="s">
        <v>52</v>
      </c>
      <c r="B263" s="5" t="s">
        <v>380</v>
      </c>
      <c r="C263" s="5" t="s">
        <v>2634</v>
      </c>
      <c r="D263" t="s">
        <v>5</v>
      </c>
      <c r="E263" s="24" t="s">
        <v>2635</v>
      </c>
      <c r="F263" s="25" t="s">
        <v>55</v>
      </c>
      <c r="G263" s="26">
        <v>9</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1600</v>
      </c>
    </row>
    <row r="266" spans="1:16" ht="12.75" customHeight="1" x14ac:dyDescent="0.2">
      <c r="E266" s="29" t="s">
        <v>59</v>
      </c>
    </row>
    <row r="267" spans="1:16" ht="12.75" customHeight="1" x14ac:dyDescent="0.2">
      <c r="A267" t="s">
        <v>52</v>
      </c>
      <c r="B267" s="5" t="s">
        <v>381</v>
      </c>
      <c r="C267" s="5" t="s">
        <v>2664</v>
      </c>
      <c r="D267" t="s">
        <v>5</v>
      </c>
      <c r="E267" s="24" t="s">
        <v>2665</v>
      </c>
      <c r="F267" s="25" t="s">
        <v>55</v>
      </c>
      <c r="G267" s="26">
        <v>3</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1426</v>
      </c>
    </row>
    <row r="270" spans="1:16" ht="12.75" customHeight="1" x14ac:dyDescent="0.2">
      <c r="E270" s="29" t="s">
        <v>59</v>
      </c>
    </row>
    <row r="271" spans="1:16" ht="12.75" customHeight="1" x14ac:dyDescent="0.2">
      <c r="A271" t="s">
        <v>52</v>
      </c>
      <c r="B271" s="5" t="s">
        <v>382</v>
      </c>
      <c r="C271" s="5" t="s">
        <v>2886</v>
      </c>
      <c r="D271" t="s">
        <v>5</v>
      </c>
      <c r="E271" s="24" t="s">
        <v>2887</v>
      </c>
      <c r="F271" s="25" t="s">
        <v>55</v>
      </c>
      <c r="G271" s="26">
        <v>7</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1768</v>
      </c>
    </row>
    <row r="274" spans="1:16" ht="12.75" customHeight="1" x14ac:dyDescent="0.2">
      <c r="E274" s="29" t="s">
        <v>59</v>
      </c>
    </row>
    <row r="275" spans="1:16" ht="12.75" customHeight="1" x14ac:dyDescent="0.2">
      <c r="A275" t="s">
        <v>52</v>
      </c>
      <c r="B275" s="5" t="s">
        <v>383</v>
      </c>
      <c r="C275" s="5" t="s">
        <v>2759</v>
      </c>
      <c r="D275" t="s">
        <v>5</v>
      </c>
      <c r="E275" s="24" t="s">
        <v>2760</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59</v>
      </c>
    </row>
    <row r="279" spans="1:16" ht="12.75" customHeight="1" x14ac:dyDescent="0.2">
      <c r="A279" t="s">
        <v>52</v>
      </c>
      <c r="B279" s="5" t="s">
        <v>386</v>
      </c>
      <c r="C279" s="5" t="s">
        <v>1752</v>
      </c>
      <c r="D279" t="s">
        <v>5</v>
      </c>
      <c r="E279" s="24" t="s">
        <v>1753</v>
      </c>
      <c r="F279" s="25" t="s">
        <v>225</v>
      </c>
      <c r="G279" s="26">
        <v>60</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1882</v>
      </c>
    </row>
    <row r="282" spans="1:16" ht="12.75" customHeight="1" x14ac:dyDescent="0.2">
      <c r="E282" s="29" t="s">
        <v>59</v>
      </c>
    </row>
    <row r="283" spans="1:16" ht="12.75" customHeight="1" x14ac:dyDescent="0.2">
      <c r="A283" t="s">
        <v>52</v>
      </c>
      <c r="B283" s="5" t="s">
        <v>389</v>
      </c>
      <c r="C283" s="5" t="s">
        <v>1755</v>
      </c>
      <c r="D283" t="s">
        <v>5</v>
      </c>
      <c r="E283" s="24" t="s">
        <v>1756</v>
      </c>
      <c r="F283" s="25" t="s">
        <v>225</v>
      </c>
      <c r="G283" s="26">
        <v>60</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1882</v>
      </c>
    </row>
    <row r="286" spans="1:16" ht="12.75" customHeight="1" x14ac:dyDescent="0.2">
      <c r="E286" s="29" t="s">
        <v>59</v>
      </c>
    </row>
    <row r="287" spans="1:16" ht="12.75" customHeight="1" x14ac:dyDescent="0.2">
      <c r="A287" t="s">
        <v>52</v>
      </c>
      <c r="B287" s="5" t="s">
        <v>392</v>
      </c>
      <c r="C287" s="5" t="s">
        <v>1757</v>
      </c>
      <c r="D287" t="s">
        <v>5</v>
      </c>
      <c r="E287" s="24" t="s">
        <v>1758</v>
      </c>
      <c r="F287" s="25" t="s">
        <v>225</v>
      </c>
      <c r="G287" s="26">
        <v>40</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1581</v>
      </c>
    </row>
    <row r="290" spans="1:16" ht="12.75" customHeight="1" x14ac:dyDescent="0.2">
      <c r="E290" s="29" t="s">
        <v>59</v>
      </c>
    </row>
    <row r="291" spans="1:16" ht="12.75" customHeight="1" x14ac:dyDescent="0.2">
      <c r="A291" t="s">
        <v>52</v>
      </c>
      <c r="B291" s="5" t="s">
        <v>395</v>
      </c>
      <c r="C291" s="5" t="s">
        <v>1746</v>
      </c>
      <c r="D291" t="s">
        <v>5</v>
      </c>
      <c r="E291" s="24" t="s">
        <v>1747</v>
      </c>
      <c r="F291" s="25" t="s">
        <v>225</v>
      </c>
      <c r="G291" s="26">
        <v>20</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1583</v>
      </c>
    </row>
    <row r="294" spans="1:16" ht="12.75" customHeight="1" x14ac:dyDescent="0.2">
      <c r="E294" s="29" t="s">
        <v>59</v>
      </c>
    </row>
    <row r="295" spans="1:16" ht="12.75" customHeight="1" x14ac:dyDescent="0.2">
      <c r="A295" t="s">
        <v>52</v>
      </c>
      <c r="B295" s="5" t="s">
        <v>398</v>
      </c>
      <c r="C295" s="5" t="s">
        <v>2636</v>
      </c>
      <c r="D295" t="s">
        <v>5</v>
      </c>
      <c r="E295" s="24" t="s">
        <v>2637</v>
      </c>
      <c r="F295" s="25" t="s">
        <v>55</v>
      </c>
      <c r="G295" s="26">
        <v>2</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1428</v>
      </c>
    </row>
    <row r="298" spans="1:16" ht="12.75" customHeight="1" x14ac:dyDescent="0.2">
      <c r="E298" s="29" t="s">
        <v>59</v>
      </c>
    </row>
    <row r="299" spans="1:16" ht="12.75" customHeight="1" x14ac:dyDescent="0.2">
      <c r="A299" t="s">
        <v>49</v>
      </c>
      <c r="C299" s="6" t="s">
        <v>1219</v>
      </c>
      <c r="E299" s="23" t="s">
        <v>1220</v>
      </c>
      <c r="J299" s="22">
        <f>0</f>
        <v>0</v>
      </c>
      <c r="K299" s="22">
        <f>0</f>
        <v>0</v>
      </c>
      <c r="L299" s="22">
        <f>0+L300</f>
        <v>0</v>
      </c>
      <c r="M299" s="22">
        <f>0+M300</f>
        <v>0</v>
      </c>
    </row>
    <row r="300" spans="1:16" ht="12.75" customHeight="1" x14ac:dyDescent="0.2">
      <c r="A300" t="s">
        <v>52</v>
      </c>
      <c r="B300" s="5" t="s">
        <v>50</v>
      </c>
      <c r="C300" s="5" t="s">
        <v>1808</v>
      </c>
      <c r="D300" t="s">
        <v>5</v>
      </c>
      <c r="E300" s="24" t="s">
        <v>1809</v>
      </c>
      <c r="F300" s="25" t="s">
        <v>1223</v>
      </c>
      <c r="G300" s="26">
        <v>0.3</v>
      </c>
      <c r="H300" s="25">
        <v>1</v>
      </c>
      <c r="I300" s="25">
        <f>ROUND(G300*H300,6)</f>
        <v>0.3</v>
      </c>
      <c r="L300" s="27">
        <v>0</v>
      </c>
      <c r="M300" s="22">
        <f>ROUND(ROUND(L300,2)*ROUND(G300,3),2)</f>
        <v>0</v>
      </c>
      <c r="N300" s="25" t="s">
        <v>1224</v>
      </c>
      <c r="O300">
        <f>(M300*21)/100</f>
        <v>0</v>
      </c>
      <c r="P300" t="s">
        <v>28</v>
      </c>
    </row>
    <row r="301" spans="1:16" ht="12.75" customHeight="1" x14ac:dyDescent="0.2">
      <c r="A301" s="28" t="s">
        <v>57</v>
      </c>
      <c r="E301" s="29" t="s">
        <v>1810</v>
      </c>
    </row>
    <row r="302" spans="1:16" ht="12.75" customHeight="1" x14ac:dyDescent="0.2">
      <c r="A302" s="28" t="s">
        <v>58</v>
      </c>
      <c r="E302" s="30" t="s">
        <v>1236</v>
      </c>
    </row>
    <row r="303" spans="1:16" ht="89.25" customHeight="1" x14ac:dyDescent="0.2">
      <c r="E303"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COUNTIFS(L8:L179,"=0",A8:A179,"P")+COUNTIFS(L8:L179,"",A8:A179,"P")+SUM(Q8:Q179)</f>
        <v>43</v>
      </c>
    </row>
    <row r="8" spans="1:20" ht="12.75" customHeight="1" x14ac:dyDescent="0.2">
      <c r="A8" t="s">
        <v>46</v>
      </c>
      <c r="C8" s="19" t="s">
        <v>2938</v>
      </c>
      <c r="E8" s="21" t="s">
        <v>2939</v>
      </c>
      <c r="J8" s="20">
        <f>0+J9+J178</f>
        <v>0</v>
      </c>
      <c r="K8" s="20">
        <f>0+K9+K178</f>
        <v>0</v>
      </c>
      <c r="L8" s="20">
        <f>0+L9+L178</f>
        <v>0</v>
      </c>
      <c r="M8" s="20">
        <f>0+M9+M178</f>
        <v>0</v>
      </c>
    </row>
    <row r="9" spans="1:20" ht="12.75" customHeight="1" x14ac:dyDescent="0.2">
      <c r="A9" t="s">
        <v>49</v>
      </c>
      <c r="C9" s="6" t="s">
        <v>50</v>
      </c>
      <c r="E9" s="23" t="s">
        <v>1745</v>
      </c>
      <c r="J9" s="22">
        <f>0</f>
        <v>0</v>
      </c>
      <c r="K9" s="22">
        <f>0</f>
        <v>0</v>
      </c>
      <c r="L9" s="22">
        <f>0+L10+L14+L18+L22+L26+L30+L34+L38+L42+L46+L50+L54+L58+L62+L66+L70+L74+L78+L82+L86+L90+L94+L98+L102+L106+L110+L114+L118+L122+L126+L130+L134+L138+L142+L146+L150+L154+L158+L162+L166+L170+L174</f>
        <v>0</v>
      </c>
      <c r="M9" s="22">
        <f>0+M10+M14+M18+M22+M26+M30+M34+M38+M42+M46+M50+M54+M58+M62+M66+M70+M74+M78+M82+M86+M90+M94+M98+M102+M106+M110+M114+M118+M122+M126+M130+M134+M138+M142+M146+M150+M154+M158+M162+M166+M170+M174</f>
        <v>0</v>
      </c>
    </row>
    <row r="10" spans="1:20" ht="12.75" customHeight="1" x14ac:dyDescent="0.2">
      <c r="A10" t="s">
        <v>52</v>
      </c>
      <c r="B10" s="5" t="s">
        <v>26</v>
      </c>
      <c r="C10" s="5" t="s">
        <v>2606</v>
      </c>
      <c r="D10" t="s">
        <v>5</v>
      </c>
      <c r="E10" s="24" t="s">
        <v>2607</v>
      </c>
      <c r="F10" s="25" t="s">
        <v>55</v>
      </c>
      <c r="G10" s="26">
        <v>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1426</v>
      </c>
    </row>
    <row r="13" spans="1:20" ht="12.75" customHeight="1" x14ac:dyDescent="0.2">
      <c r="E13" s="29" t="s">
        <v>59</v>
      </c>
    </row>
    <row r="14" spans="1:20" ht="12.75" customHeight="1" x14ac:dyDescent="0.2">
      <c r="A14" t="s">
        <v>52</v>
      </c>
      <c r="B14" s="5" t="s">
        <v>64</v>
      </c>
      <c r="C14" s="5" t="s">
        <v>2642</v>
      </c>
      <c r="D14" t="s">
        <v>5</v>
      </c>
      <c r="E14" s="24" t="s">
        <v>2643</v>
      </c>
      <c r="F14" s="25" t="s">
        <v>55</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1426</v>
      </c>
    </row>
    <row r="17" spans="1:16" ht="12.75" customHeight="1" x14ac:dyDescent="0.2">
      <c r="E17" s="29" t="s">
        <v>59</v>
      </c>
    </row>
    <row r="18" spans="1:16" ht="12.75" customHeight="1" x14ac:dyDescent="0.2">
      <c r="A18" t="s">
        <v>52</v>
      </c>
      <c r="B18" s="5" t="s">
        <v>67</v>
      </c>
      <c r="C18" s="5" t="s">
        <v>2644</v>
      </c>
      <c r="D18" t="s">
        <v>5</v>
      </c>
      <c r="E18" s="24" t="s">
        <v>2645</v>
      </c>
      <c r="F18" s="25" t="s">
        <v>55</v>
      </c>
      <c r="G18" s="26">
        <v>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1426</v>
      </c>
    </row>
    <row r="21" spans="1:16" ht="12.75" customHeight="1" x14ac:dyDescent="0.2">
      <c r="E21" s="29" t="s">
        <v>59</v>
      </c>
    </row>
    <row r="22" spans="1:16" ht="12.75" customHeight="1" x14ac:dyDescent="0.2">
      <c r="A22" t="s">
        <v>52</v>
      </c>
      <c r="B22" s="5" t="s">
        <v>27</v>
      </c>
      <c r="C22" s="5" t="s">
        <v>2646</v>
      </c>
      <c r="D22" t="s">
        <v>5</v>
      </c>
      <c r="E22" s="24" t="s">
        <v>2647</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72</v>
      </c>
      <c r="C26" s="5" t="s">
        <v>2648</v>
      </c>
      <c r="D26" t="s">
        <v>5</v>
      </c>
      <c r="E26" s="24" t="s">
        <v>2649</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75</v>
      </c>
      <c r="C30" s="5" t="s">
        <v>2650</v>
      </c>
      <c r="D30" t="s">
        <v>5</v>
      </c>
      <c r="E30" s="24" t="s">
        <v>2651</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1428</v>
      </c>
    </row>
    <row r="33" spans="1:16" ht="12.75" customHeight="1" x14ac:dyDescent="0.2">
      <c r="E33" s="29" t="s">
        <v>59</v>
      </c>
    </row>
    <row r="34" spans="1:16" ht="12.75" customHeight="1" x14ac:dyDescent="0.2">
      <c r="A34" t="s">
        <v>52</v>
      </c>
      <c r="B34" s="5" t="s">
        <v>78</v>
      </c>
      <c r="C34" s="5" t="s">
        <v>2652</v>
      </c>
      <c r="D34" t="s">
        <v>5</v>
      </c>
      <c r="E34" s="24" t="s">
        <v>2653</v>
      </c>
      <c r="F34" s="25" t="s">
        <v>55</v>
      </c>
      <c r="G34" s="26">
        <v>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1428</v>
      </c>
    </row>
    <row r="37" spans="1:16" ht="12.75" customHeight="1" x14ac:dyDescent="0.2">
      <c r="E37" s="29" t="s">
        <v>59</v>
      </c>
    </row>
    <row r="38" spans="1:16" ht="12.75" customHeight="1" x14ac:dyDescent="0.2">
      <c r="A38" t="s">
        <v>52</v>
      </c>
      <c r="B38" s="5" t="s">
        <v>81</v>
      </c>
      <c r="C38" s="5" t="s">
        <v>2654</v>
      </c>
      <c r="D38" t="s">
        <v>5</v>
      </c>
      <c r="E38" s="24" t="s">
        <v>2655</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84</v>
      </c>
      <c r="C42" s="5" t="s">
        <v>2656</v>
      </c>
      <c r="D42" t="s">
        <v>5</v>
      </c>
      <c r="E42" s="24" t="s">
        <v>2657</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87</v>
      </c>
      <c r="C46" s="5" t="s">
        <v>1356</v>
      </c>
      <c r="D46" t="s">
        <v>5</v>
      </c>
      <c r="E46" s="24" t="s">
        <v>1357</v>
      </c>
      <c r="F46" s="25" t="s">
        <v>55</v>
      </c>
      <c r="G46" s="26">
        <v>8</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1541</v>
      </c>
    </row>
    <row r="49" spans="1:16" ht="12.75" customHeight="1" x14ac:dyDescent="0.2">
      <c r="E49" s="29" t="s">
        <v>59</v>
      </c>
    </row>
    <row r="50" spans="1:16" ht="12.75" customHeight="1" x14ac:dyDescent="0.2">
      <c r="A50" t="s">
        <v>52</v>
      </c>
      <c r="B50" s="5" t="s">
        <v>90</v>
      </c>
      <c r="C50" s="5" t="s">
        <v>1547</v>
      </c>
      <c r="D50" t="s">
        <v>5</v>
      </c>
      <c r="E50" s="24" t="s">
        <v>1548</v>
      </c>
      <c r="F50" s="25" t="s">
        <v>126</v>
      </c>
      <c r="G50" s="26">
        <v>30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1231</v>
      </c>
    </row>
    <row r="53" spans="1:16" ht="12.75" customHeight="1" x14ac:dyDescent="0.2">
      <c r="E53" s="29" t="s">
        <v>59</v>
      </c>
    </row>
    <row r="54" spans="1:16" ht="12.75" customHeight="1" x14ac:dyDescent="0.2">
      <c r="A54" t="s">
        <v>52</v>
      </c>
      <c r="B54" s="5" t="s">
        <v>93</v>
      </c>
      <c r="C54" s="5" t="s">
        <v>1789</v>
      </c>
      <c r="D54" t="s">
        <v>5</v>
      </c>
      <c r="E54" s="24" t="s">
        <v>1790</v>
      </c>
      <c r="F54" s="25" t="s">
        <v>126</v>
      </c>
      <c r="G54" s="26">
        <v>15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1538</v>
      </c>
    </row>
    <row r="57" spans="1:16" ht="12.75" customHeight="1" x14ac:dyDescent="0.2">
      <c r="E57" s="29" t="s">
        <v>59</v>
      </c>
    </row>
    <row r="58" spans="1:16" ht="12.75" customHeight="1" x14ac:dyDescent="0.2">
      <c r="A58" t="s">
        <v>52</v>
      </c>
      <c r="B58" s="5" t="s">
        <v>95</v>
      </c>
      <c r="C58" s="5" t="s">
        <v>2658</v>
      </c>
      <c r="D58" t="s">
        <v>5</v>
      </c>
      <c r="E58" s="24" t="s">
        <v>2659</v>
      </c>
      <c r="F58" s="25" t="s">
        <v>126</v>
      </c>
      <c r="G58" s="26">
        <v>15</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1538</v>
      </c>
    </row>
    <row r="61" spans="1:16" ht="12.75" customHeight="1" x14ac:dyDescent="0.2">
      <c r="E61" s="29" t="s">
        <v>59</v>
      </c>
    </row>
    <row r="62" spans="1:16" ht="12.75" customHeight="1" x14ac:dyDescent="0.2">
      <c r="A62" t="s">
        <v>52</v>
      </c>
      <c r="B62" s="5" t="s">
        <v>97</v>
      </c>
      <c r="C62" s="5" t="s">
        <v>2660</v>
      </c>
      <c r="D62" t="s">
        <v>5</v>
      </c>
      <c r="E62" s="24" t="s">
        <v>2661</v>
      </c>
      <c r="F62" s="25" t="s">
        <v>126</v>
      </c>
      <c r="G62" s="26">
        <v>20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1583</v>
      </c>
    </row>
    <row r="65" spans="1:16" ht="12.75" customHeight="1" x14ac:dyDescent="0.2">
      <c r="E65" s="29" t="s">
        <v>59</v>
      </c>
    </row>
    <row r="66" spans="1:16" ht="12.75" customHeight="1" x14ac:dyDescent="0.2">
      <c r="A66" t="s">
        <v>52</v>
      </c>
      <c r="B66" s="5" t="s">
        <v>99</v>
      </c>
      <c r="C66" s="5" t="s">
        <v>664</v>
      </c>
      <c r="D66" t="s">
        <v>5</v>
      </c>
      <c r="E66" s="24" t="s">
        <v>665</v>
      </c>
      <c r="F66" s="25" t="s">
        <v>126</v>
      </c>
      <c r="G66" s="26">
        <v>10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1469</v>
      </c>
    </row>
    <row r="69" spans="1:16" ht="12.75" customHeight="1" x14ac:dyDescent="0.2">
      <c r="E69" s="29" t="s">
        <v>59</v>
      </c>
    </row>
    <row r="70" spans="1:16" ht="12.75" customHeight="1" x14ac:dyDescent="0.2">
      <c r="A70" t="s">
        <v>52</v>
      </c>
      <c r="B70" s="5" t="s">
        <v>101</v>
      </c>
      <c r="C70" s="5" t="s">
        <v>1787</v>
      </c>
      <c r="D70" t="s">
        <v>5</v>
      </c>
      <c r="E70" s="24" t="s">
        <v>1788</v>
      </c>
      <c r="F70" s="25" t="s">
        <v>55</v>
      </c>
      <c r="G70" s="26">
        <v>4</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1424</v>
      </c>
    </row>
    <row r="73" spans="1:16" ht="12.75" customHeight="1" x14ac:dyDescent="0.2">
      <c r="E73" s="29" t="s">
        <v>59</v>
      </c>
    </row>
    <row r="74" spans="1:16" ht="12.75" customHeight="1" x14ac:dyDescent="0.2">
      <c r="A74" t="s">
        <v>52</v>
      </c>
      <c r="B74" s="5" t="s">
        <v>104</v>
      </c>
      <c r="C74" s="5" t="s">
        <v>1791</v>
      </c>
      <c r="D74" t="s">
        <v>5</v>
      </c>
      <c r="E74" s="24" t="s">
        <v>1792</v>
      </c>
      <c r="F74" s="25" t="s">
        <v>55</v>
      </c>
      <c r="G74" s="26">
        <v>4</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1424</v>
      </c>
    </row>
    <row r="77" spans="1:16" ht="12.75" customHeight="1" x14ac:dyDescent="0.2">
      <c r="E77" s="29" t="s">
        <v>59</v>
      </c>
    </row>
    <row r="78" spans="1:16" ht="12.75" customHeight="1" x14ac:dyDescent="0.2">
      <c r="A78" t="s">
        <v>52</v>
      </c>
      <c r="B78" s="5" t="s">
        <v>107</v>
      </c>
      <c r="C78" s="5" t="s">
        <v>2662</v>
      </c>
      <c r="D78" t="s">
        <v>5</v>
      </c>
      <c r="E78" s="24" t="s">
        <v>2663</v>
      </c>
      <c r="F78" s="25" t="s">
        <v>55</v>
      </c>
      <c r="G78" s="26">
        <v>6</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1585</v>
      </c>
    </row>
    <row r="81" spans="1:16" ht="12.75" customHeight="1" x14ac:dyDescent="0.2">
      <c r="E81" s="29" t="s">
        <v>59</v>
      </c>
    </row>
    <row r="82" spans="1:16" ht="12.75" customHeight="1" x14ac:dyDescent="0.2">
      <c r="A82" t="s">
        <v>52</v>
      </c>
      <c r="B82" s="5" t="s">
        <v>110</v>
      </c>
      <c r="C82" s="5" t="s">
        <v>1796</v>
      </c>
      <c r="D82" t="s">
        <v>5</v>
      </c>
      <c r="E82" s="24" t="s">
        <v>1797</v>
      </c>
      <c r="F82" s="25" t="s">
        <v>55</v>
      </c>
      <c r="G82" s="26">
        <v>2</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1428</v>
      </c>
    </row>
    <row r="85" spans="1:16" ht="12.75" customHeight="1" x14ac:dyDescent="0.2">
      <c r="E85" s="29" t="s">
        <v>59</v>
      </c>
    </row>
    <row r="86" spans="1:16" ht="12.75" customHeight="1" x14ac:dyDescent="0.2">
      <c r="A86" t="s">
        <v>52</v>
      </c>
      <c r="B86" s="5" t="s">
        <v>158</v>
      </c>
      <c r="C86" s="5" t="s">
        <v>2634</v>
      </c>
      <c r="D86" t="s">
        <v>5</v>
      </c>
      <c r="E86" s="24" t="s">
        <v>2635</v>
      </c>
      <c r="F86" s="25" t="s">
        <v>55</v>
      </c>
      <c r="G86" s="26">
        <v>4</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1424</v>
      </c>
    </row>
    <row r="89" spans="1:16" ht="12.75" customHeight="1" x14ac:dyDescent="0.2">
      <c r="E89" s="29" t="s">
        <v>59</v>
      </c>
    </row>
    <row r="90" spans="1:16" ht="12.75" customHeight="1" x14ac:dyDescent="0.2">
      <c r="A90" t="s">
        <v>52</v>
      </c>
      <c r="B90" s="5" t="s">
        <v>161</v>
      </c>
      <c r="C90" s="5" t="s">
        <v>2664</v>
      </c>
      <c r="D90" t="s">
        <v>5</v>
      </c>
      <c r="E90" s="24" t="s">
        <v>2665</v>
      </c>
      <c r="F90" s="25" t="s">
        <v>55</v>
      </c>
      <c r="G90" s="26">
        <v>3</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1426</v>
      </c>
    </row>
    <row r="93" spans="1:16" ht="12.75" customHeight="1" x14ac:dyDescent="0.2">
      <c r="E93" s="29" t="s">
        <v>59</v>
      </c>
    </row>
    <row r="94" spans="1:16" ht="12.75" customHeight="1" x14ac:dyDescent="0.2">
      <c r="A94" t="s">
        <v>52</v>
      </c>
      <c r="B94" s="5" t="s">
        <v>162</v>
      </c>
      <c r="C94" s="5" t="s">
        <v>2666</v>
      </c>
      <c r="D94" t="s">
        <v>5</v>
      </c>
      <c r="E94" s="24" t="s">
        <v>2667</v>
      </c>
      <c r="F94" s="25" t="s">
        <v>55</v>
      </c>
      <c r="G94" s="26">
        <v>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1425</v>
      </c>
    </row>
    <row r="97" spans="1:16" ht="12.75" customHeight="1" x14ac:dyDescent="0.2">
      <c r="E97" s="29" t="s">
        <v>59</v>
      </c>
    </row>
    <row r="98" spans="1:16" ht="12.75" customHeight="1" x14ac:dyDescent="0.2">
      <c r="A98" t="s">
        <v>52</v>
      </c>
      <c r="B98" s="5" t="s">
        <v>163</v>
      </c>
      <c r="C98" s="5" t="s">
        <v>2668</v>
      </c>
      <c r="D98" t="s">
        <v>5</v>
      </c>
      <c r="E98" s="24" t="s">
        <v>2669</v>
      </c>
      <c r="F98" s="25" t="s">
        <v>126</v>
      </c>
      <c r="G98" s="26">
        <v>30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1231</v>
      </c>
    </row>
    <row r="101" spans="1:16" ht="12.75" customHeight="1" x14ac:dyDescent="0.2">
      <c r="E101" s="29" t="s">
        <v>59</v>
      </c>
    </row>
    <row r="102" spans="1:16" ht="12.75" customHeight="1" x14ac:dyDescent="0.2">
      <c r="A102" t="s">
        <v>52</v>
      </c>
      <c r="B102" s="5" t="s">
        <v>164</v>
      </c>
      <c r="C102" s="5" t="s">
        <v>284</v>
      </c>
      <c r="D102" t="s">
        <v>5</v>
      </c>
      <c r="E102" s="24" t="s">
        <v>285</v>
      </c>
      <c r="F102" s="25" t="s">
        <v>55</v>
      </c>
      <c r="G102" s="26">
        <v>24</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1754</v>
      </c>
    </row>
    <row r="105" spans="1:16" ht="12.75" customHeight="1" x14ac:dyDescent="0.2">
      <c r="E105" s="29" t="s">
        <v>59</v>
      </c>
    </row>
    <row r="106" spans="1:16" ht="12.75" customHeight="1" x14ac:dyDescent="0.2">
      <c r="A106" t="s">
        <v>52</v>
      </c>
      <c r="B106" s="5" t="s">
        <v>165</v>
      </c>
      <c r="C106" s="5" t="s">
        <v>2670</v>
      </c>
      <c r="D106" t="s">
        <v>5</v>
      </c>
      <c r="E106" s="24" t="s">
        <v>2671</v>
      </c>
      <c r="F106" s="25" t="s">
        <v>126</v>
      </c>
      <c r="G106" s="26">
        <v>15</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1538</v>
      </c>
    </row>
    <row r="109" spans="1:16" ht="12.75" customHeight="1" x14ac:dyDescent="0.2">
      <c r="E109" s="29" t="s">
        <v>59</v>
      </c>
    </row>
    <row r="110" spans="1:16" ht="12.75" customHeight="1" x14ac:dyDescent="0.2">
      <c r="A110" t="s">
        <v>52</v>
      </c>
      <c r="B110" s="5" t="s">
        <v>168</v>
      </c>
      <c r="C110" s="5" t="s">
        <v>2584</v>
      </c>
      <c r="D110" t="s">
        <v>5</v>
      </c>
      <c r="E110" s="24" t="s">
        <v>2585</v>
      </c>
      <c r="F110" s="25" t="s">
        <v>602</v>
      </c>
      <c r="G110" s="26">
        <v>8</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1541</v>
      </c>
    </row>
    <row r="113" spans="1:16" ht="12.75" customHeight="1" x14ac:dyDescent="0.2">
      <c r="E113" s="29" t="s">
        <v>59</v>
      </c>
    </row>
    <row r="114" spans="1:16" ht="12.75" customHeight="1" x14ac:dyDescent="0.2">
      <c r="A114" t="s">
        <v>52</v>
      </c>
      <c r="B114" s="5" t="s">
        <v>171</v>
      </c>
      <c r="C114" s="5" t="s">
        <v>648</v>
      </c>
      <c r="D114" t="s">
        <v>5</v>
      </c>
      <c r="E114" s="24" t="s">
        <v>649</v>
      </c>
      <c r="F114" s="25" t="s">
        <v>602</v>
      </c>
      <c r="G114" s="26">
        <v>3</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1426</v>
      </c>
    </row>
    <row r="117" spans="1:16" ht="12.75" customHeight="1" x14ac:dyDescent="0.2">
      <c r="E117" s="29" t="s">
        <v>59</v>
      </c>
    </row>
    <row r="118" spans="1:16" ht="12.75" customHeight="1" x14ac:dyDescent="0.2">
      <c r="A118" t="s">
        <v>52</v>
      </c>
      <c r="B118" s="5" t="s">
        <v>174</v>
      </c>
      <c r="C118" s="5" t="s">
        <v>1624</v>
      </c>
      <c r="D118" t="s">
        <v>5</v>
      </c>
      <c r="E118" s="24" t="s">
        <v>1625</v>
      </c>
      <c r="F118" s="25" t="s">
        <v>55</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1428</v>
      </c>
    </row>
    <row r="121" spans="1:16" ht="12.75" customHeight="1" x14ac:dyDescent="0.2">
      <c r="E121" s="29" t="s">
        <v>59</v>
      </c>
    </row>
    <row r="122" spans="1:16" ht="12.75" customHeight="1" x14ac:dyDescent="0.2">
      <c r="A122" t="s">
        <v>52</v>
      </c>
      <c r="B122" s="5" t="s">
        <v>177</v>
      </c>
      <c r="C122" s="5" t="s">
        <v>1752</v>
      </c>
      <c r="D122" t="s">
        <v>5</v>
      </c>
      <c r="E122" s="24" t="s">
        <v>1753</v>
      </c>
      <c r="F122" s="25" t="s">
        <v>225</v>
      </c>
      <c r="G122" s="26">
        <v>80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1451</v>
      </c>
    </row>
    <row r="125" spans="1:16" ht="12.75" customHeight="1" x14ac:dyDescent="0.2">
      <c r="E125" s="29" t="s">
        <v>59</v>
      </c>
    </row>
    <row r="126" spans="1:16" ht="12.75" customHeight="1" x14ac:dyDescent="0.2">
      <c r="A126" t="s">
        <v>52</v>
      </c>
      <c r="B126" s="5" t="s">
        <v>180</v>
      </c>
      <c r="C126" s="5" t="s">
        <v>1755</v>
      </c>
      <c r="D126" t="s">
        <v>5</v>
      </c>
      <c r="E126" s="24" t="s">
        <v>1756</v>
      </c>
      <c r="F126" s="25" t="s">
        <v>225</v>
      </c>
      <c r="G126" s="26">
        <v>80</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1451</v>
      </c>
    </row>
    <row r="129" spans="1:16" ht="12.75" customHeight="1" x14ac:dyDescent="0.2">
      <c r="E129" s="29" t="s">
        <v>59</v>
      </c>
    </row>
    <row r="130" spans="1:16" ht="12.75" customHeight="1" x14ac:dyDescent="0.2">
      <c r="A130" t="s">
        <v>52</v>
      </c>
      <c r="B130" s="5" t="s">
        <v>183</v>
      </c>
      <c r="C130" s="5" t="s">
        <v>1757</v>
      </c>
      <c r="D130" t="s">
        <v>5</v>
      </c>
      <c r="E130" s="24" t="s">
        <v>1758</v>
      </c>
      <c r="F130" s="25" t="s">
        <v>225</v>
      </c>
      <c r="G130" s="26">
        <v>24</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1754</v>
      </c>
    </row>
    <row r="133" spans="1:16" ht="12.75" customHeight="1" x14ac:dyDescent="0.2">
      <c r="E133" s="29" t="s">
        <v>59</v>
      </c>
    </row>
    <row r="134" spans="1:16" ht="12.75" customHeight="1" x14ac:dyDescent="0.2">
      <c r="A134" t="s">
        <v>52</v>
      </c>
      <c r="B134" s="5" t="s">
        <v>186</v>
      </c>
      <c r="C134" s="5" t="s">
        <v>1746</v>
      </c>
      <c r="D134" t="s">
        <v>5</v>
      </c>
      <c r="E134" s="24" t="s">
        <v>1747</v>
      </c>
      <c r="F134" s="25" t="s">
        <v>225</v>
      </c>
      <c r="G134" s="26">
        <v>80</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1451</v>
      </c>
    </row>
    <row r="137" spans="1:16" ht="12.75" customHeight="1" x14ac:dyDescent="0.2">
      <c r="E137" s="29" t="s">
        <v>59</v>
      </c>
    </row>
    <row r="138" spans="1:16" ht="12.75" customHeight="1" x14ac:dyDescent="0.2">
      <c r="A138" t="s">
        <v>52</v>
      </c>
      <c r="B138" s="5" t="s">
        <v>189</v>
      </c>
      <c r="C138" s="5" t="s">
        <v>2632</v>
      </c>
      <c r="D138" t="s">
        <v>5</v>
      </c>
      <c r="E138" s="24" t="s">
        <v>2633</v>
      </c>
      <c r="F138" s="25" t="s">
        <v>55</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1425</v>
      </c>
    </row>
    <row r="141" spans="1:16" ht="12.75" customHeight="1" x14ac:dyDescent="0.2">
      <c r="E141" s="29" t="s">
        <v>59</v>
      </c>
    </row>
    <row r="142" spans="1:16" ht="12.75" customHeight="1" x14ac:dyDescent="0.2">
      <c r="A142" t="s">
        <v>52</v>
      </c>
      <c r="B142" s="5" t="s">
        <v>192</v>
      </c>
      <c r="C142" s="5" t="s">
        <v>1760</v>
      </c>
      <c r="D142" t="s">
        <v>5</v>
      </c>
      <c r="E142" s="24" t="s">
        <v>1761</v>
      </c>
      <c r="F142" s="25" t="s">
        <v>55</v>
      </c>
      <c r="G142" s="26">
        <v>1</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1425</v>
      </c>
    </row>
    <row r="145" spans="1:16" ht="12.75" customHeight="1" x14ac:dyDescent="0.2">
      <c r="E145" s="29" t="s">
        <v>59</v>
      </c>
    </row>
    <row r="146" spans="1:16" ht="12.75" customHeight="1" x14ac:dyDescent="0.2">
      <c r="A146" t="s">
        <v>52</v>
      </c>
      <c r="B146" s="5" t="s">
        <v>195</v>
      </c>
      <c r="C146" s="5" t="s">
        <v>1762</v>
      </c>
      <c r="D146" t="s">
        <v>5</v>
      </c>
      <c r="E146" s="24" t="s">
        <v>1763</v>
      </c>
      <c r="F146" s="25" t="s">
        <v>55</v>
      </c>
      <c r="G146" s="26">
        <v>3</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1426</v>
      </c>
    </row>
    <row r="149" spans="1:16" ht="12.75" customHeight="1" x14ac:dyDescent="0.2">
      <c r="E149" s="29" t="s">
        <v>59</v>
      </c>
    </row>
    <row r="150" spans="1:16" ht="12.75" customHeight="1" x14ac:dyDescent="0.2">
      <c r="A150" t="s">
        <v>52</v>
      </c>
      <c r="B150" s="5" t="s">
        <v>198</v>
      </c>
      <c r="C150" s="5" t="s">
        <v>1750</v>
      </c>
      <c r="D150" t="s">
        <v>5</v>
      </c>
      <c r="E150" s="24" t="s">
        <v>1751</v>
      </c>
      <c r="F150" s="25" t="s">
        <v>55</v>
      </c>
      <c r="G150" s="26">
        <v>1</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1425</v>
      </c>
    </row>
    <row r="153" spans="1:16" ht="12.75" customHeight="1" x14ac:dyDescent="0.2">
      <c r="E153" s="29" t="s">
        <v>59</v>
      </c>
    </row>
    <row r="154" spans="1:16" ht="12.75" customHeight="1" x14ac:dyDescent="0.2">
      <c r="A154" t="s">
        <v>52</v>
      </c>
      <c r="B154" s="5" t="s">
        <v>201</v>
      </c>
      <c r="C154" s="5" t="s">
        <v>2618</v>
      </c>
      <c r="D154" t="s">
        <v>5</v>
      </c>
      <c r="E154" s="24" t="s">
        <v>2619</v>
      </c>
      <c r="F154" s="25" t="s">
        <v>55</v>
      </c>
      <c r="G154" s="26">
        <v>3</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1426</v>
      </c>
    </row>
    <row r="157" spans="1:16" ht="12.75" customHeight="1" x14ac:dyDescent="0.2">
      <c r="E157" s="29" t="s">
        <v>59</v>
      </c>
    </row>
    <row r="158" spans="1:16" ht="12.75" customHeight="1" x14ac:dyDescent="0.2">
      <c r="A158" t="s">
        <v>52</v>
      </c>
      <c r="B158" s="5" t="s">
        <v>204</v>
      </c>
      <c r="C158" s="5" t="s">
        <v>2624</v>
      </c>
      <c r="D158" t="s">
        <v>5</v>
      </c>
      <c r="E158" s="24" t="s">
        <v>2625</v>
      </c>
      <c r="F158" s="25" t="s">
        <v>55</v>
      </c>
      <c r="G158" s="26">
        <v>1</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1425</v>
      </c>
    </row>
    <row r="161" spans="1:16" ht="12.75" customHeight="1" x14ac:dyDescent="0.2">
      <c r="E161" s="29" t="s">
        <v>59</v>
      </c>
    </row>
    <row r="162" spans="1:16" ht="12.75" customHeight="1" x14ac:dyDescent="0.2">
      <c r="A162" t="s">
        <v>52</v>
      </c>
      <c r="B162" s="5" t="s">
        <v>207</v>
      </c>
      <c r="C162" s="5" t="s">
        <v>1785</v>
      </c>
      <c r="D162" t="s">
        <v>5</v>
      </c>
      <c r="E162" s="24" t="s">
        <v>1786</v>
      </c>
      <c r="F162" s="25" t="s">
        <v>55</v>
      </c>
      <c r="G162" s="26">
        <v>10</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1469</v>
      </c>
    </row>
    <row r="165" spans="1:16" ht="12.75" customHeight="1" x14ac:dyDescent="0.2">
      <c r="E165" s="29" t="s">
        <v>59</v>
      </c>
    </row>
    <row r="166" spans="1:16" ht="12.75" customHeight="1" x14ac:dyDescent="0.2">
      <c r="A166" t="s">
        <v>52</v>
      </c>
      <c r="B166" s="5" t="s">
        <v>210</v>
      </c>
      <c r="C166" s="5" t="s">
        <v>2602</v>
      </c>
      <c r="D166" t="s">
        <v>5</v>
      </c>
      <c r="E166" s="24" t="s">
        <v>2603</v>
      </c>
      <c r="F166" s="25" t="s">
        <v>55</v>
      </c>
      <c r="G166" s="26">
        <v>20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1583</v>
      </c>
    </row>
    <row r="169" spans="1:16" ht="12.75" customHeight="1" x14ac:dyDescent="0.2">
      <c r="E169" s="29" t="s">
        <v>59</v>
      </c>
    </row>
    <row r="170" spans="1:16" ht="12.75" customHeight="1" x14ac:dyDescent="0.2">
      <c r="A170" t="s">
        <v>52</v>
      </c>
      <c r="B170" s="5" t="s">
        <v>213</v>
      </c>
      <c r="C170" s="5" t="s">
        <v>2593</v>
      </c>
      <c r="D170" t="s">
        <v>5</v>
      </c>
      <c r="E170" s="24" t="s">
        <v>2594</v>
      </c>
      <c r="F170" s="25" t="s">
        <v>126</v>
      </c>
      <c r="G170" s="26">
        <v>25</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1817</v>
      </c>
    </row>
    <row r="173" spans="1:16" ht="12.75" customHeight="1" x14ac:dyDescent="0.2">
      <c r="E173" s="29" t="s">
        <v>59</v>
      </c>
    </row>
    <row r="174" spans="1:16" ht="12.75" customHeight="1" x14ac:dyDescent="0.2">
      <c r="A174" t="s">
        <v>52</v>
      </c>
      <c r="B174" s="5" t="s">
        <v>216</v>
      </c>
      <c r="C174" s="5" t="s">
        <v>2672</v>
      </c>
      <c r="D174" t="s">
        <v>5</v>
      </c>
      <c r="E174" s="24" t="s">
        <v>2673</v>
      </c>
      <c r="F174" s="25" t="s">
        <v>602</v>
      </c>
      <c r="G174" s="26">
        <v>8</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1541</v>
      </c>
    </row>
    <row r="177" spans="1:16" ht="12.75" customHeight="1" x14ac:dyDescent="0.2">
      <c r="E177" s="29" t="s">
        <v>59</v>
      </c>
    </row>
    <row r="178" spans="1:16" ht="12.75" customHeight="1" x14ac:dyDescent="0.2">
      <c r="A178" t="s">
        <v>49</v>
      </c>
      <c r="C178" s="6" t="s">
        <v>1219</v>
      </c>
      <c r="E178" s="23" t="s">
        <v>1220</v>
      </c>
      <c r="J178" s="22">
        <f>0</f>
        <v>0</v>
      </c>
      <c r="K178" s="22">
        <f>0</f>
        <v>0</v>
      </c>
      <c r="L178" s="22">
        <f>0+L179</f>
        <v>0</v>
      </c>
      <c r="M178" s="22">
        <f>0+M179</f>
        <v>0</v>
      </c>
    </row>
    <row r="179" spans="1:16" ht="12.75" customHeight="1" x14ac:dyDescent="0.2">
      <c r="A179" t="s">
        <v>52</v>
      </c>
      <c r="B179" s="5" t="s">
        <v>50</v>
      </c>
      <c r="C179" s="5" t="s">
        <v>1808</v>
      </c>
      <c r="D179" t="s">
        <v>5</v>
      </c>
      <c r="E179" s="24" t="s">
        <v>1809</v>
      </c>
      <c r="F179" s="25" t="s">
        <v>1223</v>
      </c>
      <c r="G179" s="26">
        <v>0.02</v>
      </c>
      <c r="H179" s="25">
        <v>1</v>
      </c>
      <c r="I179" s="25">
        <f>ROUND(G179*H179,6)</f>
        <v>0.02</v>
      </c>
      <c r="L179" s="27">
        <v>0</v>
      </c>
      <c r="M179" s="22">
        <f>ROUND(ROUND(L179,2)*ROUND(G179,3),2)</f>
        <v>0</v>
      </c>
      <c r="N179" s="25" t="s">
        <v>1224</v>
      </c>
      <c r="O179">
        <f>(M179*21)/100</f>
        <v>0</v>
      </c>
      <c r="P179" t="s">
        <v>28</v>
      </c>
    </row>
    <row r="180" spans="1:16" ht="12.75" customHeight="1" x14ac:dyDescent="0.2">
      <c r="A180" s="28" t="s">
        <v>57</v>
      </c>
      <c r="E180" s="29" t="s">
        <v>1810</v>
      </c>
    </row>
    <row r="181" spans="1:16" ht="12.75" customHeight="1" x14ac:dyDescent="0.2">
      <c r="A181" s="28" t="s">
        <v>58</v>
      </c>
      <c r="E181" s="30" t="s">
        <v>2010</v>
      </c>
    </row>
    <row r="182" spans="1:16" ht="89.25" customHeight="1" x14ac:dyDescent="0.2">
      <c r="E18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COUNTIFS(L8:L198,"=0",A8:A198,"P")+COUNTIFS(L8:L198,"",A8:A198,"P")+SUM(Q8:Q198)</f>
        <v>48</v>
      </c>
    </row>
    <row r="8" spans="1:20" ht="12.75" customHeight="1" x14ac:dyDescent="0.2">
      <c r="A8" t="s">
        <v>46</v>
      </c>
      <c r="C8" s="19" t="s">
        <v>2942</v>
      </c>
      <c r="E8" s="21" t="s">
        <v>2943</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0+L10+L14+L18+L22+L26+L30+L34+L38+L42+L46+L50+L54+L58+L62+L66+L70+L74+L78+L82+L86+L90+L94+L98+L102+L106+L110+L114+L118+L122+L126+L130+L134+L138+L142+L146+L150+L154+L158+L162+L166+L170+L174+L178+L182+L186+L190+L194+L198</f>
        <v>0</v>
      </c>
      <c r="M9" s="22">
        <f>0+M10+M14+M18+M22+M26+M30+M34+M38+M42+M46+M50+M54+M58+M62+M66+M70+M74+M78+M82+M86+M90+M94+M98+M102+M106+M110+M114+M118+M122+M126+M130+M134+M138+M142+M146+M150+M154+M158+M162+M166+M170+M174+M178+M182+M186+M190+M194+M198</f>
        <v>0</v>
      </c>
    </row>
    <row r="10" spans="1:20" ht="12.75" customHeight="1" x14ac:dyDescent="0.2">
      <c r="A10" t="s">
        <v>52</v>
      </c>
      <c r="B10" s="5" t="s">
        <v>50</v>
      </c>
      <c r="C10" s="5" t="s">
        <v>2535</v>
      </c>
      <c r="D10" t="s">
        <v>5</v>
      </c>
      <c r="E10" s="24" t="s">
        <v>2536</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2539</v>
      </c>
      <c r="D14" t="s">
        <v>5</v>
      </c>
      <c r="E14" s="24" t="s">
        <v>2540</v>
      </c>
      <c r="F14" s="25" t="s">
        <v>55</v>
      </c>
      <c r="G14" s="26">
        <v>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1421</v>
      </c>
    </row>
    <row r="17" spans="1:16" ht="12.75" customHeight="1" x14ac:dyDescent="0.2">
      <c r="E17" s="29" t="s">
        <v>59</v>
      </c>
    </row>
    <row r="18" spans="1:16" ht="12.75" customHeight="1" x14ac:dyDescent="0.2">
      <c r="A18" t="s">
        <v>52</v>
      </c>
      <c r="B18" s="5" t="s">
        <v>26</v>
      </c>
      <c r="C18" s="5" t="s">
        <v>2541</v>
      </c>
      <c r="D18" t="s">
        <v>5</v>
      </c>
      <c r="E18" s="24" t="s">
        <v>2542</v>
      </c>
      <c r="F18" s="25" t="s">
        <v>55</v>
      </c>
      <c r="G18" s="26">
        <v>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1425</v>
      </c>
    </row>
    <row r="21" spans="1:16" ht="12.75" customHeight="1" x14ac:dyDescent="0.2">
      <c r="E21" s="29" t="s">
        <v>59</v>
      </c>
    </row>
    <row r="22" spans="1:16" ht="12.75" customHeight="1" x14ac:dyDescent="0.2">
      <c r="A22" t="s">
        <v>52</v>
      </c>
      <c r="B22" s="5" t="s">
        <v>64</v>
      </c>
      <c r="C22" s="5" t="s">
        <v>2543</v>
      </c>
      <c r="D22" t="s">
        <v>5</v>
      </c>
      <c r="E22" s="24" t="s">
        <v>2544</v>
      </c>
      <c r="F22" s="25" t="s">
        <v>55</v>
      </c>
      <c r="G22" s="26">
        <v>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1421</v>
      </c>
    </row>
    <row r="25" spans="1:16" ht="12.75" customHeight="1" x14ac:dyDescent="0.2">
      <c r="E25" s="29" t="s">
        <v>59</v>
      </c>
    </row>
    <row r="26" spans="1:16" ht="12.75" customHeight="1" x14ac:dyDescent="0.2">
      <c r="A26" t="s">
        <v>52</v>
      </c>
      <c r="B26" s="5" t="s">
        <v>67</v>
      </c>
      <c r="C26" s="5" t="s">
        <v>2545</v>
      </c>
      <c r="D26" t="s">
        <v>5</v>
      </c>
      <c r="E26" s="24" t="s">
        <v>2546</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27</v>
      </c>
      <c r="C30" s="5" t="s">
        <v>2547</v>
      </c>
      <c r="D30" t="s">
        <v>5</v>
      </c>
      <c r="E30" s="24" t="s">
        <v>2548</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2549</v>
      </c>
      <c r="D34" t="s">
        <v>5</v>
      </c>
      <c r="E34" s="24" t="s">
        <v>2550</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2551</v>
      </c>
      <c r="D38" t="s">
        <v>5</v>
      </c>
      <c r="E38" s="24" t="s">
        <v>2552</v>
      </c>
      <c r="F38" s="25" t="s">
        <v>55</v>
      </c>
      <c r="G38" s="26">
        <v>9</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1600</v>
      </c>
    </row>
    <row r="41" spans="1:16" ht="12.75" customHeight="1" x14ac:dyDescent="0.2">
      <c r="E41" s="29" t="s">
        <v>59</v>
      </c>
    </row>
    <row r="42" spans="1:16" ht="12.75" customHeight="1" x14ac:dyDescent="0.2">
      <c r="A42" t="s">
        <v>52</v>
      </c>
      <c r="B42" s="5" t="s">
        <v>78</v>
      </c>
      <c r="C42" s="5" t="s">
        <v>2553</v>
      </c>
      <c r="D42" t="s">
        <v>5</v>
      </c>
      <c r="E42" s="24" t="s">
        <v>2554</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81</v>
      </c>
      <c r="C46" s="5" t="s">
        <v>2555</v>
      </c>
      <c r="D46" t="s">
        <v>5</v>
      </c>
      <c r="E46" s="24" t="s">
        <v>2556</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84</v>
      </c>
      <c r="C50" s="5" t="s">
        <v>2557</v>
      </c>
      <c r="D50" t="s">
        <v>5</v>
      </c>
      <c r="E50" s="24" t="s">
        <v>2558</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2559</v>
      </c>
      <c r="D54" t="s">
        <v>5</v>
      </c>
      <c r="E54" s="24" t="s">
        <v>2560</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2561</v>
      </c>
      <c r="D58" t="s">
        <v>5</v>
      </c>
      <c r="E58" s="24" t="s">
        <v>2562</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2563</v>
      </c>
      <c r="D62" t="s">
        <v>5</v>
      </c>
      <c r="E62" s="24" t="s">
        <v>2564</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59</v>
      </c>
    </row>
    <row r="66" spans="1:16" ht="12.75" customHeight="1" x14ac:dyDescent="0.2">
      <c r="A66" t="s">
        <v>52</v>
      </c>
      <c r="B66" s="5" t="s">
        <v>95</v>
      </c>
      <c r="C66" s="5" t="s">
        <v>2678</v>
      </c>
      <c r="D66" t="s">
        <v>5</v>
      </c>
      <c r="E66" s="24" t="s">
        <v>2679</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59</v>
      </c>
    </row>
    <row r="70" spans="1:16" ht="12.75" customHeight="1" x14ac:dyDescent="0.2">
      <c r="A70" t="s">
        <v>52</v>
      </c>
      <c r="B70" s="5" t="s">
        <v>97</v>
      </c>
      <c r="C70" s="5" t="s">
        <v>2509</v>
      </c>
      <c r="D70" t="s">
        <v>5</v>
      </c>
      <c r="E70" s="24" t="s">
        <v>2510</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1760</v>
      </c>
      <c r="D74" t="s">
        <v>5</v>
      </c>
      <c r="E74" s="24" t="s">
        <v>1761</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2567</v>
      </c>
      <c r="D78" t="s">
        <v>5</v>
      </c>
      <c r="E78" s="24" t="s">
        <v>2568</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2569</v>
      </c>
      <c r="D82" t="s">
        <v>5</v>
      </c>
      <c r="E82" s="24" t="s">
        <v>2570</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1750</v>
      </c>
      <c r="D86" t="s">
        <v>5</v>
      </c>
      <c r="E86" s="24" t="s">
        <v>1751</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59</v>
      </c>
    </row>
    <row r="90" spans="1:16" ht="12.75" customHeight="1" x14ac:dyDescent="0.2">
      <c r="A90" t="s">
        <v>52</v>
      </c>
      <c r="B90" s="5" t="s">
        <v>110</v>
      </c>
      <c r="C90" s="5" t="s">
        <v>1752</v>
      </c>
      <c r="D90" t="s">
        <v>5</v>
      </c>
      <c r="E90" s="24" t="s">
        <v>1753</v>
      </c>
      <c r="F90" s="25" t="s">
        <v>225</v>
      </c>
      <c r="G90" s="26">
        <v>8</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1541</v>
      </c>
    </row>
    <row r="93" spans="1:16" ht="12.75" customHeight="1" x14ac:dyDescent="0.2">
      <c r="E93" s="29" t="s">
        <v>59</v>
      </c>
    </row>
    <row r="94" spans="1:16" ht="12.75" customHeight="1" x14ac:dyDescent="0.2">
      <c r="A94" t="s">
        <v>52</v>
      </c>
      <c r="B94" s="5" t="s">
        <v>158</v>
      </c>
      <c r="C94" s="5" t="s">
        <v>1755</v>
      </c>
      <c r="D94" t="s">
        <v>5</v>
      </c>
      <c r="E94" s="24" t="s">
        <v>1756</v>
      </c>
      <c r="F94" s="25" t="s">
        <v>225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1541</v>
      </c>
    </row>
    <row r="97" spans="1:16" ht="12.75" customHeight="1" x14ac:dyDescent="0.2">
      <c r="E97" s="29" t="s">
        <v>59</v>
      </c>
    </row>
    <row r="98" spans="1:16" ht="12.75" customHeight="1" x14ac:dyDescent="0.2">
      <c r="A98" t="s">
        <v>52</v>
      </c>
      <c r="B98" s="5" t="s">
        <v>161</v>
      </c>
      <c r="C98" s="5" t="s">
        <v>1757</v>
      </c>
      <c r="D98" t="s">
        <v>5</v>
      </c>
      <c r="E98" s="24" t="s">
        <v>1758</v>
      </c>
      <c r="F98" s="25" t="s">
        <v>225</v>
      </c>
      <c r="G98" s="26">
        <v>8</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1541</v>
      </c>
    </row>
    <row r="101" spans="1:16" ht="12.75" customHeight="1" x14ac:dyDescent="0.2">
      <c r="E101" s="29" t="s">
        <v>59</v>
      </c>
    </row>
    <row r="102" spans="1:16" ht="12.75" customHeight="1" x14ac:dyDescent="0.2">
      <c r="A102" t="s">
        <v>52</v>
      </c>
      <c r="B102" s="5" t="s">
        <v>162</v>
      </c>
      <c r="C102" s="5" t="s">
        <v>1785</v>
      </c>
      <c r="D102" t="s">
        <v>5</v>
      </c>
      <c r="E102" s="24" t="s">
        <v>1786</v>
      </c>
      <c r="F102" s="25" t="s">
        <v>55</v>
      </c>
      <c r="G102" s="26">
        <v>2</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1428</v>
      </c>
    </row>
    <row r="105" spans="1:16" ht="12.75" customHeight="1" x14ac:dyDescent="0.2">
      <c r="E105" s="29" t="s">
        <v>59</v>
      </c>
    </row>
    <row r="106" spans="1:16" ht="12.75" customHeight="1" x14ac:dyDescent="0.2">
      <c r="A106" t="s">
        <v>52</v>
      </c>
      <c r="B106" s="5" t="s">
        <v>163</v>
      </c>
      <c r="C106" s="5" t="s">
        <v>2571</v>
      </c>
      <c r="D106" t="s">
        <v>5</v>
      </c>
      <c r="E106" s="24" t="s">
        <v>2572</v>
      </c>
      <c r="F106" s="25" t="s">
        <v>55</v>
      </c>
      <c r="G106" s="26">
        <v>10</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1469</v>
      </c>
    </row>
    <row r="109" spans="1:16" ht="12.75" customHeight="1" x14ac:dyDescent="0.2">
      <c r="E109" s="29" t="s">
        <v>59</v>
      </c>
    </row>
    <row r="110" spans="1:16" ht="12.75" customHeight="1" x14ac:dyDescent="0.2">
      <c r="A110" t="s">
        <v>52</v>
      </c>
      <c r="B110" s="5" t="s">
        <v>164</v>
      </c>
      <c r="C110" s="5" t="s">
        <v>2445</v>
      </c>
      <c r="D110" t="s">
        <v>5</v>
      </c>
      <c r="E110" s="24" t="s">
        <v>2573</v>
      </c>
      <c r="F110" s="25" t="s">
        <v>126</v>
      </c>
      <c r="G110" s="26">
        <v>380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2944</v>
      </c>
    </row>
    <row r="113" spans="1:16" ht="12.75" customHeight="1" x14ac:dyDescent="0.2">
      <c r="E113" s="29" t="s">
        <v>59</v>
      </c>
    </row>
    <row r="114" spans="1:16" ht="12.75" customHeight="1" x14ac:dyDescent="0.2">
      <c r="A114" t="s">
        <v>52</v>
      </c>
      <c r="B114" s="5" t="s">
        <v>165</v>
      </c>
      <c r="C114" s="5" t="s">
        <v>2219</v>
      </c>
      <c r="D114" t="s">
        <v>5</v>
      </c>
      <c r="E114" s="24" t="s">
        <v>2575</v>
      </c>
      <c r="F114" s="25" t="s">
        <v>126</v>
      </c>
      <c r="G114" s="26">
        <v>30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1231</v>
      </c>
    </row>
    <row r="117" spans="1:16" ht="12.75" customHeight="1" x14ac:dyDescent="0.2">
      <c r="E117" s="29" t="s">
        <v>59</v>
      </c>
    </row>
    <row r="118" spans="1:16" ht="12.75" customHeight="1" x14ac:dyDescent="0.2">
      <c r="A118" t="s">
        <v>52</v>
      </c>
      <c r="B118" s="5" t="s">
        <v>168</v>
      </c>
      <c r="C118" s="5" t="s">
        <v>2221</v>
      </c>
      <c r="D118" t="s">
        <v>5</v>
      </c>
      <c r="E118" s="24" t="s">
        <v>2576</v>
      </c>
      <c r="F118" s="25" t="s">
        <v>126</v>
      </c>
      <c r="G118" s="26">
        <v>30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1231</v>
      </c>
    </row>
    <row r="121" spans="1:16" ht="12.75" customHeight="1" x14ac:dyDescent="0.2">
      <c r="E121" s="29" t="s">
        <v>59</v>
      </c>
    </row>
    <row r="122" spans="1:16" ht="12.75" customHeight="1" x14ac:dyDescent="0.2">
      <c r="A122" t="s">
        <v>52</v>
      </c>
      <c r="B122" s="5" t="s">
        <v>171</v>
      </c>
      <c r="C122" s="5" t="s">
        <v>1793</v>
      </c>
      <c r="D122" t="s">
        <v>5</v>
      </c>
      <c r="E122" s="24" t="s">
        <v>1794</v>
      </c>
      <c r="F122" s="25" t="s">
        <v>126</v>
      </c>
      <c r="G122" s="26">
        <v>110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2945</v>
      </c>
    </row>
    <row r="125" spans="1:16" ht="12.75" customHeight="1" x14ac:dyDescent="0.2">
      <c r="E125" s="29" t="s">
        <v>59</v>
      </c>
    </row>
    <row r="126" spans="1:16" ht="12.75" customHeight="1" x14ac:dyDescent="0.2">
      <c r="A126" t="s">
        <v>52</v>
      </c>
      <c r="B126" s="5" t="s">
        <v>174</v>
      </c>
      <c r="C126" s="5" t="s">
        <v>1796</v>
      </c>
      <c r="D126" t="s">
        <v>5</v>
      </c>
      <c r="E126" s="24" t="s">
        <v>1797</v>
      </c>
      <c r="F126" s="25" t="s">
        <v>55</v>
      </c>
      <c r="G126" s="26">
        <v>8</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1541</v>
      </c>
    </row>
    <row r="129" spans="1:16" ht="12.75" customHeight="1" x14ac:dyDescent="0.2">
      <c r="E129" s="29" t="s">
        <v>59</v>
      </c>
    </row>
    <row r="130" spans="1:16" ht="12.75" customHeight="1" x14ac:dyDescent="0.2">
      <c r="A130" t="s">
        <v>52</v>
      </c>
      <c r="B130" s="5" t="s">
        <v>177</v>
      </c>
      <c r="C130" s="5" t="s">
        <v>1693</v>
      </c>
      <c r="D130" t="s">
        <v>5</v>
      </c>
      <c r="E130" s="24" t="s">
        <v>1694</v>
      </c>
      <c r="F130" s="25" t="s">
        <v>123</v>
      </c>
      <c r="G130" s="26">
        <v>0.04</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2166</v>
      </c>
    </row>
    <row r="133" spans="1:16" ht="12.75" customHeight="1" x14ac:dyDescent="0.2">
      <c r="E133" s="29" t="s">
        <v>59</v>
      </c>
    </row>
    <row r="134" spans="1:16" ht="12.75" customHeight="1" x14ac:dyDescent="0.2">
      <c r="A134" t="s">
        <v>52</v>
      </c>
      <c r="B134" s="5" t="s">
        <v>180</v>
      </c>
      <c r="C134" s="5" t="s">
        <v>1696</v>
      </c>
      <c r="D134" t="s">
        <v>5</v>
      </c>
      <c r="E134" s="24" t="s">
        <v>1697</v>
      </c>
      <c r="F134" s="25" t="s">
        <v>123</v>
      </c>
      <c r="G134" s="26">
        <v>0.04</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2166</v>
      </c>
    </row>
    <row r="137" spans="1:16" ht="12.75" customHeight="1" x14ac:dyDescent="0.2">
      <c r="E137" s="29" t="s">
        <v>59</v>
      </c>
    </row>
    <row r="138" spans="1:16" ht="12.75" customHeight="1" x14ac:dyDescent="0.2">
      <c r="A138" t="s">
        <v>52</v>
      </c>
      <c r="B138" s="5" t="s">
        <v>183</v>
      </c>
      <c r="C138" s="5" t="s">
        <v>2578</v>
      </c>
      <c r="D138" t="s">
        <v>5</v>
      </c>
      <c r="E138" s="24" t="s">
        <v>2579</v>
      </c>
      <c r="F138" s="25" t="s">
        <v>126</v>
      </c>
      <c r="G138" s="26">
        <v>260</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2377</v>
      </c>
    </row>
    <row r="141" spans="1:16" ht="12.75" customHeight="1" x14ac:dyDescent="0.2">
      <c r="E141" s="29" t="s">
        <v>59</v>
      </c>
    </row>
    <row r="142" spans="1:16" ht="12.75" customHeight="1" x14ac:dyDescent="0.2">
      <c r="A142" t="s">
        <v>52</v>
      </c>
      <c r="B142" s="5" t="s">
        <v>186</v>
      </c>
      <c r="C142" s="5" t="s">
        <v>2580</v>
      </c>
      <c r="D142" t="s">
        <v>5</v>
      </c>
      <c r="E142" s="24" t="s">
        <v>2581</v>
      </c>
      <c r="F142" s="25" t="s">
        <v>55</v>
      </c>
      <c r="G142" s="26">
        <v>26</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1513</v>
      </c>
    </row>
    <row r="145" spans="1:16" ht="12.75" customHeight="1" x14ac:dyDescent="0.2">
      <c r="E145" s="29" t="s">
        <v>59</v>
      </c>
    </row>
    <row r="146" spans="1:16" ht="12.75" customHeight="1" x14ac:dyDescent="0.2">
      <c r="A146" t="s">
        <v>52</v>
      </c>
      <c r="B146" s="5" t="s">
        <v>189</v>
      </c>
      <c r="C146" s="5" t="s">
        <v>1782</v>
      </c>
      <c r="D146" t="s">
        <v>5</v>
      </c>
      <c r="E146" s="24" t="s">
        <v>1783</v>
      </c>
      <c r="F146" s="25" t="s">
        <v>126</v>
      </c>
      <c r="G146" s="26">
        <v>380</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2944</v>
      </c>
    </row>
    <row r="149" spans="1:16" ht="12.75" customHeight="1" x14ac:dyDescent="0.2">
      <c r="E149" s="29" t="s">
        <v>59</v>
      </c>
    </row>
    <row r="150" spans="1:16" ht="12.75" customHeight="1" x14ac:dyDescent="0.2">
      <c r="A150" t="s">
        <v>52</v>
      </c>
      <c r="B150" s="5" t="s">
        <v>192</v>
      </c>
      <c r="C150" s="5" t="s">
        <v>284</v>
      </c>
      <c r="D150" t="s">
        <v>5</v>
      </c>
      <c r="E150" s="24" t="s">
        <v>285</v>
      </c>
      <c r="F150" s="25" t="s">
        <v>55</v>
      </c>
      <c r="G150" s="26">
        <v>38</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2946</v>
      </c>
    </row>
    <row r="153" spans="1:16" ht="12.75" customHeight="1" x14ac:dyDescent="0.2">
      <c r="E153" s="29" t="s">
        <v>59</v>
      </c>
    </row>
    <row r="154" spans="1:16" ht="12.75" customHeight="1" x14ac:dyDescent="0.2">
      <c r="A154" t="s">
        <v>52</v>
      </c>
      <c r="B154" s="5" t="s">
        <v>195</v>
      </c>
      <c r="C154" s="5" t="s">
        <v>1773</v>
      </c>
      <c r="D154" t="s">
        <v>5</v>
      </c>
      <c r="E154" s="24" t="s">
        <v>1774</v>
      </c>
      <c r="F154" s="25" t="s">
        <v>55</v>
      </c>
      <c r="G154" s="26">
        <v>1</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1425</v>
      </c>
    </row>
    <row r="157" spans="1:16" ht="12.75" customHeight="1" x14ac:dyDescent="0.2">
      <c r="E157" s="29" t="s">
        <v>59</v>
      </c>
    </row>
    <row r="158" spans="1:16" ht="12.75" customHeight="1" x14ac:dyDescent="0.2">
      <c r="A158" t="s">
        <v>52</v>
      </c>
      <c r="B158" s="5" t="s">
        <v>198</v>
      </c>
      <c r="C158" s="5" t="s">
        <v>1352</v>
      </c>
      <c r="D158" t="s">
        <v>5</v>
      </c>
      <c r="E158" s="24" t="s">
        <v>1353</v>
      </c>
      <c r="F158" s="25" t="s">
        <v>55</v>
      </c>
      <c r="G158" s="26">
        <v>1</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1425</v>
      </c>
    </row>
    <row r="161" spans="1:16" ht="12.75" customHeight="1" x14ac:dyDescent="0.2">
      <c r="E161" s="29" t="s">
        <v>59</v>
      </c>
    </row>
    <row r="162" spans="1:16" ht="12.75" customHeight="1" x14ac:dyDescent="0.2">
      <c r="A162" t="s">
        <v>52</v>
      </c>
      <c r="B162" s="5" t="s">
        <v>201</v>
      </c>
      <c r="C162" s="5" t="s">
        <v>1777</v>
      </c>
      <c r="D162" t="s">
        <v>5</v>
      </c>
      <c r="E162" s="24" t="s">
        <v>1778</v>
      </c>
      <c r="F162" s="25" t="s">
        <v>55</v>
      </c>
      <c r="G162" s="26">
        <v>20</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1583</v>
      </c>
    </row>
    <row r="165" spans="1:16" ht="12.75" customHeight="1" x14ac:dyDescent="0.2">
      <c r="E165" s="29" t="s">
        <v>59</v>
      </c>
    </row>
    <row r="166" spans="1:16" ht="12.75" customHeight="1" x14ac:dyDescent="0.2">
      <c r="A166" t="s">
        <v>52</v>
      </c>
      <c r="B166" s="5" t="s">
        <v>204</v>
      </c>
      <c r="C166" s="5" t="s">
        <v>2584</v>
      </c>
      <c r="D166" t="s">
        <v>5</v>
      </c>
      <c r="E166" s="24" t="s">
        <v>2585</v>
      </c>
      <c r="F166" s="25" t="s">
        <v>602</v>
      </c>
      <c r="G166" s="26">
        <v>0.4</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1531</v>
      </c>
    </row>
    <row r="169" spans="1:16" ht="12.75" customHeight="1" x14ac:dyDescent="0.2">
      <c r="E169" s="29" t="s">
        <v>59</v>
      </c>
    </row>
    <row r="170" spans="1:16" ht="12.75" customHeight="1" x14ac:dyDescent="0.2">
      <c r="A170" t="s">
        <v>52</v>
      </c>
      <c r="B170" s="5" t="s">
        <v>207</v>
      </c>
      <c r="C170" s="5" t="s">
        <v>1542</v>
      </c>
      <c r="D170" t="s">
        <v>5</v>
      </c>
      <c r="E170" s="24" t="s">
        <v>1543</v>
      </c>
      <c r="F170" s="25" t="s">
        <v>55</v>
      </c>
      <c r="G170" s="26">
        <v>2</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1428</v>
      </c>
    </row>
    <row r="173" spans="1:16" ht="12.75" customHeight="1" x14ac:dyDescent="0.2">
      <c r="E173" s="29" t="s">
        <v>59</v>
      </c>
    </row>
    <row r="174" spans="1:16" ht="12.75" customHeight="1" x14ac:dyDescent="0.2">
      <c r="A174" t="s">
        <v>52</v>
      </c>
      <c r="B174" s="5" t="s">
        <v>210</v>
      </c>
      <c r="C174" s="5" t="s">
        <v>1536</v>
      </c>
      <c r="D174" t="s">
        <v>5</v>
      </c>
      <c r="E174" s="24" t="s">
        <v>1537</v>
      </c>
      <c r="F174" s="25" t="s">
        <v>55</v>
      </c>
      <c r="G174" s="26">
        <v>1</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1425</v>
      </c>
    </row>
    <row r="177" spans="1:16" ht="12.75" customHeight="1" x14ac:dyDescent="0.2">
      <c r="E177" s="29" t="s">
        <v>59</v>
      </c>
    </row>
    <row r="178" spans="1:16" ht="12.75" customHeight="1" x14ac:dyDescent="0.2">
      <c r="A178" t="s">
        <v>52</v>
      </c>
      <c r="B178" s="5" t="s">
        <v>213</v>
      </c>
      <c r="C178" s="5" t="s">
        <v>2586</v>
      </c>
      <c r="D178" t="s">
        <v>5</v>
      </c>
      <c r="E178" s="24" t="s">
        <v>2587</v>
      </c>
      <c r="F178" s="25" t="s">
        <v>55</v>
      </c>
      <c r="G178" s="26">
        <v>3</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1426</v>
      </c>
    </row>
    <row r="181" spans="1:16" ht="12.75" customHeight="1" x14ac:dyDescent="0.2">
      <c r="E181" s="29" t="s">
        <v>59</v>
      </c>
    </row>
    <row r="182" spans="1:16" ht="12.75" customHeight="1" x14ac:dyDescent="0.2">
      <c r="A182" t="s">
        <v>52</v>
      </c>
      <c r="B182" s="5" t="s">
        <v>216</v>
      </c>
      <c r="C182" s="5" t="s">
        <v>2947</v>
      </c>
      <c r="D182" t="s">
        <v>5</v>
      </c>
      <c r="E182" s="24" t="s">
        <v>2948</v>
      </c>
      <c r="F182" s="25" t="s">
        <v>55</v>
      </c>
      <c r="G182" s="26">
        <v>1</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1425</v>
      </c>
    </row>
    <row r="185" spans="1:16" ht="12.75" customHeight="1" x14ac:dyDescent="0.2">
      <c r="E185" s="29" t="s">
        <v>59</v>
      </c>
    </row>
    <row r="186" spans="1:16" ht="12.75" customHeight="1" x14ac:dyDescent="0.2">
      <c r="A186" t="s">
        <v>52</v>
      </c>
      <c r="B186" s="5" t="s">
        <v>219</v>
      </c>
      <c r="C186" s="5" t="s">
        <v>2949</v>
      </c>
      <c r="D186" t="s">
        <v>5</v>
      </c>
      <c r="E186" s="24" t="s">
        <v>2950</v>
      </c>
      <c r="F186" s="25" t="s">
        <v>55</v>
      </c>
      <c r="G186" s="26">
        <v>1</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1425</v>
      </c>
    </row>
    <row r="189" spans="1:16" ht="12.75" customHeight="1" x14ac:dyDescent="0.2">
      <c r="E189" s="29" t="s">
        <v>59</v>
      </c>
    </row>
    <row r="190" spans="1:16" ht="12.75" customHeight="1" x14ac:dyDescent="0.2">
      <c r="A190" t="s">
        <v>52</v>
      </c>
      <c r="B190" s="5" t="s">
        <v>222</v>
      </c>
      <c r="C190" s="5" t="s">
        <v>1702</v>
      </c>
      <c r="D190" t="s">
        <v>5</v>
      </c>
      <c r="E190" s="24" t="s">
        <v>1703</v>
      </c>
      <c r="F190" s="25" t="s">
        <v>55</v>
      </c>
      <c r="G190" s="26">
        <v>2</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1428</v>
      </c>
    </row>
    <row r="193" spans="1:16" ht="12.75" customHeight="1" x14ac:dyDescent="0.2">
      <c r="E193" s="29" t="s">
        <v>59</v>
      </c>
    </row>
    <row r="194" spans="1:16" ht="12.75" customHeight="1" x14ac:dyDescent="0.2">
      <c r="A194" t="s">
        <v>52</v>
      </c>
      <c r="B194" s="5" t="s">
        <v>226</v>
      </c>
      <c r="C194" s="5" t="s">
        <v>1685</v>
      </c>
      <c r="D194" t="s">
        <v>5</v>
      </c>
      <c r="E194" s="24" t="s">
        <v>1686</v>
      </c>
      <c r="F194" s="25" t="s">
        <v>55</v>
      </c>
      <c r="G194" s="26">
        <v>1</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1425</v>
      </c>
    </row>
    <row r="197" spans="1:16" ht="12.75" customHeight="1" x14ac:dyDescent="0.2">
      <c r="E197" s="29" t="s">
        <v>59</v>
      </c>
    </row>
    <row r="198" spans="1:16" ht="12.75" customHeight="1" x14ac:dyDescent="0.2">
      <c r="A198" t="s">
        <v>52</v>
      </c>
      <c r="B198" s="5" t="s">
        <v>229</v>
      </c>
      <c r="C198" s="5" t="s">
        <v>2529</v>
      </c>
      <c r="D198" t="s">
        <v>5</v>
      </c>
      <c r="E198" s="24" t="s">
        <v>2530</v>
      </c>
      <c r="F198" s="25" t="s">
        <v>55</v>
      </c>
      <c r="G198" s="26">
        <v>1</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1425</v>
      </c>
    </row>
    <row r="201" spans="1:16" ht="12.75" customHeight="1" x14ac:dyDescent="0.2">
      <c r="E20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COUNTIFS(L8:L218,"=0",A8:A218,"P")+COUNTIFS(L8:L218,"",A8:A218,"P")+SUM(Q8:Q218)</f>
        <v>53</v>
      </c>
    </row>
    <row r="8" spans="1:20" ht="12.75" customHeight="1" x14ac:dyDescent="0.2">
      <c r="A8" t="s">
        <v>46</v>
      </c>
      <c r="C8" s="19" t="s">
        <v>2953</v>
      </c>
      <c r="E8" s="21" t="s">
        <v>2954</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0+L10+L14+L18+L22+L26+L30+L34+L38+L42+L46+L50+L54+L58+L62+L66+L70+L74+L78+L82+L86+L90+L94+L98+L102+L106+L110+L114+L118+L122+L126+L130+L134+L138+L142+L146+L150+L154+L158+L162+L166+L170+L174+L178+L182+L186+L190+L194+L198+L202+L206+L210+L214+L218</f>
        <v>0</v>
      </c>
      <c r="M9" s="22">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5" t="s">
        <v>50</v>
      </c>
      <c r="C10" s="5" t="s">
        <v>2535</v>
      </c>
      <c r="D10" t="s">
        <v>5</v>
      </c>
      <c r="E10" s="24" t="s">
        <v>2536</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2537</v>
      </c>
      <c r="D14" t="s">
        <v>5</v>
      </c>
      <c r="E14" s="24" t="s">
        <v>2538</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26</v>
      </c>
      <c r="C18" s="5" t="s">
        <v>2539</v>
      </c>
      <c r="D18" t="s">
        <v>5</v>
      </c>
      <c r="E18" s="24" t="s">
        <v>2540</v>
      </c>
      <c r="F18" s="25" t="s">
        <v>55</v>
      </c>
      <c r="G18" s="26">
        <v>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1421</v>
      </c>
    </row>
    <row r="21" spans="1:16" ht="12.75" customHeight="1" x14ac:dyDescent="0.2">
      <c r="E21" s="29" t="s">
        <v>59</v>
      </c>
    </row>
    <row r="22" spans="1:16" ht="12.75" customHeight="1" x14ac:dyDescent="0.2">
      <c r="A22" t="s">
        <v>52</v>
      </c>
      <c r="B22" s="5" t="s">
        <v>64</v>
      </c>
      <c r="C22" s="5" t="s">
        <v>2541</v>
      </c>
      <c r="D22" t="s">
        <v>5</v>
      </c>
      <c r="E22" s="24" t="s">
        <v>2542</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2543</v>
      </c>
      <c r="D26" t="s">
        <v>5</v>
      </c>
      <c r="E26" s="24" t="s">
        <v>2544</v>
      </c>
      <c r="F26" s="25" t="s">
        <v>55</v>
      </c>
      <c r="G26" s="26">
        <v>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1421</v>
      </c>
    </row>
    <row r="29" spans="1:16" ht="12.75" customHeight="1" x14ac:dyDescent="0.2">
      <c r="E29" s="29" t="s">
        <v>59</v>
      </c>
    </row>
    <row r="30" spans="1:16" ht="12.75" customHeight="1" x14ac:dyDescent="0.2">
      <c r="A30" t="s">
        <v>52</v>
      </c>
      <c r="B30" s="5" t="s">
        <v>27</v>
      </c>
      <c r="C30" s="5" t="s">
        <v>2545</v>
      </c>
      <c r="D30" t="s">
        <v>5</v>
      </c>
      <c r="E30" s="24" t="s">
        <v>2546</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2547</v>
      </c>
      <c r="D34" t="s">
        <v>5</v>
      </c>
      <c r="E34" s="24" t="s">
        <v>2548</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2549</v>
      </c>
      <c r="D38" t="s">
        <v>5</v>
      </c>
      <c r="E38" s="24" t="s">
        <v>2550</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78</v>
      </c>
      <c r="C42" s="5" t="s">
        <v>2551</v>
      </c>
      <c r="D42" t="s">
        <v>5</v>
      </c>
      <c r="E42" s="24" t="s">
        <v>2552</v>
      </c>
      <c r="F42" s="25" t="s">
        <v>55</v>
      </c>
      <c r="G42" s="26">
        <v>6</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1585</v>
      </c>
    </row>
    <row r="45" spans="1:16" ht="12.75" customHeight="1" x14ac:dyDescent="0.2">
      <c r="E45" s="29" t="s">
        <v>59</v>
      </c>
    </row>
    <row r="46" spans="1:16" ht="12.75" customHeight="1" x14ac:dyDescent="0.2">
      <c r="A46" t="s">
        <v>52</v>
      </c>
      <c r="B46" s="5" t="s">
        <v>81</v>
      </c>
      <c r="C46" s="5" t="s">
        <v>2553</v>
      </c>
      <c r="D46" t="s">
        <v>5</v>
      </c>
      <c r="E46" s="24" t="s">
        <v>2554</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84</v>
      </c>
      <c r="C50" s="5" t="s">
        <v>2555</v>
      </c>
      <c r="D50" t="s">
        <v>5</v>
      </c>
      <c r="E50" s="24" t="s">
        <v>2556</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2557</v>
      </c>
      <c r="D54" t="s">
        <v>5</v>
      </c>
      <c r="E54" s="24" t="s">
        <v>2558</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2559</v>
      </c>
      <c r="D58" t="s">
        <v>5</v>
      </c>
      <c r="E58" s="24" t="s">
        <v>2560</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2561</v>
      </c>
      <c r="D62" t="s">
        <v>5</v>
      </c>
      <c r="E62" s="24" t="s">
        <v>2562</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59</v>
      </c>
    </row>
    <row r="66" spans="1:16" ht="12.75" customHeight="1" x14ac:dyDescent="0.2">
      <c r="A66" t="s">
        <v>52</v>
      </c>
      <c r="B66" s="5" t="s">
        <v>95</v>
      </c>
      <c r="C66" s="5" t="s">
        <v>2563</v>
      </c>
      <c r="D66" t="s">
        <v>5</v>
      </c>
      <c r="E66" s="24" t="s">
        <v>2564</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59</v>
      </c>
    </row>
    <row r="70" spans="1:16" ht="12.75" customHeight="1" x14ac:dyDescent="0.2">
      <c r="A70" t="s">
        <v>52</v>
      </c>
      <c r="B70" s="5" t="s">
        <v>97</v>
      </c>
      <c r="C70" s="5" t="s">
        <v>2678</v>
      </c>
      <c r="D70" t="s">
        <v>5</v>
      </c>
      <c r="E70" s="24" t="s">
        <v>2679</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2509</v>
      </c>
      <c r="D74" t="s">
        <v>5</v>
      </c>
      <c r="E74" s="24" t="s">
        <v>2510</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1760</v>
      </c>
      <c r="D78" t="s">
        <v>5</v>
      </c>
      <c r="E78" s="24" t="s">
        <v>1761</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2567</v>
      </c>
      <c r="D82" t="s">
        <v>5</v>
      </c>
      <c r="E82" s="24" t="s">
        <v>2568</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2569</v>
      </c>
      <c r="D86" t="s">
        <v>5</v>
      </c>
      <c r="E86" s="24" t="s">
        <v>2570</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59</v>
      </c>
    </row>
    <row r="90" spans="1:16" ht="12.75" customHeight="1" x14ac:dyDescent="0.2">
      <c r="A90" t="s">
        <v>52</v>
      </c>
      <c r="B90" s="5" t="s">
        <v>110</v>
      </c>
      <c r="C90" s="5" t="s">
        <v>1750</v>
      </c>
      <c r="D90" t="s">
        <v>5</v>
      </c>
      <c r="E90" s="24" t="s">
        <v>1751</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158</v>
      </c>
      <c r="C94" s="5" t="s">
        <v>1752</v>
      </c>
      <c r="D94" t="s">
        <v>5</v>
      </c>
      <c r="E94" s="24" t="s">
        <v>1753</v>
      </c>
      <c r="F94" s="25" t="s">
        <v>225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1541</v>
      </c>
    </row>
    <row r="97" spans="1:16" ht="12.75" customHeight="1" x14ac:dyDescent="0.2">
      <c r="E97" s="29" t="s">
        <v>59</v>
      </c>
    </row>
    <row r="98" spans="1:16" ht="12.75" customHeight="1" x14ac:dyDescent="0.2">
      <c r="A98" t="s">
        <v>52</v>
      </c>
      <c r="B98" s="5" t="s">
        <v>161</v>
      </c>
      <c r="C98" s="5" t="s">
        <v>1755</v>
      </c>
      <c r="D98" t="s">
        <v>5</v>
      </c>
      <c r="E98" s="24" t="s">
        <v>1756</v>
      </c>
      <c r="F98" s="25" t="s">
        <v>225</v>
      </c>
      <c r="G98" s="26">
        <v>8</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1541</v>
      </c>
    </row>
    <row r="101" spans="1:16" ht="12.75" customHeight="1" x14ac:dyDescent="0.2">
      <c r="E101" s="29" t="s">
        <v>59</v>
      </c>
    </row>
    <row r="102" spans="1:16" ht="12.75" customHeight="1" x14ac:dyDescent="0.2">
      <c r="A102" t="s">
        <v>52</v>
      </c>
      <c r="B102" s="5" t="s">
        <v>162</v>
      </c>
      <c r="C102" s="5" t="s">
        <v>1757</v>
      </c>
      <c r="D102" t="s">
        <v>5</v>
      </c>
      <c r="E102" s="24" t="s">
        <v>1758</v>
      </c>
      <c r="F102" s="25" t="s">
        <v>225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1541</v>
      </c>
    </row>
    <row r="105" spans="1:16" ht="12.75" customHeight="1" x14ac:dyDescent="0.2">
      <c r="E105" s="29" t="s">
        <v>59</v>
      </c>
    </row>
    <row r="106" spans="1:16" ht="12.75" customHeight="1" x14ac:dyDescent="0.2">
      <c r="A106" t="s">
        <v>52</v>
      </c>
      <c r="B106" s="5" t="s">
        <v>163</v>
      </c>
      <c r="C106" s="5" t="s">
        <v>1785</v>
      </c>
      <c r="D106" t="s">
        <v>5</v>
      </c>
      <c r="E106" s="24" t="s">
        <v>1786</v>
      </c>
      <c r="F106" s="25" t="s">
        <v>55</v>
      </c>
      <c r="G106" s="26">
        <v>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1428</v>
      </c>
    </row>
    <row r="109" spans="1:16" ht="12.75" customHeight="1" x14ac:dyDescent="0.2">
      <c r="E109" s="29" t="s">
        <v>59</v>
      </c>
    </row>
    <row r="110" spans="1:16" ht="12.75" customHeight="1" x14ac:dyDescent="0.2">
      <c r="A110" t="s">
        <v>52</v>
      </c>
      <c r="B110" s="5" t="s">
        <v>164</v>
      </c>
      <c r="C110" s="5" t="s">
        <v>2571</v>
      </c>
      <c r="D110" t="s">
        <v>5</v>
      </c>
      <c r="E110" s="24" t="s">
        <v>2572</v>
      </c>
      <c r="F110" s="25" t="s">
        <v>55</v>
      </c>
      <c r="G110" s="26">
        <v>10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1469</v>
      </c>
    </row>
    <row r="113" spans="1:16" ht="12.75" customHeight="1" x14ac:dyDescent="0.2">
      <c r="E113" s="29" t="s">
        <v>59</v>
      </c>
    </row>
    <row r="114" spans="1:16" ht="12.75" customHeight="1" x14ac:dyDescent="0.2">
      <c r="A114" t="s">
        <v>52</v>
      </c>
      <c r="B114" s="5" t="s">
        <v>165</v>
      </c>
      <c r="C114" s="5" t="s">
        <v>2445</v>
      </c>
      <c r="D114" t="s">
        <v>5</v>
      </c>
      <c r="E114" s="24" t="s">
        <v>2573</v>
      </c>
      <c r="F114" s="25" t="s">
        <v>126</v>
      </c>
      <c r="G114" s="26">
        <v>335</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2955</v>
      </c>
    </row>
    <row r="117" spans="1:16" ht="12.75" customHeight="1" x14ac:dyDescent="0.2">
      <c r="E117" s="29" t="s">
        <v>59</v>
      </c>
    </row>
    <row r="118" spans="1:16" ht="12.75" customHeight="1" x14ac:dyDescent="0.2">
      <c r="A118" t="s">
        <v>52</v>
      </c>
      <c r="B118" s="5" t="s">
        <v>168</v>
      </c>
      <c r="C118" s="5" t="s">
        <v>2219</v>
      </c>
      <c r="D118" t="s">
        <v>5</v>
      </c>
      <c r="E118" s="24" t="s">
        <v>2575</v>
      </c>
      <c r="F118" s="25" t="s">
        <v>126</v>
      </c>
      <c r="G118" s="26">
        <v>30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1231</v>
      </c>
    </row>
    <row r="121" spans="1:16" ht="12.75" customHeight="1" x14ac:dyDescent="0.2">
      <c r="E121" s="29" t="s">
        <v>59</v>
      </c>
    </row>
    <row r="122" spans="1:16" ht="12.75" customHeight="1" x14ac:dyDescent="0.2">
      <c r="A122" t="s">
        <v>52</v>
      </c>
      <c r="B122" s="5" t="s">
        <v>171</v>
      </c>
      <c r="C122" s="5" t="s">
        <v>2221</v>
      </c>
      <c r="D122" t="s">
        <v>5</v>
      </c>
      <c r="E122" s="24" t="s">
        <v>2576</v>
      </c>
      <c r="F122" s="25" t="s">
        <v>126</v>
      </c>
      <c r="G122" s="26">
        <v>30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1231</v>
      </c>
    </row>
    <row r="125" spans="1:16" ht="12.75" customHeight="1" x14ac:dyDescent="0.2">
      <c r="E125" s="29" t="s">
        <v>59</v>
      </c>
    </row>
    <row r="126" spans="1:16" ht="12.75" customHeight="1" x14ac:dyDescent="0.2">
      <c r="A126" t="s">
        <v>52</v>
      </c>
      <c r="B126" s="5" t="s">
        <v>174</v>
      </c>
      <c r="C126" s="5" t="s">
        <v>1793</v>
      </c>
      <c r="D126" t="s">
        <v>5</v>
      </c>
      <c r="E126" s="24" t="s">
        <v>1794</v>
      </c>
      <c r="F126" s="25" t="s">
        <v>126</v>
      </c>
      <c r="G126" s="26">
        <v>55</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2956</v>
      </c>
    </row>
    <row r="129" spans="1:16" ht="12.75" customHeight="1" x14ac:dyDescent="0.2">
      <c r="E129" s="29" t="s">
        <v>59</v>
      </c>
    </row>
    <row r="130" spans="1:16" ht="12.75" customHeight="1" x14ac:dyDescent="0.2">
      <c r="A130" t="s">
        <v>52</v>
      </c>
      <c r="B130" s="5" t="s">
        <v>177</v>
      </c>
      <c r="C130" s="5" t="s">
        <v>1796</v>
      </c>
      <c r="D130" t="s">
        <v>5</v>
      </c>
      <c r="E130" s="24" t="s">
        <v>1797</v>
      </c>
      <c r="F130" s="25" t="s">
        <v>55</v>
      </c>
      <c r="G130" s="26">
        <v>8</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1541</v>
      </c>
    </row>
    <row r="133" spans="1:16" ht="12.75" customHeight="1" x14ac:dyDescent="0.2">
      <c r="E133" s="29" t="s">
        <v>59</v>
      </c>
    </row>
    <row r="134" spans="1:16" ht="12.75" customHeight="1" x14ac:dyDescent="0.2">
      <c r="A134" t="s">
        <v>52</v>
      </c>
      <c r="B134" s="5" t="s">
        <v>180</v>
      </c>
      <c r="C134" s="5" t="s">
        <v>1693</v>
      </c>
      <c r="D134" t="s">
        <v>5</v>
      </c>
      <c r="E134" s="24" t="s">
        <v>1694</v>
      </c>
      <c r="F134" s="25" t="s">
        <v>123</v>
      </c>
      <c r="G134" s="26">
        <v>0.16</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2577</v>
      </c>
    </row>
    <row r="137" spans="1:16" ht="12.75" customHeight="1" x14ac:dyDescent="0.2">
      <c r="E137" s="29" t="s">
        <v>59</v>
      </c>
    </row>
    <row r="138" spans="1:16" ht="12.75" customHeight="1" x14ac:dyDescent="0.2">
      <c r="A138" t="s">
        <v>52</v>
      </c>
      <c r="B138" s="5" t="s">
        <v>183</v>
      </c>
      <c r="C138" s="5" t="s">
        <v>1696</v>
      </c>
      <c r="D138" t="s">
        <v>5</v>
      </c>
      <c r="E138" s="24" t="s">
        <v>1697</v>
      </c>
      <c r="F138" s="25" t="s">
        <v>123</v>
      </c>
      <c r="G138" s="26">
        <v>0.16</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2577</v>
      </c>
    </row>
    <row r="141" spans="1:16" ht="12.75" customHeight="1" x14ac:dyDescent="0.2">
      <c r="E141" s="29" t="s">
        <v>59</v>
      </c>
    </row>
    <row r="142" spans="1:16" ht="12.75" customHeight="1" x14ac:dyDescent="0.2">
      <c r="A142" t="s">
        <v>52</v>
      </c>
      <c r="B142" s="5" t="s">
        <v>186</v>
      </c>
      <c r="C142" s="5" t="s">
        <v>2578</v>
      </c>
      <c r="D142" t="s">
        <v>5</v>
      </c>
      <c r="E142" s="24" t="s">
        <v>2579</v>
      </c>
      <c r="F142" s="25" t="s">
        <v>126</v>
      </c>
      <c r="G142" s="26">
        <v>200</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1621</v>
      </c>
    </row>
    <row r="145" spans="1:16" ht="12.75" customHeight="1" x14ac:dyDescent="0.2">
      <c r="E145" s="29" t="s">
        <v>59</v>
      </c>
    </row>
    <row r="146" spans="1:16" ht="12.75" customHeight="1" x14ac:dyDescent="0.2">
      <c r="A146" t="s">
        <v>52</v>
      </c>
      <c r="B146" s="5" t="s">
        <v>189</v>
      </c>
      <c r="C146" s="5" t="s">
        <v>2580</v>
      </c>
      <c r="D146" t="s">
        <v>5</v>
      </c>
      <c r="E146" s="24" t="s">
        <v>2581</v>
      </c>
      <c r="F146" s="25" t="s">
        <v>55</v>
      </c>
      <c r="G146" s="26">
        <v>20</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1583</v>
      </c>
    </row>
    <row r="149" spans="1:16" ht="12.75" customHeight="1" x14ac:dyDescent="0.2">
      <c r="E149" s="29" t="s">
        <v>59</v>
      </c>
    </row>
    <row r="150" spans="1:16" ht="12.75" customHeight="1" x14ac:dyDescent="0.2">
      <c r="A150" t="s">
        <v>52</v>
      </c>
      <c r="B150" s="5" t="s">
        <v>192</v>
      </c>
      <c r="C150" s="5" t="s">
        <v>1354</v>
      </c>
      <c r="D150" t="s">
        <v>5</v>
      </c>
      <c r="E150" s="24" t="s">
        <v>1355</v>
      </c>
      <c r="F150" s="25" t="s">
        <v>126</v>
      </c>
      <c r="G150" s="26">
        <v>15</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1538</v>
      </c>
    </row>
    <row r="153" spans="1:16" ht="12.75" customHeight="1" x14ac:dyDescent="0.2">
      <c r="E153" s="29" t="s">
        <v>59</v>
      </c>
    </row>
    <row r="154" spans="1:16" ht="12.75" customHeight="1" x14ac:dyDescent="0.2">
      <c r="A154" t="s">
        <v>52</v>
      </c>
      <c r="B154" s="5" t="s">
        <v>195</v>
      </c>
      <c r="C154" s="5" t="s">
        <v>1358</v>
      </c>
      <c r="D154" t="s">
        <v>5</v>
      </c>
      <c r="E154" s="24" t="s">
        <v>1359</v>
      </c>
      <c r="F154" s="25" t="s">
        <v>55</v>
      </c>
      <c r="G154" s="26">
        <v>2</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1428</v>
      </c>
    </row>
    <row r="157" spans="1:16" ht="12.75" customHeight="1" x14ac:dyDescent="0.2">
      <c r="E157" s="29" t="s">
        <v>59</v>
      </c>
    </row>
    <row r="158" spans="1:16" ht="12.75" customHeight="1" x14ac:dyDescent="0.2">
      <c r="A158" t="s">
        <v>52</v>
      </c>
      <c r="B158" s="5" t="s">
        <v>198</v>
      </c>
      <c r="C158" s="5" t="s">
        <v>1547</v>
      </c>
      <c r="D158" t="s">
        <v>5</v>
      </c>
      <c r="E158" s="24" t="s">
        <v>1548</v>
      </c>
      <c r="F158" s="25" t="s">
        <v>126</v>
      </c>
      <c r="G158" s="26">
        <v>15</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1538</v>
      </c>
    </row>
    <row r="161" spans="1:16" ht="12.75" customHeight="1" x14ac:dyDescent="0.2">
      <c r="E161" s="29" t="s">
        <v>59</v>
      </c>
    </row>
    <row r="162" spans="1:16" ht="12.75" customHeight="1" x14ac:dyDescent="0.2">
      <c r="A162" t="s">
        <v>52</v>
      </c>
      <c r="B162" s="5" t="s">
        <v>201</v>
      </c>
      <c r="C162" s="5" t="s">
        <v>2582</v>
      </c>
      <c r="D162" t="s">
        <v>5</v>
      </c>
      <c r="E162" s="24" t="s">
        <v>2583</v>
      </c>
      <c r="F162" s="25" t="s">
        <v>55</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1428</v>
      </c>
    </row>
    <row r="165" spans="1:16" ht="12.75" customHeight="1" x14ac:dyDescent="0.2">
      <c r="E165" s="29" t="s">
        <v>59</v>
      </c>
    </row>
    <row r="166" spans="1:16" ht="12.75" customHeight="1" x14ac:dyDescent="0.2">
      <c r="A166" t="s">
        <v>52</v>
      </c>
      <c r="B166" s="5" t="s">
        <v>204</v>
      </c>
      <c r="C166" s="5" t="s">
        <v>1789</v>
      </c>
      <c r="D166" t="s">
        <v>5</v>
      </c>
      <c r="E166" s="24" t="s">
        <v>1790</v>
      </c>
      <c r="F166" s="25" t="s">
        <v>126</v>
      </c>
      <c r="G166" s="26">
        <v>10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1469</v>
      </c>
    </row>
    <row r="169" spans="1:16" ht="12.75" customHeight="1" x14ac:dyDescent="0.2">
      <c r="E169" s="29" t="s">
        <v>59</v>
      </c>
    </row>
    <row r="170" spans="1:16" ht="12.75" customHeight="1" x14ac:dyDescent="0.2">
      <c r="A170" t="s">
        <v>52</v>
      </c>
      <c r="B170" s="5" t="s">
        <v>207</v>
      </c>
      <c r="C170" s="5" t="s">
        <v>1358</v>
      </c>
      <c r="D170" t="s">
        <v>50</v>
      </c>
      <c r="E170" s="24" t="s">
        <v>1359</v>
      </c>
      <c r="F170" s="25" t="s">
        <v>55</v>
      </c>
      <c r="G170" s="26">
        <v>2</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1428</v>
      </c>
    </row>
    <row r="173" spans="1:16" ht="12.75" customHeight="1" x14ac:dyDescent="0.2">
      <c r="E173" s="29" t="s">
        <v>59</v>
      </c>
    </row>
    <row r="174" spans="1:16" ht="12.75" customHeight="1" x14ac:dyDescent="0.2">
      <c r="A174" t="s">
        <v>52</v>
      </c>
      <c r="B174" s="5" t="s">
        <v>210</v>
      </c>
      <c r="C174" s="5" t="s">
        <v>1782</v>
      </c>
      <c r="D174" t="s">
        <v>5</v>
      </c>
      <c r="E174" s="24" t="s">
        <v>1783</v>
      </c>
      <c r="F174" s="25" t="s">
        <v>126</v>
      </c>
      <c r="G174" s="26">
        <v>335</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2955</v>
      </c>
    </row>
    <row r="177" spans="1:16" ht="12.75" customHeight="1" x14ac:dyDescent="0.2">
      <c r="E177" s="29" t="s">
        <v>59</v>
      </c>
    </row>
    <row r="178" spans="1:16" ht="12.75" customHeight="1" x14ac:dyDescent="0.2">
      <c r="A178" t="s">
        <v>52</v>
      </c>
      <c r="B178" s="5" t="s">
        <v>213</v>
      </c>
      <c r="C178" s="5" t="s">
        <v>284</v>
      </c>
      <c r="D178" t="s">
        <v>5</v>
      </c>
      <c r="E178" s="24" t="s">
        <v>285</v>
      </c>
      <c r="F178" s="25" t="s">
        <v>55</v>
      </c>
      <c r="G178" s="26">
        <v>38</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2946</v>
      </c>
    </row>
    <row r="181" spans="1:16" ht="12.75" customHeight="1" x14ac:dyDescent="0.2">
      <c r="E181" s="29" t="s">
        <v>59</v>
      </c>
    </row>
    <row r="182" spans="1:16" ht="12.75" customHeight="1" x14ac:dyDescent="0.2">
      <c r="A182" t="s">
        <v>52</v>
      </c>
      <c r="B182" s="5" t="s">
        <v>216</v>
      </c>
      <c r="C182" s="5" t="s">
        <v>1773</v>
      </c>
      <c r="D182" t="s">
        <v>5</v>
      </c>
      <c r="E182" s="24" t="s">
        <v>1774</v>
      </c>
      <c r="F182" s="25" t="s">
        <v>55</v>
      </c>
      <c r="G182" s="26">
        <v>1</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1425</v>
      </c>
    </row>
    <row r="185" spans="1:16" ht="12.75" customHeight="1" x14ac:dyDescent="0.2">
      <c r="E185" s="29" t="s">
        <v>59</v>
      </c>
    </row>
    <row r="186" spans="1:16" ht="12.75" customHeight="1" x14ac:dyDescent="0.2">
      <c r="A186" t="s">
        <v>52</v>
      </c>
      <c r="B186" s="5" t="s">
        <v>219</v>
      </c>
      <c r="C186" s="5" t="s">
        <v>1352</v>
      </c>
      <c r="D186" t="s">
        <v>5</v>
      </c>
      <c r="E186" s="24" t="s">
        <v>1353</v>
      </c>
      <c r="F186" s="25" t="s">
        <v>55</v>
      </c>
      <c r="G186" s="26">
        <v>1</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1425</v>
      </c>
    </row>
    <row r="189" spans="1:16" ht="12.75" customHeight="1" x14ac:dyDescent="0.2">
      <c r="E189" s="29" t="s">
        <v>59</v>
      </c>
    </row>
    <row r="190" spans="1:16" ht="12.75" customHeight="1" x14ac:dyDescent="0.2">
      <c r="A190" t="s">
        <v>52</v>
      </c>
      <c r="B190" s="5" t="s">
        <v>222</v>
      </c>
      <c r="C190" s="5" t="s">
        <v>1777</v>
      </c>
      <c r="D190" t="s">
        <v>5</v>
      </c>
      <c r="E190" s="24" t="s">
        <v>1778</v>
      </c>
      <c r="F190" s="25" t="s">
        <v>55</v>
      </c>
      <c r="G190" s="26">
        <v>20</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1583</v>
      </c>
    </row>
    <row r="193" spans="1:16" ht="12.75" customHeight="1" x14ac:dyDescent="0.2">
      <c r="E193" s="29" t="s">
        <v>59</v>
      </c>
    </row>
    <row r="194" spans="1:16" ht="12.75" customHeight="1" x14ac:dyDescent="0.2">
      <c r="A194" t="s">
        <v>52</v>
      </c>
      <c r="B194" s="5" t="s">
        <v>226</v>
      </c>
      <c r="C194" s="5" t="s">
        <v>2584</v>
      </c>
      <c r="D194" t="s">
        <v>5</v>
      </c>
      <c r="E194" s="24" t="s">
        <v>2585</v>
      </c>
      <c r="F194" s="25" t="s">
        <v>602</v>
      </c>
      <c r="G194" s="26">
        <v>0.4</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1531</v>
      </c>
    </row>
    <row r="197" spans="1:16" ht="12.75" customHeight="1" x14ac:dyDescent="0.2">
      <c r="E197" s="29" t="s">
        <v>59</v>
      </c>
    </row>
    <row r="198" spans="1:16" ht="12.75" customHeight="1" x14ac:dyDescent="0.2">
      <c r="A198" t="s">
        <v>52</v>
      </c>
      <c r="B198" s="5" t="s">
        <v>229</v>
      </c>
      <c r="C198" s="5" t="s">
        <v>1542</v>
      </c>
      <c r="D198" t="s">
        <v>5</v>
      </c>
      <c r="E198" s="24" t="s">
        <v>1543</v>
      </c>
      <c r="F198" s="25" t="s">
        <v>55</v>
      </c>
      <c r="G198" s="26">
        <v>2</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1428</v>
      </c>
    </row>
    <row r="201" spans="1:16" ht="12.75" customHeight="1" x14ac:dyDescent="0.2">
      <c r="E201" s="29" t="s">
        <v>59</v>
      </c>
    </row>
    <row r="202" spans="1:16" ht="12.75" customHeight="1" x14ac:dyDescent="0.2">
      <c r="A202" t="s">
        <v>52</v>
      </c>
      <c r="B202" s="5" t="s">
        <v>232</v>
      </c>
      <c r="C202" s="5" t="s">
        <v>1536</v>
      </c>
      <c r="D202" t="s">
        <v>5</v>
      </c>
      <c r="E202" s="24" t="s">
        <v>1537</v>
      </c>
      <c r="F202" s="25" t="s">
        <v>55</v>
      </c>
      <c r="G202" s="26">
        <v>1</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1425</v>
      </c>
    </row>
    <row r="205" spans="1:16" ht="12.75" customHeight="1" x14ac:dyDescent="0.2">
      <c r="E205" s="29" t="s">
        <v>59</v>
      </c>
    </row>
    <row r="206" spans="1:16" ht="12.75" customHeight="1" x14ac:dyDescent="0.2">
      <c r="A206" t="s">
        <v>52</v>
      </c>
      <c r="B206" s="5" t="s">
        <v>235</v>
      </c>
      <c r="C206" s="5" t="s">
        <v>2586</v>
      </c>
      <c r="D206" t="s">
        <v>5</v>
      </c>
      <c r="E206" s="24" t="s">
        <v>2587</v>
      </c>
      <c r="F206" s="25" t="s">
        <v>55</v>
      </c>
      <c r="G206" s="26">
        <v>3</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1426</v>
      </c>
    </row>
    <row r="209" spans="1:16" ht="12.75" customHeight="1" x14ac:dyDescent="0.2">
      <c r="E209" s="29" t="s">
        <v>59</v>
      </c>
    </row>
    <row r="210" spans="1:16" ht="12.75" customHeight="1" x14ac:dyDescent="0.2">
      <c r="A210" t="s">
        <v>52</v>
      </c>
      <c r="B210" s="5" t="s">
        <v>238</v>
      </c>
      <c r="C210" s="5" t="s">
        <v>1702</v>
      </c>
      <c r="D210" t="s">
        <v>5</v>
      </c>
      <c r="E210" s="24" t="s">
        <v>1703</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1428</v>
      </c>
    </row>
    <row r="213" spans="1:16" ht="12.75" customHeight="1" x14ac:dyDescent="0.2">
      <c r="E213" s="29" t="s">
        <v>59</v>
      </c>
    </row>
    <row r="214" spans="1:16" ht="12.75" customHeight="1" x14ac:dyDescent="0.2">
      <c r="A214" t="s">
        <v>52</v>
      </c>
      <c r="B214" s="5" t="s">
        <v>241</v>
      </c>
      <c r="C214" s="5" t="s">
        <v>1685</v>
      </c>
      <c r="D214" t="s">
        <v>5</v>
      </c>
      <c r="E214" s="24" t="s">
        <v>1686</v>
      </c>
      <c r="F214" s="25" t="s">
        <v>55</v>
      </c>
      <c r="G214" s="26">
        <v>1</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1425</v>
      </c>
    </row>
    <row r="217" spans="1:16" ht="12.75" customHeight="1" x14ac:dyDescent="0.2">
      <c r="E217" s="29" t="s">
        <v>59</v>
      </c>
    </row>
    <row r="218" spans="1:16" ht="12.75" customHeight="1" x14ac:dyDescent="0.2">
      <c r="A218" t="s">
        <v>52</v>
      </c>
      <c r="B218" s="5" t="s">
        <v>244</v>
      </c>
      <c r="C218" s="5" t="s">
        <v>2529</v>
      </c>
      <c r="D218" t="s">
        <v>5</v>
      </c>
      <c r="E218" s="24" t="s">
        <v>2530</v>
      </c>
      <c r="F218" s="25" t="s">
        <v>55</v>
      </c>
      <c r="G218" s="26">
        <v>1</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1425</v>
      </c>
    </row>
    <row r="221" spans="1:16" ht="12.75" customHeight="1" x14ac:dyDescent="0.2">
      <c r="E22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COUNTIFS(L8:L218,"=0",A8:A218,"P")+COUNTIFS(L8:L218,"",A8:A218,"P")+SUM(Q8:Q218)</f>
        <v>53</v>
      </c>
    </row>
    <row r="8" spans="1:20" ht="12.75" customHeight="1" x14ac:dyDescent="0.2">
      <c r="A8" t="s">
        <v>46</v>
      </c>
      <c r="C8" s="19" t="s">
        <v>2959</v>
      </c>
      <c r="E8" s="21" t="s">
        <v>2960</v>
      </c>
      <c r="J8" s="20">
        <f>0+J9</f>
        <v>0</v>
      </c>
      <c r="K8" s="20">
        <f>0+K9</f>
        <v>0</v>
      </c>
      <c r="L8" s="20">
        <f>0+L9</f>
        <v>0</v>
      </c>
      <c r="M8" s="20">
        <f>0+M9</f>
        <v>0</v>
      </c>
    </row>
    <row r="9" spans="1:20" ht="12.75" customHeight="1" x14ac:dyDescent="0.2">
      <c r="A9" t="s">
        <v>49</v>
      </c>
      <c r="C9" s="6" t="s">
        <v>2497</v>
      </c>
      <c r="E9" s="23" t="s">
        <v>2498</v>
      </c>
      <c r="J9" s="22">
        <f>0</f>
        <v>0</v>
      </c>
      <c r="K9" s="22">
        <f>0</f>
        <v>0</v>
      </c>
      <c r="L9" s="22">
        <f>0+L10+L14+L18+L22+L26+L30+L34+L38+L42+L46+L50+L54+L58+L62+L66+L70+L74+L78+L82+L86+L90+L94+L98+L102+L106+L110+L114+L118+L122+L126+L130+L134+L138+L142+L146+L150+L154+L158+L162+L166+L170+L174+L178+L182+L186+L190+L194+L198+L202+L206+L210+L214+L218</f>
        <v>0</v>
      </c>
      <c r="M9" s="22">
        <f>0+M10+M14+M18+M22+M26+M30+M34+M38+M42+M46+M50+M54+M58+M62+M66+M70+M74+M78+M82+M86+M90+M94+M98+M102+M106+M110+M114+M118+M122+M126+M130+M134+M138+M142+M146+M150+M154+M158+M162+M166+M170+M174+M178+M182+M186+M190+M194+M198+M202+M206+M210+M214+M218</f>
        <v>0</v>
      </c>
    </row>
    <row r="10" spans="1:20" ht="12.75" customHeight="1" x14ac:dyDescent="0.2">
      <c r="A10" t="s">
        <v>52</v>
      </c>
      <c r="B10" s="5" t="s">
        <v>50</v>
      </c>
      <c r="C10" s="5" t="s">
        <v>2535</v>
      </c>
      <c r="D10" t="s">
        <v>5</v>
      </c>
      <c r="E10" s="24" t="s">
        <v>2536</v>
      </c>
      <c r="F10" s="25" t="s">
        <v>55</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28</v>
      </c>
      <c r="C14" s="5" t="s">
        <v>2537</v>
      </c>
      <c r="D14" t="s">
        <v>5</v>
      </c>
      <c r="E14" s="24" t="s">
        <v>2538</v>
      </c>
      <c r="F14" s="25" t="s">
        <v>55</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26</v>
      </c>
      <c r="C18" s="5" t="s">
        <v>2539</v>
      </c>
      <c r="D18" t="s">
        <v>5</v>
      </c>
      <c r="E18" s="24" t="s">
        <v>2540</v>
      </c>
      <c r="F18" s="25" t="s">
        <v>55</v>
      </c>
      <c r="G18" s="26">
        <v>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1421</v>
      </c>
    </row>
    <row r="21" spans="1:16" ht="12.75" customHeight="1" x14ac:dyDescent="0.2">
      <c r="E21" s="29" t="s">
        <v>59</v>
      </c>
    </row>
    <row r="22" spans="1:16" ht="12.75" customHeight="1" x14ac:dyDescent="0.2">
      <c r="A22" t="s">
        <v>52</v>
      </c>
      <c r="B22" s="5" t="s">
        <v>64</v>
      </c>
      <c r="C22" s="5" t="s">
        <v>2541</v>
      </c>
      <c r="D22" t="s">
        <v>5</v>
      </c>
      <c r="E22" s="24" t="s">
        <v>2542</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2543</v>
      </c>
      <c r="D26" t="s">
        <v>5</v>
      </c>
      <c r="E26" s="24" t="s">
        <v>2544</v>
      </c>
      <c r="F26" s="25" t="s">
        <v>55</v>
      </c>
      <c r="G26" s="26">
        <v>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1421</v>
      </c>
    </row>
    <row r="29" spans="1:16" ht="12.75" customHeight="1" x14ac:dyDescent="0.2">
      <c r="E29" s="29" t="s">
        <v>59</v>
      </c>
    </row>
    <row r="30" spans="1:16" ht="12.75" customHeight="1" x14ac:dyDescent="0.2">
      <c r="A30" t="s">
        <v>52</v>
      </c>
      <c r="B30" s="5" t="s">
        <v>27</v>
      </c>
      <c r="C30" s="5" t="s">
        <v>2545</v>
      </c>
      <c r="D30" t="s">
        <v>5</v>
      </c>
      <c r="E30" s="24" t="s">
        <v>2546</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2547</v>
      </c>
      <c r="D34" t="s">
        <v>5</v>
      </c>
      <c r="E34" s="24" t="s">
        <v>2548</v>
      </c>
      <c r="F34" s="25" t="s">
        <v>55</v>
      </c>
      <c r="G34" s="26">
        <v>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1425</v>
      </c>
    </row>
    <row r="37" spans="1:16" ht="12.75" customHeight="1" x14ac:dyDescent="0.2">
      <c r="E37" s="29" t="s">
        <v>59</v>
      </c>
    </row>
    <row r="38" spans="1:16" ht="12.75" customHeight="1" x14ac:dyDescent="0.2">
      <c r="A38" t="s">
        <v>52</v>
      </c>
      <c r="B38" s="5" t="s">
        <v>75</v>
      </c>
      <c r="C38" s="5" t="s">
        <v>2549</v>
      </c>
      <c r="D38" t="s">
        <v>5</v>
      </c>
      <c r="E38" s="24" t="s">
        <v>2550</v>
      </c>
      <c r="F38" s="25" t="s">
        <v>55</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59</v>
      </c>
    </row>
    <row r="42" spans="1:16" ht="12.75" customHeight="1" x14ac:dyDescent="0.2">
      <c r="A42" t="s">
        <v>52</v>
      </c>
      <c r="B42" s="5" t="s">
        <v>78</v>
      </c>
      <c r="C42" s="5" t="s">
        <v>2551</v>
      </c>
      <c r="D42" t="s">
        <v>5</v>
      </c>
      <c r="E42" s="24" t="s">
        <v>2552</v>
      </c>
      <c r="F42" s="25" t="s">
        <v>55</v>
      </c>
      <c r="G42" s="26">
        <v>6</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1585</v>
      </c>
    </row>
    <row r="45" spans="1:16" ht="12.75" customHeight="1" x14ac:dyDescent="0.2">
      <c r="E45" s="29" t="s">
        <v>59</v>
      </c>
    </row>
    <row r="46" spans="1:16" ht="12.75" customHeight="1" x14ac:dyDescent="0.2">
      <c r="A46" t="s">
        <v>52</v>
      </c>
      <c r="B46" s="5" t="s">
        <v>81</v>
      </c>
      <c r="C46" s="5" t="s">
        <v>2553</v>
      </c>
      <c r="D46" t="s">
        <v>5</v>
      </c>
      <c r="E46" s="24" t="s">
        <v>2554</v>
      </c>
      <c r="F46" s="25" t="s">
        <v>55</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84</v>
      </c>
      <c r="C50" s="5" t="s">
        <v>2555</v>
      </c>
      <c r="D50" t="s">
        <v>5</v>
      </c>
      <c r="E50" s="24" t="s">
        <v>2556</v>
      </c>
      <c r="F50" s="25" t="s">
        <v>55</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87</v>
      </c>
      <c r="C54" s="5" t="s">
        <v>2557</v>
      </c>
      <c r="D54" t="s">
        <v>5</v>
      </c>
      <c r="E54" s="24" t="s">
        <v>2558</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2559</v>
      </c>
      <c r="D58" t="s">
        <v>5</v>
      </c>
      <c r="E58" s="24" t="s">
        <v>2560</v>
      </c>
      <c r="F58" s="25" t="s">
        <v>55</v>
      </c>
      <c r="G58" s="26">
        <v>1</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1425</v>
      </c>
    </row>
    <row r="61" spans="1:16" ht="12.75" customHeight="1" x14ac:dyDescent="0.2">
      <c r="E61" s="29" t="s">
        <v>59</v>
      </c>
    </row>
    <row r="62" spans="1:16" ht="12.75" customHeight="1" x14ac:dyDescent="0.2">
      <c r="A62" t="s">
        <v>52</v>
      </c>
      <c r="B62" s="5" t="s">
        <v>93</v>
      </c>
      <c r="C62" s="5" t="s">
        <v>2561</v>
      </c>
      <c r="D62" t="s">
        <v>5</v>
      </c>
      <c r="E62" s="24" t="s">
        <v>2562</v>
      </c>
      <c r="F62" s="25" t="s">
        <v>55</v>
      </c>
      <c r="G62" s="26">
        <v>1</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1425</v>
      </c>
    </row>
    <row r="65" spans="1:16" ht="12.75" customHeight="1" x14ac:dyDescent="0.2">
      <c r="E65" s="29" t="s">
        <v>59</v>
      </c>
    </row>
    <row r="66" spans="1:16" ht="12.75" customHeight="1" x14ac:dyDescent="0.2">
      <c r="A66" t="s">
        <v>52</v>
      </c>
      <c r="B66" s="5" t="s">
        <v>95</v>
      </c>
      <c r="C66" s="5" t="s">
        <v>2563</v>
      </c>
      <c r="D66" t="s">
        <v>5</v>
      </c>
      <c r="E66" s="24" t="s">
        <v>2564</v>
      </c>
      <c r="F66" s="25" t="s">
        <v>55</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1425</v>
      </c>
    </row>
    <row r="69" spans="1:16" ht="12.75" customHeight="1" x14ac:dyDescent="0.2">
      <c r="E69" s="29" t="s">
        <v>59</v>
      </c>
    </row>
    <row r="70" spans="1:16" ht="12.75" customHeight="1" x14ac:dyDescent="0.2">
      <c r="A70" t="s">
        <v>52</v>
      </c>
      <c r="B70" s="5" t="s">
        <v>97</v>
      </c>
      <c r="C70" s="5" t="s">
        <v>2678</v>
      </c>
      <c r="D70" t="s">
        <v>5</v>
      </c>
      <c r="E70" s="24" t="s">
        <v>2679</v>
      </c>
      <c r="F70" s="25" t="s">
        <v>55</v>
      </c>
      <c r="G70" s="26">
        <v>1</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1425</v>
      </c>
    </row>
    <row r="73" spans="1:16" ht="12.75" customHeight="1" x14ac:dyDescent="0.2">
      <c r="E73" s="29" t="s">
        <v>59</v>
      </c>
    </row>
    <row r="74" spans="1:16" ht="12.75" customHeight="1" x14ac:dyDescent="0.2">
      <c r="A74" t="s">
        <v>52</v>
      </c>
      <c r="B74" s="5" t="s">
        <v>99</v>
      </c>
      <c r="C74" s="5" t="s">
        <v>2509</v>
      </c>
      <c r="D74" t="s">
        <v>5</v>
      </c>
      <c r="E74" s="24" t="s">
        <v>2510</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101</v>
      </c>
      <c r="C78" s="5" t="s">
        <v>1760</v>
      </c>
      <c r="D78" t="s">
        <v>5</v>
      </c>
      <c r="E78" s="24" t="s">
        <v>1761</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104</v>
      </c>
      <c r="C82" s="5" t="s">
        <v>2567</v>
      </c>
      <c r="D82" t="s">
        <v>5</v>
      </c>
      <c r="E82" s="24" t="s">
        <v>2568</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2569</v>
      </c>
      <c r="D86" t="s">
        <v>5</v>
      </c>
      <c r="E86" s="24" t="s">
        <v>2570</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1425</v>
      </c>
    </row>
    <row r="89" spans="1:16" ht="12.75" customHeight="1" x14ac:dyDescent="0.2">
      <c r="E89" s="29" t="s">
        <v>59</v>
      </c>
    </row>
    <row r="90" spans="1:16" ht="12.75" customHeight="1" x14ac:dyDescent="0.2">
      <c r="A90" t="s">
        <v>52</v>
      </c>
      <c r="B90" s="5" t="s">
        <v>110</v>
      </c>
      <c r="C90" s="5" t="s">
        <v>1750</v>
      </c>
      <c r="D90" t="s">
        <v>5</v>
      </c>
      <c r="E90" s="24" t="s">
        <v>1751</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158</v>
      </c>
      <c r="C94" s="5" t="s">
        <v>1752</v>
      </c>
      <c r="D94" t="s">
        <v>5</v>
      </c>
      <c r="E94" s="24" t="s">
        <v>1753</v>
      </c>
      <c r="F94" s="25" t="s">
        <v>225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1541</v>
      </c>
    </row>
    <row r="97" spans="1:16" ht="12.75" customHeight="1" x14ac:dyDescent="0.2">
      <c r="E97" s="29" t="s">
        <v>59</v>
      </c>
    </row>
    <row r="98" spans="1:16" ht="12.75" customHeight="1" x14ac:dyDescent="0.2">
      <c r="A98" t="s">
        <v>52</v>
      </c>
      <c r="B98" s="5" t="s">
        <v>161</v>
      </c>
      <c r="C98" s="5" t="s">
        <v>1755</v>
      </c>
      <c r="D98" t="s">
        <v>5</v>
      </c>
      <c r="E98" s="24" t="s">
        <v>1756</v>
      </c>
      <c r="F98" s="25" t="s">
        <v>225</v>
      </c>
      <c r="G98" s="26">
        <v>8</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1541</v>
      </c>
    </row>
    <row r="101" spans="1:16" ht="12.75" customHeight="1" x14ac:dyDescent="0.2">
      <c r="E101" s="29" t="s">
        <v>59</v>
      </c>
    </row>
    <row r="102" spans="1:16" ht="12.75" customHeight="1" x14ac:dyDescent="0.2">
      <c r="A102" t="s">
        <v>52</v>
      </c>
      <c r="B102" s="5" t="s">
        <v>162</v>
      </c>
      <c r="C102" s="5" t="s">
        <v>1757</v>
      </c>
      <c r="D102" t="s">
        <v>5</v>
      </c>
      <c r="E102" s="24" t="s">
        <v>1758</v>
      </c>
      <c r="F102" s="25" t="s">
        <v>225</v>
      </c>
      <c r="G102" s="26">
        <v>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1541</v>
      </c>
    </row>
    <row r="105" spans="1:16" ht="12.75" customHeight="1" x14ac:dyDescent="0.2">
      <c r="E105" s="29" t="s">
        <v>59</v>
      </c>
    </row>
    <row r="106" spans="1:16" ht="12.75" customHeight="1" x14ac:dyDescent="0.2">
      <c r="A106" t="s">
        <v>52</v>
      </c>
      <c r="B106" s="5" t="s">
        <v>163</v>
      </c>
      <c r="C106" s="5" t="s">
        <v>1785</v>
      </c>
      <c r="D106" t="s">
        <v>5</v>
      </c>
      <c r="E106" s="24" t="s">
        <v>1786</v>
      </c>
      <c r="F106" s="25" t="s">
        <v>55</v>
      </c>
      <c r="G106" s="26">
        <v>2</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1428</v>
      </c>
    </row>
    <row r="109" spans="1:16" ht="12.75" customHeight="1" x14ac:dyDescent="0.2">
      <c r="E109" s="29" t="s">
        <v>59</v>
      </c>
    </row>
    <row r="110" spans="1:16" ht="12.75" customHeight="1" x14ac:dyDescent="0.2">
      <c r="A110" t="s">
        <v>52</v>
      </c>
      <c r="B110" s="5" t="s">
        <v>164</v>
      </c>
      <c r="C110" s="5" t="s">
        <v>2571</v>
      </c>
      <c r="D110" t="s">
        <v>5</v>
      </c>
      <c r="E110" s="24" t="s">
        <v>2572</v>
      </c>
      <c r="F110" s="25" t="s">
        <v>55</v>
      </c>
      <c r="G110" s="26">
        <v>10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1469</v>
      </c>
    </row>
    <row r="113" spans="1:16" ht="12.75" customHeight="1" x14ac:dyDescent="0.2">
      <c r="E113" s="29" t="s">
        <v>59</v>
      </c>
    </row>
    <row r="114" spans="1:16" ht="12.75" customHeight="1" x14ac:dyDescent="0.2">
      <c r="A114" t="s">
        <v>52</v>
      </c>
      <c r="B114" s="5" t="s">
        <v>165</v>
      </c>
      <c r="C114" s="5" t="s">
        <v>2445</v>
      </c>
      <c r="D114" t="s">
        <v>5</v>
      </c>
      <c r="E114" s="24" t="s">
        <v>2573</v>
      </c>
      <c r="F114" s="25" t="s">
        <v>126</v>
      </c>
      <c r="G114" s="26">
        <v>335</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2955</v>
      </c>
    </row>
    <row r="117" spans="1:16" ht="12.75" customHeight="1" x14ac:dyDescent="0.2">
      <c r="E117" s="29" t="s">
        <v>59</v>
      </c>
    </row>
    <row r="118" spans="1:16" ht="12.75" customHeight="1" x14ac:dyDescent="0.2">
      <c r="A118" t="s">
        <v>52</v>
      </c>
      <c r="B118" s="5" t="s">
        <v>168</v>
      </c>
      <c r="C118" s="5" t="s">
        <v>2219</v>
      </c>
      <c r="D118" t="s">
        <v>5</v>
      </c>
      <c r="E118" s="24" t="s">
        <v>2575</v>
      </c>
      <c r="F118" s="25" t="s">
        <v>126</v>
      </c>
      <c r="G118" s="26">
        <v>30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1231</v>
      </c>
    </row>
    <row r="121" spans="1:16" ht="12.75" customHeight="1" x14ac:dyDescent="0.2">
      <c r="E121" s="29" t="s">
        <v>59</v>
      </c>
    </row>
    <row r="122" spans="1:16" ht="12.75" customHeight="1" x14ac:dyDescent="0.2">
      <c r="A122" t="s">
        <v>52</v>
      </c>
      <c r="B122" s="5" t="s">
        <v>171</v>
      </c>
      <c r="C122" s="5" t="s">
        <v>2221</v>
      </c>
      <c r="D122" t="s">
        <v>5</v>
      </c>
      <c r="E122" s="24" t="s">
        <v>2576</v>
      </c>
      <c r="F122" s="25" t="s">
        <v>126</v>
      </c>
      <c r="G122" s="26">
        <v>30</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1231</v>
      </c>
    </row>
    <row r="125" spans="1:16" ht="12.75" customHeight="1" x14ac:dyDescent="0.2">
      <c r="E125" s="29" t="s">
        <v>59</v>
      </c>
    </row>
    <row r="126" spans="1:16" ht="12.75" customHeight="1" x14ac:dyDescent="0.2">
      <c r="A126" t="s">
        <v>52</v>
      </c>
      <c r="B126" s="5" t="s">
        <v>174</v>
      </c>
      <c r="C126" s="5" t="s">
        <v>1793</v>
      </c>
      <c r="D126" t="s">
        <v>5</v>
      </c>
      <c r="E126" s="24" t="s">
        <v>1794</v>
      </c>
      <c r="F126" s="25" t="s">
        <v>126</v>
      </c>
      <c r="G126" s="26">
        <v>55</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2956</v>
      </c>
    </row>
    <row r="129" spans="1:16" ht="12.75" customHeight="1" x14ac:dyDescent="0.2">
      <c r="E129" s="29" t="s">
        <v>59</v>
      </c>
    </row>
    <row r="130" spans="1:16" ht="12.75" customHeight="1" x14ac:dyDescent="0.2">
      <c r="A130" t="s">
        <v>52</v>
      </c>
      <c r="B130" s="5" t="s">
        <v>177</v>
      </c>
      <c r="C130" s="5" t="s">
        <v>1796</v>
      </c>
      <c r="D130" t="s">
        <v>5</v>
      </c>
      <c r="E130" s="24" t="s">
        <v>1797</v>
      </c>
      <c r="F130" s="25" t="s">
        <v>55</v>
      </c>
      <c r="G130" s="26">
        <v>8</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1541</v>
      </c>
    </row>
    <row r="133" spans="1:16" ht="12.75" customHeight="1" x14ac:dyDescent="0.2">
      <c r="E133" s="29" t="s">
        <v>59</v>
      </c>
    </row>
    <row r="134" spans="1:16" ht="12.75" customHeight="1" x14ac:dyDescent="0.2">
      <c r="A134" t="s">
        <v>52</v>
      </c>
      <c r="B134" s="5" t="s">
        <v>180</v>
      </c>
      <c r="C134" s="5" t="s">
        <v>1693</v>
      </c>
      <c r="D134" t="s">
        <v>5</v>
      </c>
      <c r="E134" s="24" t="s">
        <v>1694</v>
      </c>
      <c r="F134" s="25" t="s">
        <v>123</v>
      </c>
      <c r="G134" s="26">
        <v>0.16</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2577</v>
      </c>
    </row>
    <row r="137" spans="1:16" ht="12.75" customHeight="1" x14ac:dyDescent="0.2">
      <c r="E137" s="29" t="s">
        <v>59</v>
      </c>
    </row>
    <row r="138" spans="1:16" ht="12.75" customHeight="1" x14ac:dyDescent="0.2">
      <c r="A138" t="s">
        <v>52</v>
      </c>
      <c r="B138" s="5" t="s">
        <v>183</v>
      </c>
      <c r="C138" s="5" t="s">
        <v>1696</v>
      </c>
      <c r="D138" t="s">
        <v>5</v>
      </c>
      <c r="E138" s="24" t="s">
        <v>1697</v>
      </c>
      <c r="F138" s="25" t="s">
        <v>123</v>
      </c>
      <c r="G138" s="26">
        <v>0.16</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2577</v>
      </c>
    </row>
    <row r="141" spans="1:16" ht="12.75" customHeight="1" x14ac:dyDescent="0.2">
      <c r="E141" s="29" t="s">
        <v>59</v>
      </c>
    </row>
    <row r="142" spans="1:16" ht="12.75" customHeight="1" x14ac:dyDescent="0.2">
      <c r="A142" t="s">
        <v>52</v>
      </c>
      <c r="B142" s="5" t="s">
        <v>186</v>
      </c>
      <c r="C142" s="5" t="s">
        <v>2578</v>
      </c>
      <c r="D142" t="s">
        <v>5</v>
      </c>
      <c r="E142" s="24" t="s">
        <v>2579</v>
      </c>
      <c r="F142" s="25" t="s">
        <v>126</v>
      </c>
      <c r="G142" s="26">
        <v>200</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1621</v>
      </c>
    </row>
    <row r="145" spans="1:16" ht="12.75" customHeight="1" x14ac:dyDescent="0.2">
      <c r="E145" s="29" t="s">
        <v>59</v>
      </c>
    </row>
    <row r="146" spans="1:16" ht="12.75" customHeight="1" x14ac:dyDescent="0.2">
      <c r="A146" t="s">
        <v>52</v>
      </c>
      <c r="B146" s="5" t="s">
        <v>189</v>
      </c>
      <c r="C146" s="5" t="s">
        <v>2580</v>
      </c>
      <c r="D146" t="s">
        <v>5</v>
      </c>
      <c r="E146" s="24" t="s">
        <v>2581</v>
      </c>
      <c r="F146" s="25" t="s">
        <v>55</v>
      </c>
      <c r="G146" s="26">
        <v>20</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1583</v>
      </c>
    </row>
    <row r="149" spans="1:16" ht="12.75" customHeight="1" x14ac:dyDescent="0.2">
      <c r="E149" s="29" t="s">
        <v>59</v>
      </c>
    </row>
    <row r="150" spans="1:16" ht="12.75" customHeight="1" x14ac:dyDescent="0.2">
      <c r="A150" t="s">
        <v>52</v>
      </c>
      <c r="B150" s="5" t="s">
        <v>192</v>
      </c>
      <c r="C150" s="5" t="s">
        <v>1354</v>
      </c>
      <c r="D150" t="s">
        <v>5</v>
      </c>
      <c r="E150" s="24" t="s">
        <v>1355</v>
      </c>
      <c r="F150" s="25" t="s">
        <v>126</v>
      </c>
      <c r="G150" s="26">
        <v>15</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1538</v>
      </c>
    </row>
    <row r="153" spans="1:16" ht="12.75" customHeight="1" x14ac:dyDescent="0.2">
      <c r="E153" s="29" t="s">
        <v>59</v>
      </c>
    </row>
    <row r="154" spans="1:16" ht="12.75" customHeight="1" x14ac:dyDescent="0.2">
      <c r="A154" t="s">
        <v>52</v>
      </c>
      <c r="B154" s="5" t="s">
        <v>195</v>
      </c>
      <c r="C154" s="5" t="s">
        <v>1358</v>
      </c>
      <c r="D154" t="s">
        <v>5</v>
      </c>
      <c r="E154" s="24" t="s">
        <v>1359</v>
      </c>
      <c r="F154" s="25" t="s">
        <v>55</v>
      </c>
      <c r="G154" s="26">
        <v>2</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1428</v>
      </c>
    </row>
    <row r="157" spans="1:16" ht="12.75" customHeight="1" x14ac:dyDescent="0.2">
      <c r="E157" s="29" t="s">
        <v>59</v>
      </c>
    </row>
    <row r="158" spans="1:16" ht="12.75" customHeight="1" x14ac:dyDescent="0.2">
      <c r="A158" t="s">
        <v>52</v>
      </c>
      <c r="B158" s="5" t="s">
        <v>198</v>
      </c>
      <c r="C158" s="5" t="s">
        <v>1547</v>
      </c>
      <c r="D158" t="s">
        <v>5</v>
      </c>
      <c r="E158" s="24" t="s">
        <v>1548</v>
      </c>
      <c r="F158" s="25" t="s">
        <v>126</v>
      </c>
      <c r="G158" s="26">
        <v>15</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1538</v>
      </c>
    </row>
    <row r="161" spans="1:16" ht="12.75" customHeight="1" x14ac:dyDescent="0.2">
      <c r="E161" s="29" t="s">
        <v>59</v>
      </c>
    </row>
    <row r="162" spans="1:16" ht="12.75" customHeight="1" x14ac:dyDescent="0.2">
      <c r="A162" t="s">
        <v>52</v>
      </c>
      <c r="B162" s="5" t="s">
        <v>201</v>
      </c>
      <c r="C162" s="5" t="s">
        <v>2582</v>
      </c>
      <c r="D162" t="s">
        <v>5</v>
      </c>
      <c r="E162" s="24" t="s">
        <v>2583</v>
      </c>
      <c r="F162" s="25" t="s">
        <v>55</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1428</v>
      </c>
    </row>
    <row r="165" spans="1:16" ht="12.75" customHeight="1" x14ac:dyDescent="0.2">
      <c r="E165" s="29" t="s">
        <v>59</v>
      </c>
    </row>
    <row r="166" spans="1:16" ht="12.75" customHeight="1" x14ac:dyDescent="0.2">
      <c r="A166" t="s">
        <v>52</v>
      </c>
      <c r="B166" s="5" t="s">
        <v>204</v>
      </c>
      <c r="C166" s="5" t="s">
        <v>1789</v>
      </c>
      <c r="D166" t="s">
        <v>5</v>
      </c>
      <c r="E166" s="24" t="s">
        <v>1790</v>
      </c>
      <c r="F166" s="25" t="s">
        <v>126</v>
      </c>
      <c r="G166" s="26">
        <v>10</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1469</v>
      </c>
    </row>
    <row r="169" spans="1:16" ht="12.75" customHeight="1" x14ac:dyDescent="0.2">
      <c r="E169" s="29" t="s">
        <v>59</v>
      </c>
    </row>
    <row r="170" spans="1:16" ht="12.75" customHeight="1" x14ac:dyDescent="0.2">
      <c r="A170" t="s">
        <v>52</v>
      </c>
      <c r="B170" s="5" t="s">
        <v>207</v>
      </c>
      <c r="C170" s="5" t="s">
        <v>1358</v>
      </c>
      <c r="D170" t="s">
        <v>50</v>
      </c>
      <c r="E170" s="24" t="s">
        <v>1359</v>
      </c>
      <c r="F170" s="25" t="s">
        <v>55</v>
      </c>
      <c r="G170" s="26">
        <v>2</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1428</v>
      </c>
    </row>
    <row r="173" spans="1:16" ht="12.75" customHeight="1" x14ac:dyDescent="0.2">
      <c r="E173" s="29" t="s">
        <v>59</v>
      </c>
    </row>
    <row r="174" spans="1:16" ht="12.75" customHeight="1" x14ac:dyDescent="0.2">
      <c r="A174" t="s">
        <v>52</v>
      </c>
      <c r="B174" s="5" t="s">
        <v>210</v>
      </c>
      <c r="C174" s="5" t="s">
        <v>1782</v>
      </c>
      <c r="D174" t="s">
        <v>5</v>
      </c>
      <c r="E174" s="24" t="s">
        <v>1783</v>
      </c>
      <c r="F174" s="25" t="s">
        <v>126</v>
      </c>
      <c r="G174" s="26">
        <v>335</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2955</v>
      </c>
    </row>
    <row r="177" spans="1:16" ht="12.75" customHeight="1" x14ac:dyDescent="0.2">
      <c r="E177" s="29" t="s">
        <v>59</v>
      </c>
    </row>
    <row r="178" spans="1:16" ht="12.75" customHeight="1" x14ac:dyDescent="0.2">
      <c r="A178" t="s">
        <v>52</v>
      </c>
      <c r="B178" s="5" t="s">
        <v>213</v>
      </c>
      <c r="C178" s="5" t="s">
        <v>284</v>
      </c>
      <c r="D178" t="s">
        <v>5</v>
      </c>
      <c r="E178" s="24" t="s">
        <v>285</v>
      </c>
      <c r="F178" s="25" t="s">
        <v>55</v>
      </c>
      <c r="G178" s="26">
        <v>38</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2946</v>
      </c>
    </row>
    <row r="181" spans="1:16" ht="12.75" customHeight="1" x14ac:dyDescent="0.2">
      <c r="E181" s="29" t="s">
        <v>59</v>
      </c>
    </row>
    <row r="182" spans="1:16" ht="12.75" customHeight="1" x14ac:dyDescent="0.2">
      <c r="A182" t="s">
        <v>52</v>
      </c>
      <c r="B182" s="5" t="s">
        <v>216</v>
      </c>
      <c r="C182" s="5" t="s">
        <v>1773</v>
      </c>
      <c r="D182" t="s">
        <v>5</v>
      </c>
      <c r="E182" s="24" t="s">
        <v>1774</v>
      </c>
      <c r="F182" s="25" t="s">
        <v>55</v>
      </c>
      <c r="G182" s="26">
        <v>1</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1425</v>
      </c>
    </row>
    <row r="185" spans="1:16" ht="12.75" customHeight="1" x14ac:dyDescent="0.2">
      <c r="E185" s="29" t="s">
        <v>59</v>
      </c>
    </row>
    <row r="186" spans="1:16" ht="12.75" customHeight="1" x14ac:dyDescent="0.2">
      <c r="A186" t="s">
        <v>52</v>
      </c>
      <c r="B186" s="5" t="s">
        <v>219</v>
      </c>
      <c r="C186" s="5" t="s">
        <v>1352</v>
      </c>
      <c r="D186" t="s">
        <v>5</v>
      </c>
      <c r="E186" s="24" t="s">
        <v>1353</v>
      </c>
      <c r="F186" s="25" t="s">
        <v>55</v>
      </c>
      <c r="G186" s="26">
        <v>1</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1425</v>
      </c>
    </row>
    <row r="189" spans="1:16" ht="12.75" customHeight="1" x14ac:dyDescent="0.2">
      <c r="E189" s="29" t="s">
        <v>59</v>
      </c>
    </row>
    <row r="190" spans="1:16" ht="12.75" customHeight="1" x14ac:dyDescent="0.2">
      <c r="A190" t="s">
        <v>52</v>
      </c>
      <c r="B190" s="5" t="s">
        <v>222</v>
      </c>
      <c r="C190" s="5" t="s">
        <v>1777</v>
      </c>
      <c r="D190" t="s">
        <v>5</v>
      </c>
      <c r="E190" s="24" t="s">
        <v>1778</v>
      </c>
      <c r="F190" s="25" t="s">
        <v>55</v>
      </c>
      <c r="G190" s="26">
        <v>20</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1583</v>
      </c>
    </row>
    <row r="193" spans="1:16" ht="12.75" customHeight="1" x14ac:dyDescent="0.2">
      <c r="E193" s="29" t="s">
        <v>59</v>
      </c>
    </row>
    <row r="194" spans="1:16" ht="12.75" customHeight="1" x14ac:dyDescent="0.2">
      <c r="A194" t="s">
        <v>52</v>
      </c>
      <c r="B194" s="5" t="s">
        <v>226</v>
      </c>
      <c r="C194" s="5" t="s">
        <v>2584</v>
      </c>
      <c r="D194" t="s">
        <v>5</v>
      </c>
      <c r="E194" s="24" t="s">
        <v>2585</v>
      </c>
      <c r="F194" s="25" t="s">
        <v>602</v>
      </c>
      <c r="G194" s="26">
        <v>0.4</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1531</v>
      </c>
    </row>
    <row r="197" spans="1:16" ht="12.75" customHeight="1" x14ac:dyDescent="0.2">
      <c r="E197" s="29" t="s">
        <v>59</v>
      </c>
    </row>
    <row r="198" spans="1:16" ht="12.75" customHeight="1" x14ac:dyDescent="0.2">
      <c r="A198" t="s">
        <v>52</v>
      </c>
      <c r="B198" s="5" t="s">
        <v>229</v>
      </c>
      <c r="C198" s="5" t="s">
        <v>1542</v>
      </c>
      <c r="D198" t="s">
        <v>5</v>
      </c>
      <c r="E198" s="24" t="s">
        <v>1543</v>
      </c>
      <c r="F198" s="25" t="s">
        <v>55</v>
      </c>
      <c r="G198" s="26">
        <v>2</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1428</v>
      </c>
    </row>
    <row r="201" spans="1:16" ht="12.75" customHeight="1" x14ac:dyDescent="0.2">
      <c r="E201" s="29" t="s">
        <v>59</v>
      </c>
    </row>
    <row r="202" spans="1:16" ht="12.75" customHeight="1" x14ac:dyDescent="0.2">
      <c r="A202" t="s">
        <v>52</v>
      </c>
      <c r="B202" s="5" t="s">
        <v>232</v>
      </c>
      <c r="C202" s="5" t="s">
        <v>1536</v>
      </c>
      <c r="D202" t="s">
        <v>5</v>
      </c>
      <c r="E202" s="24" t="s">
        <v>1537</v>
      </c>
      <c r="F202" s="25" t="s">
        <v>55</v>
      </c>
      <c r="G202" s="26">
        <v>1</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1425</v>
      </c>
    </row>
    <row r="205" spans="1:16" ht="12.75" customHeight="1" x14ac:dyDescent="0.2">
      <c r="E205" s="29" t="s">
        <v>59</v>
      </c>
    </row>
    <row r="206" spans="1:16" ht="12.75" customHeight="1" x14ac:dyDescent="0.2">
      <c r="A206" t="s">
        <v>52</v>
      </c>
      <c r="B206" s="5" t="s">
        <v>235</v>
      </c>
      <c r="C206" s="5" t="s">
        <v>2586</v>
      </c>
      <c r="D206" t="s">
        <v>5</v>
      </c>
      <c r="E206" s="24" t="s">
        <v>2587</v>
      </c>
      <c r="F206" s="25" t="s">
        <v>55</v>
      </c>
      <c r="G206" s="26">
        <v>3</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12.75" customHeight="1" x14ac:dyDescent="0.2">
      <c r="A208" s="28" t="s">
        <v>58</v>
      </c>
      <c r="E208" s="30" t="s">
        <v>1426</v>
      </c>
    </row>
    <row r="209" spans="1:16" ht="12.75" customHeight="1" x14ac:dyDescent="0.2">
      <c r="E209" s="29" t="s">
        <v>59</v>
      </c>
    </row>
    <row r="210" spans="1:16" ht="12.75" customHeight="1" x14ac:dyDescent="0.2">
      <c r="A210" t="s">
        <v>52</v>
      </c>
      <c r="B210" s="5" t="s">
        <v>238</v>
      </c>
      <c r="C210" s="5" t="s">
        <v>1702</v>
      </c>
      <c r="D210" t="s">
        <v>5</v>
      </c>
      <c r="E210" s="24" t="s">
        <v>1703</v>
      </c>
      <c r="F210" s="25" t="s">
        <v>55</v>
      </c>
      <c r="G210" s="26">
        <v>2</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1428</v>
      </c>
    </row>
    <row r="213" spans="1:16" ht="12.75" customHeight="1" x14ac:dyDescent="0.2">
      <c r="E213" s="29" t="s">
        <v>59</v>
      </c>
    </row>
    <row r="214" spans="1:16" ht="12.75" customHeight="1" x14ac:dyDescent="0.2">
      <c r="A214" t="s">
        <v>52</v>
      </c>
      <c r="B214" s="5" t="s">
        <v>241</v>
      </c>
      <c r="C214" s="5" t="s">
        <v>1685</v>
      </c>
      <c r="D214" t="s">
        <v>5</v>
      </c>
      <c r="E214" s="24" t="s">
        <v>1686</v>
      </c>
      <c r="F214" s="25" t="s">
        <v>55</v>
      </c>
      <c r="G214" s="26">
        <v>1</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1425</v>
      </c>
    </row>
    <row r="217" spans="1:16" ht="12.75" customHeight="1" x14ac:dyDescent="0.2">
      <c r="E217" s="29" t="s">
        <v>59</v>
      </c>
    </row>
    <row r="218" spans="1:16" ht="12.75" customHeight="1" x14ac:dyDescent="0.2">
      <c r="A218" t="s">
        <v>52</v>
      </c>
      <c r="B218" s="5" t="s">
        <v>244</v>
      </c>
      <c r="C218" s="5" t="s">
        <v>2529</v>
      </c>
      <c r="D218" t="s">
        <v>5</v>
      </c>
      <c r="E218" s="24" t="s">
        <v>2530</v>
      </c>
      <c r="F218" s="25" t="s">
        <v>55</v>
      </c>
      <c r="G218" s="26">
        <v>1</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1425</v>
      </c>
    </row>
    <row r="221" spans="1:16" ht="12.75" customHeight="1" x14ac:dyDescent="0.2">
      <c r="E221"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COUNTIFS(L8:L324,"=0",A8:A324,"P")+COUNTIFS(L8:L324,"",A8:A324,"P")+SUM(Q8:Q324)</f>
        <v>79</v>
      </c>
    </row>
    <row r="8" spans="1:20" ht="12.75" customHeight="1" x14ac:dyDescent="0.2">
      <c r="A8" t="s">
        <v>46</v>
      </c>
      <c r="C8" s="19" t="s">
        <v>2963</v>
      </c>
      <c r="E8" s="21" t="s">
        <v>2964</v>
      </c>
      <c r="J8" s="20">
        <f>0+J9+J42+J295</f>
        <v>0</v>
      </c>
      <c r="K8" s="20">
        <f>0+K9+K42+K295</f>
        <v>0</v>
      </c>
      <c r="L8" s="20">
        <f>0+L9+L42+L295</f>
        <v>0</v>
      </c>
      <c r="M8" s="20">
        <f>0+M9+M42+M295</f>
        <v>0</v>
      </c>
    </row>
    <row r="9" spans="1:20" ht="12.75" customHeight="1" x14ac:dyDescent="0.2">
      <c r="A9" t="s">
        <v>49</v>
      </c>
      <c r="C9" s="6" t="s">
        <v>389</v>
      </c>
      <c r="E9" s="23" t="s">
        <v>2592</v>
      </c>
      <c r="J9" s="22">
        <f>0</f>
        <v>0</v>
      </c>
      <c r="K9" s="22">
        <f>0</f>
        <v>0</v>
      </c>
      <c r="L9" s="22">
        <f>0+L10+L14+L18+L22+L26+L30+L34+L38</f>
        <v>0</v>
      </c>
      <c r="M9" s="22">
        <f>0+M10+M14+M18+M22+M26+M30+M34+M38</f>
        <v>0</v>
      </c>
    </row>
    <row r="10" spans="1:20" ht="12.75" customHeight="1" x14ac:dyDescent="0.2">
      <c r="A10" t="s">
        <v>52</v>
      </c>
      <c r="B10" s="5" t="s">
        <v>78</v>
      </c>
      <c r="C10" s="5" t="s">
        <v>2593</v>
      </c>
      <c r="D10" t="s">
        <v>5</v>
      </c>
      <c r="E10" s="24" t="s">
        <v>2594</v>
      </c>
      <c r="F10" s="25" t="s">
        <v>126</v>
      </c>
      <c r="G10" s="26">
        <v>80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1451</v>
      </c>
    </row>
    <row r="13" spans="1:20" ht="12.75" customHeight="1" x14ac:dyDescent="0.2">
      <c r="E13" s="29" t="s">
        <v>59</v>
      </c>
    </row>
    <row r="14" spans="1:20" ht="12.75" customHeight="1" x14ac:dyDescent="0.2">
      <c r="A14" t="s">
        <v>52</v>
      </c>
      <c r="B14" s="5" t="s">
        <v>81</v>
      </c>
      <c r="C14" s="5" t="s">
        <v>634</v>
      </c>
      <c r="D14" t="s">
        <v>5</v>
      </c>
      <c r="E14" s="24" t="s">
        <v>635</v>
      </c>
      <c r="F14" s="25" t="s">
        <v>55</v>
      </c>
      <c r="G14" s="26">
        <v>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1231</v>
      </c>
    </row>
    <row r="17" spans="1:16" ht="12.75" customHeight="1" x14ac:dyDescent="0.2">
      <c r="E17" s="29" t="s">
        <v>59</v>
      </c>
    </row>
    <row r="18" spans="1:16" ht="12.75" customHeight="1" x14ac:dyDescent="0.2">
      <c r="A18" t="s">
        <v>52</v>
      </c>
      <c r="B18" s="5" t="s">
        <v>84</v>
      </c>
      <c r="C18" s="5" t="s">
        <v>648</v>
      </c>
      <c r="D18" t="s">
        <v>5</v>
      </c>
      <c r="E18" s="24" t="s">
        <v>649</v>
      </c>
      <c r="F18" s="25" t="s">
        <v>602</v>
      </c>
      <c r="G18" s="26">
        <v>1.5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1832</v>
      </c>
    </row>
    <row r="21" spans="1:16" ht="12.75" customHeight="1" x14ac:dyDescent="0.2">
      <c r="E21" s="29" t="s">
        <v>59</v>
      </c>
    </row>
    <row r="22" spans="1:16" ht="12.75" customHeight="1" x14ac:dyDescent="0.2">
      <c r="A22" t="s">
        <v>52</v>
      </c>
      <c r="B22" s="5" t="s">
        <v>87</v>
      </c>
      <c r="C22" s="5" t="s">
        <v>2595</v>
      </c>
      <c r="D22" t="s">
        <v>5</v>
      </c>
      <c r="E22" s="24" t="s">
        <v>2596</v>
      </c>
      <c r="F22" s="25" t="s">
        <v>2597</v>
      </c>
      <c r="G22" s="26">
        <v>150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2006</v>
      </c>
    </row>
    <row r="25" spans="1:16" ht="12.75" customHeight="1" x14ac:dyDescent="0.2">
      <c r="E25" s="29" t="s">
        <v>59</v>
      </c>
    </row>
    <row r="26" spans="1:16" ht="12.75" customHeight="1" x14ac:dyDescent="0.2">
      <c r="A26" t="s">
        <v>52</v>
      </c>
      <c r="B26" s="5" t="s">
        <v>90</v>
      </c>
      <c r="C26" s="5" t="s">
        <v>2598</v>
      </c>
      <c r="D26" t="s">
        <v>5</v>
      </c>
      <c r="E26" s="24" t="s">
        <v>2599</v>
      </c>
      <c r="F26" s="25" t="s">
        <v>2597</v>
      </c>
      <c r="G26" s="26">
        <v>150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2006</v>
      </c>
    </row>
    <row r="29" spans="1:16" ht="12.75" customHeight="1" x14ac:dyDescent="0.2">
      <c r="E29" s="29" t="s">
        <v>59</v>
      </c>
    </row>
    <row r="30" spans="1:16" ht="12.75" customHeight="1" x14ac:dyDescent="0.2">
      <c r="A30" t="s">
        <v>52</v>
      </c>
      <c r="B30" s="5" t="s">
        <v>93</v>
      </c>
      <c r="C30" s="5" t="s">
        <v>2600</v>
      </c>
      <c r="D30" t="s">
        <v>5</v>
      </c>
      <c r="E30" s="24" t="s">
        <v>2601</v>
      </c>
      <c r="F30" s="25" t="s">
        <v>602</v>
      </c>
      <c r="G30" s="26">
        <v>24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1754</v>
      </c>
    </row>
    <row r="33" spans="1:16" ht="12.75" customHeight="1" x14ac:dyDescent="0.2">
      <c r="E33" s="29" t="s">
        <v>59</v>
      </c>
    </row>
    <row r="34" spans="1:16" ht="12.75" customHeight="1" x14ac:dyDescent="0.2">
      <c r="A34" t="s">
        <v>52</v>
      </c>
      <c r="B34" s="5" t="s">
        <v>95</v>
      </c>
      <c r="C34" s="5" t="s">
        <v>2047</v>
      </c>
      <c r="D34" t="s">
        <v>5</v>
      </c>
      <c r="E34" s="24" t="s">
        <v>2048</v>
      </c>
      <c r="F34" s="25" t="s">
        <v>55</v>
      </c>
      <c r="G34" s="26">
        <v>80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1451</v>
      </c>
    </row>
    <row r="37" spans="1:16" ht="12.75" customHeight="1" x14ac:dyDescent="0.2">
      <c r="E37" s="29" t="s">
        <v>59</v>
      </c>
    </row>
    <row r="38" spans="1:16" ht="12.75" customHeight="1" x14ac:dyDescent="0.2">
      <c r="A38" t="s">
        <v>52</v>
      </c>
      <c r="B38" s="5" t="s">
        <v>97</v>
      </c>
      <c r="C38" s="5" t="s">
        <v>2602</v>
      </c>
      <c r="D38" t="s">
        <v>5</v>
      </c>
      <c r="E38" s="24" t="s">
        <v>2603</v>
      </c>
      <c r="F38" s="25" t="s">
        <v>55</v>
      </c>
      <c r="G38" s="26">
        <v>126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2604</v>
      </c>
    </row>
    <row r="41" spans="1:16" ht="12.75" customHeight="1" x14ac:dyDescent="0.2">
      <c r="E41" s="29" t="s">
        <v>59</v>
      </c>
    </row>
    <row r="42" spans="1:16" ht="12.75" customHeight="1" x14ac:dyDescent="0.2">
      <c r="A42" t="s">
        <v>49</v>
      </c>
      <c r="C42" s="6" t="s">
        <v>401</v>
      </c>
      <c r="E42" s="23" t="s">
        <v>2605</v>
      </c>
      <c r="J42" s="22">
        <f>0</f>
        <v>0</v>
      </c>
      <c r="K42" s="22">
        <f>0</f>
        <v>0</v>
      </c>
      <c r="L42" s="22">
        <f>0+L43+L47+L51+L55+L59+L63+L67+L71+L75+L79+L83+L87+L91+L95+L99+L103+L107+L111+L115+L119+L123+L127+L131+L135+L139+L143+L147+L151+L155+L159+L163+L167+L171+L175+L179+L183+L187+L191+L195+L199+L203+L207+L211+L215+L219+L223+L227+L231+L235+L239+L243+L247+L251+L255+L259+L263+L267+L271+L275+L279+L283+L287+L291</f>
        <v>0</v>
      </c>
      <c r="M42" s="22">
        <f>0+M43+M47+M51+M55+M59+M63+M67+M71+M75+M79+M83+M87+M91+M95+M99+M103+M107+M111+M115+M119+M123+M127+M131+M135+M139+M143+M147+M151+M155+M159+M163+M167+M171+M175+M179+M183+M187+M191+M195+M199+M203+M207+M211+M215+M219+M223+M227+M231+M235+M239+M243+M247+M251+M255+M259+M263+M267+M271+M275+M279+M283+M287+M291</f>
        <v>0</v>
      </c>
    </row>
    <row r="43" spans="1:16" ht="12.75" customHeight="1" x14ac:dyDescent="0.2">
      <c r="A43" t="s">
        <v>52</v>
      </c>
      <c r="B43" s="5" t="s">
        <v>99</v>
      </c>
      <c r="C43" s="5" t="s">
        <v>2906</v>
      </c>
      <c r="D43" t="s">
        <v>5</v>
      </c>
      <c r="E43" s="24" t="s">
        <v>2907</v>
      </c>
      <c r="F43" s="25" t="s">
        <v>55</v>
      </c>
      <c r="G43" s="26">
        <v>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1421</v>
      </c>
    </row>
    <row r="46" spans="1:16" ht="12.75" customHeight="1" x14ac:dyDescent="0.2">
      <c r="E46" s="29" t="s">
        <v>59</v>
      </c>
    </row>
    <row r="47" spans="1:16" ht="12.75" customHeight="1" x14ac:dyDescent="0.2">
      <c r="A47" t="s">
        <v>52</v>
      </c>
      <c r="B47" s="5" t="s">
        <v>101</v>
      </c>
      <c r="C47" s="5" t="s">
        <v>2859</v>
      </c>
      <c r="D47" t="s">
        <v>5</v>
      </c>
      <c r="E47" s="24" t="s">
        <v>2860</v>
      </c>
      <c r="F47" s="25" t="s">
        <v>55</v>
      </c>
      <c r="G47" s="26">
        <v>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1421</v>
      </c>
    </row>
    <row r="50" spans="1:16" ht="12.75" customHeight="1" x14ac:dyDescent="0.2">
      <c r="E50" s="29" t="s">
        <v>59</v>
      </c>
    </row>
    <row r="51" spans="1:16" ht="12.75" customHeight="1" x14ac:dyDescent="0.2">
      <c r="A51" t="s">
        <v>52</v>
      </c>
      <c r="B51" s="5" t="s">
        <v>104</v>
      </c>
      <c r="C51" s="5" t="s">
        <v>2908</v>
      </c>
      <c r="D51" t="s">
        <v>5</v>
      </c>
      <c r="E51" s="24" t="s">
        <v>2909</v>
      </c>
      <c r="F51" s="25" t="s">
        <v>55</v>
      </c>
      <c r="G51" s="26">
        <v>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1421</v>
      </c>
    </row>
    <row r="54" spans="1:16" ht="12.75" customHeight="1" x14ac:dyDescent="0.2">
      <c r="E54" s="29" t="s">
        <v>59</v>
      </c>
    </row>
    <row r="55" spans="1:16" ht="12.75" customHeight="1" x14ac:dyDescent="0.2">
      <c r="A55" t="s">
        <v>52</v>
      </c>
      <c r="B55" s="5" t="s">
        <v>107</v>
      </c>
      <c r="C55" s="5" t="s">
        <v>2910</v>
      </c>
      <c r="D55" t="s">
        <v>5</v>
      </c>
      <c r="E55" s="24" t="s">
        <v>2841</v>
      </c>
      <c r="F55" s="25" t="s">
        <v>55</v>
      </c>
      <c r="G55" s="26">
        <v>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1421</v>
      </c>
    </row>
    <row r="58" spans="1:16" ht="12.75" customHeight="1" x14ac:dyDescent="0.2">
      <c r="E58" s="29" t="s">
        <v>2710</v>
      </c>
    </row>
    <row r="59" spans="1:16" ht="12.75" customHeight="1" x14ac:dyDescent="0.2">
      <c r="A59" t="s">
        <v>52</v>
      </c>
      <c r="B59" s="5" t="s">
        <v>110</v>
      </c>
      <c r="C59" s="5" t="s">
        <v>2911</v>
      </c>
      <c r="D59" t="s">
        <v>5</v>
      </c>
      <c r="E59" s="24" t="s">
        <v>2912</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59</v>
      </c>
    </row>
    <row r="63" spans="1:16" ht="12.75" customHeight="1" x14ac:dyDescent="0.2">
      <c r="A63" t="s">
        <v>52</v>
      </c>
      <c r="B63" s="5" t="s">
        <v>158</v>
      </c>
      <c r="C63" s="5" t="s">
        <v>2913</v>
      </c>
      <c r="D63" t="s">
        <v>5</v>
      </c>
      <c r="E63" s="24" t="s">
        <v>2914</v>
      </c>
      <c r="F63" s="25" t="s">
        <v>55</v>
      </c>
      <c r="G63" s="26">
        <v>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1428</v>
      </c>
    </row>
    <row r="66" spans="1:16" ht="12.75" customHeight="1" x14ac:dyDescent="0.2">
      <c r="E66" s="29" t="s">
        <v>59</v>
      </c>
    </row>
    <row r="67" spans="1:16" ht="12.75" customHeight="1" x14ac:dyDescent="0.2">
      <c r="A67" t="s">
        <v>52</v>
      </c>
      <c r="B67" s="5" t="s">
        <v>161</v>
      </c>
      <c r="C67" s="5" t="s">
        <v>2915</v>
      </c>
      <c r="D67" t="s">
        <v>5</v>
      </c>
      <c r="E67" s="24" t="s">
        <v>2916</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162</v>
      </c>
      <c r="C71" s="5" t="s">
        <v>2917</v>
      </c>
      <c r="D71" t="s">
        <v>5</v>
      </c>
      <c r="E71" s="24" t="s">
        <v>2918</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1425</v>
      </c>
    </row>
    <row r="74" spans="1:16" ht="12.75" customHeight="1" x14ac:dyDescent="0.2">
      <c r="E74" s="29" t="s">
        <v>59</v>
      </c>
    </row>
    <row r="75" spans="1:16" ht="12.75" customHeight="1" x14ac:dyDescent="0.2">
      <c r="A75" t="s">
        <v>52</v>
      </c>
      <c r="B75" s="5" t="s">
        <v>163</v>
      </c>
      <c r="C75" s="5" t="s">
        <v>2965</v>
      </c>
      <c r="D75" t="s">
        <v>5</v>
      </c>
      <c r="E75" s="24" t="s">
        <v>2966</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1425</v>
      </c>
    </row>
    <row r="78" spans="1:16" ht="12.75" customHeight="1" x14ac:dyDescent="0.2">
      <c r="E78" s="29" t="s">
        <v>59</v>
      </c>
    </row>
    <row r="79" spans="1:16" ht="12.75" customHeight="1" x14ac:dyDescent="0.2">
      <c r="A79" t="s">
        <v>52</v>
      </c>
      <c r="B79" s="5" t="s">
        <v>164</v>
      </c>
      <c r="C79" s="5" t="s">
        <v>2865</v>
      </c>
      <c r="D79" t="s">
        <v>5</v>
      </c>
      <c r="E79" s="24" t="s">
        <v>2866</v>
      </c>
      <c r="F79" s="25" t="s">
        <v>55</v>
      </c>
      <c r="G79" s="26">
        <v>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1541</v>
      </c>
    </row>
    <row r="82" spans="1:16" ht="12.75" customHeight="1" x14ac:dyDescent="0.2">
      <c r="E82" s="29" t="s">
        <v>59</v>
      </c>
    </row>
    <row r="83" spans="1:16" ht="12.75" customHeight="1" x14ac:dyDescent="0.2">
      <c r="A83" t="s">
        <v>52</v>
      </c>
      <c r="B83" s="5" t="s">
        <v>165</v>
      </c>
      <c r="C83" s="5" t="s">
        <v>2921</v>
      </c>
      <c r="D83" t="s">
        <v>5</v>
      </c>
      <c r="E83" s="24" t="s">
        <v>2922</v>
      </c>
      <c r="F83" s="25" t="s">
        <v>55</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1424</v>
      </c>
    </row>
    <row r="86" spans="1:16" ht="12.75" customHeight="1" x14ac:dyDescent="0.2">
      <c r="E86" s="29" t="s">
        <v>59</v>
      </c>
    </row>
    <row r="87" spans="1:16" ht="12.75" customHeight="1" x14ac:dyDescent="0.2">
      <c r="A87" t="s">
        <v>52</v>
      </c>
      <c r="B87" s="5" t="s">
        <v>168</v>
      </c>
      <c r="C87" s="5" t="s">
        <v>2923</v>
      </c>
      <c r="D87" t="s">
        <v>5</v>
      </c>
      <c r="E87" s="24" t="s">
        <v>2868</v>
      </c>
      <c r="F87" s="25" t="s">
        <v>126</v>
      </c>
      <c r="G87" s="26">
        <v>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1585</v>
      </c>
    </row>
    <row r="90" spans="1:16" ht="12.75" customHeight="1" x14ac:dyDescent="0.2">
      <c r="E90" s="29" t="s">
        <v>2967</v>
      </c>
    </row>
    <row r="91" spans="1:16" ht="12.75" customHeight="1" x14ac:dyDescent="0.2">
      <c r="A91" t="s">
        <v>52</v>
      </c>
      <c r="B91" s="5" t="s">
        <v>171</v>
      </c>
      <c r="C91" s="5" t="s">
        <v>2925</v>
      </c>
      <c r="D91" t="s">
        <v>5</v>
      </c>
      <c r="E91" s="24" t="s">
        <v>2926</v>
      </c>
      <c r="F91" s="25" t="s">
        <v>55</v>
      </c>
      <c r="G91" s="26">
        <v>18</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1601</v>
      </c>
    </row>
    <row r="94" spans="1:16" ht="12.75" customHeight="1" x14ac:dyDescent="0.2">
      <c r="E94" s="29" t="s">
        <v>59</v>
      </c>
    </row>
    <row r="95" spans="1:16" ht="12.75" customHeight="1" x14ac:dyDescent="0.2">
      <c r="A95" t="s">
        <v>52</v>
      </c>
      <c r="B95" s="5" t="s">
        <v>174</v>
      </c>
      <c r="C95" s="5" t="s">
        <v>2927</v>
      </c>
      <c r="D95" t="s">
        <v>5</v>
      </c>
      <c r="E95" s="24" t="s">
        <v>2928</v>
      </c>
      <c r="F95" s="25" t="s">
        <v>55</v>
      </c>
      <c r="G95" s="26">
        <v>36</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2416</v>
      </c>
    </row>
    <row r="98" spans="1:16" ht="12.75" customHeight="1" x14ac:dyDescent="0.2">
      <c r="E98" s="29" t="s">
        <v>59</v>
      </c>
    </row>
    <row r="99" spans="1:16" ht="12.75" customHeight="1" x14ac:dyDescent="0.2">
      <c r="A99" t="s">
        <v>52</v>
      </c>
      <c r="B99" s="5" t="s">
        <v>177</v>
      </c>
      <c r="C99" s="5" t="s">
        <v>2929</v>
      </c>
      <c r="D99" t="s">
        <v>5</v>
      </c>
      <c r="E99" s="24" t="s">
        <v>2930</v>
      </c>
      <c r="F99" s="25" t="s">
        <v>55</v>
      </c>
      <c r="G99" s="26">
        <v>9</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1600</v>
      </c>
    </row>
    <row r="102" spans="1:16" ht="12.75" customHeight="1" x14ac:dyDescent="0.2">
      <c r="E102" s="29" t="s">
        <v>59</v>
      </c>
    </row>
    <row r="103" spans="1:16" ht="12.75" customHeight="1" x14ac:dyDescent="0.2">
      <c r="A103" t="s">
        <v>52</v>
      </c>
      <c r="B103" s="5" t="s">
        <v>180</v>
      </c>
      <c r="C103" s="5" t="s">
        <v>2931</v>
      </c>
      <c r="D103" t="s">
        <v>5</v>
      </c>
      <c r="E103" s="24" t="s">
        <v>2932</v>
      </c>
      <c r="F103" s="25" t="s">
        <v>126</v>
      </c>
      <c r="G103" s="26">
        <v>270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2688</v>
      </c>
    </row>
    <row r="106" spans="1:16" ht="12.75" customHeight="1" x14ac:dyDescent="0.2">
      <c r="E106" s="29" t="s">
        <v>59</v>
      </c>
    </row>
    <row r="107" spans="1:16" ht="12.75" customHeight="1" x14ac:dyDescent="0.2">
      <c r="A107" t="s">
        <v>52</v>
      </c>
      <c r="B107" s="5" t="s">
        <v>183</v>
      </c>
      <c r="C107" s="5" t="s">
        <v>2610</v>
      </c>
      <c r="D107" t="s">
        <v>5</v>
      </c>
      <c r="E107" s="24" t="s">
        <v>2611</v>
      </c>
      <c r="F107" s="25" t="s">
        <v>126</v>
      </c>
      <c r="G107" s="26">
        <v>75</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2431</v>
      </c>
    </row>
    <row r="110" spans="1:16" ht="12.75" customHeight="1" x14ac:dyDescent="0.2">
      <c r="E110" s="29" t="s">
        <v>59</v>
      </c>
    </row>
    <row r="111" spans="1:16" ht="12.75" customHeight="1" x14ac:dyDescent="0.2">
      <c r="A111" t="s">
        <v>52</v>
      </c>
      <c r="B111" s="5" t="s">
        <v>186</v>
      </c>
      <c r="C111" s="5" t="s">
        <v>1789</v>
      </c>
      <c r="D111" t="s">
        <v>5</v>
      </c>
      <c r="E111" s="24" t="s">
        <v>1790</v>
      </c>
      <c r="F111" s="25" t="s">
        <v>126</v>
      </c>
      <c r="G111" s="26">
        <v>15</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1538</v>
      </c>
    </row>
    <row r="114" spans="1:16" ht="12.75" customHeight="1" x14ac:dyDescent="0.2">
      <c r="E114" s="29" t="s">
        <v>59</v>
      </c>
    </row>
    <row r="115" spans="1:16" ht="12.75" customHeight="1" x14ac:dyDescent="0.2">
      <c r="A115" t="s">
        <v>52</v>
      </c>
      <c r="B115" s="5" t="s">
        <v>189</v>
      </c>
      <c r="C115" s="5" t="s">
        <v>1544</v>
      </c>
      <c r="D115" t="s">
        <v>5</v>
      </c>
      <c r="E115" s="24" t="s">
        <v>1545</v>
      </c>
      <c r="F115" s="25" t="s">
        <v>126</v>
      </c>
      <c r="G115" s="26">
        <v>40</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1581</v>
      </c>
    </row>
    <row r="118" spans="1:16" ht="12.75" customHeight="1" x14ac:dyDescent="0.2">
      <c r="E118" s="29" t="s">
        <v>59</v>
      </c>
    </row>
    <row r="119" spans="1:16" ht="12.75" customHeight="1" x14ac:dyDescent="0.2">
      <c r="A119" t="s">
        <v>52</v>
      </c>
      <c r="B119" s="5" t="s">
        <v>192</v>
      </c>
      <c r="C119" s="5" t="s">
        <v>2934</v>
      </c>
      <c r="D119" t="s">
        <v>5</v>
      </c>
      <c r="E119" s="24" t="s">
        <v>2935</v>
      </c>
      <c r="F119" s="25" t="s">
        <v>126</v>
      </c>
      <c r="G119" s="26">
        <v>45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1895</v>
      </c>
    </row>
    <row r="122" spans="1:16" ht="12.75" customHeight="1" x14ac:dyDescent="0.2">
      <c r="E122" s="29" t="s">
        <v>59</v>
      </c>
    </row>
    <row r="123" spans="1:16" ht="12.75" customHeight="1" x14ac:dyDescent="0.2">
      <c r="A123" t="s">
        <v>52</v>
      </c>
      <c r="B123" s="5" t="s">
        <v>195</v>
      </c>
      <c r="C123" s="5" t="s">
        <v>1793</v>
      </c>
      <c r="D123" t="s">
        <v>5</v>
      </c>
      <c r="E123" s="24" t="s">
        <v>1794</v>
      </c>
      <c r="F123" s="25" t="s">
        <v>126</v>
      </c>
      <c r="G123" s="26">
        <v>50</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1546</v>
      </c>
    </row>
    <row r="126" spans="1:16" ht="12.75" customHeight="1" x14ac:dyDescent="0.2">
      <c r="E126" s="29" t="s">
        <v>59</v>
      </c>
    </row>
    <row r="127" spans="1:16" ht="12.75" customHeight="1" x14ac:dyDescent="0.2">
      <c r="A127" t="s">
        <v>52</v>
      </c>
      <c r="B127" s="5" t="s">
        <v>198</v>
      </c>
      <c r="C127" s="5" t="s">
        <v>2968</v>
      </c>
      <c r="D127" t="s">
        <v>5</v>
      </c>
      <c r="E127" s="24" t="s">
        <v>2969</v>
      </c>
      <c r="F127" s="25" t="s">
        <v>126</v>
      </c>
      <c r="G127" s="26">
        <v>100</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1443</v>
      </c>
    </row>
    <row r="130" spans="1:16" ht="12.75" customHeight="1" x14ac:dyDescent="0.2">
      <c r="E130" s="29" t="s">
        <v>59</v>
      </c>
    </row>
    <row r="131" spans="1:16" ht="12.75" customHeight="1" x14ac:dyDescent="0.2">
      <c r="A131" t="s">
        <v>52</v>
      </c>
      <c r="B131" s="5" t="s">
        <v>201</v>
      </c>
      <c r="C131" s="5" t="s">
        <v>2691</v>
      </c>
      <c r="D131" t="s">
        <v>5</v>
      </c>
      <c r="E131" s="24" t="s">
        <v>2692</v>
      </c>
      <c r="F131" s="25" t="s">
        <v>55</v>
      </c>
      <c r="G131" s="26">
        <v>6</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1585</v>
      </c>
    </row>
    <row r="134" spans="1:16" ht="12.75" customHeight="1" x14ac:dyDescent="0.2">
      <c r="E134" s="29" t="s">
        <v>59</v>
      </c>
    </row>
    <row r="135" spans="1:16" ht="12.75" customHeight="1" x14ac:dyDescent="0.2">
      <c r="A135" t="s">
        <v>52</v>
      </c>
      <c r="B135" s="5" t="s">
        <v>204</v>
      </c>
      <c r="C135" s="5" t="s">
        <v>2612</v>
      </c>
      <c r="D135" t="s">
        <v>5</v>
      </c>
      <c r="E135" s="24" t="s">
        <v>2613</v>
      </c>
      <c r="F135" s="25" t="s">
        <v>126</v>
      </c>
      <c r="G135" s="26">
        <v>100</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1443</v>
      </c>
    </row>
    <row r="138" spans="1:16" ht="12.75" customHeight="1" x14ac:dyDescent="0.2">
      <c r="E138" s="29" t="s">
        <v>59</v>
      </c>
    </row>
    <row r="139" spans="1:16" ht="12.75" customHeight="1" x14ac:dyDescent="0.2">
      <c r="A139" t="s">
        <v>52</v>
      </c>
      <c r="B139" s="5" t="s">
        <v>207</v>
      </c>
      <c r="C139" s="5" t="s">
        <v>2614</v>
      </c>
      <c r="D139" t="s">
        <v>5</v>
      </c>
      <c r="E139" s="24" t="s">
        <v>2615</v>
      </c>
      <c r="F139" s="25" t="s">
        <v>126</v>
      </c>
      <c r="G139" s="26">
        <v>25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1817</v>
      </c>
    </row>
    <row r="142" spans="1:16" ht="12.75" customHeight="1" x14ac:dyDescent="0.2">
      <c r="E142" s="29" t="s">
        <v>59</v>
      </c>
    </row>
    <row r="143" spans="1:16" ht="12.75" customHeight="1" x14ac:dyDescent="0.2">
      <c r="A143" t="s">
        <v>52</v>
      </c>
      <c r="B143" s="5" t="s">
        <v>210</v>
      </c>
      <c r="C143" s="5" t="s">
        <v>2616</v>
      </c>
      <c r="D143" t="s">
        <v>5</v>
      </c>
      <c r="E143" s="24" t="s">
        <v>2617</v>
      </c>
      <c r="F143" s="25" t="s">
        <v>55</v>
      </c>
      <c r="G143" s="26">
        <v>8</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1541</v>
      </c>
    </row>
    <row r="146" spans="1:16" ht="12.75" customHeight="1" x14ac:dyDescent="0.2">
      <c r="E146" s="29" t="s">
        <v>59</v>
      </c>
    </row>
    <row r="147" spans="1:16" ht="12.75" customHeight="1" x14ac:dyDescent="0.2">
      <c r="A147" t="s">
        <v>52</v>
      </c>
      <c r="B147" s="5" t="s">
        <v>213</v>
      </c>
      <c r="C147" s="5" t="s">
        <v>1356</v>
      </c>
      <c r="D147" t="s">
        <v>5</v>
      </c>
      <c r="E147" s="24" t="s">
        <v>1357</v>
      </c>
      <c r="F147" s="25" t="s">
        <v>55</v>
      </c>
      <c r="G147" s="26">
        <v>12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1444</v>
      </c>
    </row>
    <row r="150" spans="1:16" ht="12.75" customHeight="1" x14ac:dyDescent="0.2">
      <c r="E150" s="29" t="s">
        <v>59</v>
      </c>
    </row>
    <row r="151" spans="1:16" ht="12.75" customHeight="1" x14ac:dyDescent="0.2">
      <c r="A151" t="s">
        <v>52</v>
      </c>
      <c r="B151" s="5" t="s">
        <v>216</v>
      </c>
      <c r="C151" s="5" t="s">
        <v>2153</v>
      </c>
      <c r="D151" t="s">
        <v>5</v>
      </c>
      <c r="E151" s="24" t="s">
        <v>2154</v>
      </c>
      <c r="F151" s="25" t="s">
        <v>55</v>
      </c>
      <c r="G151" s="26">
        <v>30</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1231</v>
      </c>
    </row>
    <row r="154" spans="1:16" ht="12.75" customHeight="1" x14ac:dyDescent="0.2">
      <c r="E154" s="29" t="s">
        <v>59</v>
      </c>
    </row>
    <row r="155" spans="1:16" ht="12.75" customHeight="1" x14ac:dyDescent="0.2">
      <c r="A155" t="s">
        <v>52</v>
      </c>
      <c r="B155" s="5" t="s">
        <v>219</v>
      </c>
      <c r="C155" s="5" t="s">
        <v>2618</v>
      </c>
      <c r="D155" t="s">
        <v>5</v>
      </c>
      <c r="E155" s="24" t="s">
        <v>2619</v>
      </c>
      <c r="F155" s="25" t="s">
        <v>55</v>
      </c>
      <c r="G155" s="26">
        <v>1</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1425</v>
      </c>
    </row>
    <row r="158" spans="1:16" ht="12.75" customHeight="1" x14ac:dyDescent="0.2">
      <c r="E158" s="29" t="s">
        <v>59</v>
      </c>
    </row>
    <row r="159" spans="1:16" ht="12.75" customHeight="1" x14ac:dyDescent="0.2">
      <c r="A159" t="s">
        <v>52</v>
      </c>
      <c r="B159" s="5" t="s">
        <v>222</v>
      </c>
      <c r="C159" s="5" t="s">
        <v>1785</v>
      </c>
      <c r="D159" t="s">
        <v>5</v>
      </c>
      <c r="E159" s="24" t="s">
        <v>1786</v>
      </c>
      <c r="F159" s="25" t="s">
        <v>55</v>
      </c>
      <c r="G159" s="26">
        <v>22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1648</v>
      </c>
    </row>
    <row r="162" spans="1:16" ht="12.75" customHeight="1" x14ac:dyDescent="0.2">
      <c r="E162" s="29" t="s">
        <v>59</v>
      </c>
    </row>
    <row r="163" spans="1:16" ht="12.75" customHeight="1" x14ac:dyDescent="0.2">
      <c r="A163" t="s">
        <v>52</v>
      </c>
      <c r="B163" s="5" t="s">
        <v>226</v>
      </c>
      <c r="C163" s="5" t="s">
        <v>2620</v>
      </c>
      <c r="D163" t="s">
        <v>5</v>
      </c>
      <c r="E163" s="24" t="s">
        <v>2621</v>
      </c>
      <c r="F163" s="25" t="s">
        <v>55</v>
      </c>
      <c r="G163" s="26">
        <v>1</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1425</v>
      </c>
    </row>
    <row r="166" spans="1:16" ht="12.75" customHeight="1" x14ac:dyDescent="0.2">
      <c r="E166" s="29" t="s">
        <v>59</v>
      </c>
    </row>
    <row r="167" spans="1:16" ht="12.75" customHeight="1" x14ac:dyDescent="0.2">
      <c r="A167" t="s">
        <v>52</v>
      </c>
      <c r="B167" s="5" t="s">
        <v>229</v>
      </c>
      <c r="C167" s="5" t="s">
        <v>2622</v>
      </c>
      <c r="D167" t="s">
        <v>5</v>
      </c>
      <c r="E167" s="24" t="s">
        <v>2623</v>
      </c>
      <c r="F167" s="25" t="s">
        <v>55</v>
      </c>
      <c r="G167" s="26">
        <v>1</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1425</v>
      </c>
    </row>
    <row r="170" spans="1:16" ht="12.75" customHeight="1" x14ac:dyDescent="0.2">
      <c r="E170" s="29" t="s">
        <v>59</v>
      </c>
    </row>
    <row r="171" spans="1:16" ht="12.75" customHeight="1" x14ac:dyDescent="0.2">
      <c r="A171" t="s">
        <v>52</v>
      </c>
      <c r="B171" s="5" t="s">
        <v>232</v>
      </c>
      <c r="C171" s="5" t="s">
        <v>2624</v>
      </c>
      <c r="D171" t="s">
        <v>5</v>
      </c>
      <c r="E171" s="24" t="s">
        <v>2625</v>
      </c>
      <c r="F171" s="25" t="s">
        <v>55</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row r="175" spans="1:16" ht="12.75" customHeight="1" x14ac:dyDescent="0.2">
      <c r="A175" t="s">
        <v>52</v>
      </c>
      <c r="B175" s="5" t="s">
        <v>235</v>
      </c>
      <c r="C175" s="5" t="s">
        <v>2626</v>
      </c>
      <c r="D175" t="s">
        <v>5</v>
      </c>
      <c r="E175" s="24" t="s">
        <v>2627</v>
      </c>
      <c r="F175" s="25" t="s">
        <v>55</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1425</v>
      </c>
    </row>
    <row r="178" spans="1:16" ht="12.75" customHeight="1" x14ac:dyDescent="0.2">
      <c r="E178" s="29" t="s">
        <v>59</v>
      </c>
    </row>
    <row r="179" spans="1:16" ht="12.75" customHeight="1" x14ac:dyDescent="0.2">
      <c r="A179" t="s">
        <v>52</v>
      </c>
      <c r="B179" s="5" t="s">
        <v>238</v>
      </c>
      <c r="C179" s="5" t="s">
        <v>2628</v>
      </c>
      <c r="D179" t="s">
        <v>5</v>
      </c>
      <c r="E179" s="24" t="s">
        <v>2629</v>
      </c>
      <c r="F179" s="25" t="s">
        <v>55</v>
      </c>
      <c r="G179" s="26">
        <v>1</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1425</v>
      </c>
    </row>
    <row r="182" spans="1:16" ht="12.75" customHeight="1" x14ac:dyDescent="0.2">
      <c r="E182" s="29" t="s">
        <v>59</v>
      </c>
    </row>
    <row r="183" spans="1:16" ht="12.75" customHeight="1" x14ac:dyDescent="0.2">
      <c r="A183" t="s">
        <v>52</v>
      </c>
      <c r="B183" s="5" t="s">
        <v>241</v>
      </c>
      <c r="C183" s="5" t="s">
        <v>2571</v>
      </c>
      <c r="D183" t="s">
        <v>5</v>
      </c>
      <c r="E183" s="24" t="s">
        <v>2572</v>
      </c>
      <c r="F183" s="25" t="s">
        <v>55</v>
      </c>
      <c r="G183" s="26">
        <v>45</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1895</v>
      </c>
    </row>
    <row r="186" spans="1:16" ht="12.75" customHeight="1" x14ac:dyDescent="0.2">
      <c r="E186" s="29" t="s">
        <v>59</v>
      </c>
    </row>
    <row r="187" spans="1:16" ht="12.75" customHeight="1" x14ac:dyDescent="0.2">
      <c r="A187" t="s">
        <v>52</v>
      </c>
      <c r="B187" s="5" t="s">
        <v>244</v>
      </c>
      <c r="C187" s="5" t="s">
        <v>2630</v>
      </c>
      <c r="D187" t="s">
        <v>5</v>
      </c>
      <c r="E187" s="24" t="s">
        <v>2631</v>
      </c>
      <c r="F187" s="25" t="s">
        <v>55</v>
      </c>
      <c r="G187" s="26">
        <v>20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1583</v>
      </c>
    </row>
    <row r="190" spans="1:16" ht="12.75" customHeight="1" x14ac:dyDescent="0.2">
      <c r="E190" s="29" t="s">
        <v>59</v>
      </c>
    </row>
    <row r="191" spans="1:16" ht="12.75" customHeight="1" x14ac:dyDescent="0.2">
      <c r="A191" t="s">
        <v>52</v>
      </c>
      <c r="B191" s="5" t="s">
        <v>247</v>
      </c>
      <c r="C191" s="5" t="s">
        <v>284</v>
      </c>
      <c r="D191" t="s">
        <v>5</v>
      </c>
      <c r="E191" s="24" t="s">
        <v>285</v>
      </c>
      <c r="F191" s="25" t="s">
        <v>55</v>
      </c>
      <c r="G191" s="26">
        <v>60</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1882</v>
      </c>
    </row>
    <row r="194" spans="1:16" ht="12.75" customHeight="1" x14ac:dyDescent="0.2">
      <c r="E194" s="29" t="s">
        <v>59</v>
      </c>
    </row>
    <row r="195" spans="1:16" ht="12.75" customHeight="1" x14ac:dyDescent="0.2">
      <c r="A195" t="s">
        <v>52</v>
      </c>
      <c r="B195" s="5" t="s">
        <v>251</v>
      </c>
      <c r="C195" s="5" t="s">
        <v>2826</v>
      </c>
      <c r="D195" t="s">
        <v>5</v>
      </c>
      <c r="E195" s="24" t="s">
        <v>2827</v>
      </c>
      <c r="F195" s="25" t="s">
        <v>55</v>
      </c>
      <c r="G195" s="26">
        <v>270</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2688</v>
      </c>
    </row>
    <row r="198" spans="1:16" ht="12.75" customHeight="1" x14ac:dyDescent="0.2">
      <c r="E198" s="29" t="s">
        <v>59</v>
      </c>
    </row>
    <row r="199" spans="1:16" ht="12.75" customHeight="1" x14ac:dyDescent="0.2">
      <c r="A199" t="s">
        <v>52</v>
      </c>
      <c r="B199" s="5" t="s">
        <v>254</v>
      </c>
      <c r="C199" s="5" t="s">
        <v>1787</v>
      </c>
      <c r="D199" t="s">
        <v>5</v>
      </c>
      <c r="E199" s="24" t="s">
        <v>1788</v>
      </c>
      <c r="F199" s="25" t="s">
        <v>55</v>
      </c>
      <c r="G199" s="26">
        <v>12</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1444</v>
      </c>
    </row>
    <row r="202" spans="1:16" ht="12.75" customHeight="1" x14ac:dyDescent="0.2">
      <c r="E202" s="29" t="s">
        <v>59</v>
      </c>
    </row>
    <row r="203" spans="1:16" ht="12.75" customHeight="1" x14ac:dyDescent="0.2">
      <c r="A203" t="s">
        <v>52</v>
      </c>
      <c r="B203" s="5" t="s">
        <v>257</v>
      </c>
      <c r="C203" s="5" t="s">
        <v>1791</v>
      </c>
      <c r="D203" t="s">
        <v>5</v>
      </c>
      <c r="E203" s="24" t="s">
        <v>1792</v>
      </c>
      <c r="F203" s="25" t="s">
        <v>55</v>
      </c>
      <c r="G203" s="26">
        <v>6</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1585</v>
      </c>
    </row>
    <row r="206" spans="1:16" ht="12.75" customHeight="1" x14ac:dyDescent="0.2">
      <c r="E206" s="29" t="s">
        <v>59</v>
      </c>
    </row>
    <row r="207" spans="1:16" ht="12.75" customHeight="1" x14ac:dyDescent="0.2">
      <c r="A207" t="s">
        <v>52</v>
      </c>
      <c r="B207" s="5" t="s">
        <v>260</v>
      </c>
      <c r="C207" s="5" t="s">
        <v>2662</v>
      </c>
      <c r="D207" t="s">
        <v>5</v>
      </c>
      <c r="E207" s="24" t="s">
        <v>2663</v>
      </c>
      <c r="F207" s="25" t="s">
        <v>55</v>
      </c>
      <c r="G207" s="26">
        <v>6</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1585</v>
      </c>
    </row>
    <row r="210" spans="1:16" ht="12.75" customHeight="1" x14ac:dyDescent="0.2">
      <c r="E210" s="29" t="s">
        <v>59</v>
      </c>
    </row>
    <row r="211" spans="1:16" ht="12.75" customHeight="1" x14ac:dyDescent="0.2">
      <c r="A211" t="s">
        <v>52</v>
      </c>
      <c r="B211" s="5" t="s">
        <v>369</v>
      </c>
      <c r="C211" s="5" t="s">
        <v>666</v>
      </c>
      <c r="D211" t="s">
        <v>5</v>
      </c>
      <c r="E211" s="24" t="s">
        <v>667</v>
      </c>
      <c r="F211" s="25" t="s">
        <v>55</v>
      </c>
      <c r="G211" s="26">
        <v>2</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1428</v>
      </c>
    </row>
    <row r="214" spans="1:16" ht="12.75" customHeight="1" x14ac:dyDescent="0.2">
      <c r="E214" s="29" t="s">
        <v>59</v>
      </c>
    </row>
    <row r="215" spans="1:16" ht="12.75" customHeight="1" x14ac:dyDescent="0.2">
      <c r="A215" t="s">
        <v>52</v>
      </c>
      <c r="B215" s="5" t="s">
        <v>370</v>
      </c>
      <c r="C215" s="5" t="s">
        <v>2882</v>
      </c>
      <c r="D215" t="s">
        <v>5</v>
      </c>
      <c r="E215" s="24" t="s">
        <v>2883</v>
      </c>
      <c r="F215" s="25" t="s">
        <v>55</v>
      </c>
      <c r="G215" s="26">
        <v>1</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1425</v>
      </c>
    </row>
    <row r="218" spans="1:16" ht="12.75" customHeight="1" x14ac:dyDescent="0.2">
      <c r="E218" s="29" t="s">
        <v>59</v>
      </c>
    </row>
    <row r="219" spans="1:16" ht="12.75" customHeight="1" x14ac:dyDescent="0.2">
      <c r="A219" t="s">
        <v>52</v>
      </c>
      <c r="B219" s="5" t="s">
        <v>371</v>
      </c>
      <c r="C219" s="5" t="s">
        <v>1760</v>
      </c>
      <c r="D219" t="s">
        <v>5</v>
      </c>
      <c r="E219" s="24" t="s">
        <v>1761</v>
      </c>
      <c r="F219" s="25" t="s">
        <v>55</v>
      </c>
      <c r="G219" s="26">
        <v>1</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1425</v>
      </c>
    </row>
    <row r="222" spans="1:16" ht="12.75" customHeight="1" x14ac:dyDescent="0.2">
      <c r="E222" s="29" t="s">
        <v>59</v>
      </c>
    </row>
    <row r="223" spans="1:16" ht="12.75" customHeight="1" x14ac:dyDescent="0.2">
      <c r="A223" t="s">
        <v>52</v>
      </c>
      <c r="B223" s="5" t="s">
        <v>372</v>
      </c>
      <c r="C223" s="5" t="s">
        <v>1762</v>
      </c>
      <c r="D223" t="s">
        <v>5</v>
      </c>
      <c r="E223" s="24" t="s">
        <v>1763</v>
      </c>
      <c r="F223" s="25" t="s">
        <v>55</v>
      </c>
      <c r="G223" s="26">
        <v>8</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1541</v>
      </c>
    </row>
    <row r="226" spans="1:16" ht="12.75" customHeight="1" x14ac:dyDescent="0.2">
      <c r="E226" s="29" t="s">
        <v>59</v>
      </c>
    </row>
    <row r="227" spans="1:16" ht="12.75" customHeight="1" x14ac:dyDescent="0.2">
      <c r="A227" t="s">
        <v>52</v>
      </c>
      <c r="B227" s="5" t="s">
        <v>375</v>
      </c>
      <c r="C227" s="5" t="s">
        <v>1750</v>
      </c>
      <c r="D227" t="s">
        <v>5</v>
      </c>
      <c r="E227" s="24" t="s">
        <v>1751</v>
      </c>
      <c r="F227" s="25" t="s">
        <v>55</v>
      </c>
      <c r="G227" s="26">
        <v>1</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1425</v>
      </c>
    </row>
    <row r="230" spans="1:16" ht="12.75" customHeight="1" x14ac:dyDescent="0.2">
      <c r="E230" s="29" t="s">
        <v>59</v>
      </c>
    </row>
    <row r="231" spans="1:16" ht="12.75" customHeight="1" x14ac:dyDescent="0.2">
      <c r="A231" t="s">
        <v>52</v>
      </c>
      <c r="B231" s="5" t="s">
        <v>377</v>
      </c>
      <c r="C231" s="5" t="s">
        <v>2888</v>
      </c>
      <c r="D231" t="s">
        <v>5</v>
      </c>
      <c r="E231" s="24" t="s">
        <v>2889</v>
      </c>
      <c r="F231" s="25" t="s">
        <v>55</v>
      </c>
      <c r="G231" s="26">
        <v>9</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1600</v>
      </c>
    </row>
    <row r="234" spans="1:16" ht="12.75" customHeight="1" x14ac:dyDescent="0.2">
      <c r="E234" s="29" t="s">
        <v>59</v>
      </c>
    </row>
    <row r="235" spans="1:16" ht="12.75" customHeight="1" x14ac:dyDescent="0.2">
      <c r="A235" t="s">
        <v>52</v>
      </c>
      <c r="B235" s="5" t="s">
        <v>380</v>
      </c>
      <c r="C235" s="5" t="s">
        <v>2890</v>
      </c>
      <c r="D235" t="s">
        <v>5</v>
      </c>
      <c r="E235" s="24" t="s">
        <v>2891</v>
      </c>
      <c r="F235" s="25" t="s">
        <v>55</v>
      </c>
      <c r="G235" s="26">
        <v>9</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1600</v>
      </c>
    </row>
    <row r="238" spans="1:16" ht="12.75" customHeight="1" x14ac:dyDescent="0.2">
      <c r="E238" s="29" t="s">
        <v>59</v>
      </c>
    </row>
    <row r="239" spans="1:16" ht="12.75" customHeight="1" x14ac:dyDescent="0.2">
      <c r="A239" t="s">
        <v>52</v>
      </c>
      <c r="B239" s="5" t="s">
        <v>381</v>
      </c>
      <c r="C239" s="5" t="s">
        <v>2632</v>
      </c>
      <c r="D239" t="s">
        <v>5</v>
      </c>
      <c r="E239" s="24" t="s">
        <v>2633</v>
      </c>
      <c r="F239" s="25" t="s">
        <v>55</v>
      </c>
      <c r="G239" s="26">
        <v>1</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1425</v>
      </c>
    </row>
    <row r="242" spans="1:16" ht="12.75" customHeight="1" x14ac:dyDescent="0.2">
      <c r="E242" s="29" t="s">
        <v>59</v>
      </c>
    </row>
    <row r="243" spans="1:16" ht="12.75" customHeight="1" x14ac:dyDescent="0.2">
      <c r="A243" t="s">
        <v>52</v>
      </c>
      <c r="B243" s="5" t="s">
        <v>382</v>
      </c>
      <c r="C243" s="5" t="s">
        <v>2634</v>
      </c>
      <c r="D243" t="s">
        <v>5</v>
      </c>
      <c r="E243" s="24" t="s">
        <v>2635</v>
      </c>
      <c r="F243" s="25" t="s">
        <v>55</v>
      </c>
      <c r="G243" s="26">
        <v>9</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1600</v>
      </c>
    </row>
    <row r="246" spans="1:16" ht="12.75" customHeight="1" x14ac:dyDescent="0.2">
      <c r="E246" s="29" t="s">
        <v>59</v>
      </c>
    </row>
    <row r="247" spans="1:16" ht="12.75" customHeight="1" x14ac:dyDescent="0.2">
      <c r="A247" t="s">
        <v>52</v>
      </c>
      <c r="B247" s="5" t="s">
        <v>383</v>
      </c>
      <c r="C247" s="5" t="s">
        <v>2664</v>
      </c>
      <c r="D247" t="s">
        <v>5</v>
      </c>
      <c r="E247" s="24" t="s">
        <v>2665</v>
      </c>
      <c r="F247" s="25" t="s">
        <v>55</v>
      </c>
      <c r="G247" s="26">
        <v>3</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1426</v>
      </c>
    </row>
    <row r="250" spans="1:16" ht="12.75" customHeight="1" x14ac:dyDescent="0.2">
      <c r="E250" s="29" t="s">
        <v>59</v>
      </c>
    </row>
    <row r="251" spans="1:16" ht="12.75" customHeight="1" x14ac:dyDescent="0.2">
      <c r="A251" t="s">
        <v>52</v>
      </c>
      <c r="B251" s="5" t="s">
        <v>386</v>
      </c>
      <c r="C251" s="5" t="s">
        <v>2886</v>
      </c>
      <c r="D251" t="s">
        <v>5</v>
      </c>
      <c r="E251" s="24" t="s">
        <v>2887</v>
      </c>
      <c r="F251" s="25" t="s">
        <v>55</v>
      </c>
      <c r="G251" s="26">
        <v>7</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1768</v>
      </c>
    </row>
    <row r="254" spans="1:16" ht="12.75" customHeight="1" x14ac:dyDescent="0.2">
      <c r="E254" s="29" t="s">
        <v>59</v>
      </c>
    </row>
    <row r="255" spans="1:16" ht="12.75" customHeight="1" x14ac:dyDescent="0.2">
      <c r="A255" t="s">
        <v>52</v>
      </c>
      <c r="B255" s="5" t="s">
        <v>389</v>
      </c>
      <c r="C255" s="5" t="s">
        <v>2759</v>
      </c>
      <c r="D255" t="s">
        <v>5</v>
      </c>
      <c r="E255" s="24" t="s">
        <v>2760</v>
      </c>
      <c r="F255" s="25" t="s">
        <v>55</v>
      </c>
      <c r="G255" s="26">
        <v>1</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1425</v>
      </c>
    </row>
    <row r="258" spans="1:16" ht="12.75" customHeight="1" x14ac:dyDescent="0.2">
      <c r="E258" s="29" t="s">
        <v>59</v>
      </c>
    </row>
    <row r="259" spans="1:16" ht="12.75" customHeight="1" x14ac:dyDescent="0.2">
      <c r="A259" t="s">
        <v>52</v>
      </c>
      <c r="B259" s="5" t="s">
        <v>392</v>
      </c>
      <c r="C259" s="5" t="s">
        <v>1752</v>
      </c>
      <c r="D259" t="s">
        <v>5</v>
      </c>
      <c r="E259" s="24" t="s">
        <v>1753</v>
      </c>
      <c r="F259" s="25" t="s">
        <v>225</v>
      </c>
      <c r="G259" s="26">
        <v>60</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1882</v>
      </c>
    </row>
    <row r="262" spans="1:16" ht="12.75" customHeight="1" x14ac:dyDescent="0.2">
      <c r="E262" s="29" t="s">
        <v>59</v>
      </c>
    </row>
    <row r="263" spans="1:16" ht="12.75" customHeight="1" x14ac:dyDescent="0.2">
      <c r="A263" t="s">
        <v>52</v>
      </c>
      <c r="B263" s="5" t="s">
        <v>395</v>
      </c>
      <c r="C263" s="5" t="s">
        <v>1755</v>
      </c>
      <c r="D263" t="s">
        <v>5</v>
      </c>
      <c r="E263" s="24" t="s">
        <v>1756</v>
      </c>
      <c r="F263" s="25" t="s">
        <v>225</v>
      </c>
      <c r="G263" s="26">
        <v>60</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1882</v>
      </c>
    </row>
    <row r="266" spans="1:16" ht="12.75" customHeight="1" x14ac:dyDescent="0.2">
      <c r="E266" s="29" t="s">
        <v>59</v>
      </c>
    </row>
    <row r="267" spans="1:16" ht="12.75" customHeight="1" x14ac:dyDescent="0.2">
      <c r="A267" t="s">
        <v>52</v>
      </c>
      <c r="B267" s="5" t="s">
        <v>398</v>
      </c>
      <c r="C267" s="5" t="s">
        <v>2970</v>
      </c>
      <c r="D267" t="s">
        <v>5</v>
      </c>
      <c r="E267" s="24" t="s">
        <v>2971</v>
      </c>
      <c r="F267" s="25" t="s">
        <v>55</v>
      </c>
      <c r="G267" s="26">
        <v>1</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1425</v>
      </c>
    </row>
    <row r="270" spans="1:16" ht="12.75" customHeight="1" x14ac:dyDescent="0.2">
      <c r="E270" s="29" t="s">
        <v>59</v>
      </c>
    </row>
    <row r="271" spans="1:16" ht="12.75" customHeight="1" x14ac:dyDescent="0.2">
      <c r="A271" t="s">
        <v>52</v>
      </c>
      <c r="B271" s="5" t="s">
        <v>401</v>
      </c>
      <c r="C271" s="5" t="s">
        <v>2838</v>
      </c>
      <c r="D271" t="s">
        <v>5</v>
      </c>
      <c r="E271" s="24" t="s">
        <v>2839</v>
      </c>
      <c r="F271" s="25" t="s">
        <v>55</v>
      </c>
      <c r="G271" s="26">
        <v>1</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1425</v>
      </c>
    </row>
    <row r="274" spans="1:16" ht="12.75" customHeight="1" x14ac:dyDescent="0.2">
      <c r="E274" s="29" t="s">
        <v>59</v>
      </c>
    </row>
    <row r="275" spans="1:16" ht="12.75" customHeight="1" x14ac:dyDescent="0.2">
      <c r="A275" t="s">
        <v>52</v>
      </c>
      <c r="B275" s="5" t="s">
        <v>404</v>
      </c>
      <c r="C275" s="5" t="s">
        <v>2972</v>
      </c>
      <c r="D275" t="s">
        <v>5</v>
      </c>
      <c r="E275" s="24" t="s">
        <v>2973</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2974</v>
      </c>
    </row>
    <row r="278" spans="1:16" ht="12.75" customHeight="1" x14ac:dyDescent="0.2">
      <c r="E278" s="29" t="s">
        <v>59</v>
      </c>
    </row>
    <row r="279" spans="1:16" ht="12.75" customHeight="1" x14ac:dyDescent="0.2">
      <c r="A279" t="s">
        <v>52</v>
      </c>
      <c r="B279" s="5" t="s">
        <v>407</v>
      </c>
      <c r="C279" s="5" t="s">
        <v>2975</v>
      </c>
      <c r="D279" t="s">
        <v>5</v>
      </c>
      <c r="E279" s="24" t="s">
        <v>2976</v>
      </c>
      <c r="F279" s="25" t="s">
        <v>55</v>
      </c>
      <c r="G279" s="26">
        <v>1</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2977</v>
      </c>
    </row>
    <row r="282" spans="1:16" ht="12.75" customHeight="1" x14ac:dyDescent="0.2">
      <c r="E282" s="29" t="s">
        <v>2978</v>
      </c>
    </row>
    <row r="283" spans="1:16" ht="12.75" customHeight="1" x14ac:dyDescent="0.2">
      <c r="A283" t="s">
        <v>52</v>
      </c>
      <c r="B283" s="5" t="s">
        <v>410</v>
      </c>
      <c r="C283" s="5" t="s">
        <v>1757</v>
      </c>
      <c r="D283" t="s">
        <v>5</v>
      </c>
      <c r="E283" s="24" t="s">
        <v>1758</v>
      </c>
      <c r="F283" s="25" t="s">
        <v>225</v>
      </c>
      <c r="G283" s="26">
        <v>40</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1581</v>
      </c>
    </row>
    <row r="286" spans="1:16" ht="12.75" customHeight="1" x14ac:dyDescent="0.2">
      <c r="E286" s="29" t="s">
        <v>59</v>
      </c>
    </row>
    <row r="287" spans="1:16" ht="12.75" customHeight="1" x14ac:dyDescent="0.2">
      <c r="A287" t="s">
        <v>52</v>
      </c>
      <c r="B287" s="5" t="s">
        <v>413</v>
      </c>
      <c r="C287" s="5" t="s">
        <v>1746</v>
      </c>
      <c r="D287" t="s">
        <v>5</v>
      </c>
      <c r="E287" s="24" t="s">
        <v>1747</v>
      </c>
      <c r="F287" s="25" t="s">
        <v>225</v>
      </c>
      <c r="G287" s="26">
        <v>20</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1583</v>
      </c>
    </row>
    <row r="290" spans="1:16" ht="12.75" customHeight="1" x14ac:dyDescent="0.2">
      <c r="E290" s="29" t="s">
        <v>59</v>
      </c>
    </row>
    <row r="291" spans="1:16" ht="12.75" customHeight="1" x14ac:dyDescent="0.2">
      <c r="A291" t="s">
        <v>52</v>
      </c>
      <c r="B291" s="5" t="s">
        <v>416</v>
      </c>
      <c r="C291" s="5" t="s">
        <v>2636</v>
      </c>
      <c r="D291" t="s">
        <v>5</v>
      </c>
      <c r="E291" s="24" t="s">
        <v>2637</v>
      </c>
      <c r="F291" s="25" t="s">
        <v>55</v>
      </c>
      <c r="G291" s="26">
        <v>2</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1428</v>
      </c>
    </row>
    <row r="294" spans="1:16" ht="12.75" customHeight="1" x14ac:dyDescent="0.2">
      <c r="E294" s="29" t="s">
        <v>59</v>
      </c>
    </row>
    <row r="295" spans="1:16" ht="12.75" customHeight="1" x14ac:dyDescent="0.2">
      <c r="A295" t="s">
        <v>49</v>
      </c>
      <c r="C295" s="6" t="s">
        <v>1219</v>
      </c>
      <c r="E295" s="23" t="s">
        <v>1220</v>
      </c>
      <c r="J295" s="22">
        <f>0</f>
        <v>0</v>
      </c>
      <c r="K295" s="22">
        <f>0</f>
        <v>0</v>
      </c>
      <c r="L295" s="22">
        <f>0+L296+L300+L304+L308+L312+L316+L320+L324</f>
        <v>0</v>
      </c>
      <c r="M295" s="22">
        <f>0+M296+M300+M304+M308+M312+M316+M320+M324</f>
        <v>0</v>
      </c>
    </row>
    <row r="296" spans="1:16" ht="12.75" customHeight="1" x14ac:dyDescent="0.2">
      <c r="A296" t="s">
        <v>52</v>
      </c>
      <c r="B296" s="5" t="s">
        <v>50</v>
      </c>
      <c r="C296" s="5" t="s">
        <v>2979</v>
      </c>
      <c r="D296" t="s">
        <v>5</v>
      </c>
      <c r="E296" s="24" t="s">
        <v>2980</v>
      </c>
      <c r="F296" s="25" t="s">
        <v>1223</v>
      </c>
      <c r="G296" s="26">
        <v>2.08</v>
      </c>
      <c r="H296" s="25">
        <v>1</v>
      </c>
      <c r="I296" s="25">
        <f>ROUND(G296*H296,6)</f>
        <v>2.08</v>
      </c>
      <c r="L296" s="27">
        <v>0</v>
      </c>
      <c r="M296" s="22">
        <f>ROUND(ROUND(L296,2)*ROUND(G296,3),2)</f>
        <v>0</v>
      </c>
      <c r="N296" s="25" t="s">
        <v>1224</v>
      </c>
      <c r="O296">
        <f>(M296*21)/100</f>
        <v>0</v>
      </c>
      <c r="P296" t="s">
        <v>28</v>
      </c>
    </row>
    <row r="297" spans="1:16" ht="12.75" customHeight="1" x14ac:dyDescent="0.2">
      <c r="A297" s="28" t="s">
        <v>57</v>
      </c>
      <c r="E297" s="29" t="s">
        <v>2981</v>
      </c>
    </row>
    <row r="298" spans="1:16" ht="12.75" customHeight="1" x14ac:dyDescent="0.2">
      <c r="A298" s="28" t="s">
        <v>58</v>
      </c>
      <c r="E298" s="30" t="s">
        <v>2982</v>
      </c>
    </row>
    <row r="299" spans="1:16" ht="89.25" customHeight="1" x14ac:dyDescent="0.2">
      <c r="E299" s="29" t="s">
        <v>1237</v>
      </c>
    </row>
    <row r="300" spans="1:16" ht="12.75" customHeight="1" x14ac:dyDescent="0.2">
      <c r="A300" t="s">
        <v>52</v>
      </c>
      <c r="B300" s="5" t="s">
        <v>28</v>
      </c>
      <c r="C300" s="5" t="s">
        <v>1808</v>
      </c>
      <c r="D300" t="s">
        <v>5</v>
      </c>
      <c r="E300" s="24" t="s">
        <v>1809</v>
      </c>
      <c r="F300" s="25" t="s">
        <v>1223</v>
      </c>
      <c r="G300" s="26">
        <v>0.3</v>
      </c>
      <c r="H300" s="25">
        <v>1</v>
      </c>
      <c r="I300" s="25">
        <f>ROUND(G300*H300,6)</f>
        <v>0.3</v>
      </c>
      <c r="L300" s="27">
        <v>0</v>
      </c>
      <c r="M300" s="22">
        <f>ROUND(ROUND(L300,2)*ROUND(G300,3),2)</f>
        <v>0</v>
      </c>
      <c r="N300" s="25" t="s">
        <v>1224</v>
      </c>
      <c r="O300">
        <f>(M300*21)/100</f>
        <v>0</v>
      </c>
      <c r="P300" t="s">
        <v>28</v>
      </c>
    </row>
    <row r="301" spans="1:16" ht="12.75" customHeight="1" x14ac:dyDescent="0.2">
      <c r="A301" s="28" t="s">
        <v>57</v>
      </c>
      <c r="E301" s="29" t="s">
        <v>1810</v>
      </c>
    </row>
    <row r="302" spans="1:16" ht="12.75" customHeight="1" x14ac:dyDescent="0.2">
      <c r="A302" s="28" t="s">
        <v>58</v>
      </c>
      <c r="E302" s="30" t="s">
        <v>1236</v>
      </c>
    </row>
    <row r="303" spans="1:16" ht="89.25" customHeight="1" x14ac:dyDescent="0.2">
      <c r="E303" s="29" t="s">
        <v>1237</v>
      </c>
    </row>
    <row r="304" spans="1:16" ht="12.75" customHeight="1" x14ac:dyDescent="0.2">
      <c r="A304" t="s">
        <v>52</v>
      </c>
      <c r="B304" s="5" t="s">
        <v>26</v>
      </c>
      <c r="C304" s="5" t="s">
        <v>2983</v>
      </c>
      <c r="D304" t="s">
        <v>5</v>
      </c>
      <c r="E304" s="24" t="s">
        <v>2984</v>
      </c>
      <c r="F304" s="25" t="s">
        <v>1223</v>
      </c>
      <c r="G304" s="26">
        <v>0.4</v>
      </c>
      <c r="H304" s="25">
        <v>1</v>
      </c>
      <c r="I304" s="25">
        <f>ROUND(G304*H304,6)</f>
        <v>0.4</v>
      </c>
      <c r="L304" s="27">
        <v>0</v>
      </c>
      <c r="M304" s="22">
        <f>ROUND(ROUND(L304,2)*ROUND(G304,3),2)</f>
        <v>0</v>
      </c>
      <c r="N304" s="25" t="s">
        <v>1224</v>
      </c>
      <c r="O304">
        <f>(M304*21)/100</f>
        <v>0</v>
      </c>
      <c r="P304" t="s">
        <v>28</v>
      </c>
    </row>
    <row r="305" spans="1:16" ht="12.75" customHeight="1" x14ac:dyDescent="0.2">
      <c r="A305" s="28" t="s">
        <v>57</v>
      </c>
      <c r="E305" s="29" t="s">
        <v>2985</v>
      </c>
    </row>
    <row r="306" spans="1:16" ht="12.75" customHeight="1" x14ac:dyDescent="0.2">
      <c r="A306" s="28" t="s">
        <v>58</v>
      </c>
      <c r="E306" s="30" t="s">
        <v>1531</v>
      </c>
    </row>
    <row r="307" spans="1:16" ht="89.25" customHeight="1" x14ac:dyDescent="0.2">
      <c r="E307" s="29" t="s">
        <v>1237</v>
      </c>
    </row>
    <row r="308" spans="1:16" ht="12.75" customHeight="1" x14ac:dyDescent="0.2">
      <c r="A308" t="s">
        <v>52</v>
      </c>
      <c r="B308" s="5" t="s">
        <v>64</v>
      </c>
      <c r="C308" s="5" t="s">
        <v>2986</v>
      </c>
      <c r="D308" t="s">
        <v>5</v>
      </c>
      <c r="E308" s="24" t="s">
        <v>2987</v>
      </c>
      <c r="F308" s="25" t="s">
        <v>1223</v>
      </c>
      <c r="G308" s="26">
        <v>0.6</v>
      </c>
      <c r="H308" s="25">
        <v>1</v>
      </c>
      <c r="I308" s="25">
        <f>ROUND(G308*H308,6)</f>
        <v>0.6</v>
      </c>
      <c r="L308" s="27">
        <v>0</v>
      </c>
      <c r="M308" s="22">
        <f>ROUND(ROUND(L308,2)*ROUND(G308,3),2)</f>
        <v>0</v>
      </c>
      <c r="N308" s="25" t="s">
        <v>1224</v>
      </c>
      <c r="O308">
        <f>(M308*21)/100</f>
        <v>0</v>
      </c>
      <c r="P308" t="s">
        <v>28</v>
      </c>
    </row>
    <row r="309" spans="1:16" ht="12.75" customHeight="1" x14ac:dyDescent="0.2">
      <c r="A309" s="28" t="s">
        <v>57</v>
      </c>
      <c r="E309" s="29" t="s">
        <v>2988</v>
      </c>
    </row>
    <row r="310" spans="1:16" ht="12.75" customHeight="1" x14ac:dyDescent="0.2">
      <c r="A310" s="28" t="s">
        <v>58</v>
      </c>
      <c r="E310" s="30" t="s">
        <v>2989</v>
      </c>
    </row>
    <row r="311" spans="1:16" ht="89.25" customHeight="1" x14ac:dyDescent="0.2">
      <c r="E311" s="29" t="s">
        <v>1237</v>
      </c>
    </row>
    <row r="312" spans="1:16" ht="12.75" customHeight="1" x14ac:dyDescent="0.2">
      <c r="A312" t="s">
        <v>52</v>
      </c>
      <c r="B312" s="5" t="s">
        <v>67</v>
      </c>
      <c r="C312" s="5" t="s">
        <v>1233</v>
      </c>
      <c r="D312" t="s">
        <v>5</v>
      </c>
      <c r="E312" s="24" t="s">
        <v>1234</v>
      </c>
      <c r="F312" s="25" t="s">
        <v>1223</v>
      </c>
      <c r="G312" s="26">
        <v>4.2</v>
      </c>
      <c r="H312" s="25">
        <v>1</v>
      </c>
      <c r="I312" s="25">
        <f>ROUND(G312*H312,6)</f>
        <v>4.2</v>
      </c>
      <c r="L312" s="27">
        <v>0</v>
      </c>
      <c r="M312" s="22">
        <f>ROUND(ROUND(L312,2)*ROUND(G312,3),2)</f>
        <v>0</v>
      </c>
      <c r="N312" s="25" t="s">
        <v>1224</v>
      </c>
      <c r="O312">
        <f>(M312*21)/100</f>
        <v>0</v>
      </c>
      <c r="P312" t="s">
        <v>28</v>
      </c>
    </row>
    <row r="313" spans="1:16" ht="12.75" customHeight="1" x14ac:dyDescent="0.2">
      <c r="A313" s="28" t="s">
        <v>57</v>
      </c>
      <c r="E313" s="29" t="s">
        <v>1235</v>
      </c>
    </row>
    <row r="314" spans="1:16" ht="12.75" customHeight="1" x14ac:dyDescent="0.2">
      <c r="A314" s="28" t="s">
        <v>58</v>
      </c>
      <c r="E314" s="30" t="s">
        <v>2990</v>
      </c>
    </row>
    <row r="315" spans="1:16" ht="89.25" customHeight="1" x14ac:dyDescent="0.2">
      <c r="E315" s="29" t="s">
        <v>1237</v>
      </c>
    </row>
    <row r="316" spans="1:16" ht="12.75" customHeight="1" x14ac:dyDescent="0.2">
      <c r="A316" t="s">
        <v>52</v>
      </c>
      <c r="B316" s="5" t="s">
        <v>27</v>
      </c>
      <c r="C316" s="5" t="s">
        <v>2991</v>
      </c>
      <c r="D316" t="s">
        <v>5</v>
      </c>
      <c r="E316" s="24" t="s">
        <v>2992</v>
      </c>
      <c r="F316" s="25" t="s">
        <v>1223</v>
      </c>
      <c r="G316" s="26">
        <v>0.34</v>
      </c>
      <c r="H316" s="25">
        <v>1</v>
      </c>
      <c r="I316" s="25">
        <f>ROUND(G316*H316,6)</f>
        <v>0.34</v>
      </c>
      <c r="L316" s="27">
        <v>0</v>
      </c>
      <c r="M316" s="22">
        <f>ROUND(ROUND(L316,2)*ROUND(G316,3),2)</f>
        <v>0</v>
      </c>
      <c r="N316" s="25" t="s">
        <v>1224</v>
      </c>
      <c r="O316">
        <f>(M316*21)/100</f>
        <v>0</v>
      </c>
      <c r="P316" t="s">
        <v>28</v>
      </c>
    </row>
    <row r="317" spans="1:16" ht="12.75" customHeight="1" x14ac:dyDescent="0.2">
      <c r="A317" s="28" t="s">
        <v>57</v>
      </c>
      <c r="E317" s="29" t="s">
        <v>2993</v>
      </c>
    </row>
    <row r="318" spans="1:16" ht="12.75" customHeight="1" x14ac:dyDescent="0.2">
      <c r="A318" s="28" t="s">
        <v>58</v>
      </c>
      <c r="E318" s="30" t="s">
        <v>2994</v>
      </c>
    </row>
    <row r="319" spans="1:16" ht="89.25" customHeight="1" x14ac:dyDescent="0.2">
      <c r="E319" s="29" t="s">
        <v>1237</v>
      </c>
    </row>
    <row r="320" spans="1:16" ht="12.75" customHeight="1" x14ac:dyDescent="0.2">
      <c r="A320" t="s">
        <v>52</v>
      </c>
      <c r="B320" s="5" t="s">
        <v>72</v>
      </c>
      <c r="C320" s="5" t="s">
        <v>2995</v>
      </c>
      <c r="D320" t="s">
        <v>5</v>
      </c>
      <c r="E320" s="24" t="s">
        <v>2996</v>
      </c>
      <c r="F320" s="25" t="s">
        <v>1223</v>
      </c>
      <c r="G320" s="26">
        <v>0.2</v>
      </c>
      <c r="H320" s="25">
        <v>1</v>
      </c>
      <c r="I320" s="25">
        <f>ROUND(G320*H320,6)</f>
        <v>0.2</v>
      </c>
      <c r="L320" s="27">
        <v>0</v>
      </c>
      <c r="M320" s="22">
        <f>ROUND(ROUND(L320,2)*ROUND(G320,3),2)</f>
        <v>0</v>
      </c>
      <c r="N320" s="25" t="s">
        <v>1224</v>
      </c>
      <c r="O320">
        <f>(M320*21)/100</f>
        <v>0</v>
      </c>
      <c r="P320" t="s">
        <v>28</v>
      </c>
    </row>
    <row r="321" spans="1:16" ht="12.75" customHeight="1" x14ac:dyDescent="0.2">
      <c r="A321" s="28" t="s">
        <v>57</v>
      </c>
      <c r="E321" s="29" t="s">
        <v>5</v>
      </c>
    </row>
    <row r="322" spans="1:16" ht="12.75" customHeight="1" x14ac:dyDescent="0.2">
      <c r="A322" s="28" t="s">
        <v>58</v>
      </c>
      <c r="E322" s="30" t="s">
        <v>1572</v>
      </c>
    </row>
    <row r="323" spans="1:16" ht="89.25" customHeight="1" x14ac:dyDescent="0.2">
      <c r="E323" s="29" t="s">
        <v>2727</v>
      </c>
    </row>
    <row r="324" spans="1:16" ht="12.75" customHeight="1" x14ac:dyDescent="0.2">
      <c r="A324" t="s">
        <v>52</v>
      </c>
      <c r="B324" s="5" t="s">
        <v>75</v>
      </c>
      <c r="C324" s="5" t="s">
        <v>2997</v>
      </c>
      <c r="D324" t="s">
        <v>5</v>
      </c>
      <c r="E324" s="24" t="s">
        <v>2998</v>
      </c>
      <c r="F324" s="25" t="s">
        <v>1223</v>
      </c>
      <c r="G324" s="26">
        <v>2.2000000000000002</v>
      </c>
      <c r="H324" s="25">
        <v>1</v>
      </c>
      <c r="I324" s="25">
        <f>ROUND(G324*H324,6)</f>
        <v>2.2000000000000002</v>
      </c>
      <c r="L324" s="27">
        <v>0</v>
      </c>
      <c r="M324" s="22">
        <f>ROUND(ROUND(L324,2)*ROUND(G324,3),2)</f>
        <v>0</v>
      </c>
      <c r="N324" s="25" t="s">
        <v>1224</v>
      </c>
      <c r="O324">
        <f>(M324*21)/100</f>
        <v>0</v>
      </c>
      <c r="P324" t="s">
        <v>28</v>
      </c>
    </row>
    <row r="325" spans="1:16" ht="12.75" customHeight="1" x14ac:dyDescent="0.2">
      <c r="A325" s="28" t="s">
        <v>57</v>
      </c>
      <c r="E325" s="29" t="s">
        <v>2999</v>
      </c>
    </row>
    <row r="326" spans="1:16" ht="12.75" customHeight="1" x14ac:dyDescent="0.2">
      <c r="A326" s="28" t="s">
        <v>58</v>
      </c>
      <c r="E326" s="30" t="s">
        <v>2400</v>
      </c>
    </row>
    <row r="327" spans="1:16" ht="89.25" customHeight="1" x14ac:dyDescent="0.2">
      <c r="E327"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COUNTIFS(L8:L316,"=0",A8:A316,"P")+COUNTIFS(L8:L316,"",A8:A316,"P")+SUM(Q8:Q316)</f>
        <v>77</v>
      </c>
    </row>
    <row r="8" spans="1:20" ht="12.75" customHeight="1" x14ac:dyDescent="0.2">
      <c r="A8" t="s">
        <v>46</v>
      </c>
      <c r="C8" s="19" t="s">
        <v>3002</v>
      </c>
      <c r="E8" s="21" t="s">
        <v>3003</v>
      </c>
      <c r="J8" s="20">
        <f>0+J9+J42+J315</f>
        <v>0</v>
      </c>
      <c r="K8" s="20">
        <f>0+K9+K42+K315</f>
        <v>0</v>
      </c>
      <c r="L8" s="20">
        <f>0+L9+L42+L315</f>
        <v>0</v>
      </c>
      <c r="M8" s="20">
        <f>0+M9+M42+M315</f>
        <v>0</v>
      </c>
    </row>
    <row r="9" spans="1:20" ht="12.75" customHeight="1" x14ac:dyDescent="0.2">
      <c r="A9" t="s">
        <v>49</v>
      </c>
      <c r="C9" s="6" t="s">
        <v>389</v>
      </c>
      <c r="E9" s="23" t="s">
        <v>2592</v>
      </c>
      <c r="J9" s="22">
        <f>0</f>
        <v>0</v>
      </c>
      <c r="K9" s="22">
        <f>0</f>
        <v>0</v>
      </c>
      <c r="L9" s="22">
        <f>0+L10+L14+L18+L22+L26+L30+L34+L38</f>
        <v>0</v>
      </c>
      <c r="M9" s="22">
        <f>0+M10+M14+M18+M22+M26+M30+M34+M38</f>
        <v>0</v>
      </c>
    </row>
    <row r="10" spans="1:20" ht="12.75" customHeight="1" x14ac:dyDescent="0.2">
      <c r="A10" t="s">
        <v>52</v>
      </c>
      <c r="B10" s="5" t="s">
        <v>28</v>
      </c>
      <c r="C10" s="5" t="s">
        <v>2593</v>
      </c>
      <c r="D10" t="s">
        <v>5</v>
      </c>
      <c r="E10" s="24" t="s">
        <v>2594</v>
      </c>
      <c r="F10" s="25" t="s">
        <v>126</v>
      </c>
      <c r="G10" s="26">
        <v>80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1451</v>
      </c>
    </row>
    <row r="13" spans="1:20" ht="12.75" customHeight="1" x14ac:dyDescent="0.2">
      <c r="E13" s="29" t="s">
        <v>59</v>
      </c>
    </row>
    <row r="14" spans="1:20" ht="12.75" customHeight="1" x14ac:dyDescent="0.2">
      <c r="A14" t="s">
        <v>52</v>
      </c>
      <c r="B14" s="5" t="s">
        <v>26</v>
      </c>
      <c r="C14" s="5" t="s">
        <v>634</v>
      </c>
      <c r="D14" t="s">
        <v>5</v>
      </c>
      <c r="E14" s="24" t="s">
        <v>635</v>
      </c>
      <c r="F14" s="25" t="s">
        <v>55</v>
      </c>
      <c r="G14" s="26">
        <v>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1231</v>
      </c>
    </row>
    <row r="17" spans="1:16" ht="12.75" customHeight="1" x14ac:dyDescent="0.2">
      <c r="E17" s="29" t="s">
        <v>59</v>
      </c>
    </row>
    <row r="18" spans="1:16" ht="12.75" customHeight="1" x14ac:dyDescent="0.2">
      <c r="A18" t="s">
        <v>52</v>
      </c>
      <c r="B18" s="5" t="s">
        <v>64</v>
      </c>
      <c r="C18" s="5" t="s">
        <v>648</v>
      </c>
      <c r="D18" t="s">
        <v>5</v>
      </c>
      <c r="E18" s="24" t="s">
        <v>649</v>
      </c>
      <c r="F18" s="25" t="s">
        <v>602</v>
      </c>
      <c r="G18" s="26">
        <v>1.5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1832</v>
      </c>
    </row>
    <row r="21" spans="1:16" ht="12.75" customHeight="1" x14ac:dyDescent="0.2">
      <c r="E21" s="29" t="s">
        <v>59</v>
      </c>
    </row>
    <row r="22" spans="1:16" ht="12.75" customHeight="1" x14ac:dyDescent="0.2">
      <c r="A22" t="s">
        <v>52</v>
      </c>
      <c r="B22" s="5" t="s">
        <v>67</v>
      </c>
      <c r="C22" s="5" t="s">
        <v>2595</v>
      </c>
      <c r="D22" t="s">
        <v>5</v>
      </c>
      <c r="E22" s="24" t="s">
        <v>2596</v>
      </c>
      <c r="F22" s="25" t="s">
        <v>2597</v>
      </c>
      <c r="G22" s="26">
        <v>100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1443</v>
      </c>
    </row>
    <row r="25" spans="1:16" ht="12.75" customHeight="1" x14ac:dyDescent="0.2">
      <c r="E25" s="29" t="s">
        <v>59</v>
      </c>
    </row>
    <row r="26" spans="1:16" ht="12.75" customHeight="1" x14ac:dyDescent="0.2">
      <c r="A26" t="s">
        <v>52</v>
      </c>
      <c r="B26" s="5" t="s">
        <v>27</v>
      </c>
      <c r="C26" s="5" t="s">
        <v>2598</v>
      </c>
      <c r="D26" t="s">
        <v>5</v>
      </c>
      <c r="E26" s="24" t="s">
        <v>2599</v>
      </c>
      <c r="F26" s="25" t="s">
        <v>2597</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1443</v>
      </c>
    </row>
    <row r="29" spans="1:16" ht="12.75" customHeight="1" x14ac:dyDescent="0.2">
      <c r="E29" s="29" t="s">
        <v>59</v>
      </c>
    </row>
    <row r="30" spans="1:16" ht="12.75" customHeight="1" x14ac:dyDescent="0.2">
      <c r="A30" t="s">
        <v>52</v>
      </c>
      <c r="B30" s="5" t="s">
        <v>72</v>
      </c>
      <c r="C30" s="5" t="s">
        <v>2600</v>
      </c>
      <c r="D30" t="s">
        <v>5</v>
      </c>
      <c r="E30" s="24" t="s">
        <v>2601</v>
      </c>
      <c r="F30" s="25" t="s">
        <v>602</v>
      </c>
      <c r="G30" s="26">
        <v>24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1754</v>
      </c>
    </row>
    <row r="33" spans="1:16" ht="12.75" customHeight="1" x14ac:dyDescent="0.2">
      <c r="E33" s="29" t="s">
        <v>59</v>
      </c>
    </row>
    <row r="34" spans="1:16" ht="12.75" customHeight="1" x14ac:dyDescent="0.2">
      <c r="A34" t="s">
        <v>52</v>
      </c>
      <c r="B34" s="5" t="s">
        <v>75</v>
      </c>
      <c r="C34" s="5" t="s">
        <v>2047</v>
      </c>
      <c r="D34" t="s">
        <v>5</v>
      </c>
      <c r="E34" s="24" t="s">
        <v>2048</v>
      </c>
      <c r="F34" s="25" t="s">
        <v>55</v>
      </c>
      <c r="G34" s="26">
        <v>80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1451</v>
      </c>
    </row>
    <row r="37" spans="1:16" ht="12.75" customHeight="1" x14ac:dyDescent="0.2">
      <c r="E37" s="29" t="s">
        <v>59</v>
      </c>
    </row>
    <row r="38" spans="1:16" ht="12.75" customHeight="1" x14ac:dyDescent="0.2">
      <c r="A38" t="s">
        <v>52</v>
      </c>
      <c r="B38" s="5" t="s">
        <v>78</v>
      </c>
      <c r="C38" s="5" t="s">
        <v>2602</v>
      </c>
      <c r="D38" t="s">
        <v>5</v>
      </c>
      <c r="E38" s="24" t="s">
        <v>2603</v>
      </c>
      <c r="F38" s="25" t="s">
        <v>55</v>
      </c>
      <c r="G38" s="26">
        <v>126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2604</v>
      </c>
    </row>
    <row r="41" spans="1:16" ht="12.75" customHeight="1" x14ac:dyDescent="0.2">
      <c r="E41" s="29" t="s">
        <v>59</v>
      </c>
    </row>
    <row r="42" spans="1:16" ht="12.75" customHeight="1" x14ac:dyDescent="0.2">
      <c r="A42" t="s">
        <v>49</v>
      </c>
      <c r="C42" s="6" t="s">
        <v>401</v>
      </c>
      <c r="E42" s="23" t="s">
        <v>2605</v>
      </c>
      <c r="J42" s="22">
        <f>0</f>
        <v>0</v>
      </c>
      <c r="K42" s="22">
        <f>0</f>
        <v>0</v>
      </c>
      <c r="L42" s="22">
        <f>0+L43+L47+L51+L55+L59+L63+L67+L71+L75+L79+L83+L87+L91+L95+L99+L103+L107+L111+L115+L119+L123+L127+L131+L135+L139+L143+L147+L151+L155+L159+L163+L167+L171+L175+L179+L183+L187+L191+L195+L199+L203+L207+L211+L215+L219+L223+L227+L231+L235+L239+L243+L247+L251+L255+L259+L263+L267+L271+L275+L279+L283+L287+L291+L295+L299+L303+L307+L311</f>
        <v>0</v>
      </c>
      <c r="M42" s="22">
        <f>0+M43+M47+M51+M55+M59+M63+M67+M71+M75+M79+M83+M87+M91+M95+M99+M103+M107+M111+M115+M119+M123+M127+M131+M135+M139+M143+M147+M151+M155+M159+M163+M167+M171+M175+M179+M183+M187+M191+M195+M199+M203+M207+M211+M215+M219+M223+M227+M231+M235+M239+M243+M247+M251+M255+M259+M263+M267+M271+M275+M279+M283+M287+M291+M295+M299+M303+M307+M311</f>
        <v>0</v>
      </c>
    </row>
    <row r="43" spans="1:16" ht="12.75" customHeight="1" x14ac:dyDescent="0.2">
      <c r="A43" t="s">
        <v>52</v>
      </c>
      <c r="B43" s="5" t="s">
        <v>81</v>
      </c>
      <c r="C43" s="5" t="s">
        <v>2906</v>
      </c>
      <c r="D43" t="s">
        <v>5</v>
      </c>
      <c r="E43" s="24" t="s">
        <v>2907</v>
      </c>
      <c r="F43" s="25" t="s">
        <v>55</v>
      </c>
      <c r="G43" s="26">
        <v>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1421</v>
      </c>
    </row>
    <row r="46" spans="1:16" ht="12.75" customHeight="1" x14ac:dyDescent="0.2">
      <c r="E46" s="29" t="s">
        <v>59</v>
      </c>
    </row>
    <row r="47" spans="1:16" ht="12.75" customHeight="1" x14ac:dyDescent="0.2">
      <c r="A47" t="s">
        <v>52</v>
      </c>
      <c r="B47" s="5" t="s">
        <v>84</v>
      </c>
      <c r="C47" s="5" t="s">
        <v>2859</v>
      </c>
      <c r="D47" t="s">
        <v>5</v>
      </c>
      <c r="E47" s="24" t="s">
        <v>2860</v>
      </c>
      <c r="F47" s="25" t="s">
        <v>55</v>
      </c>
      <c r="G47" s="26">
        <v>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1421</v>
      </c>
    </row>
    <row r="50" spans="1:16" ht="12.75" customHeight="1" x14ac:dyDescent="0.2">
      <c r="E50" s="29" t="s">
        <v>59</v>
      </c>
    </row>
    <row r="51" spans="1:16" ht="12.75" customHeight="1" x14ac:dyDescent="0.2">
      <c r="A51" t="s">
        <v>52</v>
      </c>
      <c r="B51" s="5" t="s">
        <v>87</v>
      </c>
      <c r="C51" s="5" t="s">
        <v>2908</v>
      </c>
      <c r="D51" t="s">
        <v>5</v>
      </c>
      <c r="E51" s="24" t="s">
        <v>2909</v>
      </c>
      <c r="F51" s="25" t="s">
        <v>55</v>
      </c>
      <c r="G51" s="26">
        <v>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1421</v>
      </c>
    </row>
    <row r="54" spans="1:16" ht="12.75" customHeight="1" x14ac:dyDescent="0.2">
      <c r="E54" s="29" t="s">
        <v>59</v>
      </c>
    </row>
    <row r="55" spans="1:16" ht="12.75" customHeight="1" x14ac:dyDescent="0.2">
      <c r="A55" t="s">
        <v>52</v>
      </c>
      <c r="B55" s="5" t="s">
        <v>90</v>
      </c>
      <c r="C55" s="5" t="s">
        <v>2910</v>
      </c>
      <c r="D55" t="s">
        <v>5</v>
      </c>
      <c r="E55" s="24" t="s">
        <v>2841</v>
      </c>
      <c r="F55" s="25" t="s">
        <v>55</v>
      </c>
      <c r="G55" s="26">
        <v>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1421</v>
      </c>
    </row>
    <row r="58" spans="1:16" ht="12.75" customHeight="1" x14ac:dyDescent="0.2">
      <c r="E58" s="29" t="s">
        <v>2710</v>
      </c>
    </row>
    <row r="59" spans="1:16" ht="12.75" customHeight="1" x14ac:dyDescent="0.2">
      <c r="A59" t="s">
        <v>52</v>
      </c>
      <c r="B59" s="5" t="s">
        <v>93</v>
      </c>
      <c r="C59" s="5" t="s">
        <v>2911</v>
      </c>
      <c r="D59" t="s">
        <v>5</v>
      </c>
      <c r="E59" s="24" t="s">
        <v>2912</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59</v>
      </c>
    </row>
    <row r="63" spans="1:16" ht="12.75" customHeight="1" x14ac:dyDescent="0.2">
      <c r="A63" t="s">
        <v>52</v>
      </c>
      <c r="B63" s="5" t="s">
        <v>95</v>
      </c>
      <c r="C63" s="5" t="s">
        <v>2913</v>
      </c>
      <c r="D63" t="s">
        <v>5</v>
      </c>
      <c r="E63" s="24" t="s">
        <v>2914</v>
      </c>
      <c r="F63" s="25" t="s">
        <v>55</v>
      </c>
      <c r="G63" s="26">
        <v>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1428</v>
      </c>
    </row>
    <row r="66" spans="1:16" ht="12.75" customHeight="1" x14ac:dyDescent="0.2">
      <c r="E66" s="29" t="s">
        <v>59</v>
      </c>
    </row>
    <row r="67" spans="1:16" ht="12.75" customHeight="1" x14ac:dyDescent="0.2">
      <c r="A67" t="s">
        <v>52</v>
      </c>
      <c r="B67" s="5" t="s">
        <v>97</v>
      </c>
      <c r="C67" s="5" t="s">
        <v>2915</v>
      </c>
      <c r="D67" t="s">
        <v>5</v>
      </c>
      <c r="E67" s="24" t="s">
        <v>2916</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99</v>
      </c>
      <c r="C71" s="5" t="s">
        <v>2863</v>
      </c>
      <c r="D71" t="s">
        <v>5</v>
      </c>
      <c r="E71" s="24" t="s">
        <v>2864</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1425</v>
      </c>
    </row>
    <row r="74" spans="1:16" ht="12.75" customHeight="1" x14ac:dyDescent="0.2">
      <c r="E74" s="29" t="s">
        <v>59</v>
      </c>
    </row>
    <row r="75" spans="1:16" ht="12.75" customHeight="1" x14ac:dyDescent="0.2">
      <c r="A75" t="s">
        <v>52</v>
      </c>
      <c r="B75" s="5" t="s">
        <v>101</v>
      </c>
      <c r="C75" s="5" t="s">
        <v>2919</v>
      </c>
      <c r="D75" t="s">
        <v>5</v>
      </c>
      <c r="E75" s="24" t="s">
        <v>2920</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1425</v>
      </c>
    </row>
    <row r="78" spans="1:16" ht="12.75" customHeight="1" x14ac:dyDescent="0.2">
      <c r="E78" s="29" t="s">
        <v>2710</v>
      </c>
    </row>
    <row r="79" spans="1:16" ht="12.75" customHeight="1" x14ac:dyDescent="0.2">
      <c r="A79" t="s">
        <v>52</v>
      </c>
      <c r="B79" s="5" t="s">
        <v>104</v>
      </c>
      <c r="C79" s="5" t="s">
        <v>2865</v>
      </c>
      <c r="D79" t="s">
        <v>5</v>
      </c>
      <c r="E79" s="24" t="s">
        <v>2866</v>
      </c>
      <c r="F79" s="25" t="s">
        <v>55</v>
      </c>
      <c r="G79" s="26">
        <v>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1541</v>
      </c>
    </row>
    <row r="82" spans="1:16" ht="12.75" customHeight="1" x14ac:dyDescent="0.2">
      <c r="E82" s="29" t="s">
        <v>59</v>
      </c>
    </row>
    <row r="83" spans="1:16" ht="12.75" customHeight="1" x14ac:dyDescent="0.2">
      <c r="A83" t="s">
        <v>52</v>
      </c>
      <c r="B83" s="5" t="s">
        <v>107</v>
      </c>
      <c r="C83" s="5" t="s">
        <v>2921</v>
      </c>
      <c r="D83" t="s">
        <v>5</v>
      </c>
      <c r="E83" s="24" t="s">
        <v>2922</v>
      </c>
      <c r="F83" s="25" t="s">
        <v>55</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1424</v>
      </c>
    </row>
    <row r="86" spans="1:16" ht="12.75" customHeight="1" x14ac:dyDescent="0.2">
      <c r="E86" s="29" t="s">
        <v>59</v>
      </c>
    </row>
    <row r="87" spans="1:16" ht="12.75" customHeight="1" x14ac:dyDescent="0.2">
      <c r="A87" t="s">
        <v>52</v>
      </c>
      <c r="B87" s="5" t="s">
        <v>110</v>
      </c>
      <c r="C87" s="5" t="s">
        <v>2923</v>
      </c>
      <c r="D87" t="s">
        <v>5</v>
      </c>
      <c r="E87" s="24" t="s">
        <v>2924</v>
      </c>
      <c r="F87" s="25" t="s">
        <v>126</v>
      </c>
      <c r="G87" s="26">
        <v>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1585</v>
      </c>
    </row>
    <row r="90" spans="1:16" ht="12.75" customHeight="1" x14ac:dyDescent="0.2">
      <c r="E90" s="29" t="s">
        <v>2967</v>
      </c>
    </row>
    <row r="91" spans="1:16" ht="12.75" customHeight="1" x14ac:dyDescent="0.2">
      <c r="A91" t="s">
        <v>52</v>
      </c>
      <c r="B91" s="5" t="s">
        <v>158</v>
      </c>
      <c r="C91" s="5" t="s">
        <v>2606</v>
      </c>
      <c r="D91" t="s">
        <v>5</v>
      </c>
      <c r="E91" s="24" t="s">
        <v>2607</v>
      </c>
      <c r="F91" s="25" t="s">
        <v>55</v>
      </c>
      <c r="G91" s="26">
        <v>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1428</v>
      </c>
    </row>
    <row r="94" spans="1:16" ht="12.75" customHeight="1" x14ac:dyDescent="0.2">
      <c r="E94" s="29" t="s">
        <v>59</v>
      </c>
    </row>
    <row r="95" spans="1:16" ht="12.75" customHeight="1" x14ac:dyDescent="0.2">
      <c r="A95" t="s">
        <v>52</v>
      </c>
      <c r="B95" s="5" t="s">
        <v>161</v>
      </c>
      <c r="C95" s="5" t="s">
        <v>2608</v>
      </c>
      <c r="D95" t="s">
        <v>5</v>
      </c>
      <c r="E95" s="24" t="s">
        <v>2609</v>
      </c>
      <c r="F95" s="25" t="s">
        <v>55</v>
      </c>
      <c r="G95" s="26">
        <v>6</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1585</v>
      </c>
    </row>
    <row r="98" spans="1:16" ht="12.75" customHeight="1" x14ac:dyDescent="0.2">
      <c r="E98" s="29" t="s">
        <v>59</v>
      </c>
    </row>
    <row r="99" spans="1:16" ht="12.75" customHeight="1" x14ac:dyDescent="0.2">
      <c r="A99" t="s">
        <v>52</v>
      </c>
      <c r="B99" s="5" t="s">
        <v>162</v>
      </c>
      <c r="C99" s="5" t="s">
        <v>2646</v>
      </c>
      <c r="D99" t="s">
        <v>5</v>
      </c>
      <c r="E99" s="24" t="s">
        <v>2647</v>
      </c>
      <c r="F99" s="25" t="s">
        <v>55</v>
      </c>
      <c r="G99" s="26">
        <v>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1425</v>
      </c>
    </row>
    <row r="102" spans="1:16" ht="12.75" customHeight="1" x14ac:dyDescent="0.2">
      <c r="E102" s="29" t="s">
        <v>59</v>
      </c>
    </row>
    <row r="103" spans="1:16" ht="12.75" customHeight="1" x14ac:dyDescent="0.2">
      <c r="A103" t="s">
        <v>52</v>
      </c>
      <c r="B103" s="5" t="s">
        <v>163</v>
      </c>
      <c r="C103" s="5" t="s">
        <v>3004</v>
      </c>
      <c r="D103" t="s">
        <v>5</v>
      </c>
      <c r="E103" s="24" t="s">
        <v>3005</v>
      </c>
      <c r="F103" s="25" t="s">
        <v>55</v>
      </c>
      <c r="G103" s="26">
        <v>1</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1425</v>
      </c>
    </row>
    <row r="106" spans="1:16" ht="12.75" customHeight="1" x14ac:dyDescent="0.2">
      <c r="E106" s="29" t="s">
        <v>59</v>
      </c>
    </row>
    <row r="107" spans="1:16" ht="12.75" customHeight="1" x14ac:dyDescent="0.2">
      <c r="A107" t="s">
        <v>52</v>
      </c>
      <c r="B107" s="5" t="s">
        <v>164</v>
      </c>
      <c r="C107" s="5" t="s">
        <v>3006</v>
      </c>
      <c r="D107" t="s">
        <v>5</v>
      </c>
      <c r="E107" s="24" t="s">
        <v>3007</v>
      </c>
      <c r="F107" s="25" t="s">
        <v>55</v>
      </c>
      <c r="G107" s="26">
        <v>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1425</v>
      </c>
    </row>
    <row r="110" spans="1:16" ht="12.75" customHeight="1" x14ac:dyDescent="0.2">
      <c r="E110" s="29" t="s">
        <v>59</v>
      </c>
    </row>
    <row r="111" spans="1:16" ht="12.75" customHeight="1" x14ac:dyDescent="0.2">
      <c r="A111" t="s">
        <v>52</v>
      </c>
      <c r="B111" s="5" t="s">
        <v>165</v>
      </c>
      <c r="C111" s="5" t="s">
        <v>3008</v>
      </c>
      <c r="D111" t="s">
        <v>5</v>
      </c>
      <c r="E111" s="24" t="s">
        <v>3009</v>
      </c>
      <c r="F111" s="25" t="s">
        <v>55</v>
      </c>
      <c r="G111" s="26">
        <v>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1425</v>
      </c>
    </row>
    <row r="114" spans="1:16" ht="12.75" customHeight="1" x14ac:dyDescent="0.2">
      <c r="E114" s="29" t="s">
        <v>59</v>
      </c>
    </row>
    <row r="115" spans="1:16" ht="12.75" customHeight="1" x14ac:dyDescent="0.2">
      <c r="A115" t="s">
        <v>52</v>
      </c>
      <c r="B115" s="5" t="s">
        <v>168</v>
      </c>
      <c r="C115" s="5" t="s">
        <v>2925</v>
      </c>
      <c r="D115" t="s">
        <v>5</v>
      </c>
      <c r="E115" s="24" t="s">
        <v>2926</v>
      </c>
      <c r="F115" s="25" t="s">
        <v>55</v>
      </c>
      <c r="G115" s="26">
        <v>18</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1601</v>
      </c>
    </row>
    <row r="118" spans="1:16" ht="12.75" customHeight="1" x14ac:dyDescent="0.2">
      <c r="E118" s="29" t="s">
        <v>59</v>
      </c>
    </row>
    <row r="119" spans="1:16" ht="12.75" customHeight="1" x14ac:dyDescent="0.2">
      <c r="A119" t="s">
        <v>52</v>
      </c>
      <c r="B119" s="5" t="s">
        <v>171</v>
      </c>
      <c r="C119" s="5" t="s">
        <v>2927</v>
      </c>
      <c r="D119" t="s">
        <v>5</v>
      </c>
      <c r="E119" s="24" t="s">
        <v>2928</v>
      </c>
      <c r="F119" s="25" t="s">
        <v>55</v>
      </c>
      <c r="G119" s="26">
        <v>36</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2416</v>
      </c>
    </row>
    <row r="122" spans="1:16" ht="12.75" customHeight="1" x14ac:dyDescent="0.2">
      <c r="E122" s="29" t="s">
        <v>59</v>
      </c>
    </row>
    <row r="123" spans="1:16" ht="12.75" customHeight="1" x14ac:dyDescent="0.2">
      <c r="A123" t="s">
        <v>52</v>
      </c>
      <c r="B123" s="5" t="s">
        <v>174</v>
      </c>
      <c r="C123" s="5" t="s">
        <v>2929</v>
      </c>
      <c r="D123" t="s">
        <v>5</v>
      </c>
      <c r="E123" s="24" t="s">
        <v>2930</v>
      </c>
      <c r="F123" s="25" t="s">
        <v>55</v>
      </c>
      <c r="G123" s="26">
        <v>9</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1600</v>
      </c>
    </row>
    <row r="126" spans="1:16" ht="12.75" customHeight="1" x14ac:dyDescent="0.2">
      <c r="E126" s="29" t="s">
        <v>59</v>
      </c>
    </row>
    <row r="127" spans="1:16" ht="12.75" customHeight="1" x14ac:dyDescent="0.2">
      <c r="A127" t="s">
        <v>52</v>
      </c>
      <c r="B127" s="5" t="s">
        <v>177</v>
      </c>
      <c r="C127" s="5" t="s">
        <v>2931</v>
      </c>
      <c r="D127" t="s">
        <v>5</v>
      </c>
      <c r="E127" s="24" t="s">
        <v>2932</v>
      </c>
      <c r="F127" s="25" t="s">
        <v>126</v>
      </c>
      <c r="G127" s="26">
        <v>81</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2933</v>
      </c>
    </row>
    <row r="130" spans="1:16" ht="12.75" customHeight="1" x14ac:dyDescent="0.2">
      <c r="E130" s="29" t="s">
        <v>59</v>
      </c>
    </row>
    <row r="131" spans="1:16" ht="12.75" customHeight="1" x14ac:dyDescent="0.2">
      <c r="A131" t="s">
        <v>52</v>
      </c>
      <c r="B131" s="5" t="s">
        <v>180</v>
      </c>
      <c r="C131" s="5" t="s">
        <v>2818</v>
      </c>
      <c r="D131" t="s">
        <v>5</v>
      </c>
      <c r="E131" s="24" t="s">
        <v>2819</v>
      </c>
      <c r="F131" s="25" t="s">
        <v>126</v>
      </c>
      <c r="G131" s="26">
        <v>60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1882</v>
      </c>
    </row>
    <row r="134" spans="1:16" ht="12.75" customHeight="1" x14ac:dyDescent="0.2">
      <c r="E134" s="29" t="s">
        <v>59</v>
      </c>
    </row>
    <row r="135" spans="1:16" ht="12.75" customHeight="1" x14ac:dyDescent="0.2">
      <c r="A135" t="s">
        <v>52</v>
      </c>
      <c r="B135" s="5" t="s">
        <v>183</v>
      </c>
      <c r="C135" s="5" t="s">
        <v>2610</v>
      </c>
      <c r="D135" t="s">
        <v>5</v>
      </c>
      <c r="E135" s="24" t="s">
        <v>2611</v>
      </c>
      <c r="F135" s="25" t="s">
        <v>126</v>
      </c>
      <c r="G135" s="26">
        <v>60</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1882</v>
      </c>
    </row>
    <row r="138" spans="1:16" ht="12.75" customHeight="1" x14ac:dyDescent="0.2">
      <c r="E138" s="29" t="s">
        <v>59</v>
      </c>
    </row>
    <row r="139" spans="1:16" ht="12.75" customHeight="1" x14ac:dyDescent="0.2">
      <c r="A139" t="s">
        <v>52</v>
      </c>
      <c r="B139" s="5" t="s">
        <v>186</v>
      </c>
      <c r="C139" s="5" t="s">
        <v>1789</v>
      </c>
      <c r="D139" t="s">
        <v>5</v>
      </c>
      <c r="E139" s="24" t="s">
        <v>1790</v>
      </c>
      <c r="F139" s="25" t="s">
        <v>126</v>
      </c>
      <c r="G139" s="26">
        <v>15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1538</v>
      </c>
    </row>
    <row r="142" spans="1:16" ht="12.75" customHeight="1" x14ac:dyDescent="0.2">
      <c r="E142" s="29" t="s">
        <v>59</v>
      </c>
    </row>
    <row r="143" spans="1:16" ht="12.75" customHeight="1" x14ac:dyDescent="0.2">
      <c r="A143" t="s">
        <v>52</v>
      </c>
      <c r="B143" s="5" t="s">
        <v>189</v>
      </c>
      <c r="C143" s="5" t="s">
        <v>1544</v>
      </c>
      <c r="D143" t="s">
        <v>5</v>
      </c>
      <c r="E143" s="24" t="s">
        <v>1545</v>
      </c>
      <c r="F143" s="25" t="s">
        <v>126</v>
      </c>
      <c r="G143" s="26">
        <v>20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1583</v>
      </c>
    </row>
    <row r="146" spans="1:16" ht="12.75" customHeight="1" x14ac:dyDescent="0.2">
      <c r="E146" s="29" t="s">
        <v>59</v>
      </c>
    </row>
    <row r="147" spans="1:16" ht="12.75" customHeight="1" x14ac:dyDescent="0.2">
      <c r="A147" t="s">
        <v>52</v>
      </c>
      <c r="B147" s="5" t="s">
        <v>192</v>
      </c>
      <c r="C147" s="5" t="s">
        <v>2658</v>
      </c>
      <c r="D147" t="s">
        <v>5</v>
      </c>
      <c r="E147" s="24" t="s">
        <v>2659</v>
      </c>
      <c r="F147" s="25" t="s">
        <v>126</v>
      </c>
      <c r="G147" s="26">
        <v>45</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1895</v>
      </c>
    </row>
    <row r="150" spans="1:16" ht="12.75" customHeight="1" x14ac:dyDescent="0.2">
      <c r="E150" s="29" t="s">
        <v>59</v>
      </c>
    </row>
    <row r="151" spans="1:16" ht="12.75" customHeight="1" x14ac:dyDescent="0.2">
      <c r="A151" t="s">
        <v>52</v>
      </c>
      <c r="B151" s="5" t="s">
        <v>195</v>
      </c>
      <c r="C151" s="5" t="s">
        <v>2934</v>
      </c>
      <c r="D151" t="s">
        <v>5</v>
      </c>
      <c r="E151" s="24" t="s">
        <v>2935</v>
      </c>
      <c r="F151" s="25" t="s">
        <v>126</v>
      </c>
      <c r="G151" s="26">
        <v>12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1444</v>
      </c>
    </row>
    <row r="154" spans="1:16" ht="12.75" customHeight="1" x14ac:dyDescent="0.2">
      <c r="E154" s="29" t="s">
        <v>59</v>
      </c>
    </row>
    <row r="155" spans="1:16" ht="12.75" customHeight="1" x14ac:dyDescent="0.2">
      <c r="A155" t="s">
        <v>52</v>
      </c>
      <c r="B155" s="5" t="s">
        <v>198</v>
      </c>
      <c r="C155" s="5" t="s">
        <v>662</v>
      </c>
      <c r="D155" t="s">
        <v>5</v>
      </c>
      <c r="E155" s="24" t="s">
        <v>663</v>
      </c>
      <c r="F155" s="25" t="s">
        <v>126</v>
      </c>
      <c r="G155" s="26">
        <v>15</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1538</v>
      </c>
    </row>
    <row r="158" spans="1:16" ht="12.75" customHeight="1" x14ac:dyDescent="0.2">
      <c r="E158" s="29" t="s">
        <v>59</v>
      </c>
    </row>
    <row r="159" spans="1:16" ht="12.75" customHeight="1" x14ac:dyDescent="0.2">
      <c r="A159" t="s">
        <v>52</v>
      </c>
      <c r="B159" s="5" t="s">
        <v>201</v>
      </c>
      <c r="C159" s="5" t="s">
        <v>2668</v>
      </c>
      <c r="D159" t="s">
        <v>5</v>
      </c>
      <c r="E159" s="24" t="s">
        <v>2669</v>
      </c>
      <c r="F159" s="25" t="s">
        <v>126</v>
      </c>
      <c r="G159" s="26">
        <v>30</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1231</v>
      </c>
    </row>
    <row r="162" spans="1:16" ht="12.75" customHeight="1" x14ac:dyDescent="0.2">
      <c r="E162" s="29" t="s">
        <v>59</v>
      </c>
    </row>
    <row r="163" spans="1:16" ht="12.75" customHeight="1" x14ac:dyDescent="0.2">
      <c r="A163" t="s">
        <v>52</v>
      </c>
      <c r="B163" s="5" t="s">
        <v>204</v>
      </c>
      <c r="C163" s="5" t="s">
        <v>2691</v>
      </c>
      <c r="D163" t="s">
        <v>5</v>
      </c>
      <c r="E163" s="24" t="s">
        <v>2692</v>
      </c>
      <c r="F163" s="25" t="s">
        <v>55</v>
      </c>
      <c r="G163" s="26">
        <v>6</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1585</v>
      </c>
    </row>
    <row r="166" spans="1:16" ht="12.75" customHeight="1" x14ac:dyDescent="0.2">
      <c r="E166" s="29" t="s">
        <v>59</v>
      </c>
    </row>
    <row r="167" spans="1:16" ht="12.75" customHeight="1" x14ac:dyDescent="0.2">
      <c r="A167" t="s">
        <v>52</v>
      </c>
      <c r="B167" s="5" t="s">
        <v>207</v>
      </c>
      <c r="C167" s="5" t="s">
        <v>2612</v>
      </c>
      <c r="D167" t="s">
        <v>5</v>
      </c>
      <c r="E167" s="24" t="s">
        <v>2613</v>
      </c>
      <c r="F167" s="25" t="s">
        <v>126</v>
      </c>
      <c r="G167" s="26">
        <v>100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1443</v>
      </c>
    </row>
    <row r="170" spans="1:16" ht="12.75" customHeight="1" x14ac:dyDescent="0.2">
      <c r="E170" s="29" t="s">
        <v>59</v>
      </c>
    </row>
    <row r="171" spans="1:16" ht="12.75" customHeight="1" x14ac:dyDescent="0.2">
      <c r="A171" t="s">
        <v>52</v>
      </c>
      <c r="B171" s="5" t="s">
        <v>210</v>
      </c>
      <c r="C171" s="5" t="s">
        <v>2614</v>
      </c>
      <c r="D171" t="s">
        <v>5</v>
      </c>
      <c r="E171" s="24" t="s">
        <v>2615</v>
      </c>
      <c r="F171" s="25" t="s">
        <v>126</v>
      </c>
      <c r="G171" s="26">
        <v>25</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1817</v>
      </c>
    </row>
    <row r="174" spans="1:16" ht="12.75" customHeight="1" x14ac:dyDescent="0.2">
      <c r="E174" s="29" t="s">
        <v>59</v>
      </c>
    </row>
    <row r="175" spans="1:16" ht="12.75" customHeight="1" x14ac:dyDescent="0.2">
      <c r="A175" t="s">
        <v>52</v>
      </c>
      <c r="B175" s="5" t="s">
        <v>213</v>
      </c>
      <c r="C175" s="5" t="s">
        <v>2616</v>
      </c>
      <c r="D175" t="s">
        <v>5</v>
      </c>
      <c r="E175" s="24" t="s">
        <v>2617</v>
      </c>
      <c r="F175" s="25" t="s">
        <v>55</v>
      </c>
      <c r="G175" s="26">
        <v>6</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1585</v>
      </c>
    </row>
    <row r="178" spans="1:16" ht="12.75" customHeight="1" x14ac:dyDescent="0.2">
      <c r="E178" s="29" t="s">
        <v>59</v>
      </c>
    </row>
    <row r="179" spans="1:16" ht="12.75" customHeight="1" x14ac:dyDescent="0.2">
      <c r="A179" t="s">
        <v>52</v>
      </c>
      <c r="B179" s="5" t="s">
        <v>216</v>
      </c>
      <c r="C179" s="5" t="s">
        <v>1356</v>
      </c>
      <c r="D179" t="s">
        <v>5</v>
      </c>
      <c r="E179" s="24" t="s">
        <v>1357</v>
      </c>
      <c r="F179" s="25" t="s">
        <v>55</v>
      </c>
      <c r="G179" s="26">
        <v>12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1444</v>
      </c>
    </row>
    <row r="182" spans="1:16" ht="12.75" customHeight="1" x14ac:dyDescent="0.2">
      <c r="E182" s="29" t="s">
        <v>59</v>
      </c>
    </row>
    <row r="183" spans="1:16" ht="12.75" customHeight="1" x14ac:dyDescent="0.2">
      <c r="A183" t="s">
        <v>52</v>
      </c>
      <c r="B183" s="5" t="s">
        <v>219</v>
      </c>
      <c r="C183" s="5" t="s">
        <v>2153</v>
      </c>
      <c r="D183" t="s">
        <v>5</v>
      </c>
      <c r="E183" s="24" t="s">
        <v>2154</v>
      </c>
      <c r="F183" s="25" t="s">
        <v>55</v>
      </c>
      <c r="G183" s="26">
        <v>30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1231</v>
      </c>
    </row>
    <row r="186" spans="1:16" ht="12.75" customHeight="1" x14ac:dyDescent="0.2">
      <c r="E186" s="29" t="s">
        <v>59</v>
      </c>
    </row>
    <row r="187" spans="1:16" ht="12.75" customHeight="1" x14ac:dyDescent="0.2">
      <c r="A187" t="s">
        <v>52</v>
      </c>
      <c r="B187" s="5" t="s">
        <v>222</v>
      </c>
      <c r="C187" s="5" t="s">
        <v>2618</v>
      </c>
      <c r="D187" t="s">
        <v>5</v>
      </c>
      <c r="E187" s="24" t="s">
        <v>2619</v>
      </c>
      <c r="F187" s="25" t="s">
        <v>55</v>
      </c>
      <c r="G187" s="26">
        <v>2</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1428</v>
      </c>
    </row>
    <row r="190" spans="1:16" ht="12.75" customHeight="1" x14ac:dyDescent="0.2">
      <c r="E190" s="29" t="s">
        <v>59</v>
      </c>
    </row>
    <row r="191" spans="1:16" ht="12.75" customHeight="1" x14ac:dyDescent="0.2">
      <c r="A191" t="s">
        <v>52</v>
      </c>
      <c r="B191" s="5" t="s">
        <v>226</v>
      </c>
      <c r="C191" s="5" t="s">
        <v>1785</v>
      </c>
      <c r="D191" t="s">
        <v>5</v>
      </c>
      <c r="E191" s="24" t="s">
        <v>1786</v>
      </c>
      <c r="F191" s="25" t="s">
        <v>55</v>
      </c>
      <c r="G191" s="26">
        <v>22</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1648</v>
      </c>
    </row>
    <row r="194" spans="1:16" ht="12.75" customHeight="1" x14ac:dyDescent="0.2">
      <c r="E194" s="29" t="s">
        <v>59</v>
      </c>
    </row>
    <row r="195" spans="1:16" ht="12.75" customHeight="1" x14ac:dyDescent="0.2">
      <c r="A195" t="s">
        <v>52</v>
      </c>
      <c r="B195" s="5" t="s">
        <v>229</v>
      </c>
      <c r="C195" s="5" t="s">
        <v>2620</v>
      </c>
      <c r="D195" t="s">
        <v>5</v>
      </c>
      <c r="E195" s="24" t="s">
        <v>2621</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59</v>
      </c>
    </row>
    <row r="199" spans="1:16" ht="12.75" customHeight="1" x14ac:dyDescent="0.2">
      <c r="A199" t="s">
        <v>52</v>
      </c>
      <c r="B199" s="5" t="s">
        <v>232</v>
      </c>
      <c r="C199" s="5" t="s">
        <v>2622</v>
      </c>
      <c r="D199" t="s">
        <v>5</v>
      </c>
      <c r="E199" s="24" t="s">
        <v>2623</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59</v>
      </c>
    </row>
    <row r="203" spans="1:16" ht="12.75" customHeight="1" x14ac:dyDescent="0.2">
      <c r="A203" t="s">
        <v>52</v>
      </c>
      <c r="B203" s="5" t="s">
        <v>235</v>
      </c>
      <c r="C203" s="5" t="s">
        <v>2624</v>
      </c>
      <c r="D203" t="s">
        <v>5</v>
      </c>
      <c r="E203" s="24" t="s">
        <v>2625</v>
      </c>
      <c r="F203" s="25" t="s">
        <v>55</v>
      </c>
      <c r="G203" s="26">
        <v>1</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1425</v>
      </c>
    </row>
    <row r="206" spans="1:16" ht="12.75" customHeight="1" x14ac:dyDescent="0.2">
      <c r="E206" s="29" t="s">
        <v>59</v>
      </c>
    </row>
    <row r="207" spans="1:16" ht="12.75" customHeight="1" x14ac:dyDescent="0.2">
      <c r="A207" t="s">
        <v>52</v>
      </c>
      <c r="B207" s="5" t="s">
        <v>238</v>
      </c>
      <c r="C207" s="5" t="s">
        <v>2626</v>
      </c>
      <c r="D207" t="s">
        <v>5</v>
      </c>
      <c r="E207" s="24" t="s">
        <v>2627</v>
      </c>
      <c r="F207" s="25" t="s">
        <v>55</v>
      </c>
      <c r="G207" s="26">
        <v>1</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1425</v>
      </c>
    </row>
    <row r="210" spans="1:16" ht="12.75" customHeight="1" x14ac:dyDescent="0.2">
      <c r="E210" s="29" t="s">
        <v>59</v>
      </c>
    </row>
    <row r="211" spans="1:16" ht="12.75" customHeight="1" x14ac:dyDescent="0.2">
      <c r="A211" t="s">
        <v>52</v>
      </c>
      <c r="B211" s="5" t="s">
        <v>241</v>
      </c>
      <c r="C211" s="5" t="s">
        <v>2628</v>
      </c>
      <c r="D211" t="s">
        <v>5</v>
      </c>
      <c r="E211" s="24" t="s">
        <v>2629</v>
      </c>
      <c r="F211" s="25" t="s">
        <v>55</v>
      </c>
      <c r="G211" s="26">
        <v>1</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1425</v>
      </c>
    </row>
    <row r="214" spans="1:16" ht="12.75" customHeight="1" x14ac:dyDescent="0.2">
      <c r="E214" s="29" t="s">
        <v>59</v>
      </c>
    </row>
    <row r="215" spans="1:16" ht="12.75" customHeight="1" x14ac:dyDescent="0.2">
      <c r="A215" t="s">
        <v>52</v>
      </c>
      <c r="B215" s="5" t="s">
        <v>244</v>
      </c>
      <c r="C215" s="5" t="s">
        <v>2571</v>
      </c>
      <c r="D215" t="s">
        <v>5</v>
      </c>
      <c r="E215" s="24" t="s">
        <v>2572</v>
      </c>
      <c r="F215" s="25" t="s">
        <v>55</v>
      </c>
      <c r="G215" s="26">
        <v>45</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1895</v>
      </c>
    </row>
    <row r="218" spans="1:16" ht="12.75" customHeight="1" x14ac:dyDescent="0.2">
      <c r="E218" s="29" t="s">
        <v>59</v>
      </c>
    </row>
    <row r="219" spans="1:16" ht="12.75" customHeight="1" x14ac:dyDescent="0.2">
      <c r="A219" t="s">
        <v>52</v>
      </c>
      <c r="B219" s="5" t="s">
        <v>247</v>
      </c>
      <c r="C219" s="5" t="s">
        <v>2630</v>
      </c>
      <c r="D219" t="s">
        <v>5</v>
      </c>
      <c r="E219" s="24" t="s">
        <v>2631</v>
      </c>
      <c r="F219" s="25" t="s">
        <v>55</v>
      </c>
      <c r="G219" s="26">
        <v>20</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1583</v>
      </c>
    </row>
    <row r="222" spans="1:16" ht="12.75" customHeight="1" x14ac:dyDescent="0.2">
      <c r="E222" s="29" t="s">
        <v>59</v>
      </c>
    </row>
    <row r="223" spans="1:16" ht="12.75" customHeight="1" x14ac:dyDescent="0.2">
      <c r="A223" t="s">
        <v>52</v>
      </c>
      <c r="B223" s="5" t="s">
        <v>251</v>
      </c>
      <c r="C223" s="5" t="s">
        <v>284</v>
      </c>
      <c r="D223" t="s">
        <v>5</v>
      </c>
      <c r="E223" s="24" t="s">
        <v>285</v>
      </c>
      <c r="F223" s="25" t="s">
        <v>55</v>
      </c>
      <c r="G223" s="26">
        <v>60</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1882</v>
      </c>
    </row>
    <row r="226" spans="1:16" ht="12.75" customHeight="1" x14ac:dyDescent="0.2">
      <c r="E226" s="29" t="s">
        <v>59</v>
      </c>
    </row>
    <row r="227" spans="1:16" ht="12.75" customHeight="1" x14ac:dyDescent="0.2">
      <c r="A227" t="s">
        <v>52</v>
      </c>
      <c r="B227" s="5" t="s">
        <v>254</v>
      </c>
      <c r="C227" s="5" t="s">
        <v>2826</v>
      </c>
      <c r="D227" t="s">
        <v>5</v>
      </c>
      <c r="E227" s="24" t="s">
        <v>2827</v>
      </c>
      <c r="F227" s="25" t="s">
        <v>55</v>
      </c>
      <c r="G227" s="26">
        <v>100</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1443</v>
      </c>
    </row>
    <row r="230" spans="1:16" ht="12.75" customHeight="1" x14ac:dyDescent="0.2">
      <c r="E230" s="29" t="s">
        <v>59</v>
      </c>
    </row>
    <row r="231" spans="1:16" ht="12.75" customHeight="1" x14ac:dyDescent="0.2">
      <c r="A231" t="s">
        <v>52</v>
      </c>
      <c r="B231" s="5" t="s">
        <v>257</v>
      </c>
      <c r="C231" s="5" t="s">
        <v>1787</v>
      </c>
      <c r="D231" t="s">
        <v>5</v>
      </c>
      <c r="E231" s="24" t="s">
        <v>1788</v>
      </c>
      <c r="F231" s="25" t="s">
        <v>55</v>
      </c>
      <c r="G231" s="26">
        <v>12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1444</v>
      </c>
    </row>
    <row r="234" spans="1:16" ht="12.75" customHeight="1" x14ac:dyDescent="0.2">
      <c r="E234" s="29" t="s">
        <v>59</v>
      </c>
    </row>
    <row r="235" spans="1:16" ht="12.75" customHeight="1" x14ac:dyDescent="0.2">
      <c r="A235" t="s">
        <v>52</v>
      </c>
      <c r="B235" s="5" t="s">
        <v>260</v>
      </c>
      <c r="C235" s="5" t="s">
        <v>1791</v>
      </c>
      <c r="D235" t="s">
        <v>5</v>
      </c>
      <c r="E235" s="24" t="s">
        <v>1792</v>
      </c>
      <c r="F235" s="25" t="s">
        <v>55</v>
      </c>
      <c r="G235" s="26">
        <v>6</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1585</v>
      </c>
    </row>
    <row r="238" spans="1:16" ht="12.75" customHeight="1" x14ac:dyDescent="0.2">
      <c r="E238" s="29" t="s">
        <v>59</v>
      </c>
    </row>
    <row r="239" spans="1:16" ht="12.75" customHeight="1" x14ac:dyDescent="0.2">
      <c r="A239" t="s">
        <v>52</v>
      </c>
      <c r="B239" s="5" t="s">
        <v>369</v>
      </c>
      <c r="C239" s="5" t="s">
        <v>2662</v>
      </c>
      <c r="D239" t="s">
        <v>5</v>
      </c>
      <c r="E239" s="24" t="s">
        <v>2663</v>
      </c>
      <c r="F239" s="25" t="s">
        <v>55</v>
      </c>
      <c r="G239" s="26">
        <v>6</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1585</v>
      </c>
    </row>
    <row r="242" spans="1:16" ht="12.75" customHeight="1" x14ac:dyDescent="0.2">
      <c r="E242" s="29" t="s">
        <v>59</v>
      </c>
    </row>
    <row r="243" spans="1:16" ht="12.75" customHeight="1" x14ac:dyDescent="0.2">
      <c r="A243" t="s">
        <v>52</v>
      </c>
      <c r="B243" s="5" t="s">
        <v>370</v>
      </c>
      <c r="C243" s="5" t="s">
        <v>666</v>
      </c>
      <c r="D243" t="s">
        <v>5</v>
      </c>
      <c r="E243" s="24" t="s">
        <v>667</v>
      </c>
      <c r="F243" s="25" t="s">
        <v>55</v>
      </c>
      <c r="G243" s="26">
        <v>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1428</v>
      </c>
    </row>
    <row r="246" spans="1:16" ht="12.75" customHeight="1" x14ac:dyDescent="0.2">
      <c r="E246" s="29" t="s">
        <v>59</v>
      </c>
    </row>
    <row r="247" spans="1:16" ht="12.75" customHeight="1" x14ac:dyDescent="0.2">
      <c r="A247" t="s">
        <v>52</v>
      </c>
      <c r="B247" s="5" t="s">
        <v>371</v>
      </c>
      <c r="C247" s="5" t="s">
        <v>2882</v>
      </c>
      <c r="D247" t="s">
        <v>5</v>
      </c>
      <c r="E247" s="24" t="s">
        <v>2883</v>
      </c>
      <c r="F247" s="25" t="s">
        <v>55</v>
      </c>
      <c r="G247" s="26">
        <v>1</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1425</v>
      </c>
    </row>
    <row r="250" spans="1:16" ht="12.75" customHeight="1" x14ac:dyDescent="0.2">
      <c r="E250" s="29" t="s">
        <v>59</v>
      </c>
    </row>
    <row r="251" spans="1:16" ht="12.75" customHeight="1" x14ac:dyDescent="0.2">
      <c r="A251" t="s">
        <v>52</v>
      </c>
      <c r="B251" s="5" t="s">
        <v>372</v>
      </c>
      <c r="C251" s="5" t="s">
        <v>2569</v>
      </c>
      <c r="D251" t="s">
        <v>5</v>
      </c>
      <c r="E251" s="24" t="s">
        <v>2570</v>
      </c>
      <c r="F251" s="25" t="s">
        <v>55</v>
      </c>
      <c r="G251" s="26">
        <v>10</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1469</v>
      </c>
    </row>
    <row r="254" spans="1:16" ht="12.75" customHeight="1" x14ac:dyDescent="0.2">
      <c r="E254" s="29" t="s">
        <v>59</v>
      </c>
    </row>
    <row r="255" spans="1:16" ht="12.75" customHeight="1" x14ac:dyDescent="0.2">
      <c r="A255" t="s">
        <v>52</v>
      </c>
      <c r="B255" s="5" t="s">
        <v>375</v>
      </c>
      <c r="C255" s="5" t="s">
        <v>1760</v>
      </c>
      <c r="D255" t="s">
        <v>5</v>
      </c>
      <c r="E255" s="24" t="s">
        <v>1761</v>
      </c>
      <c r="F255" s="25" t="s">
        <v>55</v>
      </c>
      <c r="G255" s="26">
        <v>1</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1425</v>
      </c>
    </row>
    <row r="258" spans="1:16" ht="12.75" customHeight="1" x14ac:dyDescent="0.2">
      <c r="E258" s="29" t="s">
        <v>59</v>
      </c>
    </row>
    <row r="259" spans="1:16" ht="12.75" customHeight="1" x14ac:dyDescent="0.2">
      <c r="A259" t="s">
        <v>52</v>
      </c>
      <c r="B259" s="5" t="s">
        <v>377</v>
      </c>
      <c r="C259" s="5" t="s">
        <v>1762</v>
      </c>
      <c r="D259" t="s">
        <v>5</v>
      </c>
      <c r="E259" s="24" t="s">
        <v>1763</v>
      </c>
      <c r="F259" s="25" t="s">
        <v>55</v>
      </c>
      <c r="G259" s="26">
        <v>13</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1899</v>
      </c>
    </row>
    <row r="262" spans="1:16" ht="12.75" customHeight="1" x14ac:dyDescent="0.2">
      <c r="E262" s="29" t="s">
        <v>59</v>
      </c>
    </row>
    <row r="263" spans="1:16" ht="12.75" customHeight="1" x14ac:dyDescent="0.2">
      <c r="A263" t="s">
        <v>52</v>
      </c>
      <c r="B263" s="5" t="s">
        <v>380</v>
      </c>
      <c r="C263" s="5" t="s">
        <v>1750</v>
      </c>
      <c r="D263" t="s">
        <v>5</v>
      </c>
      <c r="E263" s="24" t="s">
        <v>1751</v>
      </c>
      <c r="F263" s="25" t="s">
        <v>55</v>
      </c>
      <c r="G263" s="26">
        <v>1</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1425</v>
      </c>
    </row>
    <row r="266" spans="1:16" ht="12.75" customHeight="1" x14ac:dyDescent="0.2">
      <c r="E266" s="29" t="s">
        <v>59</v>
      </c>
    </row>
    <row r="267" spans="1:16" ht="12.75" customHeight="1" x14ac:dyDescent="0.2">
      <c r="A267" t="s">
        <v>52</v>
      </c>
      <c r="B267" s="5" t="s">
        <v>381</v>
      </c>
      <c r="C267" s="5" t="s">
        <v>2888</v>
      </c>
      <c r="D267" t="s">
        <v>5</v>
      </c>
      <c r="E267" s="24" t="s">
        <v>2889</v>
      </c>
      <c r="F267" s="25" t="s">
        <v>55</v>
      </c>
      <c r="G267" s="26">
        <v>9</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1600</v>
      </c>
    </row>
    <row r="270" spans="1:16" ht="12.75" customHeight="1" x14ac:dyDescent="0.2">
      <c r="E270" s="29" t="s">
        <v>59</v>
      </c>
    </row>
    <row r="271" spans="1:16" ht="12.75" customHeight="1" x14ac:dyDescent="0.2">
      <c r="A271" t="s">
        <v>52</v>
      </c>
      <c r="B271" s="5" t="s">
        <v>382</v>
      </c>
      <c r="C271" s="5" t="s">
        <v>2890</v>
      </c>
      <c r="D271" t="s">
        <v>5</v>
      </c>
      <c r="E271" s="24" t="s">
        <v>2891</v>
      </c>
      <c r="F271" s="25" t="s">
        <v>55</v>
      </c>
      <c r="G271" s="26">
        <v>9</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1600</v>
      </c>
    </row>
    <row r="274" spans="1:16" ht="12.75" customHeight="1" x14ac:dyDescent="0.2">
      <c r="E274" s="29" t="s">
        <v>59</v>
      </c>
    </row>
    <row r="275" spans="1:16" ht="12.75" customHeight="1" x14ac:dyDescent="0.2">
      <c r="A275" t="s">
        <v>52</v>
      </c>
      <c r="B275" s="5" t="s">
        <v>383</v>
      </c>
      <c r="C275" s="5" t="s">
        <v>2632</v>
      </c>
      <c r="D275" t="s">
        <v>5</v>
      </c>
      <c r="E275" s="24" t="s">
        <v>2633</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59</v>
      </c>
    </row>
    <row r="279" spans="1:16" ht="12.75" customHeight="1" x14ac:dyDescent="0.2">
      <c r="A279" t="s">
        <v>52</v>
      </c>
      <c r="B279" s="5" t="s">
        <v>386</v>
      </c>
      <c r="C279" s="5" t="s">
        <v>2634</v>
      </c>
      <c r="D279" t="s">
        <v>5</v>
      </c>
      <c r="E279" s="24" t="s">
        <v>2635</v>
      </c>
      <c r="F279" s="25" t="s">
        <v>55</v>
      </c>
      <c r="G279" s="26">
        <v>9</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1600</v>
      </c>
    </row>
    <row r="282" spans="1:16" ht="12.75" customHeight="1" x14ac:dyDescent="0.2">
      <c r="E282" s="29" t="s">
        <v>59</v>
      </c>
    </row>
    <row r="283" spans="1:16" ht="12.75" customHeight="1" x14ac:dyDescent="0.2">
      <c r="A283" t="s">
        <v>52</v>
      </c>
      <c r="B283" s="5" t="s">
        <v>389</v>
      </c>
      <c r="C283" s="5" t="s">
        <v>2664</v>
      </c>
      <c r="D283" t="s">
        <v>5</v>
      </c>
      <c r="E283" s="24" t="s">
        <v>2665</v>
      </c>
      <c r="F283" s="25" t="s">
        <v>55</v>
      </c>
      <c r="G283" s="26">
        <v>3</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1426</v>
      </c>
    </row>
    <row r="286" spans="1:16" ht="12.75" customHeight="1" x14ac:dyDescent="0.2">
      <c r="E286" s="29" t="s">
        <v>59</v>
      </c>
    </row>
    <row r="287" spans="1:16" ht="12.75" customHeight="1" x14ac:dyDescent="0.2">
      <c r="A287" t="s">
        <v>52</v>
      </c>
      <c r="B287" s="5" t="s">
        <v>392</v>
      </c>
      <c r="C287" s="5" t="s">
        <v>2886</v>
      </c>
      <c r="D287" t="s">
        <v>5</v>
      </c>
      <c r="E287" s="24" t="s">
        <v>2887</v>
      </c>
      <c r="F287" s="25" t="s">
        <v>55</v>
      </c>
      <c r="G287" s="26">
        <v>7</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1768</v>
      </c>
    </row>
    <row r="290" spans="1:16" ht="12.75" customHeight="1" x14ac:dyDescent="0.2">
      <c r="E290" s="29" t="s">
        <v>59</v>
      </c>
    </row>
    <row r="291" spans="1:16" ht="12.75" customHeight="1" x14ac:dyDescent="0.2">
      <c r="A291" t="s">
        <v>52</v>
      </c>
      <c r="B291" s="5" t="s">
        <v>395</v>
      </c>
      <c r="C291" s="5" t="s">
        <v>2759</v>
      </c>
      <c r="D291" t="s">
        <v>5</v>
      </c>
      <c r="E291" s="24" t="s">
        <v>2760</v>
      </c>
      <c r="F291" s="25" t="s">
        <v>55</v>
      </c>
      <c r="G291" s="26">
        <v>1</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398</v>
      </c>
      <c r="C295" s="5" t="s">
        <v>1752</v>
      </c>
      <c r="D295" t="s">
        <v>5</v>
      </c>
      <c r="E295" s="24" t="s">
        <v>1753</v>
      </c>
      <c r="F295" s="25" t="s">
        <v>225</v>
      </c>
      <c r="G295" s="26">
        <v>60</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1882</v>
      </c>
    </row>
    <row r="298" spans="1:16" ht="12.75" customHeight="1" x14ac:dyDescent="0.2">
      <c r="E298" s="29" t="s">
        <v>59</v>
      </c>
    </row>
    <row r="299" spans="1:16" ht="12.75" customHeight="1" x14ac:dyDescent="0.2">
      <c r="A299" t="s">
        <v>52</v>
      </c>
      <c r="B299" s="5" t="s">
        <v>401</v>
      </c>
      <c r="C299" s="5" t="s">
        <v>1755</v>
      </c>
      <c r="D299" t="s">
        <v>5</v>
      </c>
      <c r="E299" s="24" t="s">
        <v>1756</v>
      </c>
      <c r="F299" s="25" t="s">
        <v>225</v>
      </c>
      <c r="G299" s="26">
        <v>60</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1882</v>
      </c>
    </row>
    <row r="302" spans="1:16" ht="12.75" customHeight="1" x14ac:dyDescent="0.2">
      <c r="E302" s="29" t="s">
        <v>59</v>
      </c>
    </row>
    <row r="303" spans="1:16" ht="12.75" customHeight="1" x14ac:dyDescent="0.2">
      <c r="A303" t="s">
        <v>52</v>
      </c>
      <c r="B303" s="5" t="s">
        <v>404</v>
      </c>
      <c r="C303" s="5" t="s">
        <v>1757</v>
      </c>
      <c r="D303" t="s">
        <v>5</v>
      </c>
      <c r="E303" s="24" t="s">
        <v>1758</v>
      </c>
      <c r="F303" s="25" t="s">
        <v>225</v>
      </c>
      <c r="G303" s="26">
        <v>40</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1581</v>
      </c>
    </row>
    <row r="306" spans="1:16" ht="12.75" customHeight="1" x14ac:dyDescent="0.2">
      <c r="E306" s="29" t="s">
        <v>59</v>
      </c>
    </row>
    <row r="307" spans="1:16" ht="12.75" customHeight="1" x14ac:dyDescent="0.2">
      <c r="A307" t="s">
        <v>52</v>
      </c>
      <c r="B307" s="5" t="s">
        <v>407</v>
      </c>
      <c r="C307" s="5" t="s">
        <v>1746</v>
      </c>
      <c r="D307" t="s">
        <v>5</v>
      </c>
      <c r="E307" s="24" t="s">
        <v>1747</v>
      </c>
      <c r="F307" s="25" t="s">
        <v>225</v>
      </c>
      <c r="G307" s="26">
        <v>20</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1583</v>
      </c>
    </row>
    <row r="310" spans="1:16" ht="12.75" customHeight="1" x14ac:dyDescent="0.2">
      <c r="E310" s="29" t="s">
        <v>59</v>
      </c>
    </row>
    <row r="311" spans="1:16" ht="12.75" customHeight="1" x14ac:dyDescent="0.2">
      <c r="A311" t="s">
        <v>52</v>
      </c>
      <c r="B311" s="5" t="s">
        <v>410</v>
      </c>
      <c r="C311" s="5" t="s">
        <v>2636</v>
      </c>
      <c r="D311" t="s">
        <v>5</v>
      </c>
      <c r="E311" s="24" t="s">
        <v>2637</v>
      </c>
      <c r="F311" s="25" t="s">
        <v>55</v>
      </c>
      <c r="G311" s="26">
        <v>2</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1428</v>
      </c>
    </row>
    <row r="314" spans="1:16" ht="12.75" customHeight="1" x14ac:dyDescent="0.2">
      <c r="E314" s="29" t="s">
        <v>59</v>
      </c>
    </row>
    <row r="315" spans="1:16" ht="12.75" customHeight="1" x14ac:dyDescent="0.2">
      <c r="A315" t="s">
        <v>49</v>
      </c>
      <c r="C315" s="6" t="s">
        <v>1219</v>
      </c>
      <c r="E315" s="23" t="s">
        <v>1220</v>
      </c>
      <c r="J315" s="22">
        <f>0</f>
        <v>0</v>
      </c>
      <c r="K315" s="22">
        <f>0</f>
        <v>0</v>
      </c>
      <c r="L315" s="22">
        <f>0+L316</f>
        <v>0</v>
      </c>
      <c r="M315" s="22">
        <f>0+M316</f>
        <v>0</v>
      </c>
    </row>
    <row r="316" spans="1:16" ht="12.75" customHeight="1" x14ac:dyDescent="0.2">
      <c r="A316" t="s">
        <v>52</v>
      </c>
      <c r="B316" s="5" t="s">
        <v>50</v>
      </c>
      <c r="C316" s="5" t="s">
        <v>1808</v>
      </c>
      <c r="D316" t="s">
        <v>5</v>
      </c>
      <c r="E316" s="24" t="s">
        <v>1809</v>
      </c>
      <c r="F316" s="25" t="s">
        <v>1223</v>
      </c>
      <c r="G316" s="26">
        <v>0.3</v>
      </c>
      <c r="H316" s="25">
        <v>1</v>
      </c>
      <c r="I316" s="25">
        <f>ROUND(G316*H316,6)</f>
        <v>0.3</v>
      </c>
      <c r="L316" s="27">
        <v>0</v>
      </c>
      <c r="M316" s="22">
        <f>ROUND(ROUND(L316,2)*ROUND(G316,3),2)</f>
        <v>0</v>
      </c>
      <c r="N316" s="25" t="s">
        <v>1224</v>
      </c>
      <c r="O316">
        <f>(M316*21)/100</f>
        <v>0</v>
      </c>
      <c r="P316" t="s">
        <v>28</v>
      </c>
    </row>
    <row r="317" spans="1:16" ht="12.75" customHeight="1" x14ac:dyDescent="0.2">
      <c r="A317" s="28" t="s">
        <v>57</v>
      </c>
      <c r="E317" s="29" t="s">
        <v>1810</v>
      </c>
    </row>
    <row r="318" spans="1:16" ht="12.75" customHeight="1" x14ac:dyDescent="0.2">
      <c r="A318" s="28" t="s">
        <v>58</v>
      </c>
      <c r="E318" s="30" t="s">
        <v>1236</v>
      </c>
    </row>
    <row r="319" spans="1:16" ht="89.25" customHeight="1" x14ac:dyDescent="0.2">
      <c r="E31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COUNTIFS(L8:L316,"=0",A8:A316,"P")+COUNTIFS(L8:L316,"",A8:A316,"P")+SUM(Q8:Q316)</f>
        <v>77</v>
      </c>
    </row>
    <row r="8" spans="1:20" ht="12.75" customHeight="1" x14ac:dyDescent="0.2">
      <c r="A8" t="s">
        <v>46</v>
      </c>
      <c r="C8" s="19" t="s">
        <v>3012</v>
      </c>
      <c r="E8" s="21" t="s">
        <v>3013</v>
      </c>
      <c r="J8" s="20">
        <f>0+J9+J42+J315</f>
        <v>0</v>
      </c>
      <c r="K8" s="20">
        <f>0+K9+K42+K315</f>
        <v>0</v>
      </c>
      <c r="L8" s="20">
        <f>0+L9+L42+L315</f>
        <v>0</v>
      </c>
      <c r="M8" s="20">
        <f>0+M9+M42+M315</f>
        <v>0</v>
      </c>
    </row>
    <row r="9" spans="1:20" ht="12.75" customHeight="1" x14ac:dyDescent="0.2">
      <c r="A9" t="s">
        <v>49</v>
      </c>
      <c r="C9" s="6" t="s">
        <v>389</v>
      </c>
      <c r="E9" s="23" t="s">
        <v>2592</v>
      </c>
      <c r="J9" s="22">
        <f>0</f>
        <v>0</v>
      </c>
      <c r="K9" s="22">
        <f>0</f>
        <v>0</v>
      </c>
      <c r="L9" s="22">
        <f>0+L10+L14+L18+L22+L26+L30+L34+L38</f>
        <v>0</v>
      </c>
      <c r="M9" s="22">
        <f>0+M10+M14+M18+M22+M26+M30+M34+M38</f>
        <v>0</v>
      </c>
    </row>
    <row r="10" spans="1:20" ht="12.75" customHeight="1" x14ac:dyDescent="0.2">
      <c r="A10" t="s">
        <v>52</v>
      </c>
      <c r="B10" s="5" t="s">
        <v>28</v>
      </c>
      <c r="C10" s="5" t="s">
        <v>2593</v>
      </c>
      <c r="D10" t="s">
        <v>5</v>
      </c>
      <c r="E10" s="24" t="s">
        <v>2594</v>
      </c>
      <c r="F10" s="25" t="s">
        <v>126</v>
      </c>
      <c r="G10" s="26">
        <v>80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1451</v>
      </c>
    </row>
    <row r="13" spans="1:20" ht="12.75" customHeight="1" x14ac:dyDescent="0.2">
      <c r="E13" s="29" t="s">
        <v>59</v>
      </c>
    </row>
    <row r="14" spans="1:20" ht="12.75" customHeight="1" x14ac:dyDescent="0.2">
      <c r="A14" t="s">
        <v>52</v>
      </c>
      <c r="B14" s="5" t="s">
        <v>26</v>
      </c>
      <c r="C14" s="5" t="s">
        <v>634</v>
      </c>
      <c r="D14" t="s">
        <v>5</v>
      </c>
      <c r="E14" s="24" t="s">
        <v>635</v>
      </c>
      <c r="F14" s="25" t="s">
        <v>55</v>
      </c>
      <c r="G14" s="26">
        <v>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1231</v>
      </c>
    </row>
    <row r="17" spans="1:16" ht="12.75" customHeight="1" x14ac:dyDescent="0.2">
      <c r="E17" s="29" t="s">
        <v>59</v>
      </c>
    </row>
    <row r="18" spans="1:16" ht="12.75" customHeight="1" x14ac:dyDescent="0.2">
      <c r="A18" t="s">
        <v>52</v>
      </c>
      <c r="B18" s="5" t="s">
        <v>64</v>
      </c>
      <c r="C18" s="5" t="s">
        <v>648</v>
      </c>
      <c r="D18" t="s">
        <v>5</v>
      </c>
      <c r="E18" s="24" t="s">
        <v>649</v>
      </c>
      <c r="F18" s="25" t="s">
        <v>602</v>
      </c>
      <c r="G18" s="26">
        <v>1.5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1832</v>
      </c>
    </row>
    <row r="21" spans="1:16" ht="12.75" customHeight="1" x14ac:dyDescent="0.2">
      <c r="E21" s="29" t="s">
        <v>59</v>
      </c>
    </row>
    <row r="22" spans="1:16" ht="12.75" customHeight="1" x14ac:dyDescent="0.2">
      <c r="A22" t="s">
        <v>52</v>
      </c>
      <c r="B22" s="5" t="s">
        <v>67</v>
      </c>
      <c r="C22" s="5" t="s">
        <v>2595</v>
      </c>
      <c r="D22" t="s">
        <v>5</v>
      </c>
      <c r="E22" s="24" t="s">
        <v>2596</v>
      </c>
      <c r="F22" s="25" t="s">
        <v>2597</v>
      </c>
      <c r="G22" s="26">
        <v>100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1443</v>
      </c>
    </row>
    <row r="25" spans="1:16" ht="12.75" customHeight="1" x14ac:dyDescent="0.2">
      <c r="E25" s="29" t="s">
        <v>59</v>
      </c>
    </row>
    <row r="26" spans="1:16" ht="12.75" customHeight="1" x14ac:dyDescent="0.2">
      <c r="A26" t="s">
        <v>52</v>
      </c>
      <c r="B26" s="5" t="s">
        <v>27</v>
      </c>
      <c r="C26" s="5" t="s">
        <v>2598</v>
      </c>
      <c r="D26" t="s">
        <v>5</v>
      </c>
      <c r="E26" s="24" t="s">
        <v>2599</v>
      </c>
      <c r="F26" s="25" t="s">
        <v>2597</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1443</v>
      </c>
    </row>
    <row r="29" spans="1:16" ht="12.75" customHeight="1" x14ac:dyDescent="0.2">
      <c r="E29" s="29" t="s">
        <v>59</v>
      </c>
    </row>
    <row r="30" spans="1:16" ht="12.75" customHeight="1" x14ac:dyDescent="0.2">
      <c r="A30" t="s">
        <v>52</v>
      </c>
      <c r="B30" s="5" t="s">
        <v>72</v>
      </c>
      <c r="C30" s="5" t="s">
        <v>2600</v>
      </c>
      <c r="D30" t="s">
        <v>5</v>
      </c>
      <c r="E30" s="24" t="s">
        <v>2601</v>
      </c>
      <c r="F30" s="25" t="s">
        <v>602</v>
      </c>
      <c r="G30" s="26">
        <v>24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1754</v>
      </c>
    </row>
    <row r="33" spans="1:16" ht="12.75" customHeight="1" x14ac:dyDescent="0.2">
      <c r="E33" s="29" t="s">
        <v>59</v>
      </c>
    </row>
    <row r="34" spans="1:16" ht="12.75" customHeight="1" x14ac:dyDescent="0.2">
      <c r="A34" t="s">
        <v>52</v>
      </c>
      <c r="B34" s="5" t="s">
        <v>75</v>
      </c>
      <c r="C34" s="5" t="s">
        <v>2047</v>
      </c>
      <c r="D34" t="s">
        <v>5</v>
      </c>
      <c r="E34" s="24" t="s">
        <v>2048</v>
      </c>
      <c r="F34" s="25" t="s">
        <v>55</v>
      </c>
      <c r="G34" s="26">
        <v>80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1451</v>
      </c>
    </row>
    <row r="37" spans="1:16" ht="12.75" customHeight="1" x14ac:dyDescent="0.2">
      <c r="E37" s="29" t="s">
        <v>59</v>
      </c>
    </row>
    <row r="38" spans="1:16" ht="12.75" customHeight="1" x14ac:dyDescent="0.2">
      <c r="A38" t="s">
        <v>52</v>
      </c>
      <c r="B38" s="5" t="s">
        <v>78</v>
      </c>
      <c r="C38" s="5" t="s">
        <v>2602</v>
      </c>
      <c r="D38" t="s">
        <v>5</v>
      </c>
      <c r="E38" s="24" t="s">
        <v>2603</v>
      </c>
      <c r="F38" s="25" t="s">
        <v>55</v>
      </c>
      <c r="G38" s="26">
        <v>126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2604</v>
      </c>
    </row>
    <row r="41" spans="1:16" ht="12.75" customHeight="1" x14ac:dyDescent="0.2">
      <c r="E41" s="29" t="s">
        <v>59</v>
      </c>
    </row>
    <row r="42" spans="1:16" ht="12.75" customHeight="1" x14ac:dyDescent="0.2">
      <c r="A42" t="s">
        <v>49</v>
      </c>
      <c r="C42" s="6" t="s">
        <v>401</v>
      </c>
      <c r="E42" s="23" t="s">
        <v>2605</v>
      </c>
      <c r="J42" s="22">
        <f>0</f>
        <v>0</v>
      </c>
      <c r="K42" s="22">
        <f>0</f>
        <v>0</v>
      </c>
      <c r="L42" s="22">
        <f>0+L43+L47+L51+L55+L59+L63+L67+L71+L75+L79+L83+L87+L91+L95+L99+L103+L107+L111+L115+L119+L123+L127+L131+L135+L139+L143+L147+L151+L155+L159+L163+L167+L171+L175+L179+L183+L187+L191+L195+L199+L203+L207+L211+L215+L219+L223+L227+L231+L235+L239+L243+L247+L251+L255+L259+L263+L267+L271+L275+L279+L283+L287+L291+L295+L299+L303+L307+L311</f>
        <v>0</v>
      </c>
      <c r="M42" s="22">
        <f>0+M43+M47+M51+M55+M59+M63+M67+M71+M75+M79+M83+M87+M91+M95+M99+M103+M107+M111+M115+M119+M123+M127+M131+M135+M139+M143+M147+M151+M155+M159+M163+M167+M171+M175+M179+M183+M187+M191+M195+M199+M203+M207+M211+M215+M219+M223+M227+M231+M235+M239+M243+M247+M251+M255+M259+M263+M267+M271+M275+M279+M283+M287+M291+M295+M299+M303+M307+M311</f>
        <v>0</v>
      </c>
    </row>
    <row r="43" spans="1:16" ht="12.75" customHeight="1" x14ac:dyDescent="0.2">
      <c r="A43" t="s">
        <v>52</v>
      </c>
      <c r="B43" s="5" t="s">
        <v>81</v>
      </c>
      <c r="C43" s="5" t="s">
        <v>2906</v>
      </c>
      <c r="D43" t="s">
        <v>5</v>
      </c>
      <c r="E43" s="24" t="s">
        <v>2907</v>
      </c>
      <c r="F43" s="25" t="s">
        <v>55</v>
      </c>
      <c r="G43" s="26">
        <v>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1421</v>
      </c>
    </row>
    <row r="46" spans="1:16" ht="12.75" customHeight="1" x14ac:dyDescent="0.2">
      <c r="E46" s="29" t="s">
        <v>59</v>
      </c>
    </row>
    <row r="47" spans="1:16" ht="12.75" customHeight="1" x14ac:dyDescent="0.2">
      <c r="A47" t="s">
        <v>52</v>
      </c>
      <c r="B47" s="5" t="s">
        <v>84</v>
      </c>
      <c r="C47" s="5" t="s">
        <v>2859</v>
      </c>
      <c r="D47" t="s">
        <v>5</v>
      </c>
      <c r="E47" s="24" t="s">
        <v>2860</v>
      </c>
      <c r="F47" s="25" t="s">
        <v>55</v>
      </c>
      <c r="G47" s="26">
        <v>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1421</v>
      </c>
    </row>
    <row r="50" spans="1:16" ht="12.75" customHeight="1" x14ac:dyDescent="0.2">
      <c r="E50" s="29" t="s">
        <v>59</v>
      </c>
    </row>
    <row r="51" spans="1:16" ht="12.75" customHeight="1" x14ac:dyDescent="0.2">
      <c r="A51" t="s">
        <v>52</v>
      </c>
      <c r="B51" s="5" t="s">
        <v>87</v>
      </c>
      <c r="C51" s="5" t="s">
        <v>2908</v>
      </c>
      <c r="D51" t="s">
        <v>5</v>
      </c>
      <c r="E51" s="24" t="s">
        <v>2909</v>
      </c>
      <c r="F51" s="25" t="s">
        <v>55</v>
      </c>
      <c r="G51" s="26">
        <v>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1421</v>
      </c>
    </row>
    <row r="54" spans="1:16" ht="12.75" customHeight="1" x14ac:dyDescent="0.2">
      <c r="E54" s="29" t="s">
        <v>59</v>
      </c>
    </row>
    <row r="55" spans="1:16" ht="12.75" customHeight="1" x14ac:dyDescent="0.2">
      <c r="A55" t="s">
        <v>52</v>
      </c>
      <c r="B55" s="5" t="s">
        <v>90</v>
      </c>
      <c r="C55" s="5" t="s">
        <v>2910</v>
      </c>
      <c r="D55" t="s">
        <v>5</v>
      </c>
      <c r="E55" s="24" t="s">
        <v>2841</v>
      </c>
      <c r="F55" s="25" t="s">
        <v>55</v>
      </c>
      <c r="G55" s="26">
        <v>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1421</v>
      </c>
    </row>
    <row r="58" spans="1:16" ht="12.75" customHeight="1" x14ac:dyDescent="0.2">
      <c r="E58" s="29" t="s">
        <v>2710</v>
      </c>
    </row>
    <row r="59" spans="1:16" ht="12.75" customHeight="1" x14ac:dyDescent="0.2">
      <c r="A59" t="s">
        <v>52</v>
      </c>
      <c r="B59" s="5" t="s">
        <v>93</v>
      </c>
      <c r="C59" s="5" t="s">
        <v>2911</v>
      </c>
      <c r="D59" t="s">
        <v>5</v>
      </c>
      <c r="E59" s="24" t="s">
        <v>2912</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59</v>
      </c>
    </row>
    <row r="63" spans="1:16" ht="12.75" customHeight="1" x14ac:dyDescent="0.2">
      <c r="A63" t="s">
        <v>52</v>
      </c>
      <c r="B63" s="5" t="s">
        <v>95</v>
      </c>
      <c r="C63" s="5" t="s">
        <v>2913</v>
      </c>
      <c r="D63" t="s">
        <v>5</v>
      </c>
      <c r="E63" s="24" t="s">
        <v>2914</v>
      </c>
      <c r="F63" s="25" t="s">
        <v>55</v>
      </c>
      <c r="G63" s="26">
        <v>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1428</v>
      </c>
    </row>
    <row r="66" spans="1:16" ht="12.75" customHeight="1" x14ac:dyDescent="0.2">
      <c r="E66" s="29" t="s">
        <v>59</v>
      </c>
    </row>
    <row r="67" spans="1:16" ht="12.75" customHeight="1" x14ac:dyDescent="0.2">
      <c r="A67" t="s">
        <v>52</v>
      </c>
      <c r="B67" s="5" t="s">
        <v>97</v>
      </c>
      <c r="C67" s="5" t="s">
        <v>2915</v>
      </c>
      <c r="D67" t="s">
        <v>5</v>
      </c>
      <c r="E67" s="24" t="s">
        <v>2916</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99</v>
      </c>
      <c r="C71" s="5" t="s">
        <v>2863</v>
      </c>
      <c r="D71" t="s">
        <v>5</v>
      </c>
      <c r="E71" s="24" t="s">
        <v>2864</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1425</v>
      </c>
    </row>
    <row r="74" spans="1:16" ht="12.75" customHeight="1" x14ac:dyDescent="0.2">
      <c r="E74" s="29" t="s">
        <v>59</v>
      </c>
    </row>
    <row r="75" spans="1:16" ht="12.75" customHeight="1" x14ac:dyDescent="0.2">
      <c r="A75" t="s">
        <v>52</v>
      </c>
      <c r="B75" s="5" t="s">
        <v>101</v>
      </c>
      <c r="C75" s="5" t="s">
        <v>2919</v>
      </c>
      <c r="D75" t="s">
        <v>5</v>
      </c>
      <c r="E75" s="24" t="s">
        <v>3014</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1425</v>
      </c>
    </row>
    <row r="78" spans="1:16" ht="12.75" customHeight="1" x14ac:dyDescent="0.2">
      <c r="E78" s="29" t="s">
        <v>2710</v>
      </c>
    </row>
    <row r="79" spans="1:16" ht="12.75" customHeight="1" x14ac:dyDescent="0.2">
      <c r="A79" t="s">
        <v>52</v>
      </c>
      <c r="B79" s="5" t="s">
        <v>104</v>
      </c>
      <c r="C79" s="5" t="s">
        <v>2865</v>
      </c>
      <c r="D79" t="s">
        <v>5</v>
      </c>
      <c r="E79" s="24" t="s">
        <v>2866</v>
      </c>
      <c r="F79" s="25" t="s">
        <v>55</v>
      </c>
      <c r="G79" s="26">
        <v>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1541</v>
      </c>
    </row>
    <row r="82" spans="1:16" ht="12.75" customHeight="1" x14ac:dyDescent="0.2">
      <c r="E82" s="29" t="s">
        <v>59</v>
      </c>
    </row>
    <row r="83" spans="1:16" ht="12.75" customHeight="1" x14ac:dyDescent="0.2">
      <c r="A83" t="s">
        <v>52</v>
      </c>
      <c r="B83" s="5" t="s">
        <v>107</v>
      </c>
      <c r="C83" s="5" t="s">
        <v>2921</v>
      </c>
      <c r="D83" t="s">
        <v>5</v>
      </c>
      <c r="E83" s="24" t="s">
        <v>2922</v>
      </c>
      <c r="F83" s="25" t="s">
        <v>55</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1424</v>
      </c>
    </row>
    <row r="86" spans="1:16" ht="12.75" customHeight="1" x14ac:dyDescent="0.2">
      <c r="E86" s="29" t="s">
        <v>59</v>
      </c>
    </row>
    <row r="87" spans="1:16" ht="12.75" customHeight="1" x14ac:dyDescent="0.2">
      <c r="A87" t="s">
        <v>52</v>
      </c>
      <c r="B87" s="5" t="s">
        <v>110</v>
      </c>
      <c r="C87" s="5" t="s">
        <v>2923</v>
      </c>
      <c r="D87" t="s">
        <v>5</v>
      </c>
      <c r="E87" s="24" t="s">
        <v>2868</v>
      </c>
      <c r="F87" s="25" t="s">
        <v>126</v>
      </c>
      <c r="G87" s="26">
        <v>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1585</v>
      </c>
    </row>
    <row r="90" spans="1:16" ht="12.75" customHeight="1" x14ac:dyDescent="0.2">
      <c r="E90" s="29" t="s">
        <v>2967</v>
      </c>
    </row>
    <row r="91" spans="1:16" ht="12.75" customHeight="1" x14ac:dyDescent="0.2">
      <c r="A91" t="s">
        <v>52</v>
      </c>
      <c r="B91" s="5" t="s">
        <v>158</v>
      </c>
      <c r="C91" s="5" t="s">
        <v>2606</v>
      </c>
      <c r="D91" t="s">
        <v>5</v>
      </c>
      <c r="E91" s="24" t="s">
        <v>2607</v>
      </c>
      <c r="F91" s="25" t="s">
        <v>55</v>
      </c>
      <c r="G91" s="26">
        <v>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1428</v>
      </c>
    </row>
    <row r="94" spans="1:16" ht="12.75" customHeight="1" x14ac:dyDescent="0.2">
      <c r="E94" s="29" t="s">
        <v>59</v>
      </c>
    </row>
    <row r="95" spans="1:16" ht="12.75" customHeight="1" x14ac:dyDescent="0.2">
      <c r="A95" t="s">
        <v>52</v>
      </c>
      <c r="B95" s="5" t="s">
        <v>161</v>
      </c>
      <c r="C95" s="5" t="s">
        <v>2608</v>
      </c>
      <c r="D95" t="s">
        <v>5</v>
      </c>
      <c r="E95" s="24" t="s">
        <v>2609</v>
      </c>
      <c r="F95" s="25" t="s">
        <v>55</v>
      </c>
      <c r="G95" s="26">
        <v>6</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1585</v>
      </c>
    </row>
    <row r="98" spans="1:16" ht="12.75" customHeight="1" x14ac:dyDescent="0.2">
      <c r="E98" s="29" t="s">
        <v>59</v>
      </c>
    </row>
    <row r="99" spans="1:16" ht="12.75" customHeight="1" x14ac:dyDescent="0.2">
      <c r="A99" t="s">
        <v>52</v>
      </c>
      <c r="B99" s="5" t="s">
        <v>162</v>
      </c>
      <c r="C99" s="5" t="s">
        <v>2646</v>
      </c>
      <c r="D99" t="s">
        <v>5</v>
      </c>
      <c r="E99" s="24" t="s">
        <v>2647</v>
      </c>
      <c r="F99" s="25" t="s">
        <v>55</v>
      </c>
      <c r="G99" s="26">
        <v>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1425</v>
      </c>
    </row>
    <row r="102" spans="1:16" ht="12.75" customHeight="1" x14ac:dyDescent="0.2">
      <c r="E102" s="29" t="s">
        <v>59</v>
      </c>
    </row>
    <row r="103" spans="1:16" ht="12.75" customHeight="1" x14ac:dyDescent="0.2">
      <c r="A103" t="s">
        <v>52</v>
      </c>
      <c r="B103" s="5" t="s">
        <v>163</v>
      </c>
      <c r="C103" s="5" t="s">
        <v>3004</v>
      </c>
      <c r="D103" t="s">
        <v>5</v>
      </c>
      <c r="E103" s="24" t="s">
        <v>3005</v>
      </c>
      <c r="F103" s="25" t="s">
        <v>55</v>
      </c>
      <c r="G103" s="26">
        <v>1</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1425</v>
      </c>
    </row>
    <row r="106" spans="1:16" ht="12.75" customHeight="1" x14ac:dyDescent="0.2">
      <c r="E106" s="29" t="s">
        <v>59</v>
      </c>
    </row>
    <row r="107" spans="1:16" ht="12.75" customHeight="1" x14ac:dyDescent="0.2">
      <c r="A107" t="s">
        <v>52</v>
      </c>
      <c r="B107" s="5" t="s">
        <v>164</v>
      </c>
      <c r="C107" s="5" t="s">
        <v>3006</v>
      </c>
      <c r="D107" t="s">
        <v>5</v>
      </c>
      <c r="E107" s="24" t="s">
        <v>3007</v>
      </c>
      <c r="F107" s="25" t="s">
        <v>55</v>
      </c>
      <c r="G107" s="26">
        <v>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1425</v>
      </c>
    </row>
    <row r="110" spans="1:16" ht="12.75" customHeight="1" x14ac:dyDescent="0.2">
      <c r="E110" s="29" t="s">
        <v>59</v>
      </c>
    </row>
    <row r="111" spans="1:16" ht="12.75" customHeight="1" x14ac:dyDescent="0.2">
      <c r="A111" t="s">
        <v>52</v>
      </c>
      <c r="B111" s="5" t="s">
        <v>165</v>
      </c>
      <c r="C111" s="5" t="s">
        <v>3008</v>
      </c>
      <c r="D111" t="s">
        <v>5</v>
      </c>
      <c r="E111" s="24" t="s">
        <v>3009</v>
      </c>
      <c r="F111" s="25" t="s">
        <v>55</v>
      </c>
      <c r="G111" s="26">
        <v>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1425</v>
      </c>
    </row>
    <row r="114" spans="1:16" ht="12.75" customHeight="1" x14ac:dyDescent="0.2">
      <c r="E114" s="29" t="s">
        <v>59</v>
      </c>
    </row>
    <row r="115" spans="1:16" ht="12.75" customHeight="1" x14ac:dyDescent="0.2">
      <c r="A115" t="s">
        <v>52</v>
      </c>
      <c r="B115" s="5" t="s">
        <v>168</v>
      </c>
      <c r="C115" s="5" t="s">
        <v>2925</v>
      </c>
      <c r="D115" t="s">
        <v>5</v>
      </c>
      <c r="E115" s="24" t="s">
        <v>2926</v>
      </c>
      <c r="F115" s="25" t="s">
        <v>55</v>
      </c>
      <c r="G115" s="26">
        <v>18</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1601</v>
      </c>
    </row>
    <row r="118" spans="1:16" ht="12.75" customHeight="1" x14ac:dyDescent="0.2">
      <c r="E118" s="29" t="s">
        <v>59</v>
      </c>
    </row>
    <row r="119" spans="1:16" ht="12.75" customHeight="1" x14ac:dyDescent="0.2">
      <c r="A119" t="s">
        <v>52</v>
      </c>
      <c r="B119" s="5" t="s">
        <v>171</v>
      </c>
      <c r="C119" s="5" t="s">
        <v>2927</v>
      </c>
      <c r="D119" t="s">
        <v>5</v>
      </c>
      <c r="E119" s="24" t="s">
        <v>2928</v>
      </c>
      <c r="F119" s="25" t="s">
        <v>55</v>
      </c>
      <c r="G119" s="26">
        <v>36</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2416</v>
      </c>
    </row>
    <row r="122" spans="1:16" ht="12.75" customHeight="1" x14ac:dyDescent="0.2">
      <c r="E122" s="29" t="s">
        <v>59</v>
      </c>
    </row>
    <row r="123" spans="1:16" ht="12.75" customHeight="1" x14ac:dyDescent="0.2">
      <c r="A123" t="s">
        <v>52</v>
      </c>
      <c r="B123" s="5" t="s">
        <v>174</v>
      </c>
      <c r="C123" s="5" t="s">
        <v>2929</v>
      </c>
      <c r="D123" t="s">
        <v>5</v>
      </c>
      <c r="E123" s="24" t="s">
        <v>2930</v>
      </c>
      <c r="F123" s="25" t="s">
        <v>55</v>
      </c>
      <c r="G123" s="26">
        <v>9</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1600</v>
      </c>
    </row>
    <row r="126" spans="1:16" ht="12.75" customHeight="1" x14ac:dyDescent="0.2">
      <c r="E126" s="29" t="s">
        <v>59</v>
      </c>
    </row>
    <row r="127" spans="1:16" ht="12.75" customHeight="1" x14ac:dyDescent="0.2">
      <c r="A127" t="s">
        <v>52</v>
      </c>
      <c r="B127" s="5" t="s">
        <v>177</v>
      </c>
      <c r="C127" s="5" t="s">
        <v>2931</v>
      </c>
      <c r="D127" t="s">
        <v>5</v>
      </c>
      <c r="E127" s="24" t="s">
        <v>2932</v>
      </c>
      <c r="F127" s="25" t="s">
        <v>126</v>
      </c>
      <c r="G127" s="26">
        <v>81</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2933</v>
      </c>
    </row>
    <row r="130" spans="1:16" ht="12.75" customHeight="1" x14ac:dyDescent="0.2">
      <c r="E130" s="29" t="s">
        <v>59</v>
      </c>
    </row>
    <row r="131" spans="1:16" ht="12.75" customHeight="1" x14ac:dyDescent="0.2">
      <c r="A131" t="s">
        <v>52</v>
      </c>
      <c r="B131" s="5" t="s">
        <v>180</v>
      </c>
      <c r="C131" s="5" t="s">
        <v>2818</v>
      </c>
      <c r="D131" t="s">
        <v>5</v>
      </c>
      <c r="E131" s="24" t="s">
        <v>2819</v>
      </c>
      <c r="F131" s="25" t="s">
        <v>126</v>
      </c>
      <c r="G131" s="26">
        <v>60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1882</v>
      </c>
    </row>
    <row r="134" spans="1:16" ht="12.75" customHeight="1" x14ac:dyDescent="0.2">
      <c r="E134" s="29" t="s">
        <v>59</v>
      </c>
    </row>
    <row r="135" spans="1:16" ht="12.75" customHeight="1" x14ac:dyDescent="0.2">
      <c r="A135" t="s">
        <v>52</v>
      </c>
      <c r="B135" s="5" t="s">
        <v>183</v>
      </c>
      <c r="C135" s="5" t="s">
        <v>2610</v>
      </c>
      <c r="D135" t="s">
        <v>5</v>
      </c>
      <c r="E135" s="24" t="s">
        <v>2611</v>
      </c>
      <c r="F135" s="25" t="s">
        <v>126</v>
      </c>
      <c r="G135" s="26">
        <v>60</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1882</v>
      </c>
    </row>
    <row r="138" spans="1:16" ht="12.75" customHeight="1" x14ac:dyDescent="0.2">
      <c r="E138" s="29" t="s">
        <v>59</v>
      </c>
    </row>
    <row r="139" spans="1:16" ht="12.75" customHeight="1" x14ac:dyDescent="0.2">
      <c r="A139" t="s">
        <v>52</v>
      </c>
      <c r="B139" s="5" t="s">
        <v>186</v>
      </c>
      <c r="C139" s="5" t="s">
        <v>1789</v>
      </c>
      <c r="D139" t="s">
        <v>5</v>
      </c>
      <c r="E139" s="24" t="s">
        <v>1790</v>
      </c>
      <c r="F139" s="25" t="s">
        <v>126</v>
      </c>
      <c r="G139" s="26">
        <v>15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1538</v>
      </c>
    </row>
    <row r="142" spans="1:16" ht="12.75" customHeight="1" x14ac:dyDescent="0.2">
      <c r="E142" s="29" t="s">
        <v>59</v>
      </c>
    </row>
    <row r="143" spans="1:16" ht="12.75" customHeight="1" x14ac:dyDescent="0.2">
      <c r="A143" t="s">
        <v>52</v>
      </c>
      <c r="B143" s="5" t="s">
        <v>189</v>
      </c>
      <c r="C143" s="5" t="s">
        <v>1544</v>
      </c>
      <c r="D143" t="s">
        <v>5</v>
      </c>
      <c r="E143" s="24" t="s">
        <v>1545</v>
      </c>
      <c r="F143" s="25" t="s">
        <v>126</v>
      </c>
      <c r="G143" s="26">
        <v>20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1583</v>
      </c>
    </row>
    <row r="146" spans="1:16" ht="12.75" customHeight="1" x14ac:dyDescent="0.2">
      <c r="E146" s="29" t="s">
        <v>59</v>
      </c>
    </row>
    <row r="147" spans="1:16" ht="12.75" customHeight="1" x14ac:dyDescent="0.2">
      <c r="A147" t="s">
        <v>52</v>
      </c>
      <c r="B147" s="5" t="s">
        <v>192</v>
      </c>
      <c r="C147" s="5" t="s">
        <v>2658</v>
      </c>
      <c r="D147" t="s">
        <v>5</v>
      </c>
      <c r="E147" s="24" t="s">
        <v>2659</v>
      </c>
      <c r="F147" s="25" t="s">
        <v>126</v>
      </c>
      <c r="G147" s="26">
        <v>45</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1895</v>
      </c>
    </row>
    <row r="150" spans="1:16" ht="12.75" customHeight="1" x14ac:dyDescent="0.2">
      <c r="E150" s="29" t="s">
        <v>59</v>
      </c>
    </row>
    <row r="151" spans="1:16" ht="12.75" customHeight="1" x14ac:dyDescent="0.2">
      <c r="A151" t="s">
        <v>52</v>
      </c>
      <c r="B151" s="5" t="s">
        <v>195</v>
      </c>
      <c r="C151" s="5" t="s">
        <v>2934</v>
      </c>
      <c r="D151" t="s">
        <v>5</v>
      </c>
      <c r="E151" s="24" t="s">
        <v>2935</v>
      </c>
      <c r="F151" s="25" t="s">
        <v>126</v>
      </c>
      <c r="G151" s="26">
        <v>12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1444</v>
      </c>
    </row>
    <row r="154" spans="1:16" ht="12.75" customHeight="1" x14ac:dyDescent="0.2">
      <c r="E154" s="29" t="s">
        <v>59</v>
      </c>
    </row>
    <row r="155" spans="1:16" ht="12.75" customHeight="1" x14ac:dyDescent="0.2">
      <c r="A155" t="s">
        <v>52</v>
      </c>
      <c r="B155" s="5" t="s">
        <v>198</v>
      </c>
      <c r="C155" s="5" t="s">
        <v>662</v>
      </c>
      <c r="D155" t="s">
        <v>5</v>
      </c>
      <c r="E155" s="24" t="s">
        <v>663</v>
      </c>
      <c r="F155" s="25" t="s">
        <v>126</v>
      </c>
      <c r="G155" s="26">
        <v>15</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1538</v>
      </c>
    </row>
    <row r="158" spans="1:16" ht="12.75" customHeight="1" x14ac:dyDescent="0.2">
      <c r="E158" s="29" t="s">
        <v>59</v>
      </c>
    </row>
    <row r="159" spans="1:16" ht="12.75" customHeight="1" x14ac:dyDescent="0.2">
      <c r="A159" t="s">
        <v>52</v>
      </c>
      <c r="B159" s="5" t="s">
        <v>201</v>
      </c>
      <c r="C159" s="5" t="s">
        <v>2668</v>
      </c>
      <c r="D159" t="s">
        <v>5</v>
      </c>
      <c r="E159" s="24" t="s">
        <v>2669</v>
      </c>
      <c r="F159" s="25" t="s">
        <v>126</v>
      </c>
      <c r="G159" s="26">
        <v>30</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1231</v>
      </c>
    </row>
    <row r="162" spans="1:16" ht="12.75" customHeight="1" x14ac:dyDescent="0.2">
      <c r="E162" s="29" t="s">
        <v>59</v>
      </c>
    </row>
    <row r="163" spans="1:16" ht="12.75" customHeight="1" x14ac:dyDescent="0.2">
      <c r="A163" t="s">
        <v>52</v>
      </c>
      <c r="B163" s="5" t="s">
        <v>204</v>
      </c>
      <c r="C163" s="5" t="s">
        <v>2691</v>
      </c>
      <c r="D163" t="s">
        <v>5</v>
      </c>
      <c r="E163" s="24" t="s">
        <v>2692</v>
      </c>
      <c r="F163" s="25" t="s">
        <v>55</v>
      </c>
      <c r="G163" s="26">
        <v>6</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1585</v>
      </c>
    </row>
    <row r="166" spans="1:16" ht="12.75" customHeight="1" x14ac:dyDescent="0.2">
      <c r="E166" s="29" t="s">
        <v>59</v>
      </c>
    </row>
    <row r="167" spans="1:16" ht="12.75" customHeight="1" x14ac:dyDescent="0.2">
      <c r="A167" t="s">
        <v>52</v>
      </c>
      <c r="B167" s="5" t="s">
        <v>207</v>
      </c>
      <c r="C167" s="5" t="s">
        <v>2612</v>
      </c>
      <c r="D167" t="s">
        <v>5</v>
      </c>
      <c r="E167" s="24" t="s">
        <v>2613</v>
      </c>
      <c r="F167" s="25" t="s">
        <v>126</v>
      </c>
      <c r="G167" s="26">
        <v>100</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1443</v>
      </c>
    </row>
    <row r="170" spans="1:16" ht="12.75" customHeight="1" x14ac:dyDescent="0.2">
      <c r="E170" s="29" t="s">
        <v>59</v>
      </c>
    </row>
    <row r="171" spans="1:16" ht="12.75" customHeight="1" x14ac:dyDescent="0.2">
      <c r="A171" t="s">
        <v>52</v>
      </c>
      <c r="B171" s="5" t="s">
        <v>210</v>
      </c>
      <c r="C171" s="5" t="s">
        <v>2614</v>
      </c>
      <c r="D171" t="s">
        <v>5</v>
      </c>
      <c r="E171" s="24" t="s">
        <v>2615</v>
      </c>
      <c r="F171" s="25" t="s">
        <v>126</v>
      </c>
      <c r="G171" s="26">
        <v>25</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1817</v>
      </c>
    </row>
    <row r="174" spans="1:16" ht="12.75" customHeight="1" x14ac:dyDescent="0.2">
      <c r="E174" s="29" t="s">
        <v>59</v>
      </c>
    </row>
    <row r="175" spans="1:16" ht="12.75" customHeight="1" x14ac:dyDescent="0.2">
      <c r="A175" t="s">
        <v>52</v>
      </c>
      <c r="B175" s="5" t="s">
        <v>213</v>
      </c>
      <c r="C175" s="5" t="s">
        <v>2616</v>
      </c>
      <c r="D175" t="s">
        <v>5</v>
      </c>
      <c r="E175" s="24" t="s">
        <v>2617</v>
      </c>
      <c r="F175" s="25" t="s">
        <v>55</v>
      </c>
      <c r="G175" s="26">
        <v>6</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1585</v>
      </c>
    </row>
    <row r="178" spans="1:16" ht="12.75" customHeight="1" x14ac:dyDescent="0.2">
      <c r="E178" s="29" t="s">
        <v>59</v>
      </c>
    </row>
    <row r="179" spans="1:16" ht="12.75" customHeight="1" x14ac:dyDescent="0.2">
      <c r="A179" t="s">
        <v>52</v>
      </c>
      <c r="B179" s="5" t="s">
        <v>216</v>
      </c>
      <c r="C179" s="5" t="s">
        <v>1356</v>
      </c>
      <c r="D179" t="s">
        <v>5</v>
      </c>
      <c r="E179" s="24" t="s">
        <v>1357</v>
      </c>
      <c r="F179" s="25" t="s">
        <v>55</v>
      </c>
      <c r="G179" s="26">
        <v>12</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1444</v>
      </c>
    </row>
    <row r="182" spans="1:16" ht="12.75" customHeight="1" x14ac:dyDescent="0.2">
      <c r="E182" s="29" t="s">
        <v>59</v>
      </c>
    </row>
    <row r="183" spans="1:16" ht="12.75" customHeight="1" x14ac:dyDescent="0.2">
      <c r="A183" t="s">
        <v>52</v>
      </c>
      <c r="B183" s="5" t="s">
        <v>219</v>
      </c>
      <c r="C183" s="5" t="s">
        <v>2153</v>
      </c>
      <c r="D183" t="s">
        <v>5</v>
      </c>
      <c r="E183" s="24" t="s">
        <v>2154</v>
      </c>
      <c r="F183" s="25" t="s">
        <v>55</v>
      </c>
      <c r="G183" s="26">
        <v>30</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1231</v>
      </c>
    </row>
    <row r="186" spans="1:16" ht="12.75" customHeight="1" x14ac:dyDescent="0.2">
      <c r="E186" s="29" t="s">
        <v>59</v>
      </c>
    </row>
    <row r="187" spans="1:16" ht="12.75" customHeight="1" x14ac:dyDescent="0.2">
      <c r="A187" t="s">
        <v>52</v>
      </c>
      <c r="B187" s="5" t="s">
        <v>222</v>
      </c>
      <c r="C187" s="5" t="s">
        <v>2618</v>
      </c>
      <c r="D187" t="s">
        <v>5</v>
      </c>
      <c r="E187" s="24" t="s">
        <v>2619</v>
      </c>
      <c r="F187" s="25" t="s">
        <v>55</v>
      </c>
      <c r="G187" s="26">
        <v>2</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1428</v>
      </c>
    </row>
    <row r="190" spans="1:16" ht="12.75" customHeight="1" x14ac:dyDescent="0.2">
      <c r="E190" s="29" t="s">
        <v>59</v>
      </c>
    </row>
    <row r="191" spans="1:16" ht="12.75" customHeight="1" x14ac:dyDescent="0.2">
      <c r="A191" t="s">
        <v>52</v>
      </c>
      <c r="B191" s="5" t="s">
        <v>226</v>
      </c>
      <c r="C191" s="5" t="s">
        <v>1785</v>
      </c>
      <c r="D191" t="s">
        <v>5</v>
      </c>
      <c r="E191" s="24" t="s">
        <v>1786</v>
      </c>
      <c r="F191" s="25" t="s">
        <v>55</v>
      </c>
      <c r="G191" s="26">
        <v>22</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1648</v>
      </c>
    </row>
    <row r="194" spans="1:16" ht="12.75" customHeight="1" x14ac:dyDescent="0.2">
      <c r="E194" s="29" t="s">
        <v>59</v>
      </c>
    </row>
    <row r="195" spans="1:16" ht="12.75" customHeight="1" x14ac:dyDescent="0.2">
      <c r="A195" t="s">
        <v>52</v>
      </c>
      <c r="B195" s="5" t="s">
        <v>229</v>
      </c>
      <c r="C195" s="5" t="s">
        <v>2620</v>
      </c>
      <c r="D195" t="s">
        <v>5</v>
      </c>
      <c r="E195" s="24" t="s">
        <v>2621</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1425</v>
      </c>
    </row>
    <row r="198" spans="1:16" ht="12.75" customHeight="1" x14ac:dyDescent="0.2">
      <c r="E198" s="29" t="s">
        <v>59</v>
      </c>
    </row>
    <row r="199" spans="1:16" ht="12.75" customHeight="1" x14ac:dyDescent="0.2">
      <c r="A199" t="s">
        <v>52</v>
      </c>
      <c r="B199" s="5" t="s">
        <v>232</v>
      </c>
      <c r="C199" s="5" t="s">
        <v>2622</v>
      </c>
      <c r="D199" t="s">
        <v>5</v>
      </c>
      <c r="E199" s="24" t="s">
        <v>2623</v>
      </c>
      <c r="F199" s="25" t="s">
        <v>55</v>
      </c>
      <c r="G199" s="26">
        <v>1</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1425</v>
      </c>
    </row>
    <row r="202" spans="1:16" ht="12.75" customHeight="1" x14ac:dyDescent="0.2">
      <c r="E202" s="29" t="s">
        <v>59</v>
      </c>
    </row>
    <row r="203" spans="1:16" ht="12.75" customHeight="1" x14ac:dyDescent="0.2">
      <c r="A203" t="s">
        <v>52</v>
      </c>
      <c r="B203" s="5" t="s">
        <v>235</v>
      </c>
      <c r="C203" s="5" t="s">
        <v>2624</v>
      </c>
      <c r="D203" t="s">
        <v>5</v>
      </c>
      <c r="E203" s="24" t="s">
        <v>2625</v>
      </c>
      <c r="F203" s="25" t="s">
        <v>55</v>
      </c>
      <c r="G203" s="26">
        <v>1</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1425</v>
      </c>
    </row>
    <row r="206" spans="1:16" ht="12.75" customHeight="1" x14ac:dyDescent="0.2">
      <c r="E206" s="29" t="s">
        <v>59</v>
      </c>
    </row>
    <row r="207" spans="1:16" ht="12.75" customHeight="1" x14ac:dyDescent="0.2">
      <c r="A207" t="s">
        <v>52</v>
      </c>
      <c r="B207" s="5" t="s">
        <v>238</v>
      </c>
      <c r="C207" s="5" t="s">
        <v>2626</v>
      </c>
      <c r="D207" t="s">
        <v>5</v>
      </c>
      <c r="E207" s="24" t="s">
        <v>2627</v>
      </c>
      <c r="F207" s="25" t="s">
        <v>55</v>
      </c>
      <c r="G207" s="26">
        <v>1</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1425</v>
      </c>
    </row>
    <row r="210" spans="1:16" ht="12.75" customHeight="1" x14ac:dyDescent="0.2">
      <c r="E210" s="29" t="s">
        <v>59</v>
      </c>
    </row>
    <row r="211" spans="1:16" ht="12.75" customHeight="1" x14ac:dyDescent="0.2">
      <c r="A211" t="s">
        <v>52</v>
      </c>
      <c r="B211" s="5" t="s">
        <v>241</v>
      </c>
      <c r="C211" s="5" t="s">
        <v>2628</v>
      </c>
      <c r="D211" t="s">
        <v>5</v>
      </c>
      <c r="E211" s="24" t="s">
        <v>2629</v>
      </c>
      <c r="F211" s="25" t="s">
        <v>55</v>
      </c>
      <c r="G211" s="26">
        <v>1</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1425</v>
      </c>
    </row>
    <row r="214" spans="1:16" ht="12.75" customHeight="1" x14ac:dyDescent="0.2">
      <c r="E214" s="29" t="s">
        <v>59</v>
      </c>
    </row>
    <row r="215" spans="1:16" ht="12.75" customHeight="1" x14ac:dyDescent="0.2">
      <c r="A215" t="s">
        <v>52</v>
      </c>
      <c r="B215" s="5" t="s">
        <v>244</v>
      </c>
      <c r="C215" s="5" t="s">
        <v>2571</v>
      </c>
      <c r="D215" t="s">
        <v>5</v>
      </c>
      <c r="E215" s="24" t="s">
        <v>2572</v>
      </c>
      <c r="F215" s="25" t="s">
        <v>55</v>
      </c>
      <c r="G215" s="26">
        <v>45</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1895</v>
      </c>
    </row>
    <row r="218" spans="1:16" ht="12.75" customHeight="1" x14ac:dyDescent="0.2">
      <c r="E218" s="29" t="s">
        <v>59</v>
      </c>
    </row>
    <row r="219" spans="1:16" ht="12.75" customHeight="1" x14ac:dyDescent="0.2">
      <c r="A219" t="s">
        <v>52</v>
      </c>
      <c r="B219" s="5" t="s">
        <v>247</v>
      </c>
      <c r="C219" s="5" t="s">
        <v>2630</v>
      </c>
      <c r="D219" t="s">
        <v>5</v>
      </c>
      <c r="E219" s="24" t="s">
        <v>2631</v>
      </c>
      <c r="F219" s="25" t="s">
        <v>55</v>
      </c>
      <c r="G219" s="26">
        <v>20</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1583</v>
      </c>
    </row>
    <row r="222" spans="1:16" ht="12.75" customHeight="1" x14ac:dyDescent="0.2">
      <c r="E222" s="29" t="s">
        <v>59</v>
      </c>
    </row>
    <row r="223" spans="1:16" ht="12.75" customHeight="1" x14ac:dyDescent="0.2">
      <c r="A223" t="s">
        <v>52</v>
      </c>
      <c r="B223" s="5" t="s">
        <v>251</v>
      </c>
      <c r="C223" s="5" t="s">
        <v>284</v>
      </c>
      <c r="D223" t="s">
        <v>5</v>
      </c>
      <c r="E223" s="24" t="s">
        <v>285</v>
      </c>
      <c r="F223" s="25" t="s">
        <v>55</v>
      </c>
      <c r="G223" s="26">
        <v>60</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1882</v>
      </c>
    </row>
    <row r="226" spans="1:16" ht="12.75" customHeight="1" x14ac:dyDescent="0.2">
      <c r="E226" s="29" t="s">
        <v>59</v>
      </c>
    </row>
    <row r="227" spans="1:16" ht="12.75" customHeight="1" x14ac:dyDescent="0.2">
      <c r="A227" t="s">
        <v>52</v>
      </c>
      <c r="B227" s="5" t="s">
        <v>254</v>
      </c>
      <c r="C227" s="5" t="s">
        <v>2826</v>
      </c>
      <c r="D227" t="s">
        <v>5</v>
      </c>
      <c r="E227" s="24" t="s">
        <v>2827</v>
      </c>
      <c r="F227" s="25" t="s">
        <v>55</v>
      </c>
      <c r="G227" s="26">
        <v>100</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1443</v>
      </c>
    </row>
    <row r="230" spans="1:16" ht="12.75" customHeight="1" x14ac:dyDescent="0.2">
      <c r="E230" s="29" t="s">
        <v>59</v>
      </c>
    </row>
    <row r="231" spans="1:16" ht="12.75" customHeight="1" x14ac:dyDescent="0.2">
      <c r="A231" t="s">
        <v>52</v>
      </c>
      <c r="B231" s="5" t="s">
        <v>257</v>
      </c>
      <c r="C231" s="5" t="s">
        <v>1787</v>
      </c>
      <c r="D231" t="s">
        <v>5</v>
      </c>
      <c r="E231" s="24" t="s">
        <v>1788</v>
      </c>
      <c r="F231" s="25" t="s">
        <v>55</v>
      </c>
      <c r="G231" s="26">
        <v>12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1444</v>
      </c>
    </row>
    <row r="234" spans="1:16" ht="12.75" customHeight="1" x14ac:dyDescent="0.2">
      <c r="E234" s="29" t="s">
        <v>59</v>
      </c>
    </row>
    <row r="235" spans="1:16" ht="12.75" customHeight="1" x14ac:dyDescent="0.2">
      <c r="A235" t="s">
        <v>52</v>
      </c>
      <c r="B235" s="5" t="s">
        <v>260</v>
      </c>
      <c r="C235" s="5" t="s">
        <v>1791</v>
      </c>
      <c r="D235" t="s">
        <v>5</v>
      </c>
      <c r="E235" s="24" t="s">
        <v>1792</v>
      </c>
      <c r="F235" s="25" t="s">
        <v>55</v>
      </c>
      <c r="G235" s="26">
        <v>6</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1585</v>
      </c>
    </row>
    <row r="238" spans="1:16" ht="12.75" customHeight="1" x14ac:dyDescent="0.2">
      <c r="E238" s="29" t="s">
        <v>59</v>
      </c>
    </row>
    <row r="239" spans="1:16" ht="12.75" customHeight="1" x14ac:dyDescent="0.2">
      <c r="A239" t="s">
        <v>52</v>
      </c>
      <c r="B239" s="5" t="s">
        <v>369</v>
      </c>
      <c r="C239" s="5" t="s">
        <v>2662</v>
      </c>
      <c r="D239" t="s">
        <v>5</v>
      </c>
      <c r="E239" s="24" t="s">
        <v>2663</v>
      </c>
      <c r="F239" s="25" t="s">
        <v>55</v>
      </c>
      <c r="G239" s="26">
        <v>6</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1585</v>
      </c>
    </row>
    <row r="242" spans="1:16" ht="12.75" customHeight="1" x14ac:dyDescent="0.2">
      <c r="E242" s="29" t="s">
        <v>59</v>
      </c>
    </row>
    <row r="243" spans="1:16" ht="12.75" customHeight="1" x14ac:dyDescent="0.2">
      <c r="A243" t="s">
        <v>52</v>
      </c>
      <c r="B243" s="5" t="s">
        <v>370</v>
      </c>
      <c r="C243" s="5" t="s">
        <v>666</v>
      </c>
      <c r="D243" t="s">
        <v>5</v>
      </c>
      <c r="E243" s="24" t="s">
        <v>667</v>
      </c>
      <c r="F243" s="25" t="s">
        <v>55</v>
      </c>
      <c r="G243" s="26">
        <v>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1428</v>
      </c>
    </row>
    <row r="246" spans="1:16" ht="12.75" customHeight="1" x14ac:dyDescent="0.2">
      <c r="E246" s="29" t="s">
        <v>59</v>
      </c>
    </row>
    <row r="247" spans="1:16" ht="12.75" customHeight="1" x14ac:dyDescent="0.2">
      <c r="A247" t="s">
        <v>52</v>
      </c>
      <c r="B247" s="5" t="s">
        <v>371</v>
      </c>
      <c r="C247" s="5" t="s">
        <v>2882</v>
      </c>
      <c r="D247" t="s">
        <v>5</v>
      </c>
      <c r="E247" s="24" t="s">
        <v>2883</v>
      </c>
      <c r="F247" s="25" t="s">
        <v>55</v>
      </c>
      <c r="G247" s="26">
        <v>1</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1425</v>
      </c>
    </row>
    <row r="250" spans="1:16" ht="12.75" customHeight="1" x14ac:dyDescent="0.2">
      <c r="E250" s="29" t="s">
        <v>59</v>
      </c>
    </row>
    <row r="251" spans="1:16" ht="12.75" customHeight="1" x14ac:dyDescent="0.2">
      <c r="A251" t="s">
        <v>52</v>
      </c>
      <c r="B251" s="5" t="s">
        <v>372</v>
      </c>
      <c r="C251" s="5" t="s">
        <v>2569</v>
      </c>
      <c r="D251" t="s">
        <v>5</v>
      </c>
      <c r="E251" s="24" t="s">
        <v>2570</v>
      </c>
      <c r="F251" s="25" t="s">
        <v>55</v>
      </c>
      <c r="G251" s="26">
        <v>10</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1469</v>
      </c>
    </row>
    <row r="254" spans="1:16" ht="12.75" customHeight="1" x14ac:dyDescent="0.2">
      <c r="E254" s="29" t="s">
        <v>59</v>
      </c>
    </row>
    <row r="255" spans="1:16" ht="12.75" customHeight="1" x14ac:dyDescent="0.2">
      <c r="A255" t="s">
        <v>52</v>
      </c>
      <c r="B255" s="5" t="s">
        <v>375</v>
      </c>
      <c r="C255" s="5" t="s">
        <v>1760</v>
      </c>
      <c r="D255" t="s">
        <v>5</v>
      </c>
      <c r="E255" s="24" t="s">
        <v>1761</v>
      </c>
      <c r="F255" s="25" t="s">
        <v>55</v>
      </c>
      <c r="G255" s="26">
        <v>1</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1425</v>
      </c>
    </row>
    <row r="258" spans="1:16" ht="12.75" customHeight="1" x14ac:dyDescent="0.2">
      <c r="E258" s="29" t="s">
        <v>59</v>
      </c>
    </row>
    <row r="259" spans="1:16" ht="12.75" customHeight="1" x14ac:dyDescent="0.2">
      <c r="A259" t="s">
        <v>52</v>
      </c>
      <c r="B259" s="5" t="s">
        <v>377</v>
      </c>
      <c r="C259" s="5" t="s">
        <v>1762</v>
      </c>
      <c r="D259" t="s">
        <v>5</v>
      </c>
      <c r="E259" s="24" t="s">
        <v>1763</v>
      </c>
      <c r="F259" s="25" t="s">
        <v>55</v>
      </c>
      <c r="G259" s="26">
        <v>13</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1899</v>
      </c>
    </row>
    <row r="262" spans="1:16" ht="12.75" customHeight="1" x14ac:dyDescent="0.2">
      <c r="E262" s="29" t="s">
        <v>59</v>
      </c>
    </row>
    <row r="263" spans="1:16" ht="12.75" customHeight="1" x14ac:dyDescent="0.2">
      <c r="A263" t="s">
        <v>52</v>
      </c>
      <c r="B263" s="5" t="s">
        <v>380</v>
      </c>
      <c r="C263" s="5" t="s">
        <v>1750</v>
      </c>
      <c r="D263" t="s">
        <v>5</v>
      </c>
      <c r="E263" s="24" t="s">
        <v>1751</v>
      </c>
      <c r="F263" s="25" t="s">
        <v>55</v>
      </c>
      <c r="G263" s="26">
        <v>1</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1425</v>
      </c>
    </row>
    <row r="266" spans="1:16" ht="12.75" customHeight="1" x14ac:dyDescent="0.2">
      <c r="E266" s="29" t="s">
        <v>59</v>
      </c>
    </row>
    <row r="267" spans="1:16" ht="12.75" customHeight="1" x14ac:dyDescent="0.2">
      <c r="A267" t="s">
        <v>52</v>
      </c>
      <c r="B267" s="5" t="s">
        <v>381</v>
      </c>
      <c r="C267" s="5" t="s">
        <v>2888</v>
      </c>
      <c r="D267" t="s">
        <v>5</v>
      </c>
      <c r="E267" s="24" t="s">
        <v>2889</v>
      </c>
      <c r="F267" s="25" t="s">
        <v>55</v>
      </c>
      <c r="G267" s="26">
        <v>9</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1600</v>
      </c>
    </row>
    <row r="270" spans="1:16" ht="12.75" customHeight="1" x14ac:dyDescent="0.2">
      <c r="E270" s="29" t="s">
        <v>59</v>
      </c>
    </row>
    <row r="271" spans="1:16" ht="12.75" customHeight="1" x14ac:dyDescent="0.2">
      <c r="A271" t="s">
        <v>52</v>
      </c>
      <c r="B271" s="5" t="s">
        <v>382</v>
      </c>
      <c r="C271" s="5" t="s">
        <v>2890</v>
      </c>
      <c r="D271" t="s">
        <v>5</v>
      </c>
      <c r="E271" s="24" t="s">
        <v>2891</v>
      </c>
      <c r="F271" s="25" t="s">
        <v>55</v>
      </c>
      <c r="G271" s="26">
        <v>9</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1600</v>
      </c>
    </row>
    <row r="274" spans="1:16" ht="12.75" customHeight="1" x14ac:dyDescent="0.2">
      <c r="E274" s="29" t="s">
        <v>59</v>
      </c>
    </row>
    <row r="275" spans="1:16" ht="12.75" customHeight="1" x14ac:dyDescent="0.2">
      <c r="A275" t="s">
        <v>52</v>
      </c>
      <c r="B275" s="5" t="s">
        <v>383</v>
      </c>
      <c r="C275" s="5" t="s">
        <v>2632</v>
      </c>
      <c r="D275" t="s">
        <v>5</v>
      </c>
      <c r="E275" s="24" t="s">
        <v>2633</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1425</v>
      </c>
    </row>
    <row r="278" spans="1:16" ht="12.75" customHeight="1" x14ac:dyDescent="0.2">
      <c r="E278" s="29" t="s">
        <v>59</v>
      </c>
    </row>
    <row r="279" spans="1:16" ht="12.75" customHeight="1" x14ac:dyDescent="0.2">
      <c r="A279" t="s">
        <v>52</v>
      </c>
      <c r="B279" s="5" t="s">
        <v>386</v>
      </c>
      <c r="C279" s="5" t="s">
        <v>2634</v>
      </c>
      <c r="D279" t="s">
        <v>5</v>
      </c>
      <c r="E279" s="24" t="s">
        <v>2635</v>
      </c>
      <c r="F279" s="25" t="s">
        <v>55</v>
      </c>
      <c r="G279" s="26">
        <v>9</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1600</v>
      </c>
    </row>
    <row r="282" spans="1:16" ht="12.75" customHeight="1" x14ac:dyDescent="0.2">
      <c r="E282" s="29" t="s">
        <v>59</v>
      </c>
    </row>
    <row r="283" spans="1:16" ht="12.75" customHeight="1" x14ac:dyDescent="0.2">
      <c r="A283" t="s">
        <v>52</v>
      </c>
      <c r="B283" s="5" t="s">
        <v>389</v>
      </c>
      <c r="C283" s="5" t="s">
        <v>2664</v>
      </c>
      <c r="D283" t="s">
        <v>5</v>
      </c>
      <c r="E283" s="24" t="s">
        <v>2665</v>
      </c>
      <c r="F283" s="25" t="s">
        <v>55</v>
      </c>
      <c r="G283" s="26">
        <v>3</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1426</v>
      </c>
    </row>
    <row r="286" spans="1:16" ht="12.75" customHeight="1" x14ac:dyDescent="0.2">
      <c r="E286" s="29" t="s">
        <v>59</v>
      </c>
    </row>
    <row r="287" spans="1:16" ht="12.75" customHeight="1" x14ac:dyDescent="0.2">
      <c r="A287" t="s">
        <v>52</v>
      </c>
      <c r="B287" s="5" t="s">
        <v>392</v>
      </c>
      <c r="C287" s="5" t="s">
        <v>2886</v>
      </c>
      <c r="D287" t="s">
        <v>5</v>
      </c>
      <c r="E287" s="24" t="s">
        <v>2887</v>
      </c>
      <c r="F287" s="25" t="s">
        <v>55</v>
      </c>
      <c r="G287" s="26">
        <v>7</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1768</v>
      </c>
    </row>
    <row r="290" spans="1:16" ht="12.75" customHeight="1" x14ac:dyDescent="0.2">
      <c r="E290" s="29" t="s">
        <v>59</v>
      </c>
    </row>
    <row r="291" spans="1:16" ht="12.75" customHeight="1" x14ac:dyDescent="0.2">
      <c r="A291" t="s">
        <v>52</v>
      </c>
      <c r="B291" s="5" t="s">
        <v>395</v>
      </c>
      <c r="C291" s="5" t="s">
        <v>2759</v>
      </c>
      <c r="D291" t="s">
        <v>5</v>
      </c>
      <c r="E291" s="24" t="s">
        <v>2760</v>
      </c>
      <c r="F291" s="25" t="s">
        <v>55</v>
      </c>
      <c r="G291" s="26">
        <v>1</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1425</v>
      </c>
    </row>
    <row r="294" spans="1:16" ht="12.75" customHeight="1" x14ac:dyDescent="0.2">
      <c r="E294" s="29" t="s">
        <v>59</v>
      </c>
    </row>
    <row r="295" spans="1:16" ht="12.75" customHeight="1" x14ac:dyDescent="0.2">
      <c r="A295" t="s">
        <v>52</v>
      </c>
      <c r="B295" s="5" t="s">
        <v>398</v>
      </c>
      <c r="C295" s="5" t="s">
        <v>1752</v>
      </c>
      <c r="D295" t="s">
        <v>5</v>
      </c>
      <c r="E295" s="24" t="s">
        <v>1753</v>
      </c>
      <c r="F295" s="25" t="s">
        <v>225</v>
      </c>
      <c r="G295" s="26">
        <v>60</v>
      </c>
      <c r="H295" s="25">
        <v>0</v>
      </c>
      <c r="I295" s="25">
        <f>ROUND(G295*H295,6)</f>
        <v>0</v>
      </c>
      <c r="L295" s="27">
        <v>0</v>
      </c>
      <c r="M295" s="22">
        <f>ROUND(ROUND(L295,2)*ROUND(G295,3),2)</f>
        <v>0</v>
      </c>
      <c r="N295" s="25" t="s">
        <v>56</v>
      </c>
      <c r="O295">
        <f>(M295*21)/100</f>
        <v>0</v>
      </c>
      <c r="P295" t="s">
        <v>28</v>
      </c>
    </row>
    <row r="296" spans="1:16" ht="12.75" customHeight="1" x14ac:dyDescent="0.2">
      <c r="A296" s="28" t="s">
        <v>57</v>
      </c>
      <c r="E296" s="29" t="s">
        <v>5</v>
      </c>
    </row>
    <row r="297" spans="1:16" ht="12.75" customHeight="1" x14ac:dyDescent="0.2">
      <c r="A297" s="28" t="s">
        <v>58</v>
      </c>
      <c r="E297" s="30" t="s">
        <v>1882</v>
      </c>
    </row>
    <row r="298" spans="1:16" ht="12.75" customHeight="1" x14ac:dyDescent="0.2">
      <c r="E298" s="29" t="s">
        <v>59</v>
      </c>
    </row>
    <row r="299" spans="1:16" ht="12.75" customHeight="1" x14ac:dyDescent="0.2">
      <c r="A299" t="s">
        <v>52</v>
      </c>
      <c r="B299" s="5" t="s">
        <v>401</v>
      </c>
      <c r="C299" s="5" t="s">
        <v>1755</v>
      </c>
      <c r="D299" t="s">
        <v>5</v>
      </c>
      <c r="E299" s="24" t="s">
        <v>1756</v>
      </c>
      <c r="F299" s="25" t="s">
        <v>225</v>
      </c>
      <c r="G299" s="26">
        <v>60</v>
      </c>
      <c r="H299" s="25">
        <v>0</v>
      </c>
      <c r="I299" s="25">
        <f>ROUND(G299*H299,6)</f>
        <v>0</v>
      </c>
      <c r="L299" s="27">
        <v>0</v>
      </c>
      <c r="M299" s="22">
        <f>ROUND(ROUND(L299,2)*ROUND(G299,3),2)</f>
        <v>0</v>
      </c>
      <c r="N299" s="25" t="s">
        <v>56</v>
      </c>
      <c r="O299">
        <f>(M299*21)/100</f>
        <v>0</v>
      </c>
      <c r="P299" t="s">
        <v>28</v>
      </c>
    </row>
    <row r="300" spans="1:16" ht="12.75" customHeight="1" x14ac:dyDescent="0.2">
      <c r="A300" s="28" t="s">
        <v>57</v>
      </c>
      <c r="E300" s="29" t="s">
        <v>5</v>
      </c>
    </row>
    <row r="301" spans="1:16" ht="12.75" customHeight="1" x14ac:dyDescent="0.2">
      <c r="A301" s="28" t="s">
        <v>58</v>
      </c>
      <c r="E301" s="30" t="s">
        <v>1882</v>
      </c>
    </row>
    <row r="302" spans="1:16" ht="12.75" customHeight="1" x14ac:dyDescent="0.2">
      <c r="E302" s="29" t="s">
        <v>59</v>
      </c>
    </row>
    <row r="303" spans="1:16" ht="12.75" customHeight="1" x14ac:dyDescent="0.2">
      <c r="A303" t="s">
        <v>52</v>
      </c>
      <c r="B303" s="5" t="s">
        <v>404</v>
      </c>
      <c r="C303" s="5" t="s">
        <v>1757</v>
      </c>
      <c r="D303" t="s">
        <v>5</v>
      </c>
      <c r="E303" s="24" t="s">
        <v>1758</v>
      </c>
      <c r="F303" s="25" t="s">
        <v>225</v>
      </c>
      <c r="G303" s="26">
        <v>40</v>
      </c>
      <c r="H303" s="25">
        <v>0</v>
      </c>
      <c r="I303" s="25">
        <f>ROUND(G303*H303,6)</f>
        <v>0</v>
      </c>
      <c r="L303" s="27">
        <v>0</v>
      </c>
      <c r="M303" s="22">
        <f>ROUND(ROUND(L303,2)*ROUND(G303,3),2)</f>
        <v>0</v>
      </c>
      <c r="N303" s="25" t="s">
        <v>56</v>
      </c>
      <c r="O303">
        <f>(M303*21)/100</f>
        <v>0</v>
      </c>
      <c r="P303" t="s">
        <v>28</v>
      </c>
    </row>
    <row r="304" spans="1:16" ht="12.75" customHeight="1" x14ac:dyDescent="0.2">
      <c r="A304" s="28" t="s">
        <v>57</v>
      </c>
      <c r="E304" s="29" t="s">
        <v>5</v>
      </c>
    </row>
    <row r="305" spans="1:16" ht="12.75" customHeight="1" x14ac:dyDescent="0.2">
      <c r="A305" s="28" t="s">
        <v>58</v>
      </c>
      <c r="E305" s="30" t="s">
        <v>1581</v>
      </c>
    </row>
    <row r="306" spans="1:16" ht="12.75" customHeight="1" x14ac:dyDescent="0.2">
      <c r="E306" s="29" t="s">
        <v>59</v>
      </c>
    </row>
    <row r="307" spans="1:16" ht="12.75" customHeight="1" x14ac:dyDescent="0.2">
      <c r="A307" t="s">
        <v>52</v>
      </c>
      <c r="B307" s="5" t="s">
        <v>407</v>
      </c>
      <c r="C307" s="5" t="s">
        <v>1746</v>
      </c>
      <c r="D307" t="s">
        <v>5</v>
      </c>
      <c r="E307" s="24" t="s">
        <v>1747</v>
      </c>
      <c r="F307" s="25" t="s">
        <v>225</v>
      </c>
      <c r="G307" s="26">
        <v>20</v>
      </c>
      <c r="H307" s="25">
        <v>0</v>
      </c>
      <c r="I307" s="25">
        <f>ROUND(G307*H307,6)</f>
        <v>0</v>
      </c>
      <c r="L307" s="27">
        <v>0</v>
      </c>
      <c r="M307" s="22">
        <f>ROUND(ROUND(L307,2)*ROUND(G307,3),2)</f>
        <v>0</v>
      </c>
      <c r="N307" s="25" t="s">
        <v>56</v>
      </c>
      <c r="O307">
        <f>(M307*21)/100</f>
        <v>0</v>
      </c>
      <c r="P307" t="s">
        <v>28</v>
      </c>
    </row>
    <row r="308" spans="1:16" ht="12.75" customHeight="1" x14ac:dyDescent="0.2">
      <c r="A308" s="28" t="s">
        <v>57</v>
      </c>
      <c r="E308" s="29" t="s">
        <v>5</v>
      </c>
    </row>
    <row r="309" spans="1:16" ht="12.75" customHeight="1" x14ac:dyDescent="0.2">
      <c r="A309" s="28" t="s">
        <v>58</v>
      </c>
      <c r="E309" s="30" t="s">
        <v>1583</v>
      </c>
    </row>
    <row r="310" spans="1:16" ht="12.75" customHeight="1" x14ac:dyDescent="0.2">
      <c r="E310" s="29" t="s">
        <v>59</v>
      </c>
    </row>
    <row r="311" spans="1:16" ht="12.75" customHeight="1" x14ac:dyDescent="0.2">
      <c r="A311" t="s">
        <v>52</v>
      </c>
      <c r="B311" s="5" t="s">
        <v>410</v>
      </c>
      <c r="C311" s="5" t="s">
        <v>2636</v>
      </c>
      <c r="D311" t="s">
        <v>5</v>
      </c>
      <c r="E311" s="24" t="s">
        <v>2637</v>
      </c>
      <c r="F311" s="25" t="s">
        <v>55</v>
      </c>
      <c r="G311" s="26">
        <v>2</v>
      </c>
      <c r="H311" s="25">
        <v>0</v>
      </c>
      <c r="I311" s="25">
        <f>ROUND(G311*H311,6)</f>
        <v>0</v>
      </c>
      <c r="L311" s="27">
        <v>0</v>
      </c>
      <c r="M311" s="22">
        <f>ROUND(ROUND(L311,2)*ROUND(G311,3),2)</f>
        <v>0</v>
      </c>
      <c r="N311" s="25" t="s">
        <v>56</v>
      </c>
      <c r="O311">
        <f>(M311*21)/100</f>
        <v>0</v>
      </c>
      <c r="P311" t="s">
        <v>28</v>
      </c>
    </row>
    <row r="312" spans="1:16" ht="12.75" customHeight="1" x14ac:dyDescent="0.2">
      <c r="A312" s="28" t="s">
        <v>57</v>
      </c>
      <c r="E312" s="29" t="s">
        <v>5</v>
      </c>
    </row>
    <row r="313" spans="1:16" ht="12.75" customHeight="1" x14ac:dyDescent="0.2">
      <c r="A313" s="28" t="s">
        <v>58</v>
      </c>
      <c r="E313" s="30" t="s">
        <v>1428</v>
      </c>
    </row>
    <row r="314" spans="1:16" ht="12.75" customHeight="1" x14ac:dyDescent="0.2">
      <c r="E314" s="29" t="s">
        <v>59</v>
      </c>
    </row>
    <row r="315" spans="1:16" ht="12.75" customHeight="1" x14ac:dyDescent="0.2">
      <c r="A315" t="s">
        <v>49</v>
      </c>
      <c r="C315" s="6" t="s">
        <v>1219</v>
      </c>
      <c r="E315" s="23" t="s">
        <v>1220</v>
      </c>
      <c r="J315" s="22">
        <f>0</f>
        <v>0</v>
      </c>
      <c r="K315" s="22">
        <f>0</f>
        <v>0</v>
      </c>
      <c r="L315" s="22">
        <f>0+L316</f>
        <v>0</v>
      </c>
      <c r="M315" s="22">
        <f>0+M316</f>
        <v>0</v>
      </c>
    </row>
    <row r="316" spans="1:16" ht="12.75" customHeight="1" x14ac:dyDescent="0.2">
      <c r="A316" t="s">
        <v>52</v>
      </c>
      <c r="B316" s="5" t="s">
        <v>50</v>
      </c>
      <c r="C316" s="5" t="s">
        <v>1808</v>
      </c>
      <c r="D316" t="s">
        <v>5</v>
      </c>
      <c r="E316" s="24" t="s">
        <v>1809</v>
      </c>
      <c r="F316" s="25" t="s">
        <v>1223</v>
      </c>
      <c r="G316" s="26">
        <v>0.3</v>
      </c>
      <c r="H316" s="25">
        <v>1</v>
      </c>
      <c r="I316" s="25">
        <f>ROUND(G316*H316,6)</f>
        <v>0.3</v>
      </c>
      <c r="L316" s="27">
        <v>0</v>
      </c>
      <c r="M316" s="22">
        <f>ROUND(ROUND(L316,2)*ROUND(G316,3),2)</f>
        <v>0</v>
      </c>
      <c r="N316" s="25" t="s">
        <v>1224</v>
      </c>
      <c r="O316">
        <f>(M316*21)/100</f>
        <v>0</v>
      </c>
      <c r="P316" t="s">
        <v>28</v>
      </c>
    </row>
    <row r="317" spans="1:16" ht="12.75" customHeight="1" x14ac:dyDescent="0.2">
      <c r="A317" s="28" t="s">
        <v>57</v>
      </c>
      <c r="E317" s="29" t="s">
        <v>1810</v>
      </c>
    </row>
    <row r="318" spans="1:16" ht="12.75" customHeight="1" x14ac:dyDescent="0.2">
      <c r="A318" s="28" t="s">
        <v>58</v>
      </c>
      <c r="E318" s="30" t="s">
        <v>1236</v>
      </c>
    </row>
    <row r="319" spans="1:16" ht="89.25" customHeight="1" x14ac:dyDescent="0.2">
      <c r="E31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2491</v>
      </c>
      <c r="M3" s="31">
        <f>Rekapitulace!C50</f>
        <v>0</v>
      </c>
      <c r="N3" s="14" t="s">
        <v>15</v>
      </c>
      <c r="O3" t="s">
        <v>23</v>
      </c>
      <c r="P3" t="s">
        <v>28</v>
      </c>
    </row>
    <row r="4" spans="1:20" ht="15" customHeight="1" x14ac:dyDescent="0.25">
      <c r="A4" s="17" t="s">
        <v>20</v>
      </c>
      <c r="B4" s="18" t="s">
        <v>29</v>
      </c>
      <c r="C4" s="37" t="s">
        <v>2491</v>
      </c>
      <c r="D4" s="34"/>
      <c r="E4" s="18" t="s">
        <v>2492</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COUNTIFS(L8:L401,"=0",A8:A401,"P")+COUNTIFS(L8:L401,"",A8:A401,"P")+SUM(Q8:Q401)</f>
        <v>98</v>
      </c>
    </row>
    <row r="8" spans="1:20" ht="12.75" customHeight="1" x14ac:dyDescent="0.2">
      <c r="A8" t="s">
        <v>46</v>
      </c>
      <c r="C8" s="19" t="s">
        <v>3017</v>
      </c>
      <c r="E8" s="21" t="s">
        <v>3018</v>
      </c>
      <c r="J8" s="20">
        <f>0+J9+J18+J295+J352</f>
        <v>0</v>
      </c>
      <c r="K8" s="20">
        <f>0+K9+K18+K295+K352</f>
        <v>0</v>
      </c>
      <c r="L8" s="20">
        <f>0+L9+L18+L295+L352</f>
        <v>0</v>
      </c>
      <c r="M8" s="20">
        <f>0+M9+M18+M295+M352</f>
        <v>0</v>
      </c>
    </row>
    <row r="9" spans="1:20" ht="12.75" customHeight="1" x14ac:dyDescent="0.2">
      <c r="A9" t="s">
        <v>49</v>
      </c>
      <c r="C9" s="6" t="s">
        <v>3019</v>
      </c>
      <c r="E9" s="23" t="s">
        <v>3020</v>
      </c>
      <c r="J9" s="22">
        <f>0</f>
        <v>0</v>
      </c>
      <c r="K9" s="22">
        <f>0</f>
        <v>0</v>
      </c>
      <c r="L9" s="22">
        <f>0+L10+L14</f>
        <v>0</v>
      </c>
      <c r="M9" s="22">
        <f>0+M10+M14</f>
        <v>0</v>
      </c>
    </row>
    <row r="10" spans="1:20" ht="12.75" customHeight="1" x14ac:dyDescent="0.2">
      <c r="A10" t="s">
        <v>52</v>
      </c>
      <c r="B10" s="5" t="s">
        <v>450</v>
      </c>
      <c r="C10" s="5" t="s">
        <v>3021</v>
      </c>
      <c r="D10" t="s">
        <v>5</v>
      </c>
      <c r="E10" s="24" t="s">
        <v>3022</v>
      </c>
      <c r="F10" s="25" t="s">
        <v>1223</v>
      </c>
      <c r="G10" s="26">
        <v>0</v>
      </c>
      <c r="H10" s="25">
        <v>1</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5</v>
      </c>
    </row>
    <row r="13" spans="1:20" ht="89.25" customHeight="1" x14ac:dyDescent="0.2">
      <c r="E13" s="29" t="s">
        <v>1237</v>
      </c>
    </row>
    <row r="14" spans="1:20" ht="12.75" customHeight="1" x14ac:dyDescent="0.2">
      <c r="A14" t="s">
        <v>52</v>
      </c>
      <c r="B14" s="5" t="s">
        <v>453</v>
      </c>
      <c r="C14" s="5" t="s">
        <v>3023</v>
      </c>
      <c r="D14" t="s">
        <v>5</v>
      </c>
      <c r="E14" s="24" t="s">
        <v>3024</v>
      </c>
      <c r="F14" s="25" t="s">
        <v>1223</v>
      </c>
      <c r="G14" s="26">
        <v>0</v>
      </c>
      <c r="H14" s="25">
        <v>1</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5</v>
      </c>
    </row>
    <row r="17" spans="1:16" ht="89.25" customHeight="1" x14ac:dyDescent="0.2">
      <c r="E17" s="29" t="s">
        <v>1237</v>
      </c>
    </row>
    <row r="18" spans="1:16" ht="12.75" customHeight="1" x14ac:dyDescent="0.2">
      <c r="A18" t="s">
        <v>49</v>
      </c>
      <c r="C18" s="6" t="s">
        <v>50</v>
      </c>
      <c r="E18" s="23" t="s">
        <v>1745</v>
      </c>
      <c r="J18" s="22">
        <f>0</f>
        <v>0</v>
      </c>
      <c r="K18" s="22">
        <f>0</f>
        <v>0</v>
      </c>
      <c r="L18" s="22">
        <f>0+L19+L23+L27+L31+L35+L39+L43+L47+L51+L55+L59+L63+L67+L71+L75+L79+L83+L87+L91+L95+L99+L103+L107+L111+L115+L119+L123+L127+L131+L135+L139+L143+L147+L151+L155+L159+L163+L167+L171+L175+L179+L183+L187+L191+L195+L199+L203+L207+L211+L215+L219+L223+L227+L231+L235+L239+L243+L247+L251+L255+L259+L263+L267+L271+L275+L279+L283+L287+L291</f>
        <v>0</v>
      </c>
      <c r="M18" s="22">
        <f>0+M19+M23+M27+M31+M35+M39+M43+M47+M51+M55+M59+M63+M67+M71+M75+M79+M83+M87+M91+M95+M99+M103+M107+M111+M115+M119+M123+M127+M131+M135+M139+M143+M147+M151+M155+M159+M163+M167+M171+M175+M179+M183+M187+M191+M195+M199+M203+M207+M211+M215+M219+M223+M227+M231+M235+M239+M243+M247+M251+M255+M259+M263+M267+M271+M275+M279+M283+M287+M291</f>
        <v>0</v>
      </c>
    </row>
    <row r="19" spans="1:16" ht="12.75" customHeight="1" x14ac:dyDescent="0.2">
      <c r="A19" t="s">
        <v>52</v>
      </c>
      <c r="B19" s="5" t="s">
        <v>93</v>
      </c>
      <c r="C19" s="5" t="s">
        <v>3025</v>
      </c>
      <c r="D19" t="s">
        <v>5</v>
      </c>
      <c r="E19" s="24" t="s">
        <v>3026</v>
      </c>
      <c r="F19" s="25" t="s">
        <v>55</v>
      </c>
      <c r="G19" s="26">
        <v>1</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5</v>
      </c>
    </row>
    <row r="22" spans="1:16" ht="12.75" customHeight="1" x14ac:dyDescent="0.2">
      <c r="E22" s="29" t="s">
        <v>59</v>
      </c>
    </row>
    <row r="23" spans="1:16" ht="12.75" customHeight="1" x14ac:dyDescent="0.2">
      <c r="A23" t="s">
        <v>52</v>
      </c>
      <c r="B23" s="5" t="s">
        <v>95</v>
      </c>
      <c r="C23" s="5" t="s">
        <v>3027</v>
      </c>
      <c r="D23" t="s">
        <v>5</v>
      </c>
      <c r="E23" s="24" t="s">
        <v>3028</v>
      </c>
      <c r="F23" s="25" t="s">
        <v>55</v>
      </c>
      <c r="G23" s="26">
        <v>2</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5</v>
      </c>
    </row>
    <row r="26" spans="1:16" ht="12.75" customHeight="1" x14ac:dyDescent="0.2">
      <c r="E26" s="29" t="s">
        <v>59</v>
      </c>
    </row>
    <row r="27" spans="1:16" ht="12.75" customHeight="1" x14ac:dyDescent="0.2">
      <c r="A27" t="s">
        <v>52</v>
      </c>
      <c r="B27" s="5" t="s">
        <v>97</v>
      </c>
      <c r="C27" s="5" t="s">
        <v>3029</v>
      </c>
      <c r="D27" t="s">
        <v>5</v>
      </c>
      <c r="E27" s="24" t="s">
        <v>3030</v>
      </c>
      <c r="F27" s="25" t="s">
        <v>55</v>
      </c>
      <c r="G27" s="26">
        <v>3</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v>
      </c>
    </row>
    <row r="30" spans="1:16" ht="12.75" customHeight="1" x14ac:dyDescent="0.2">
      <c r="E30" s="29" t="s">
        <v>3031</v>
      </c>
    </row>
    <row r="31" spans="1:16" ht="12.75" customHeight="1" x14ac:dyDescent="0.2">
      <c r="A31" t="s">
        <v>52</v>
      </c>
      <c r="B31" s="5" t="s">
        <v>99</v>
      </c>
      <c r="C31" s="5" t="s">
        <v>2859</v>
      </c>
      <c r="D31" t="s">
        <v>5</v>
      </c>
      <c r="E31" s="24" t="s">
        <v>2860</v>
      </c>
      <c r="F31" s="25" t="s">
        <v>55</v>
      </c>
      <c r="G31" s="26">
        <v>3</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v>
      </c>
    </row>
    <row r="34" spans="1:16" ht="12.75" customHeight="1" x14ac:dyDescent="0.2">
      <c r="E34" s="29" t="s">
        <v>59</v>
      </c>
    </row>
    <row r="35" spans="1:16" ht="12.75" customHeight="1" x14ac:dyDescent="0.2">
      <c r="A35" t="s">
        <v>52</v>
      </c>
      <c r="B35" s="5" t="s">
        <v>101</v>
      </c>
      <c r="C35" s="5" t="s">
        <v>2880</v>
      </c>
      <c r="D35" t="s">
        <v>5</v>
      </c>
      <c r="E35" s="24" t="s">
        <v>2881</v>
      </c>
      <c r="F35" s="25" t="s">
        <v>55</v>
      </c>
      <c r="G35" s="26">
        <v>3</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v>
      </c>
    </row>
    <row r="38" spans="1:16" ht="12.75" customHeight="1" x14ac:dyDescent="0.2">
      <c r="E38" s="29" t="s">
        <v>59</v>
      </c>
    </row>
    <row r="39" spans="1:16" ht="12.75" customHeight="1" x14ac:dyDescent="0.2">
      <c r="A39" t="s">
        <v>52</v>
      </c>
      <c r="B39" s="5" t="s">
        <v>104</v>
      </c>
      <c r="C39" s="5" t="s">
        <v>3032</v>
      </c>
      <c r="D39" t="s">
        <v>5</v>
      </c>
      <c r="E39" s="24" t="s">
        <v>3033</v>
      </c>
      <c r="F39" s="25" t="s">
        <v>55</v>
      </c>
      <c r="G39" s="26">
        <v>1</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v>
      </c>
    </row>
    <row r="42" spans="1:16" ht="12.75" customHeight="1" x14ac:dyDescent="0.2">
      <c r="E42" s="29" t="s">
        <v>59</v>
      </c>
    </row>
    <row r="43" spans="1:16" ht="12.75" customHeight="1" x14ac:dyDescent="0.2">
      <c r="A43" t="s">
        <v>52</v>
      </c>
      <c r="B43" s="5" t="s">
        <v>107</v>
      </c>
      <c r="C43" s="5" t="s">
        <v>3034</v>
      </c>
      <c r="D43" t="s">
        <v>5</v>
      </c>
      <c r="E43" s="24" t="s">
        <v>3035</v>
      </c>
      <c r="F43" s="25" t="s">
        <v>55</v>
      </c>
      <c r="G43" s="26">
        <v>3</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v>
      </c>
    </row>
    <row r="46" spans="1:16" ht="12.75" customHeight="1" x14ac:dyDescent="0.2">
      <c r="E46" s="29" t="s">
        <v>59</v>
      </c>
    </row>
    <row r="47" spans="1:16" ht="12.75" customHeight="1" x14ac:dyDescent="0.2">
      <c r="A47" t="s">
        <v>52</v>
      </c>
      <c r="B47" s="5" t="s">
        <v>110</v>
      </c>
      <c r="C47" s="5" t="s">
        <v>3036</v>
      </c>
      <c r="D47" t="s">
        <v>5</v>
      </c>
      <c r="E47" s="24" t="s">
        <v>3037</v>
      </c>
      <c r="F47" s="25" t="s">
        <v>55</v>
      </c>
      <c r="G47" s="26">
        <v>2</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5</v>
      </c>
    </row>
    <row r="50" spans="1:16" ht="12.75" customHeight="1" x14ac:dyDescent="0.2">
      <c r="E50" s="29" t="s">
        <v>2710</v>
      </c>
    </row>
    <row r="51" spans="1:16" ht="12.75" customHeight="1" x14ac:dyDescent="0.2">
      <c r="A51" t="s">
        <v>52</v>
      </c>
      <c r="B51" s="5" t="s">
        <v>158</v>
      </c>
      <c r="C51" s="5" t="s">
        <v>3038</v>
      </c>
      <c r="D51" t="s">
        <v>5</v>
      </c>
      <c r="E51" s="24" t="s">
        <v>3039</v>
      </c>
      <c r="F51" s="25" t="s">
        <v>55</v>
      </c>
      <c r="G51" s="26">
        <v>2</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5</v>
      </c>
    </row>
    <row r="54" spans="1:16" ht="12.75" customHeight="1" x14ac:dyDescent="0.2">
      <c r="E54" s="29" t="s">
        <v>59</v>
      </c>
    </row>
    <row r="55" spans="1:16" ht="12.75" customHeight="1" x14ac:dyDescent="0.2">
      <c r="A55" t="s">
        <v>52</v>
      </c>
      <c r="B55" s="5" t="s">
        <v>161</v>
      </c>
      <c r="C55" s="5" t="s">
        <v>3040</v>
      </c>
      <c r="D55" t="s">
        <v>5</v>
      </c>
      <c r="E55" s="24" t="s">
        <v>3041</v>
      </c>
      <c r="F55" s="25" t="s">
        <v>55</v>
      </c>
      <c r="G55" s="26">
        <v>2</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5</v>
      </c>
    </row>
    <row r="58" spans="1:16" ht="12.75" customHeight="1" x14ac:dyDescent="0.2">
      <c r="E58" s="29" t="s">
        <v>59</v>
      </c>
    </row>
    <row r="59" spans="1:16" ht="12.75" customHeight="1" x14ac:dyDescent="0.2">
      <c r="A59" t="s">
        <v>52</v>
      </c>
      <c r="B59" s="5" t="s">
        <v>162</v>
      </c>
      <c r="C59" s="5" t="s">
        <v>3042</v>
      </c>
      <c r="D59" t="s">
        <v>5</v>
      </c>
      <c r="E59" s="24" t="s">
        <v>3043</v>
      </c>
      <c r="F59" s="25" t="s">
        <v>55</v>
      </c>
      <c r="G59" s="26">
        <v>15</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5</v>
      </c>
    </row>
    <row r="62" spans="1:16" ht="12.75" customHeight="1" x14ac:dyDescent="0.2">
      <c r="E62" s="29" t="s">
        <v>59</v>
      </c>
    </row>
    <row r="63" spans="1:16" ht="12.75" customHeight="1" x14ac:dyDescent="0.2">
      <c r="A63" t="s">
        <v>52</v>
      </c>
      <c r="B63" s="5" t="s">
        <v>163</v>
      </c>
      <c r="C63" s="5" t="s">
        <v>3044</v>
      </c>
      <c r="D63" t="s">
        <v>5</v>
      </c>
      <c r="E63" s="24" t="s">
        <v>3045</v>
      </c>
      <c r="F63" s="25" t="s">
        <v>55</v>
      </c>
      <c r="G63" s="26">
        <v>9</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5</v>
      </c>
    </row>
    <row r="66" spans="1:16" ht="12.75" customHeight="1" x14ac:dyDescent="0.2">
      <c r="E66" s="29" t="s">
        <v>59</v>
      </c>
    </row>
    <row r="67" spans="1:16" ht="12.75" customHeight="1" x14ac:dyDescent="0.2">
      <c r="A67" t="s">
        <v>52</v>
      </c>
      <c r="B67" s="5" t="s">
        <v>164</v>
      </c>
      <c r="C67" s="5" t="s">
        <v>3046</v>
      </c>
      <c r="D67" t="s">
        <v>5</v>
      </c>
      <c r="E67" s="24" t="s">
        <v>3047</v>
      </c>
      <c r="F67" s="25" t="s">
        <v>55</v>
      </c>
      <c r="G67" s="26">
        <v>3</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5</v>
      </c>
    </row>
    <row r="70" spans="1:16" ht="12.75" customHeight="1" x14ac:dyDescent="0.2">
      <c r="E70" s="29" t="s">
        <v>59</v>
      </c>
    </row>
    <row r="71" spans="1:16" ht="12.75" customHeight="1" x14ac:dyDescent="0.2">
      <c r="A71" t="s">
        <v>52</v>
      </c>
      <c r="B71" s="5" t="s">
        <v>165</v>
      </c>
      <c r="C71" s="5" t="s">
        <v>3048</v>
      </c>
      <c r="D71" t="s">
        <v>5</v>
      </c>
      <c r="E71" s="24" t="s">
        <v>3049</v>
      </c>
      <c r="F71" s="25" t="s">
        <v>55</v>
      </c>
      <c r="G71" s="26">
        <v>3</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5</v>
      </c>
    </row>
    <row r="74" spans="1:16" ht="12.75" customHeight="1" x14ac:dyDescent="0.2">
      <c r="E74" s="29" t="s">
        <v>59</v>
      </c>
    </row>
    <row r="75" spans="1:16" ht="12.75" customHeight="1" x14ac:dyDescent="0.2">
      <c r="A75" t="s">
        <v>52</v>
      </c>
      <c r="B75" s="5" t="s">
        <v>168</v>
      </c>
      <c r="C75" s="5" t="s">
        <v>2612</v>
      </c>
      <c r="D75" t="s">
        <v>5</v>
      </c>
      <c r="E75" s="24" t="s">
        <v>2613</v>
      </c>
      <c r="F75" s="25" t="s">
        <v>126</v>
      </c>
      <c r="G75" s="26">
        <v>25</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5</v>
      </c>
    </row>
    <row r="78" spans="1:16" ht="12.75" customHeight="1" x14ac:dyDescent="0.2">
      <c r="E78" s="29" t="s">
        <v>59</v>
      </c>
    </row>
    <row r="79" spans="1:16" ht="12.75" customHeight="1" x14ac:dyDescent="0.2">
      <c r="A79" t="s">
        <v>52</v>
      </c>
      <c r="B79" s="5" t="s">
        <v>171</v>
      </c>
      <c r="C79" s="5" t="s">
        <v>1352</v>
      </c>
      <c r="D79" t="s">
        <v>5</v>
      </c>
      <c r="E79" s="24" t="s">
        <v>1353</v>
      </c>
      <c r="F79" s="25" t="s">
        <v>55</v>
      </c>
      <c r="G79" s="26">
        <v>18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5</v>
      </c>
    </row>
    <row r="82" spans="1:16" ht="12.75" customHeight="1" x14ac:dyDescent="0.2">
      <c r="E82" s="29" t="s">
        <v>59</v>
      </c>
    </row>
    <row r="83" spans="1:16" ht="12.75" customHeight="1" x14ac:dyDescent="0.2">
      <c r="A83" t="s">
        <v>52</v>
      </c>
      <c r="B83" s="5" t="s">
        <v>174</v>
      </c>
      <c r="C83" s="5" t="s">
        <v>2153</v>
      </c>
      <c r="D83" t="s">
        <v>5</v>
      </c>
      <c r="E83" s="24" t="s">
        <v>2154</v>
      </c>
      <c r="F83" s="25" t="s">
        <v>55</v>
      </c>
      <c r="G83" s="26">
        <v>25</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5</v>
      </c>
    </row>
    <row r="86" spans="1:16" ht="12.75" customHeight="1" x14ac:dyDescent="0.2">
      <c r="E86" s="29" t="s">
        <v>59</v>
      </c>
    </row>
    <row r="87" spans="1:16" ht="12.75" customHeight="1" x14ac:dyDescent="0.2">
      <c r="A87" t="s">
        <v>52</v>
      </c>
      <c r="B87" s="5" t="s">
        <v>177</v>
      </c>
      <c r="C87" s="5" t="s">
        <v>3050</v>
      </c>
      <c r="D87" t="s">
        <v>5</v>
      </c>
      <c r="E87" s="24" t="s">
        <v>3051</v>
      </c>
      <c r="F87" s="25" t="s">
        <v>126</v>
      </c>
      <c r="G87" s="26">
        <v>60</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5</v>
      </c>
    </row>
    <row r="90" spans="1:16" ht="12.75" customHeight="1" x14ac:dyDescent="0.2">
      <c r="E90" s="29" t="s">
        <v>59</v>
      </c>
    </row>
    <row r="91" spans="1:16" ht="12.75" customHeight="1" x14ac:dyDescent="0.2">
      <c r="A91" t="s">
        <v>52</v>
      </c>
      <c r="B91" s="5" t="s">
        <v>180</v>
      </c>
      <c r="C91" s="5" t="s">
        <v>3052</v>
      </c>
      <c r="D91" t="s">
        <v>5</v>
      </c>
      <c r="E91" s="24" t="s">
        <v>3053</v>
      </c>
      <c r="F91" s="25" t="s">
        <v>55</v>
      </c>
      <c r="G91" s="26">
        <v>8</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5</v>
      </c>
    </row>
    <row r="94" spans="1:16" ht="12.75" customHeight="1" x14ac:dyDescent="0.2">
      <c r="E94" s="29" t="s">
        <v>59</v>
      </c>
    </row>
    <row r="95" spans="1:16" ht="12.75" customHeight="1" x14ac:dyDescent="0.2">
      <c r="A95" t="s">
        <v>52</v>
      </c>
      <c r="B95" s="5" t="s">
        <v>183</v>
      </c>
      <c r="C95" s="5" t="s">
        <v>1547</v>
      </c>
      <c r="D95" t="s">
        <v>5</v>
      </c>
      <c r="E95" s="24" t="s">
        <v>1548</v>
      </c>
      <c r="F95" s="25" t="s">
        <v>126</v>
      </c>
      <c r="G95" s="26">
        <v>15</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5</v>
      </c>
    </row>
    <row r="98" spans="1:16" ht="12.75" customHeight="1" x14ac:dyDescent="0.2">
      <c r="E98" s="29" t="s">
        <v>59</v>
      </c>
    </row>
    <row r="99" spans="1:16" ht="12.75" customHeight="1" x14ac:dyDescent="0.2">
      <c r="A99" t="s">
        <v>52</v>
      </c>
      <c r="B99" s="5" t="s">
        <v>186</v>
      </c>
      <c r="C99" s="5" t="s">
        <v>1789</v>
      </c>
      <c r="D99" t="s">
        <v>5</v>
      </c>
      <c r="E99" s="24" t="s">
        <v>1790</v>
      </c>
      <c r="F99" s="25" t="s">
        <v>126</v>
      </c>
      <c r="G99" s="26">
        <v>39</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5</v>
      </c>
    </row>
    <row r="102" spans="1:16" ht="12.75" customHeight="1" x14ac:dyDescent="0.2">
      <c r="E102" s="29" t="s">
        <v>59</v>
      </c>
    </row>
    <row r="103" spans="1:16" ht="12.75" customHeight="1" x14ac:dyDescent="0.2">
      <c r="A103" t="s">
        <v>52</v>
      </c>
      <c r="B103" s="5" t="s">
        <v>189</v>
      </c>
      <c r="C103" s="5" t="s">
        <v>2660</v>
      </c>
      <c r="D103" t="s">
        <v>5</v>
      </c>
      <c r="E103" s="24" t="s">
        <v>2661</v>
      </c>
      <c r="F103" s="25" t="s">
        <v>126</v>
      </c>
      <c r="G103" s="26">
        <v>53</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5</v>
      </c>
    </row>
    <row r="106" spans="1:16" ht="12.75" customHeight="1" x14ac:dyDescent="0.2">
      <c r="E106" s="29" t="s">
        <v>59</v>
      </c>
    </row>
    <row r="107" spans="1:16" ht="12.75" customHeight="1" x14ac:dyDescent="0.2">
      <c r="A107" t="s">
        <v>52</v>
      </c>
      <c r="B107" s="5" t="s">
        <v>192</v>
      </c>
      <c r="C107" s="5" t="s">
        <v>2757</v>
      </c>
      <c r="D107" t="s">
        <v>5</v>
      </c>
      <c r="E107" s="24" t="s">
        <v>2758</v>
      </c>
      <c r="F107" s="25" t="s">
        <v>126</v>
      </c>
      <c r="G107" s="26">
        <v>160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5</v>
      </c>
    </row>
    <row r="110" spans="1:16" ht="12.75" customHeight="1" x14ac:dyDescent="0.2">
      <c r="E110" s="29" t="s">
        <v>59</v>
      </c>
    </row>
    <row r="111" spans="1:16" ht="12.75" customHeight="1" x14ac:dyDescent="0.2">
      <c r="A111" t="s">
        <v>52</v>
      </c>
      <c r="B111" s="5" t="s">
        <v>195</v>
      </c>
      <c r="C111" s="5" t="s">
        <v>1787</v>
      </c>
      <c r="D111" t="s">
        <v>5</v>
      </c>
      <c r="E111" s="24" t="s">
        <v>1788</v>
      </c>
      <c r="F111" s="25" t="s">
        <v>55</v>
      </c>
      <c r="G111" s="26">
        <v>2</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5</v>
      </c>
    </row>
    <row r="114" spans="1:16" ht="12.75" customHeight="1" x14ac:dyDescent="0.2">
      <c r="E114" s="29" t="s">
        <v>59</v>
      </c>
    </row>
    <row r="115" spans="1:16" ht="12.75" customHeight="1" x14ac:dyDescent="0.2">
      <c r="A115" t="s">
        <v>52</v>
      </c>
      <c r="B115" s="5" t="s">
        <v>198</v>
      </c>
      <c r="C115" s="5" t="s">
        <v>1791</v>
      </c>
      <c r="D115" t="s">
        <v>5</v>
      </c>
      <c r="E115" s="24" t="s">
        <v>1792</v>
      </c>
      <c r="F115" s="25" t="s">
        <v>55</v>
      </c>
      <c r="G115" s="26">
        <v>6</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5</v>
      </c>
    </row>
    <row r="118" spans="1:16" ht="12.75" customHeight="1" x14ac:dyDescent="0.2">
      <c r="E118" s="29" t="s">
        <v>59</v>
      </c>
    </row>
    <row r="119" spans="1:16" ht="12.75" customHeight="1" x14ac:dyDescent="0.2">
      <c r="A119" t="s">
        <v>52</v>
      </c>
      <c r="B119" s="5" t="s">
        <v>201</v>
      </c>
      <c r="C119" s="5" t="s">
        <v>2662</v>
      </c>
      <c r="D119" t="s">
        <v>5</v>
      </c>
      <c r="E119" s="24" t="s">
        <v>2663</v>
      </c>
      <c r="F119" s="25" t="s">
        <v>55</v>
      </c>
      <c r="G119" s="26">
        <v>10</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5</v>
      </c>
    </row>
    <row r="122" spans="1:16" ht="12.75" customHeight="1" x14ac:dyDescent="0.2">
      <c r="E122" s="29" t="s">
        <v>59</v>
      </c>
    </row>
    <row r="123" spans="1:16" ht="12.75" customHeight="1" x14ac:dyDescent="0.2">
      <c r="A123" t="s">
        <v>52</v>
      </c>
      <c r="B123" s="5" t="s">
        <v>204</v>
      </c>
      <c r="C123" s="5" t="s">
        <v>666</v>
      </c>
      <c r="D123" t="s">
        <v>5</v>
      </c>
      <c r="E123" s="24" t="s">
        <v>667</v>
      </c>
      <c r="F123" s="25" t="s">
        <v>55</v>
      </c>
      <c r="G123" s="26">
        <v>14</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5</v>
      </c>
    </row>
    <row r="126" spans="1:16" ht="12.75" customHeight="1" x14ac:dyDescent="0.2">
      <c r="E126" s="29" t="s">
        <v>59</v>
      </c>
    </row>
    <row r="127" spans="1:16" ht="12.75" customHeight="1" x14ac:dyDescent="0.2">
      <c r="A127" t="s">
        <v>52</v>
      </c>
      <c r="B127" s="5" t="s">
        <v>207</v>
      </c>
      <c r="C127" s="5" t="s">
        <v>2888</v>
      </c>
      <c r="D127" t="s">
        <v>5</v>
      </c>
      <c r="E127" s="24" t="s">
        <v>2889</v>
      </c>
      <c r="F127" s="25" t="s">
        <v>55</v>
      </c>
      <c r="G127" s="26">
        <v>4</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5</v>
      </c>
    </row>
    <row r="130" spans="1:16" ht="12.75" customHeight="1" x14ac:dyDescent="0.2">
      <c r="E130" s="29" t="s">
        <v>59</v>
      </c>
    </row>
    <row r="131" spans="1:16" ht="12.75" customHeight="1" x14ac:dyDescent="0.2">
      <c r="A131" t="s">
        <v>52</v>
      </c>
      <c r="B131" s="5" t="s">
        <v>210</v>
      </c>
      <c r="C131" s="5" t="s">
        <v>2890</v>
      </c>
      <c r="D131" t="s">
        <v>5</v>
      </c>
      <c r="E131" s="24" t="s">
        <v>2891</v>
      </c>
      <c r="F131" s="25" t="s">
        <v>55</v>
      </c>
      <c r="G131" s="26">
        <v>1</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5</v>
      </c>
    </row>
    <row r="134" spans="1:16" ht="12.75" customHeight="1" x14ac:dyDescent="0.2">
      <c r="E134" s="29" t="s">
        <v>59</v>
      </c>
    </row>
    <row r="135" spans="1:16" ht="12.75" customHeight="1" x14ac:dyDescent="0.2">
      <c r="A135" t="s">
        <v>52</v>
      </c>
      <c r="B135" s="5" t="s">
        <v>213</v>
      </c>
      <c r="C135" s="5" t="s">
        <v>2634</v>
      </c>
      <c r="D135" t="s">
        <v>5</v>
      </c>
      <c r="E135" s="24" t="s">
        <v>2635</v>
      </c>
      <c r="F135" s="25" t="s">
        <v>55</v>
      </c>
      <c r="G135" s="26">
        <v>5</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5</v>
      </c>
    </row>
    <row r="138" spans="1:16" ht="12.75" customHeight="1" x14ac:dyDescent="0.2">
      <c r="E138" s="29" t="s">
        <v>59</v>
      </c>
    </row>
    <row r="139" spans="1:16" ht="12.75" customHeight="1" x14ac:dyDescent="0.2">
      <c r="A139" t="s">
        <v>52</v>
      </c>
      <c r="B139" s="5" t="s">
        <v>216</v>
      </c>
      <c r="C139" s="5" t="s">
        <v>2664</v>
      </c>
      <c r="D139" t="s">
        <v>5</v>
      </c>
      <c r="E139" s="24" t="s">
        <v>2665</v>
      </c>
      <c r="F139" s="25" t="s">
        <v>55</v>
      </c>
      <c r="G139" s="26">
        <v>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5</v>
      </c>
    </row>
    <row r="142" spans="1:16" ht="12.75" customHeight="1" x14ac:dyDescent="0.2">
      <c r="E142" s="29" t="s">
        <v>59</v>
      </c>
    </row>
    <row r="143" spans="1:16" ht="12.75" customHeight="1" x14ac:dyDescent="0.2">
      <c r="A143" t="s">
        <v>52</v>
      </c>
      <c r="B143" s="5" t="s">
        <v>219</v>
      </c>
      <c r="C143" s="5" t="s">
        <v>2759</v>
      </c>
      <c r="D143" t="s">
        <v>5</v>
      </c>
      <c r="E143" s="24" t="s">
        <v>2760</v>
      </c>
      <c r="F143" s="25" t="s">
        <v>55</v>
      </c>
      <c r="G143" s="26">
        <v>7</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v>
      </c>
    </row>
    <row r="146" spans="1:16" ht="12.75" customHeight="1" x14ac:dyDescent="0.2">
      <c r="E146" s="29" t="s">
        <v>59</v>
      </c>
    </row>
    <row r="147" spans="1:16" ht="12.75" customHeight="1" x14ac:dyDescent="0.2">
      <c r="A147" t="s">
        <v>52</v>
      </c>
      <c r="B147" s="5" t="s">
        <v>222</v>
      </c>
      <c r="C147" s="5" t="s">
        <v>284</v>
      </c>
      <c r="D147" t="s">
        <v>5</v>
      </c>
      <c r="E147" s="24" t="s">
        <v>285</v>
      </c>
      <c r="F147" s="25" t="s">
        <v>55</v>
      </c>
      <c r="G147" s="26">
        <v>32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5</v>
      </c>
    </row>
    <row r="150" spans="1:16" ht="12.75" customHeight="1" x14ac:dyDescent="0.2">
      <c r="E150" s="29" t="s">
        <v>59</v>
      </c>
    </row>
    <row r="151" spans="1:16" ht="12.75" customHeight="1" x14ac:dyDescent="0.2">
      <c r="A151" t="s">
        <v>52</v>
      </c>
      <c r="B151" s="5" t="s">
        <v>226</v>
      </c>
      <c r="C151" s="5" t="s">
        <v>2670</v>
      </c>
      <c r="D151" t="s">
        <v>5</v>
      </c>
      <c r="E151" s="24" t="s">
        <v>2671</v>
      </c>
      <c r="F151" s="25" t="s">
        <v>126</v>
      </c>
      <c r="G151" s="26">
        <v>15</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5</v>
      </c>
    </row>
    <row r="154" spans="1:16" ht="12.75" customHeight="1" x14ac:dyDescent="0.2">
      <c r="E154" s="29" t="s">
        <v>59</v>
      </c>
    </row>
    <row r="155" spans="1:16" ht="12.75" customHeight="1" x14ac:dyDescent="0.2">
      <c r="A155" t="s">
        <v>52</v>
      </c>
      <c r="B155" s="5" t="s">
        <v>229</v>
      </c>
      <c r="C155" s="5" t="s">
        <v>2584</v>
      </c>
      <c r="D155" t="s">
        <v>5</v>
      </c>
      <c r="E155" s="24" t="s">
        <v>2585</v>
      </c>
      <c r="F155" s="25" t="s">
        <v>602</v>
      </c>
      <c r="G155" s="26">
        <v>6</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5</v>
      </c>
    </row>
    <row r="158" spans="1:16" ht="12.75" customHeight="1" x14ac:dyDescent="0.2">
      <c r="E158" s="29" t="s">
        <v>59</v>
      </c>
    </row>
    <row r="159" spans="1:16" ht="12.75" customHeight="1" x14ac:dyDescent="0.2">
      <c r="A159" t="s">
        <v>52</v>
      </c>
      <c r="B159" s="5" t="s">
        <v>232</v>
      </c>
      <c r="C159" s="5" t="s">
        <v>648</v>
      </c>
      <c r="D159" t="s">
        <v>5</v>
      </c>
      <c r="E159" s="24" t="s">
        <v>649</v>
      </c>
      <c r="F159" s="25" t="s">
        <v>602</v>
      </c>
      <c r="G159" s="26">
        <v>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v>
      </c>
    </row>
    <row r="162" spans="1:16" ht="12.75" customHeight="1" x14ac:dyDescent="0.2">
      <c r="E162" s="29" t="s">
        <v>59</v>
      </c>
    </row>
    <row r="163" spans="1:16" ht="12.75" customHeight="1" x14ac:dyDescent="0.2">
      <c r="A163" t="s">
        <v>52</v>
      </c>
      <c r="B163" s="5" t="s">
        <v>235</v>
      </c>
      <c r="C163" s="5" t="s">
        <v>1624</v>
      </c>
      <c r="D163" t="s">
        <v>5</v>
      </c>
      <c r="E163" s="24" t="s">
        <v>1625</v>
      </c>
      <c r="F163" s="25" t="s">
        <v>55</v>
      </c>
      <c r="G163" s="26">
        <v>1</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5</v>
      </c>
    </row>
    <row r="166" spans="1:16" ht="12.75" customHeight="1" x14ac:dyDescent="0.2">
      <c r="E166" s="29" t="s">
        <v>59</v>
      </c>
    </row>
    <row r="167" spans="1:16" ht="12.75" customHeight="1" x14ac:dyDescent="0.2">
      <c r="A167" t="s">
        <v>52</v>
      </c>
      <c r="B167" s="5" t="s">
        <v>238</v>
      </c>
      <c r="C167" s="5" t="s">
        <v>3054</v>
      </c>
      <c r="D167" t="s">
        <v>5</v>
      </c>
      <c r="E167" s="24" t="s">
        <v>3055</v>
      </c>
      <c r="F167" s="25" t="s">
        <v>3056</v>
      </c>
      <c r="G167" s="26">
        <v>2</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5</v>
      </c>
    </row>
    <row r="170" spans="1:16" ht="12.75" customHeight="1" x14ac:dyDescent="0.2">
      <c r="E170" s="29" t="s">
        <v>3057</v>
      </c>
    </row>
    <row r="171" spans="1:16" ht="12.75" customHeight="1" x14ac:dyDescent="0.2">
      <c r="A171" t="s">
        <v>52</v>
      </c>
      <c r="B171" s="5" t="s">
        <v>241</v>
      </c>
      <c r="C171" s="5" t="s">
        <v>3058</v>
      </c>
      <c r="D171" t="s">
        <v>5</v>
      </c>
      <c r="E171" s="24" t="s">
        <v>3059</v>
      </c>
      <c r="F171" s="25" t="s">
        <v>55</v>
      </c>
      <c r="G171" s="26">
        <v>2</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59</v>
      </c>
    </row>
    <row r="175" spans="1:16" ht="12.75" customHeight="1" x14ac:dyDescent="0.2">
      <c r="A175" t="s">
        <v>52</v>
      </c>
      <c r="B175" s="5" t="s">
        <v>244</v>
      </c>
      <c r="C175" s="5" t="s">
        <v>1752</v>
      </c>
      <c r="D175" t="s">
        <v>5</v>
      </c>
      <c r="E175" s="24" t="s">
        <v>1753</v>
      </c>
      <c r="F175" s="25" t="s">
        <v>225</v>
      </c>
      <c r="G175" s="26">
        <v>80</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5</v>
      </c>
    </row>
    <row r="178" spans="1:16" ht="12.75" customHeight="1" x14ac:dyDescent="0.2">
      <c r="E178" s="29" t="s">
        <v>59</v>
      </c>
    </row>
    <row r="179" spans="1:16" ht="12.75" customHeight="1" x14ac:dyDescent="0.2">
      <c r="A179" t="s">
        <v>52</v>
      </c>
      <c r="B179" s="5" t="s">
        <v>247</v>
      </c>
      <c r="C179" s="5" t="s">
        <v>1755</v>
      </c>
      <c r="D179" t="s">
        <v>5</v>
      </c>
      <c r="E179" s="24" t="s">
        <v>1756</v>
      </c>
      <c r="F179" s="25" t="s">
        <v>225</v>
      </c>
      <c r="G179" s="26">
        <v>80</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5</v>
      </c>
    </row>
    <row r="182" spans="1:16" ht="12.75" customHeight="1" x14ac:dyDescent="0.2">
      <c r="E182" s="29" t="s">
        <v>59</v>
      </c>
    </row>
    <row r="183" spans="1:16" ht="12.75" customHeight="1" x14ac:dyDescent="0.2">
      <c r="A183" t="s">
        <v>52</v>
      </c>
      <c r="B183" s="5" t="s">
        <v>251</v>
      </c>
      <c r="C183" s="5" t="s">
        <v>1757</v>
      </c>
      <c r="D183" t="s">
        <v>5</v>
      </c>
      <c r="E183" s="24" t="s">
        <v>1758</v>
      </c>
      <c r="F183" s="25" t="s">
        <v>225</v>
      </c>
      <c r="G183" s="26">
        <v>24</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5</v>
      </c>
    </row>
    <row r="186" spans="1:16" ht="12.75" customHeight="1" x14ac:dyDescent="0.2">
      <c r="E186" s="29" t="s">
        <v>59</v>
      </c>
    </row>
    <row r="187" spans="1:16" ht="12.75" customHeight="1" x14ac:dyDescent="0.2">
      <c r="A187" t="s">
        <v>52</v>
      </c>
      <c r="B187" s="5" t="s">
        <v>254</v>
      </c>
      <c r="C187" s="5" t="s">
        <v>1746</v>
      </c>
      <c r="D187" t="s">
        <v>5</v>
      </c>
      <c r="E187" s="24" t="s">
        <v>1747</v>
      </c>
      <c r="F187" s="25" t="s">
        <v>225</v>
      </c>
      <c r="G187" s="26">
        <v>80</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5</v>
      </c>
    </row>
    <row r="190" spans="1:16" ht="12.75" customHeight="1" x14ac:dyDescent="0.2">
      <c r="E190" s="29" t="s">
        <v>59</v>
      </c>
    </row>
    <row r="191" spans="1:16" ht="12.75" customHeight="1" x14ac:dyDescent="0.2">
      <c r="A191" t="s">
        <v>52</v>
      </c>
      <c r="B191" s="5" t="s">
        <v>257</v>
      </c>
      <c r="C191" s="5" t="s">
        <v>2632</v>
      </c>
      <c r="D191" t="s">
        <v>5</v>
      </c>
      <c r="E191" s="24" t="s">
        <v>2633</v>
      </c>
      <c r="F191" s="25" t="s">
        <v>55</v>
      </c>
      <c r="G191" s="26">
        <v>1</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5</v>
      </c>
    </row>
    <row r="194" spans="1:16" ht="12.75" customHeight="1" x14ac:dyDescent="0.2">
      <c r="E194" s="29" t="s">
        <v>59</v>
      </c>
    </row>
    <row r="195" spans="1:16" ht="12.75" customHeight="1" x14ac:dyDescent="0.2">
      <c r="A195" t="s">
        <v>52</v>
      </c>
      <c r="B195" s="5" t="s">
        <v>260</v>
      </c>
      <c r="C195" s="5" t="s">
        <v>1760</v>
      </c>
      <c r="D195" t="s">
        <v>5</v>
      </c>
      <c r="E195" s="24" t="s">
        <v>1761</v>
      </c>
      <c r="F195" s="25" t="s">
        <v>55</v>
      </c>
      <c r="G195" s="26">
        <v>1</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5</v>
      </c>
    </row>
    <row r="198" spans="1:16" ht="12.75" customHeight="1" x14ac:dyDescent="0.2">
      <c r="E198" s="29" t="s">
        <v>59</v>
      </c>
    </row>
    <row r="199" spans="1:16" ht="12.75" customHeight="1" x14ac:dyDescent="0.2">
      <c r="A199" t="s">
        <v>52</v>
      </c>
      <c r="B199" s="5" t="s">
        <v>369</v>
      </c>
      <c r="C199" s="5" t="s">
        <v>1762</v>
      </c>
      <c r="D199" t="s">
        <v>5</v>
      </c>
      <c r="E199" s="24" t="s">
        <v>1763</v>
      </c>
      <c r="F199" s="25" t="s">
        <v>55</v>
      </c>
      <c r="G199" s="26">
        <v>10</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5</v>
      </c>
    </row>
    <row r="202" spans="1:16" ht="12.75" customHeight="1" x14ac:dyDescent="0.2">
      <c r="E202" s="29" t="s">
        <v>59</v>
      </c>
    </row>
    <row r="203" spans="1:16" ht="12.75" customHeight="1" x14ac:dyDescent="0.2">
      <c r="A203" t="s">
        <v>52</v>
      </c>
      <c r="B203" s="5" t="s">
        <v>370</v>
      </c>
      <c r="C203" s="5" t="s">
        <v>1750</v>
      </c>
      <c r="D203" t="s">
        <v>5</v>
      </c>
      <c r="E203" s="24" t="s">
        <v>1751</v>
      </c>
      <c r="F203" s="25" t="s">
        <v>55</v>
      </c>
      <c r="G203" s="26">
        <v>1</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5</v>
      </c>
    </row>
    <row r="206" spans="1:16" ht="12.75" customHeight="1" x14ac:dyDescent="0.2">
      <c r="E206" s="29" t="s">
        <v>59</v>
      </c>
    </row>
    <row r="207" spans="1:16" ht="12.75" customHeight="1" x14ac:dyDescent="0.2">
      <c r="A207" t="s">
        <v>52</v>
      </c>
      <c r="B207" s="5" t="s">
        <v>371</v>
      </c>
      <c r="C207" s="5" t="s">
        <v>2618</v>
      </c>
      <c r="D207" t="s">
        <v>5</v>
      </c>
      <c r="E207" s="24" t="s">
        <v>2619</v>
      </c>
      <c r="F207" s="25" t="s">
        <v>55</v>
      </c>
      <c r="G207" s="26">
        <v>3</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5</v>
      </c>
    </row>
    <row r="210" spans="1:16" ht="12.75" customHeight="1" x14ac:dyDescent="0.2">
      <c r="E210" s="29" t="s">
        <v>59</v>
      </c>
    </row>
    <row r="211" spans="1:16" ht="12.75" customHeight="1" x14ac:dyDescent="0.2">
      <c r="A211" t="s">
        <v>52</v>
      </c>
      <c r="B211" s="5" t="s">
        <v>372</v>
      </c>
      <c r="C211" s="5" t="s">
        <v>2624</v>
      </c>
      <c r="D211" t="s">
        <v>5</v>
      </c>
      <c r="E211" s="24" t="s">
        <v>2625</v>
      </c>
      <c r="F211" s="25" t="s">
        <v>55</v>
      </c>
      <c r="G211" s="26">
        <v>1</v>
      </c>
      <c r="H211" s="25">
        <v>0</v>
      </c>
      <c r="I211" s="25">
        <f>ROUND(G211*H211,6)</f>
        <v>0</v>
      </c>
      <c r="L211" s="27">
        <v>0</v>
      </c>
      <c r="M211" s="22">
        <f>ROUND(ROUND(L211,2)*ROUND(G211,3),2)</f>
        <v>0</v>
      </c>
      <c r="N211" s="25" t="s">
        <v>56</v>
      </c>
      <c r="O211">
        <f>(M211*21)/100</f>
        <v>0</v>
      </c>
      <c r="P211" t="s">
        <v>28</v>
      </c>
    </row>
    <row r="212" spans="1:16" ht="12.75" customHeight="1" x14ac:dyDescent="0.2">
      <c r="A212" s="28" t="s">
        <v>57</v>
      </c>
      <c r="E212" s="29" t="s">
        <v>5</v>
      </c>
    </row>
    <row r="213" spans="1:16" ht="12.75" customHeight="1" x14ac:dyDescent="0.2">
      <c r="A213" s="28" t="s">
        <v>58</v>
      </c>
      <c r="E213" s="30" t="s">
        <v>5</v>
      </c>
    </row>
    <row r="214" spans="1:16" ht="12.75" customHeight="1" x14ac:dyDescent="0.2">
      <c r="E214" s="29" t="s">
        <v>59</v>
      </c>
    </row>
    <row r="215" spans="1:16" ht="12.75" customHeight="1" x14ac:dyDescent="0.2">
      <c r="A215" t="s">
        <v>52</v>
      </c>
      <c r="B215" s="5" t="s">
        <v>375</v>
      </c>
      <c r="C215" s="5" t="s">
        <v>2602</v>
      </c>
      <c r="D215" t="s">
        <v>5</v>
      </c>
      <c r="E215" s="24" t="s">
        <v>2603</v>
      </c>
      <c r="F215" s="25" t="s">
        <v>55</v>
      </c>
      <c r="G215" s="26">
        <v>10</v>
      </c>
      <c r="H215" s="25">
        <v>0</v>
      </c>
      <c r="I215" s="25">
        <f>ROUND(G215*H215,6)</f>
        <v>0</v>
      </c>
      <c r="L215" s="27">
        <v>0</v>
      </c>
      <c r="M215" s="22">
        <f>ROUND(ROUND(L215,2)*ROUND(G215,3),2)</f>
        <v>0</v>
      </c>
      <c r="N215" s="25" t="s">
        <v>56</v>
      </c>
      <c r="O215">
        <f>(M215*21)/100</f>
        <v>0</v>
      </c>
      <c r="P215" t="s">
        <v>28</v>
      </c>
    </row>
    <row r="216" spans="1:16" ht="12.75" customHeight="1" x14ac:dyDescent="0.2">
      <c r="A216" s="28" t="s">
        <v>57</v>
      </c>
      <c r="E216" s="29" t="s">
        <v>5</v>
      </c>
    </row>
    <row r="217" spans="1:16" ht="12.75" customHeight="1" x14ac:dyDescent="0.2">
      <c r="A217" s="28" t="s">
        <v>58</v>
      </c>
      <c r="E217" s="30" t="s">
        <v>5</v>
      </c>
    </row>
    <row r="218" spans="1:16" ht="12.75" customHeight="1" x14ac:dyDescent="0.2">
      <c r="E218" s="29" t="s">
        <v>59</v>
      </c>
    </row>
    <row r="219" spans="1:16" ht="12.75" customHeight="1" x14ac:dyDescent="0.2">
      <c r="A219" t="s">
        <v>52</v>
      </c>
      <c r="B219" s="5" t="s">
        <v>377</v>
      </c>
      <c r="C219" s="5" t="s">
        <v>3060</v>
      </c>
      <c r="D219" t="s">
        <v>5</v>
      </c>
      <c r="E219" s="24" t="s">
        <v>3061</v>
      </c>
      <c r="F219" s="25" t="s">
        <v>2597</v>
      </c>
      <c r="G219" s="26">
        <v>400</v>
      </c>
      <c r="H219" s="25">
        <v>0</v>
      </c>
      <c r="I219" s="25">
        <f>ROUND(G219*H219,6)</f>
        <v>0</v>
      </c>
      <c r="L219" s="27">
        <v>0</v>
      </c>
      <c r="M219" s="22">
        <f>ROUND(ROUND(L219,2)*ROUND(G219,3),2)</f>
        <v>0</v>
      </c>
      <c r="N219" s="25" t="s">
        <v>56</v>
      </c>
      <c r="O219">
        <f>(M219*21)/100</f>
        <v>0</v>
      </c>
      <c r="P219" t="s">
        <v>28</v>
      </c>
    </row>
    <row r="220" spans="1:16" ht="12.75" customHeight="1" x14ac:dyDescent="0.2">
      <c r="A220" s="28" t="s">
        <v>57</v>
      </c>
      <c r="E220" s="29" t="s">
        <v>5</v>
      </c>
    </row>
    <row r="221" spans="1:16" ht="12.75" customHeight="1" x14ac:dyDescent="0.2">
      <c r="A221" s="28" t="s">
        <v>58</v>
      </c>
      <c r="E221" s="30" t="s">
        <v>5</v>
      </c>
    </row>
    <row r="222" spans="1:16" ht="12.75" customHeight="1" x14ac:dyDescent="0.2">
      <c r="E222" s="29" t="s">
        <v>3062</v>
      </c>
    </row>
    <row r="223" spans="1:16" ht="12.75" customHeight="1" x14ac:dyDescent="0.2">
      <c r="A223" t="s">
        <v>52</v>
      </c>
      <c r="B223" s="5" t="s">
        <v>380</v>
      </c>
      <c r="C223" s="5" t="s">
        <v>2593</v>
      </c>
      <c r="D223" t="s">
        <v>5</v>
      </c>
      <c r="E223" s="24" t="s">
        <v>2594</v>
      </c>
      <c r="F223" s="25" t="s">
        <v>126</v>
      </c>
      <c r="G223" s="26">
        <v>40</v>
      </c>
      <c r="H223" s="25">
        <v>0</v>
      </c>
      <c r="I223" s="25">
        <f>ROUND(G223*H223,6)</f>
        <v>0</v>
      </c>
      <c r="L223" s="27">
        <v>0</v>
      </c>
      <c r="M223" s="22">
        <f>ROUND(ROUND(L223,2)*ROUND(G223,3),2)</f>
        <v>0</v>
      </c>
      <c r="N223" s="25" t="s">
        <v>56</v>
      </c>
      <c r="O223">
        <f>(M223*21)/100</f>
        <v>0</v>
      </c>
      <c r="P223" t="s">
        <v>28</v>
      </c>
    </row>
    <row r="224" spans="1:16" ht="12.75" customHeight="1" x14ac:dyDescent="0.2">
      <c r="A224" s="28" t="s">
        <v>57</v>
      </c>
      <c r="E224" s="29" t="s">
        <v>5</v>
      </c>
    </row>
    <row r="225" spans="1:16" ht="12.75" customHeight="1" x14ac:dyDescent="0.2">
      <c r="A225" s="28" t="s">
        <v>58</v>
      </c>
      <c r="E225" s="30" t="s">
        <v>5</v>
      </c>
    </row>
    <row r="226" spans="1:16" ht="12.75" customHeight="1" x14ac:dyDescent="0.2">
      <c r="E226" s="29" t="s">
        <v>59</v>
      </c>
    </row>
    <row r="227" spans="1:16" ht="12.75" customHeight="1" x14ac:dyDescent="0.2">
      <c r="A227" t="s">
        <v>52</v>
      </c>
      <c r="B227" s="5" t="s">
        <v>381</v>
      </c>
      <c r="C227" s="5" t="s">
        <v>2672</v>
      </c>
      <c r="D227" t="s">
        <v>5</v>
      </c>
      <c r="E227" s="24" t="s">
        <v>2673</v>
      </c>
      <c r="F227" s="25" t="s">
        <v>602</v>
      </c>
      <c r="G227" s="26">
        <v>16</v>
      </c>
      <c r="H227" s="25">
        <v>0</v>
      </c>
      <c r="I227" s="25">
        <f>ROUND(G227*H227,6)</f>
        <v>0</v>
      </c>
      <c r="L227" s="27">
        <v>0</v>
      </c>
      <c r="M227" s="22">
        <f>ROUND(ROUND(L227,2)*ROUND(G227,3),2)</f>
        <v>0</v>
      </c>
      <c r="N227" s="25" t="s">
        <v>56</v>
      </c>
      <c r="O227">
        <f>(M227*21)/100</f>
        <v>0</v>
      </c>
      <c r="P227" t="s">
        <v>28</v>
      </c>
    </row>
    <row r="228" spans="1:16" ht="12.75" customHeight="1" x14ac:dyDescent="0.2">
      <c r="A228" s="28" t="s">
        <v>57</v>
      </c>
      <c r="E228" s="29" t="s">
        <v>5</v>
      </c>
    </row>
    <row r="229" spans="1:16" ht="12.75" customHeight="1" x14ac:dyDescent="0.2">
      <c r="A229" s="28" t="s">
        <v>58</v>
      </c>
      <c r="E229" s="30" t="s">
        <v>5</v>
      </c>
    </row>
    <row r="230" spans="1:16" ht="12.75" customHeight="1" x14ac:dyDescent="0.2">
      <c r="E230" s="29" t="s">
        <v>59</v>
      </c>
    </row>
    <row r="231" spans="1:16" ht="12.75" customHeight="1" x14ac:dyDescent="0.2">
      <c r="A231" t="s">
        <v>52</v>
      </c>
      <c r="B231" s="5" t="s">
        <v>382</v>
      </c>
      <c r="C231" s="5" t="s">
        <v>3063</v>
      </c>
      <c r="D231" t="s">
        <v>5</v>
      </c>
      <c r="E231" s="24" t="s">
        <v>3064</v>
      </c>
      <c r="F231" s="25" t="s">
        <v>686</v>
      </c>
      <c r="G231" s="26">
        <v>0.02</v>
      </c>
      <c r="H231" s="25">
        <v>0</v>
      </c>
      <c r="I231" s="25">
        <f>ROUND(G231*H231,6)</f>
        <v>0</v>
      </c>
      <c r="L231" s="27">
        <v>0</v>
      </c>
      <c r="M231" s="22">
        <f>ROUND(ROUND(L231,2)*ROUND(G231,3),2)</f>
        <v>0</v>
      </c>
      <c r="N231" s="25" t="s">
        <v>56</v>
      </c>
      <c r="O231">
        <f>(M231*21)/100</f>
        <v>0</v>
      </c>
      <c r="P231" t="s">
        <v>28</v>
      </c>
    </row>
    <row r="232" spans="1:16" ht="12.75" customHeight="1" x14ac:dyDescent="0.2">
      <c r="A232" s="28" t="s">
        <v>57</v>
      </c>
      <c r="E232" s="29" t="s">
        <v>5</v>
      </c>
    </row>
    <row r="233" spans="1:16" ht="12.75" customHeight="1" x14ac:dyDescent="0.2">
      <c r="A233" s="28" t="s">
        <v>58</v>
      </c>
      <c r="E233" s="30" t="s">
        <v>5</v>
      </c>
    </row>
    <row r="234" spans="1:16" ht="12.75" customHeight="1" x14ac:dyDescent="0.2">
      <c r="E234" s="29" t="s">
        <v>3065</v>
      </c>
    </row>
    <row r="235" spans="1:16" ht="12.75" customHeight="1" x14ac:dyDescent="0.2">
      <c r="A235" t="s">
        <v>52</v>
      </c>
      <c r="B235" s="5" t="s">
        <v>383</v>
      </c>
      <c r="C235" s="5" t="s">
        <v>3066</v>
      </c>
      <c r="D235" t="s">
        <v>5</v>
      </c>
      <c r="E235" s="24" t="s">
        <v>1029</v>
      </c>
      <c r="F235" s="25" t="s">
        <v>271</v>
      </c>
      <c r="G235" s="26">
        <v>22</v>
      </c>
      <c r="H235" s="25">
        <v>0</v>
      </c>
      <c r="I235" s="25">
        <f>ROUND(G235*H235,6)</f>
        <v>0</v>
      </c>
      <c r="L235" s="27">
        <v>0</v>
      </c>
      <c r="M235" s="22">
        <f>ROUND(ROUND(L235,2)*ROUND(G235,3),2)</f>
        <v>0</v>
      </c>
      <c r="N235" s="25" t="s">
        <v>56</v>
      </c>
      <c r="O235">
        <f>(M235*21)/100</f>
        <v>0</v>
      </c>
      <c r="P235" t="s">
        <v>28</v>
      </c>
    </row>
    <row r="236" spans="1:16" ht="12.75" customHeight="1" x14ac:dyDescent="0.2">
      <c r="A236" s="28" t="s">
        <v>57</v>
      </c>
      <c r="E236" s="29" t="s">
        <v>5</v>
      </c>
    </row>
    <row r="237" spans="1:16" ht="12.75" customHeight="1" x14ac:dyDescent="0.2">
      <c r="A237" s="28" t="s">
        <v>58</v>
      </c>
      <c r="E237" s="30" t="s">
        <v>5</v>
      </c>
    </row>
    <row r="238" spans="1:16" ht="12.75" customHeight="1" x14ac:dyDescent="0.2">
      <c r="E238" s="29" t="s">
        <v>2789</v>
      </c>
    </row>
    <row r="239" spans="1:16" ht="12.75" customHeight="1" x14ac:dyDescent="0.2">
      <c r="A239" t="s">
        <v>52</v>
      </c>
      <c r="B239" s="5" t="s">
        <v>386</v>
      </c>
      <c r="C239" s="5" t="s">
        <v>3067</v>
      </c>
      <c r="D239" t="s">
        <v>5</v>
      </c>
      <c r="E239" s="24" t="s">
        <v>3068</v>
      </c>
      <c r="F239" s="25" t="s">
        <v>126</v>
      </c>
      <c r="G239" s="26">
        <v>70</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5</v>
      </c>
    </row>
    <row r="242" spans="1:16" ht="12.75" customHeight="1" x14ac:dyDescent="0.2">
      <c r="E242" s="29" t="s">
        <v>3069</v>
      </c>
    </row>
    <row r="243" spans="1:16" ht="12.75" customHeight="1" x14ac:dyDescent="0.2">
      <c r="A243" t="s">
        <v>52</v>
      </c>
      <c r="B243" s="5" t="s">
        <v>389</v>
      </c>
      <c r="C243" s="5" t="s">
        <v>274</v>
      </c>
      <c r="D243" t="s">
        <v>5</v>
      </c>
      <c r="E243" s="24" t="s">
        <v>275</v>
      </c>
      <c r="F243" s="25" t="s">
        <v>271</v>
      </c>
      <c r="G243" s="26">
        <v>22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5</v>
      </c>
    </row>
    <row r="246" spans="1:16" ht="12.75" customHeight="1" x14ac:dyDescent="0.2">
      <c r="E246" s="29" t="s">
        <v>59</v>
      </c>
    </row>
    <row r="247" spans="1:16" ht="12.75" customHeight="1" x14ac:dyDescent="0.2">
      <c r="A247" t="s">
        <v>52</v>
      </c>
      <c r="B247" s="5" t="s">
        <v>392</v>
      </c>
      <c r="C247" s="5" t="s">
        <v>3070</v>
      </c>
      <c r="D247" t="s">
        <v>5</v>
      </c>
      <c r="E247" s="24" t="s">
        <v>3071</v>
      </c>
      <c r="F247" s="25" t="s">
        <v>55</v>
      </c>
      <c r="G247" s="26">
        <v>1</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5</v>
      </c>
    </row>
    <row r="250" spans="1:16" ht="12.75" customHeight="1" x14ac:dyDescent="0.2">
      <c r="E250" s="29" t="s">
        <v>3072</v>
      </c>
    </row>
    <row r="251" spans="1:16" ht="12.75" customHeight="1" x14ac:dyDescent="0.2">
      <c r="A251" t="s">
        <v>52</v>
      </c>
      <c r="B251" s="5" t="s">
        <v>395</v>
      </c>
      <c r="C251" s="5" t="s">
        <v>3073</v>
      </c>
      <c r="D251" t="s">
        <v>5</v>
      </c>
      <c r="E251" s="24" t="s">
        <v>3074</v>
      </c>
      <c r="F251" s="25" t="s">
        <v>55</v>
      </c>
      <c r="G251" s="26">
        <v>1</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5</v>
      </c>
    </row>
    <row r="254" spans="1:16" ht="12.75" customHeight="1" x14ac:dyDescent="0.2">
      <c r="E254" s="29" t="s">
        <v>3072</v>
      </c>
    </row>
    <row r="255" spans="1:16" ht="12.75" customHeight="1" x14ac:dyDescent="0.2">
      <c r="A255" t="s">
        <v>52</v>
      </c>
      <c r="B255" s="5" t="s">
        <v>398</v>
      </c>
      <c r="C255" s="5" t="s">
        <v>3075</v>
      </c>
      <c r="D255" t="s">
        <v>5</v>
      </c>
      <c r="E255" s="24" t="s">
        <v>3076</v>
      </c>
      <c r="F255" s="25" t="s">
        <v>55</v>
      </c>
      <c r="G255" s="26">
        <v>2</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12.75" customHeight="1" x14ac:dyDescent="0.2">
      <c r="A257" s="28" t="s">
        <v>58</v>
      </c>
      <c r="E257" s="30" t="s">
        <v>5</v>
      </c>
    </row>
    <row r="258" spans="1:16" ht="12.75" customHeight="1" x14ac:dyDescent="0.2">
      <c r="E258" s="29" t="s">
        <v>59</v>
      </c>
    </row>
    <row r="259" spans="1:16" ht="12.75" customHeight="1" x14ac:dyDescent="0.2">
      <c r="A259" t="s">
        <v>52</v>
      </c>
      <c r="B259" s="5" t="s">
        <v>401</v>
      </c>
      <c r="C259" s="5" t="s">
        <v>3077</v>
      </c>
      <c r="D259" t="s">
        <v>5</v>
      </c>
      <c r="E259" s="24" t="s">
        <v>3078</v>
      </c>
      <c r="F259" s="25" t="s">
        <v>55</v>
      </c>
      <c r="G259" s="26">
        <v>2</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12.75" customHeight="1" x14ac:dyDescent="0.2">
      <c r="A261" s="28" t="s">
        <v>58</v>
      </c>
      <c r="E261" s="30" t="s">
        <v>5</v>
      </c>
    </row>
    <row r="262" spans="1:16" ht="12.75" customHeight="1" x14ac:dyDescent="0.2">
      <c r="E262" s="29" t="s">
        <v>59</v>
      </c>
    </row>
    <row r="263" spans="1:16" ht="12.75" customHeight="1" x14ac:dyDescent="0.2">
      <c r="A263" t="s">
        <v>52</v>
      </c>
      <c r="B263" s="5" t="s">
        <v>404</v>
      </c>
      <c r="C263" s="5" t="s">
        <v>658</v>
      </c>
      <c r="D263" t="s">
        <v>5</v>
      </c>
      <c r="E263" s="24" t="s">
        <v>659</v>
      </c>
      <c r="F263" s="25" t="s">
        <v>126</v>
      </c>
      <c r="G263" s="26">
        <v>80</v>
      </c>
      <c r="H263" s="25">
        <v>0</v>
      </c>
      <c r="I263" s="25">
        <f>ROUND(G263*H263,6)</f>
        <v>0</v>
      </c>
      <c r="L263" s="27">
        <v>0</v>
      </c>
      <c r="M263" s="22">
        <f>ROUND(ROUND(L263,2)*ROUND(G263,3),2)</f>
        <v>0</v>
      </c>
      <c r="N263" s="25" t="s">
        <v>56</v>
      </c>
      <c r="O263">
        <f>(M263*21)/100</f>
        <v>0</v>
      </c>
      <c r="P263" t="s">
        <v>28</v>
      </c>
    </row>
    <row r="264" spans="1:16" ht="12.75" customHeight="1" x14ac:dyDescent="0.2">
      <c r="A264" s="28" t="s">
        <v>57</v>
      </c>
      <c r="E264" s="29" t="s">
        <v>5</v>
      </c>
    </row>
    <row r="265" spans="1:16" ht="12.75" customHeight="1" x14ac:dyDescent="0.2">
      <c r="A265" s="28" t="s">
        <v>58</v>
      </c>
      <c r="E265" s="30" t="s">
        <v>5</v>
      </c>
    </row>
    <row r="266" spans="1:16" ht="12.75" customHeight="1" x14ac:dyDescent="0.2">
      <c r="E266" s="29" t="s">
        <v>59</v>
      </c>
    </row>
    <row r="267" spans="1:16" ht="12.75" customHeight="1" x14ac:dyDescent="0.2">
      <c r="A267" t="s">
        <v>52</v>
      </c>
      <c r="B267" s="5" t="s">
        <v>407</v>
      </c>
      <c r="C267" s="5" t="s">
        <v>2033</v>
      </c>
      <c r="D267" t="s">
        <v>5</v>
      </c>
      <c r="E267" s="24" t="s">
        <v>2034</v>
      </c>
      <c r="F267" s="25" t="s">
        <v>55</v>
      </c>
      <c r="G267" s="26">
        <v>4</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5</v>
      </c>
    </row>
    <row r="270" spans="1:16" ht="12.75" customHeight="1" x14ac:dyDescent="0.2">
      <c r="E270" s="29" t="s">
        <v>59</v>
      </c>
    </row>
    <row r="271" spans="1:16" ht="12.75" customHeight="1" x14ac:dyDescent="0.2">
      <c r="A271" t="s">
        <v>52</v>
      </c>
      <c r="B271" s="5" t="s">
        <v>410</v>
      </c>
      <c r="C271" s="5" t="s">
        <v>3079</v>
      </c>
      <c r="D271" t="s">
        <v>5</v>
      </c>
      <c r="E271" s="24" t="s">
        <v>3080</v>
      </c>
      <c r="F271" s="25" t="s">
        <v>55</v>
      </c>
      <c r="G271" s="26">
        <v>1</v>
      </c>
      <c r="H271" s="25">
        <v>0</v>
      </c>
      <c r="I271" s="25">
        <f>ROUND(G271*H271,6)</f>
        <v>0</v>
      </c>
      <c r="L271" s="27">
        <v>0</v>
      </c>
      <c r="M271" s="22">
        <f>ROUND(ROUND(L271,2)*ROUND(G271,3),2)</f>
        <v>0</v>
      </c>
      <c r="N271" s="25" t="s">
        <v>56</v>
      </c>
      <c r="O271">
        <f>(M271*21)/100</f>
        <v>0</v>
      </c>
      <c r="P271" t="s">
        <v>28</v>
      </c>
    </row>
    <row r="272" spans="1:16" ht="12.75" customHeight="1" x14ac:dyDescent="0.2">
      <c r="A272" s="28" t="s">
        <v>57</v>
      </c>
      <c r="E272" s="29" t="s">
        <v>5</v>
      </c>
    </row>
    <row r="273" spans="1:16" ht="12.75" customHeight="1" x14ac:dyDescent="0.2">
      <c r="A273" s="28" t="s">
        <v>58</v>
      </c>
      <c r="E273" s="30" t="s">
        <v>5</v>
      </c>
    </row>
    <row r="274" spans="1:16" ht="12.75" customHeight="1" x14ac:dyDescent="0.2">
      <c r="E274" s="29" t="s">
        <v>59</v>
      </c>
    </row>
    <row r="275" spans="1:16" ht="12.75" customHeight="1" x14ac:dyDescent="0.2">
      <c r="A275" t="s">
        <v>52</v>
      </c>
      <c r="B275" s="5" t="s">
        <v>413</v>
      </c>
      <c r="C275" s="5" t="s">
        <v>3081</v>
      </c>
      <c r="D275" t="s">
        <v>5</v>
      </c>
      <c r="E275" s="24" t="s">
        <v>3082</v>
      </c>
      <c r="F275" s="25" t="s">
        <v>55</v>
      </c>
      <c r="G275" s="26">
        <v>1</v>
      </c>
      <c r="H275" s="25">
        <v>0</v>
      </c>
      <c r="I275" s="25">
        <f>ROUND(G275*H275,6)</f>
        <v>0</v>
      </c>
      <c r="L275" s="27">
        <v>0</v>
      </c>
      <c r="M275" s="22">
        <f>ROUND(ROUND(L275,2)*ROUND(G275,3),2)</f>
        <v>0</v>
      </c>
      <c r="N275" s="25" t="s">
        <v>56</v>
      </c>
      <c r="O275">
        <f>(M275*21)/100</f>
        <v>0</v>
      </c>
      <c r="P275" t="s">
        <v>28</v>
      </c>
    </row>
    <row r="276" spans="1:16" ht="12.75" customHeight="1" x14ac:dyDescent="0.2">
      <c r="A276" s="28" t="s">
        <v>57</v>
      </c>
      <c r="E276" s="29" t="s">
        <v>5</v>
      </c>
    </row>
    <row r="277" spans="1:16" ht="12.75" customHeight="1" x14ac:dyDescent="0.2">
      <c r="A277" s="28" t="s">
        <v>58</v>
      </c>
      <c r="E277" s="30" t="s">
        <v>5</v>
      </c>
    </row>
    <row r="278" spans="1:16" ht="12.75" customHeight="1" x14ac:dyDescent="0.2">
      <c r="E278" s="29" t="s">
        <v>59</v>
      </c>
    </row>
    <row r="279" spans="1:16" ht="12.75" customHeight="1" x14ac:dyDescent="0.2">
      <c r="A279" t="s">
        <v>52</v>
      </c>
      <c r="B279" s="5" t="s">
        <v>416</v>
      </c>
      <c r="C279" s="5" t="s">
        <v>3083</v>
      </c>
      <c r="D279" t="s">
        <v>5</v>
      </c>
      <c r="E279" s="24" t="s">
        <v>3084</v>
      </c>
      <c r="F279" s="25" t="s">
        <v>55</v>
      </c>
      <c r="G279" s="26">
        <v>1</v>
      </c>
      <c r="H279" s="25">
        <v>0</v>
      </c>
      <c r="I279" s="25">
        <f>ROUND(G279*H279,6)</f>
        <v>0</v>
      </c>
      <c r="L279" s="27">
        <v>0</v>
      </c>
      <c r="M279" s="22">
        <f>ROUND(ROUND(L279,2)*ROUND(G279,3),2)</f>
        <v>0</v>
      </c>
      <c r="N279" s="25" t="s">
        <v>56</v>
      </c>
      <c r="O279">
        <f>(M279*21)/100</f>
        <v>0</v>
      </c>
      <c r="P279" t="s">
        <v>28</v>
      </c>
    </row>
    <row r="280" spans="1:16" ht="12.75" customHeight="1" x14ac:dyDescent="0.2">
      <c r="A280" s="28" t="s">
        <v>57</v>
      </c>
      <c r="E280" s="29" t="s">
        <v>5</v>
      </c>
    </row>
    <row r="281" spans="1:16" ht="12.75" customHeight="1" x14ac:dyDescent="0.2">
      <c r="A281" s="28" t="s">
        <v>58</v>
      </c>
      <c r="E281" s="30" t="s">
        <v>5</v>
      </c>
    </row>
    <row r="282" spans="1:16" ht="12.75" customHeight="1" x14ac:dyDescent="0.2">
      <c r="E282" s="29" t="s">
        <v>59</v>
      </c>
    </row>
    <row r="283" spans="1:16" ht="12.75" customHeight="1" x14ac:dyDescent="0.2">
      <c r="A283" t="s">
        <v>52</v>
      </c>
      <c r="B283" s="5" t="s">
        <v>417</v>
      </c>
      <c r="C283" s="5" t="s">
        <v>3085</v>
      </c>
      <c r="D283" t="s">
        <v>5</v>
      </c>
      <c r="E283" s="24" t="s">
        <v>3086</v>
      </c>
      <c r="F283" s="25" t="s">
        <v>3056</v>
      </c>
      <c r="G283" s="26">
        <v>1</v>
      </c>
      <c r="H283" s="25">
        <v>0</v>
      </c>
      <c r="I283" s="25">
        <f>ROUND(G283*H283,6)</f>
        <v>0</v>
      </c>
      <c r="L283" s="27">
        <v>0</v>
      </c>
      <c r="M283" s="22">
        <f>ROUND(ROUND(L283,2)*ROUND(G283,3),2)</f>
        <v>0</v>
      </c>
      <c r="N283" s="25" t="s">
        <v>56</v>
      </c>
      <c r="O283">
        <f>(M283*21)/100</f>
        <v>0</v>
      </c>
      <c r="P283" t="s">
        <v>28</v>
      </c>
    </row>
    <row r="284" spans="1:16" ht="12.75" customHeight="1" x14ac:dyDescent="0.2">
      <c r="A284" s="28" t="s">
        <v>57</v>
      </c>
      <c r="E284" s="29" t="s">
        <v>5</v>
      </c>
    </row>
    <row r="285" spans="1:16" ht="12.75" customHeight="1" x14ac:dyDescent="0.2">
      <c r="A285" s="28" t="s">
        <v>58</v>
      </c>
      <c r="E285" s="30" t="s">
        <v>5</v>
      </c>
    </row>
    <row r="286" spans="1:16" ht="12.75" customHeight="1" x14ac:dyDescent="0.2">
      <c r="E286" s="29" t="s">
        <v>3087</v>
      </c>
    </row>
    <row r="287" spans="1:16" ht="12.75" customHeight="1" x14ac:dyDescent="0.2">
      <c r="A287" t="s">
        <v>52</v>
      </c>
      <c r="B287" s="5" t="s">
        <v>418</v>
      </c>
      <c r="C287" s="5" t="s">
        <v>3088</v>
      </c>
      <c r="D287" t="s">
        <v>5</v>
      </c>
      <c r="E287" s="24" t="s">
        <v>3089</v>
      </c>
      <c r="F287" s="25" t="s">
        <v>3056</v>
      </c>
      <c r="G287" s="26">
        <v>1</v>
      </c>
      <c r="H287" s="25">
        <v>0</v>
      </c>
      <c r="I287" s="25">
        <f>ROUND(G287*H287,6)</f>
        <v>0</v>
      </c>
      <c r="L287" s="27">
        <v>0</v>
      </c>
      <c r="M287" s="22">
        <f>ROUND(ROUND(L287,2)*ROUND(G287,3),2)</f>
        <v>0</v>
      </c>
      <c r="N287" s="25" t="s">
        <v>56</v>
      </c>
      <c r="O287">
        <f>(M287*21)/100</f>
        <v>0</v>
      </c>
      <c r="P287" t="s">
        <v>28</v>
      </c>
    </row>
    <row r="288" spans="1:16" ht="12.75" customHeight="1" x14ac:dyDescent="0.2">
      <c r="A288" s="28" t="s">
        <v>57</v>
      </c>
      <c r="E288" s="29" t="s">
        <v>5</v>
      </c>
    </row>
    <row r="289" spans="1:16" ht="12.75" customHeight="1" x14ac:dyDescent="0.2">
      <c r="A289" s="28" t="s">
        <v>58</v>
      </c>
      <c r="E289" s="30" t="s">
        <v>5</v>
      </c>
    </row>
    <row r="290" spans="1:16" ht="12.75" customHeight="1" x14ac:dyDescent="0.2">
      <c r="E290" s="29" t="s">
        <v>3087</v>
      </c>
    </row>
    <row r="291" spans="1:16" ht="12.75" customHeight="1" x14ac:dyDescent="0.2">
      <c r="A291" t="s">
        <v>52</v>
      </c>
      <c r="B291" s="5" t="s">
        <v>421</v>
      </c>
      <c r="C291" s="5" t="s">
        <v>2642</v>
      </c>
      <c r="D291" t="s">
        <v>5</v>
      </c>
      <c r="E291" s="24" t="s">
        <v>2643</v>
      </c>
      <c r="F291" s="25" t="s">
        <v>55</v>
      </c>
      <c r="G291" s="26">
        <v>4</v>
      </c>
      <c r="H291" s="25">
        <v>0</v>
      </c>
      <c r="I291" s="25">
        <f>ROUND(G291*H291,6)</f>
        <v>0</v>
      </c>
      <c r="L291" s="27">
        <v>0</v>
      </c>
      <c r="M291" s="22">
        <f>ROUND(ROUND(L291,2)*ROUND(G291,3),2)</f>
        <v>0</v>
      </c>
      <c r="N291" s="25" t="s">
        <v>56</v>
      </c>
      <c r="O291">
        <f>(M291*21)/100</f>
        <v>0</v>
      </c>
      <c r="P291" t="s">
        <v>28</v>
      </c>
    </row>
    <row r="292" spans="1:16" ht="12.75" customHeight="1" x14ac:dyDescent="0.2">
      <c r="A292" s="28" t="s">
        <v>57</v>
      </c>
      <c r="E292" s="29" t="s">
        <v>5</v>
      </c>
    </row>
    <row r="293" spans="1:16" ht="12.75" customHeight="1" x14ac:dyDescent="0.2">
      <c r="A293" s="28" t="s">
        <v>58</v>
      </c>
      <c r="E293" s="30" t="s">
        <v>5</v>
      </c>
    </row>
    <row r="294" spans="1:16" ht="12.75" customHeight="1" x14ac:dyDescent="0.2">
      <c r="E294" s="29" t="s">
        <v>59</v>
      </c>
    </row>
    <row r="295" spans="1:16" ht="12.75" customHeight="1" x14ac:dyDescent="0.2">
      <c r="A295" t="s">
        <v>49</v>
      </c>
      <c r="C295" s="6" t="s">
        <v>28</v>
      </c>
      <c r="E295" s="23" t="s">
        <v>3090</v>
      </c>
      <c r="J295" s="22">
        <f>0</f>
        <v>0</v>
      </c>
      <c r="K295" s="22">
        <f>0</f>
        <v>0</v>
      </c>
      <c r="L295" s="22">
        <f>0+L296+L300+L304+L308+L312+L316+L320+L324+L328+L332+L336+L340+L344+L348</f>
        <v>0</v>
      </c>
      <c r="M295" s="22">
        <f>0+M296+M300+M304+M308+M312+M316+M320+M324+M328+M332+M336+M340+M344+M348</f>
        <v>0</v>
      </c>
    </row>
    <row r="296" spans="1:16" ht="12.75" customHeight="1" x14ac:dyDescent="0.2">
      <c r="A296" t="s">
        <v>52</v>
      </c>
      <c r="B296" s="5" t="s">
        <v>422</v>
      </c>
      <c r="C296" s="5" t="s">
        <v>3091</v>
      </c>
      <c r="D296" t="s">
        <v>5</v>
      </c>
      <c r="E296" s="24" t="s">
        <v>3092</v>
      </c>
      <c r="F296" s="25" t="s">
        <v>55</v>
      </c>
      <c r="G296" s="26">
        <v>8</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5</v>
      </c>
    </row>
    <row r="299" spans="1:16" ht="12.75" customHeight="1" x14ac:dyDescent="0.2">
      <c r="E299" s="29" t="s">
        <v>59</v>
      </c>
    </row>
    <row r="300" spans="1:16" ht="12.75" customHeight="1" x14ac:dyDescent="0.2">
      <c r="A300" t="s">
        <v>52</v>
      </c>
      <c r="B300" s="5" t="s">
        <v>423</v>
      </c>
      <c r="C300" s="5" t="s">
        <v>3093</v>
      </c>
      <c r="D300" t="s">
        <v>5</v>
      </c>
      <c r="E300" s="24" t="s">
        <v>3094</v>
      </c>
      <c r="F300" s="25" t="s">
        <v>55</v>
      </c>
      <c r="G300" s="26">
        <v>6</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5</v>
      </c>
    </row>
    <row r="303" spans="1:16" ht="12.75" customHeight="1" x14ac:dyDescent="0.2">
      <c r="E303" s="29" t="s">
        <v>59</v>
      </c>
    </row>
    <row r="304" spans="1:16" ht="12.75" customHeight="1" x14ac:dyDescent="0.2">
      <c r="A304" t="s">
        <v>52</v>
      </c>
      <c r="B304" s="5" t="s">
        <v>426</v>
      </c>
      <c r="C304" s="5" t="s">
        <v>3095</v>
      </c>
      <c r="D304" t="s">
        <v>5</v>
      </c>
      <c r="E304" s="24" t="s">
        <v>3096</v>
      </c>
      <c r="F304" s="25" t="s">
        <v>126</v>
      </c>
      <c r="G304" s="26">
        <v>60</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5</v>
      </c>
    </row>
    <row r="307" spans="1:16" ht="12.75" customHeight="1" x14ac:dyDescent="0.2">
      <c r="E307" s="29" t="s">
        <v>59</v>
      </c>
    </row>
    <row r="308" spans="1:16" ht="12.75" customHeight="1" x14ac:dyDescent="0.2">
      <c r="A308" t="s">
        <v>52</v>
      </c>
      <c r="B308" s="5" t="s">
        <v>429</v>
      </c>
      <c r="C308" s="5" t="s">
        <v>3097</v>
      </c>
      <c r="D308" t="s">
        <v>5</v>
      </c>
      <c r="E308" s="24" t="s">
        <v>3098</v>
      </c>
      <c r="F308" s="25" t="s">
        <v>55</v>
      </c>
      <c r="G308" s="26">
        <v>60</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5</v>
      </c>
    </row>
    <row r="311" spans="1:16" ht="12.75" customHeight="1" x14ac:dyDescent="0.2">
      <c r="E311" s="29" t="s">
        <v>59</v>
      </c>
    </row>
    <row r="312" spans="1:16" ht="12.75" customHeight="1" x14ac:dyDescent="0.2">
      <c r="A312" t="s">
        <v>52</v>
      </c>
      <c r="B312" s="5" t="s">
        <v>432</v>
      </c>
      <c r="C312" s="5" t="s">
        <v>3099</v>
      </c>
      <c r="D312" t="s">
        <v>5</v>
      </c>
      <c r="E312" s="24" t="s">
        <v>3100</v>
      </c>
      <c r="F312" s="25" t="s">
        <v>55</v>
      </c>
      <c r="G312" s="26">
        <v>9</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5</v>
      </c>
    </row>
    <row r="315" spans="1:16" ht="12.75" customHeight="1" x14ac:dyDescent="0.2">
      <c r="E315" s="29" t="s">
        <v>59</v>
      </c>
    </row>
    <row r="316" spans="1:16" ht="12.75" customHeight="1" x14ac:dyDescent="0.2">
      <c r="A316" t="s">
        <v>52</v>
      </c>
      <c r="B316" s="5" t="s">
        <v>435</v>
      </c>
      <c r="C316" s="5" t="s">
        <v>3101</v>
      </c>
      <c r="D316" t="s">
        <v>5</v>
      </c>
      <c r="E316" s="24" t="s">
        <v>3102</v>
      </c>
      <c r="F316" s="25" t="s">
        <v>55</v>
      </c>
      <c r="G316" s="26">
        <v>2</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5</v>
      </c>
    </row>
    <row r="319" spans="1:16" ht="12.75" customHeight="1" x14ac:dyDescent="0.2">
      <c r="E319" s="29" t="s">
        <v>59</v>
      </c>
    </row>
    <row r="320" spans="1:16" ht="12.75" customHeight="1" x14ac:dyDescent="0.2">
      <c r="A320" t="s">
        <v>52</v>
      </c>
      <c r="B320" s="5" t="s">
        <v>438</v>
      </c>
      <c r="C320" s="5" t="s">
        <v>3103</v>
      </c>
      <c r="D320" t="s">
        <v>5</v>
      </c>
      <c r="E320" s="24" t="s">
        <v>3104</v>
      </c>
      <c r="F320" s="25" t="s">
        <v>55</v>
      </c>
      <c r="G320" s="26">
        <v>3</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5</v>
      </c>
    </row>
    <row r="323" spans="1:16" ht="12.75" customHeight="1" x14ac:dyDescent="0.2">
      <c r="E323" s="29" t="s">
        <v>59</v>
      </c>
    </row>
    <row r="324" spans="1:16" ht="12.75" customHeight="1" x14ac:dyDescent="0.2">
      <c r="A324" t="s">
        <v>52</v>
      </c>
      <c r="B324" s="5" t="s">
        <v>441</v>
      </c>
      <c r="C324" s="5" t="s">
        <v>3105</v>
      </c>
      <c r="D324" t="s">
        <v>5</v>
      </c>
      <c r="E324" s="24" t="s">
        <v>3106</v>
      </c>
      <c r="F324" s="25" t="s">
        <v>126</v>
      </c>
      <c r="G324" s="26">
        <v>200</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5</v>
      </c>
    </row>
    <row r="327" spans="1:16" ht="12.75" customHeight="1" x14ac:dyDescent="0.2">
      <c r="E327" s="29" t="s">
        <v>3107</v>
      </c>
    </row>
    <row r="328" spans="1:16" ht="12.75" customHeight="1" x14ac:dyDescent="0.2">
      <c r="A328" t="s">
        <v>52</v>
      </c>
      <c r="B328" s="5" t="s">
        <v>444</v>
      </c>
      <c r="C328" s="5" t="s">
        <v>3108</v>
      </c>
      <c r="D328" t="s">
        <v>5</v>
      </c>
      <c r="E328" s="24" t="s">
        <v>3109</v>
      </c>
      <c r="F328" s="25" t="s">
        <v>126</v>
      </c>
      <c r="G328" s="26">
        <v>450</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5</v>
      </c>
    </row>
    <row r="331" spans="1:16" ht="12.75" customHeight="1" x14ac:dyDescent="0.2">
      <c r="E331" s="29" t="s">
        <v>3107</v>
      </c>
    </row>
    <row r="332" spans="1:16" ht="12.75" customHeight="1" x14ac:dyDescent="0.2">
      <c r="A332" t="s">
        <v>52</v>
      </c>
      <c r="B332" s="5" t="s">
        <v>445</v>
      </c>
      <c r="C332" s="5" t="s">
        <v>3110</v>
      </c>
      <c r="D332" t="s">
        <v>5</v>
      </c>
      <c r="E332" s="24" t="s">
        <v>3111</v>
      </c>
      <c r="F332" s="25" t="s">
        <v>2597</v>
      </c>
      <c r="G332" s="26">
        <v>500</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5</v>
      </c>
    </row>
    <row r="335" spans="1:16" ht="12.75" customHeight="1" x14ac:dyDescent="0.2">
      <c r="E335" s="29" t="s">
        <v>3112</v>
      </c>
    </row>
    <row r="336" spans="1:16" ht="12.75" customHeight="1" x14ac:dyDescent="0.2">
      <c r="A336" t="s">
        <v>52</v>
      </c>
      <c r="B336" s="5" t="s">
        <v>446</v>
      </c>
      <c r="C336" s="5" t="s">
        <v>3113</v>
      </c>
      <c r="D336" t="s">
        <v>5</v>
      </c>
      <c r="E336" s="24" t="s">
        <v>3114</v>
      </c>
      <c r="F336" s="25" t="s">
        <v>126</v>
      </c>
      <c r="G336" s="26">
        <v>100</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5</v>
      </c>
    </row>
    <row r="339" spans="1:16" ht="12.75" customHeight="1" x14ac:dyDescent="0.2">
      <c r="E339" s="29" t="s">
        <v>3115</v>
      </c>
    </row>
    <row r="340" spans="1:16" ht="12.75" customHeight="1" x14ac:dyDescent="0.2">
      <c r="A340" t="s">
        <v>52</v>
      </c>
      <c r="B340" s="5" t="s">
        <v>447</v>
      </c>
      <c r="C340" s="5" t="s">
        <v>3116</v>
      </c>
      <c r="D340" t="s">
        <v>5</v>
      </c>
      <c r="E340" s="24" t="s">
        <v>3117</v>
      </c>
      <c r="F340" s="25" t="s">
        <v>126</v>
      </c>
      <c r="G340" s="26">
        <v>100</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5</v>
      </c>
    </row>
    <row r="343" spans="1:16" ht="12.75" customHeight="1" x14ac:dyDescent="0.2">
      <c r="E343" s="29" t="s">
        <v>3115</v>
      </c>
    </row>
    <row r="344" spans="1:16" ht="12.75" customHeight="1" x14ac:dyDescent="0.2">
      <c r="A344" t="s">
        <v>52</v>
      </c>
      <c r="B344" s="5" t="s">
        <v>448</v>
      </c>
      <c r="C344" s="5" t="s">
        <v>2765</v>
      </c>
      <c r="D344" t="s">
        <v>5</v>
      </c>
      <c r="E344" s="24" t="s">
        <v>2766</v>
      </c>
      <c r="F344" s="25" t="s">
        <v>126</v>
      </c>
      <c r="G344" s="26">
        <v>100</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5</v>
      </c>
    </row>
    <row r="347" spans="1:16" ht="12.75" customHeight="1" x14ac:dyDescent="0.2">
      <c r="E347" s="29" t="s">
        <v>59</v>
      </c>
    </row>
    <row r="348" spans="1:16" ht="12.75" customHeight="1" x14ac:dyDescent="0.2">
      <c r="A348" t="s">
        <v>52</v>
      </c>
      <c r="B348" s="5" t="s">
        <v>449</v>
      </c>
      <c r="C348" s="5" t="s">
        <v>3118</v>
      </c>
      <c r="D348" t="s">
        <v>5</v>
      </c>
      <c r="E348" s="24" t="s">
        <v>3119</v>
      </c>
      <c r="F348" s="25" t="s">
        <v>55</v>
      </c>
      <c r="G348" s="26">
        <v>2</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5</v>
      </c>
    </row>
    <row r="351" spans="1:16" ht="12.75" customHeight="1" x14ac:dyDescent="0.2">
      <c r="E351" s="29" t="s">
        <v>59</v>
      </c>
    </row>
    <row r="352" spans="1:16" ht="12.75" customHeight="1" x14ac:dyDescent="0.2">
      <c r="A352" t="s">
        <v>49</v>
      </c>
      <c r="C352" s="6" t="s">
        <v>1219</v>
      </c>
      <c r="E352" s="23" t="s">
        <v>1220</v>
      </c>
      <c r="J352" s="22">
        <f>0</f>
        <v>0</v>
      </c>
      <c r="K352" s="22">
        <f>0</f>
        <v>0</v>
      </c>
      <c r="L352" s="22">
        <f>0+L353+L357+L361+L365+L369+L373+L377+L381+L385+L389+L393+L397+L401</f>
        <v>0</v>
      </c>
      <c r="M352" s="22">
        <f>0+M353+M357+M361+M365+M369+M373+M377+M381+M385+M389+M393+M397+M401</f>
        <v>0</v>
      </c>
    </row>
    <row r="353" spans="1:16" ht="12.75" customHeight="1" x14ac:dyDescent="0.2">
      <c r="A353" t="s">
        <v>52</v>
      </c>
      <c r="B353" s="5" t="s">
        <v>50</v>
      </c>
      <c r="C353" s="5" t="s">
        <v>1221</v>
      </c>
      <c r="D353" t="s">
        <v>5</v>
      </c>
      <c r="E353" s="24" t="s">
        <v>1222</v>
      </c>
      <c r="F353" s="25" t="s">
        <v>1223</v>
      </c>
      <c r="G353" s="26">
        <v>3</v>
      </c>
      <c r="H353" s="25">
        <v>1</v>
      </c>
      <c r="I353" s="25">
        <f>ROUND(G353*H353,6)</f>
        <v>3</v>
      </c>
      <c r="L353" s="27">
        <v>0</v>
      </c>
      <c r="M353" s="22">
        <f>ROUND(ROUND(L353,2)*ROUND(G353,3),2)</f>
        <v>0</v>
      </c>
      <c r="N353" s="25" t="s">
        <v>1224</v>
      </c>
      <c r="O353">
        <f>(M353*21)/100</f>
        <v>0</v>
      </c>
      <c r="P353" t="s">
        <v>28</v>
      </c>
    </row>
    <row r="354" spans="1:16" ht="12.75" customHeight="1" x14ac:dyDescent="0.2">
      <c r="A354" s="28" t="s">
        <v>57</v>
      </c>
      <c r="E354" s="29" t="s">
        <v>5</v>
      </c>
    </row>
    <row r="355" spans="1:16" ht="12.75" customHeight="1" x14ac:dyDescent="0.2">
      <c r="A355" s="28" t="s">
        <v>58</v>
      </c>
      <c r="E355" s="30" t="s">
        <v>5</v>
      </c>
    </row>
    <row r="356" spans="1:16" ht="89.25" customHeight="1" x14ac:dyDescent="0.2">
      <c r="E356" s="29" t="s">
        <v>1227</v>
      </c>
    </row>
    <row r="357" spans="1:16" ht="12.75" customHeight="1" x14ac:dyDescent="0.2">
      <c r="A357" t="s">
        <v>52</v>
      </c>
      <c r="B357" s="5" t="s">
        <v>28</v>
      </c>
      <c r="C357" s="5" t="s">
        <v>3021</v>
      </c>
      <c r="D357" t="s">
        <v>5</v>
      </c>
      <c r="E357" s="24" t="s">
        <v>3022</v>
      </c>
      <c r="F357" s="25" t="s">
        <v>1223</v>
      </c>
      <c r="G357" s="26">
        <v>2</v>
      </c>
      <c r="H357" s="25">
        <v>1</v>
      </c>
      <c r="I357" s="25">
        <f>ROUND(G357*H357,6)</f>
        <v>2</v>
      </c>
      <c r="L357" s="27">
        <v>0</v>
      </c>
      <c r="M357" s="22">
        <f>ROUND(ROUND(L357,2)*ROUND(G357,3),2)</f>
        <v>0</v>
      </c>
      <c r="N357" s="25" t="s">
        <v>1224</v>
      </c>
      <c r="O357">
        <f>(M357*21)/100</f>
        <v>0</v>
      </c>
      <c r="P357" t="s">
        <v>28</v>
      </c>
    </row>
    <row r="358" spans="1:16" ht="12.75" customHeight="1" x14ac:dyDescent="0.2">
      <c r="A358" s="28" t="s">
        <v>57</v>
      </c>
      <c r="E358" s="29" t="s">
        <v>5</v>
      </c>
    </row>
    <row r="359" spans="1:16" ht="12.75" customHeight="1" x14ac:dyDescent="0.2">
      <c r="A359" s="28" t="s">
        <v>58</v>
      </c>
      <c r="E359" s="30" t="s">
        <v>5</v>
      </c>
    </row>
    <row r="360" spans="1:16" ht="89.25" customHeight="1" x14ac:dyDescent="0.2">
      <c r="E360" s="29" t="s">
        <v>1237</v>
      </c>
    </row>
    <row r="361" spans="1:16" ht="12.75" customHeight="1" x14ac:dyDescent="0.2">
      <c r="A361" t="s">
        <v>52</v>
      </c>
      <c r="B361" s="5" t="s">
        <v>26</v>
      </c>
      <c r="C361" s="5" t="s">
        <v>1808</v>
      </c>
      <c r="D361" t="s">
        <v>5</v>
      </c>
      <c r="E361" s="24" t="s">
        <v>1809</v>
      </c>
      <c r="F361" s="25" t="s">
        <v>1223</v>
      </c>
      <c r="G361" s="26">
        <v>0.01</v>
      </c>
      <c r="H361" s="25">
        <v>1</v>
      </c>
      <c r="I361" s="25">
        <f>ROUND(G361*H361,6)</f>
        <v>0.01</v>
      </c>
      <c r="L361" s="27">
        <v>0</v>
      </c>
      <c r="M361" s="22">
        <f>ROUND(ROUND(L361,2)*ROUND(G361,3),2)</f>
        <v>0</v>
      </c>
      <c r="N361" s="25" t="s">
        <v>1224</v>
      </c>
      <c r="O361">
        <f>(M361*21)/100</f>
        <v>0</v>
      </c>
      <c r="P361" t="s">
        <v>28</v>
      </c>
    </row>
    <row r="362" spans="1:16" ht="12.75" customHeight="1" x14ac:dyDescent="0.2">
      <c r="A362" s="28" t="s">
        <v>57</v>
      </c>
      <c r="E362" s="29" t="s">
        <v>1810</v>
      </c>
    </row>
    <row r="363" spans="1:16" ht="12.75" customHeight="1" x14ac:dyDescent="0.2">
      <c r="A363" s="28" t="s">
        <v>58</v>
      </c>
      <c r="E363" s="30" t="s">
        <v>5</v>
      </c>
    </row>
    <row r="364" spans="1:16" ht="89.25" customHeight="1" x14ac:dyDescent="0.2">
      <c r="E364" s="29" t="s">
        <v>1237</v>
      </c>
    </row>
    <row r="365" spans="1:16" ht="12.75" customHeight="1" x14ac:dyDescent="0.2">
      <c r="A365" t="s">
        <v>52</v>
      </c>
      <c r="B365" s="5" t="s">
        <v>64</v>
      </c>
      <c r="C365" s="5" t="s">
        <v>3120</v>
      </c>
      <c r="D365" t="s">
        <v>5</v>
      </c>
      <c r="E365" s="24" t="s">
        <v>3121</v>
      </c>
      <c r="F365" s="25" t="s">
        <v>1223</v>
      </c>
      <c r="G365" s="26">
        <v>0.1</v>
      </c>
      <c r="H365" s="25">
        <v>1</v>
      </c>
      <c r="I365" s="25">
        <f>ROUND(G365*H365,6)</f>
        <v>0.1</v>
      </c>
      <c r="L365" s="27">
        <v>0</v>
      </c>
      <c r="M365" s="22">
        <f>ROUND(ROUND(L365,2)*ROUND(G365,3),2)</f>
        <v>0</v>
      </c>
      <c r="N365" s="25" t="s">
        <v>1224</v>
      </c>
      <c r="O365">
        <f>(M365*21)/100</f>
        <v>0</v>
      </c>
      <c r="P365" t="s">
        <v>28</v>
      </c>
    </row>
    <row r="366" spans="1:16" ht="12.75" customHeight="1" x14ac:dyDescent="0.2">
      <c r="A366" s="28" t="s">
        <v>57</v>
      </c>
      <c r="E366" s="29" t="s">
        <v>3122</v>
      </c>
    </row>
    <row r="367" spans="1:16" ht="12.75" customHeight="1" x14ac:dyDescent="0.2">
      <c r="A367" s="28" t="s">
        <v>58</v>
      </c>
      <c r="E367" s="30" t="s">
        <v>5</v>
      </c>
    </row>
    <row r="368" spans="1:16" ht="89.25" customHeight="1" x14ac:dyDescent="0.2">
      <c r="E368" s="29" t="s">
        <v>1237</v>
      </c>
    </row>
    <row r="369" spans="1:16" ht="12.75" customHeight="1" x14ac:dyDescent="0.2">
      <c r="A369" t="s">
        <v>52</v>
      </c>
      <c r="B369" s="5" t="s">
        <v>67</v>
      </c>
      <c r="C369" s="5" t="s">
        <v>2983</v>
      </c>
      <c r="D369" t="s">
        <v>5</v>
      </c>
      <c r="E369" s="24" t="s">
        <v>2984</v>
      </c>
      <c r="F369" s="25" t="s">
        <v>1223</v>
      </c>
      <c r="G369" s="26">
        <v>9</v>
      </c>
      <c r="H369" s="25">
        <v>1</v>
      </c>
      <c r="I369" s="25">
        <f>ROUND(G369*H369,6)</f>
        <v>9</v>
      </c>
      <c r="L369" s="27">
        <v>0</v>
      </c>
      <c r="M369" s="22">
        <f>ROUND(ROUND(L369,2)*ROUND(G369,3),2)</f>
        <v>0</v>
      </c>
      <c r="N369" s="25" t="s">
        <v>1224</v>
      </c>
      <c r="O369">
        <f>(M369*21)/100</f>
        <v>0</v>
      </c>
      <c r="P369" t="s">
        <v>28</v>
      </c>
    </row>
    <row r="370" spans="1:16" ht="12.75" customHeight="1" x14ac:dyDescent="0.2">
      <c r="A370" s="28" t="s">
        <v>57</v>
      </c>
      <c r="E370" s="29" t="s">
        <v>2985</v>
      </c>
    </row>
    <row r="371" spans="1:16" ht="12.75" customHeight="1" x14ac:dyDescent="0.2">
      <c r="A371" s="28" t="s">
        <v>58</v>
      </c>
      <c r="E371" s="30" t="s">
        <v>5</v>
      </c>
    </row>
    <row r="372" spans="1:16" ht="89.25" customHeight="1" x14ac:dyDescent="0.2">
      <c r="E372" s="29" t="s">
        <v>1237</v>
      </c>
    </row>
    <row r="373" spans="1:16" ht="12.75" customHeight="1" x14ac:dyDescent="0.2">
      <c r="A373" t="s">
        <v>52</v>
      </c>
      <c r="B373" s="5" t="s">
        <v>27</v>
      </c>
      <c r="C373" s="5" t="s">
        <v>2986</v>
      </c>
      <c r="D373" t="s">
        <v>5</v>
      </c>
      <c r="E373" s="24" t="s">
        <v>2987</v>
      </c>
      <c r="F373" s="25" t="s">
        <v>1223</v>
      </c>
      <c r="G373" s="26">
        <v>0.1</v>
      </c>
      <c r="H373" s="25">
        <v>1</v>
      </c>
      <c r="I373" s="25">
        <f>ROUND(G373*H373,6)</f>
        <v>0.1</v>
      </c>
      <c r="L373" s="27">
        <v>0</v>
      </c>
      <c r="M373" s="22">
        <f>ROUND(ROUND(L373,2)*ROUND(G373,3),2)</f>
        <v>0</v>
      </c>
      <c r="N373" s="25" t="s">
        <v>1224</v>
      </c>
      <c r="O373">
        <f>(M373*21)/100</f>
        <v>0</v>
      </c>
      <c r="P373" t="s">
        <v>28</v>
      </c>
    </row>
    <row r="374" spans="1:16" ht="12.75" customHeight="1" x14ac:dyDescent="0.2">
      <c r="A374" s="28" t="s">
        <v>57</v>
      </c>
      <c r="E374" s="29" t="s">
        <v>2988</v>
      </c>
    </row>
    <row r="375" spans="1:16" ht="12.75" customHeight="1" x14ac:dyDescent="0.2">
      <c r="A375" s="28" t="s">
        <v>58</v>
      </c>
      <c r="E375" s="30" t="s">
        <v>5</v>
      </c>
    </row>
    <row r="376" spans="1:16" ht="89.25" customHeight="1" x14ac:dyDescent="0.2">
      <c r="E376" s="29" t="s">
        <v>1237</v>
      </c>
    </row>
    <row r="377" spans="1:16" ht="12.75" customHeight="1" x14ac:dyDescent="0.2">
      <c r="A377" t="s">
        <v>52</v>
      </c>
      <c r="B377" s="5" t="s">
        <v>72</v>
      </c>
      <c r="C377" s="5" t="s">
        <v>1233</v>
      </c>
      <c r="D377" t="s">
        <v>5</v>
      </c>
      <c r="E377" s="24" t="s">
        <v>1234</v>
      </c>
      <c r="F377" s="25" t="s">
        <v>1223</v>
      </c>
      <c r="G377" s="26">
        <v>1</v>
      </c>
      <c r="H377" s="25">
        <v>1</v>
      </c>
      <c r="I377" s="25">
        <f>ROUND(G377*H377,6)</f>
        <v>1</v>
      </c>
      <c r="L377" s="27">
        <v>0</v>
      </c>
      <c r="M377" s="22">
        <f>ROUND(ROUND(L377,2)*ROUND(G377,3),2)</f>
        <v>0</v>
      </c>
      <c r="N377" s="25" t="s">
        <v>1224</v>
      </c>
      <c r="O377">
        <f>(M377*21)/100</f>
        <v>0</v>
      </c>
      <c r="P377" t="s">
        <v>28</v>
      </c>
    </row>
    <row r="378" spans="1:16" ht="12.75" customHeight="1" x14ac:dyDescent="0.2">
      <c r="A378" s="28" t="s">
        <v>57</v>
      </c>
      <c r="E378" s="29" t="s">
        <v>1235</v>
      </c>
    </row>
    <row r="379" spans="1:16" ht="12.75" customHeight="1" x14ac:dyDescent="0.2">
      <c r="A379" s="28" t="s">
        <v>58</v>
      </c>
      <c r="E379" s="30" t="s">
        <v>5</v>
      </c>
    </row>
    <row r="380" spans="1:16" ht="89.25" customHeight="1" x14ac:dyDescent="0.2">
      <c r="E380" s="29" t="s">
        <v>1237</v>
      </c>
    </row>
    <row r="381" spans="1:16" ht="12.75" customHeight="1" x14ac:dyDescent="0.2">
      <c r="A381" t="s">
        <v>52</v>
      </c>
      <c r="B381" s="5" t="s">
        <v>75</v>
      </c>
      <c r="C381" s="5" t="s">
        <v>3023</v>
      </c>
      <c r="D381" t="s">
        <v>5</v>
      </c>
      <c r="E381" s="24" t="s">
        <v>3024</v>
      </c>
      <c r="F381" s="25" t="s">
        <v>1223</v>
      </c>
      <c r="G381" s="26">
        <v>0.3</v>
      </c>
      <c r="H381" s="25">
        <v>1</v>
      </c>
      <c r="I381" s="25">
        <f>ROUND(G381*H381,6)</f>
        <v>0.3</v>
      </c>
      <c r="L381" s="27">
        <v>0</v>
      </c>
      <c r="M381" s="22">
        <f>ROUND(ROUND(L381,2)*ROUND(G381,3),2)</f>
        <v>0</v>
      </c>
      <c r="N381" s="25" t="s">
        <v>1224</v>
      </c>
      <c r="O381">
        <f>(M381*21)/100</f>
        <v>0</v>
      </c>
      <c r="P381" t="s">
        <v>28</v>
      </c>
    </row>
    <row r="382" spans="1:16" ht="12.75" customHeight="1" x14ac:dyDescent="0.2">
      <c r="A382" s="28" t="s">
        <v>57</v>
      </c>
      <c r="E382" s="29" t="s">
        <v>3123</v>
      </c>
    </row>
    <row r="383" spans="1:16" ht="12.75" customHeight="1" x14ac:dyDescent="0.2">
      <c r="A383" s="28" t="s">
        <v>58</v>
      </c>
      <c r="E383" s="30" t="s">
        <v>5</v>
      </c>
    </row>
    <row r="384" spans="1:16" ht="89.25" customHeight="1" x14ac:dyDescent="0.2">
      <c r="E384" s="29" t="s">
        <v>1237</v>
      </c>
    </row>
    <row r="385" spans="1:16" ht="12.75" customHeight="1" x14ac:dyDescent="0.2">
      <c r="A385" t="s">
        <v>52</v>
      </c>
      <c r="B385" s="5" t="s">
        <v>78</v>
      </c>
      <c r="C385" s="5" t="s">
        <v>3124</v>
      </c>
      <c r="D385" t="s">
        <v>5</v>
      </c>
      <c r="E385" s="24" t="s">
        <v>3125</v>
      </c>
      <c r="F385" s="25" t="s">
        <v>1223</v>
      </c>
      <c r="G385" s="26">
        <v>0.5</v>
      </c>
      <c r="H385" s="25">
        <v>1</v>
      </c>
      <c r="I385" s="25">
        <f>ROUND(G385*H385,6)</f>
        <v>0.5</v>
      </c>
      <c r="L385" s="27">
        <v>0</v>
      </c>
      <c r="M385" s="22">
        <f>ROUND(ROUND(L385,2)*ROUND(G385,3),2)</f>
        <v>0</v>
      </c>
      <c r="N385" s="25" t="s">
        <v>1224</v>
      </c>
      <c r="O385">
        <f>(M385*21)/100</f>
        <v>0</v>
      </c>
      <c r="P385" t="s">
        <v>28</v>
      </c>
    </row>
    <row r="386" spans="1:16" ht="12.75" customHeight="1" x14ac:dyDescent="0.2">
      <c r="A386" s="28" t="s">
        <v>57</v>
      </c>
      <c r="E386" s="29" t="s">
        <v>3126</v>
      </c>
    </row>
    <row r="387" spans="1:16" ht="12.75" customHeight="1" x14ac:dyDescent="0.2">
      <c r="A387" s="28" t="s">
        <v>58</v>
      </c>
      <c r="E387" s="30" t="s">
        <v>5</v>
      </c>
    </row>
    <row r="388" spans="1:16" ht="89.25" customHeight="1" x14ac:dyDescent="0.2">
      <c r="E388" s="29" t="s">
        <v>1237</v>
      </c>
    </row>
    <row r="389" spans="1:16" ht="12.75" customHeight="1" x14ac:dyDescent="0.2">
      <c r="A389" t="s">
        <v>52</v>
      </c>
      <c r="B389" s="5" t="s">
        <v>81</v>
      </c>
      <c r="C389" s="5" t="s">
        <v>2997</v>
      </c>
      <c r="D389" t="s">
        <v>5</v>
      </c>
      <c r="E389" s="24" t="s">
        <v>2998</v>
      </c>
      <c r="F389" s="25" t="s">
        <v>1223</v>
      </c>
      <c r="G389" s="26">
        <v>1</v>
      </c>
      <c r="H389" s="25">
        <v>1</v>
      </c>
      <c r="I389" s="25">
        <f>ROUND(G389*H389,6)</f>
        <v>1</v>
      </c>
      <c r="L389" s="27">
        <v>0</v>
      </c>
      <c r="M389" s="22">
        <f>ROUND(ROUND(L389,2)*ROUND(G389,3),2)</f>
        <v>0</v>
      </c>
      <c r="N389" s="25" t="s">
        <v>1224</v>
      </c>
      <c r="O389">
        <f>(M389*21)/100</f>
        <v>0</v>
      </c>
      <c r="P389" t="s">
        <v>28</v>
      </c>
    </row>
    <row r="390" spans="1:16" ht="12.75" customHeight="1" x14ac:dyDescent="0.2">
      <c r="A390" s="28" t="s">
        <v>57</v>
      </c>
      <c r="E390" s="29" t="s">
        <v>2999</v>
      </c>
    </row>
    <row r="391" spans="1:16" ht="12.75" customHeight="1" x14ac:dyDescent="0.2">
      <c r="A391" s="28" t="s">
        <v>58</v>
      </c>
      <c r="E391" s="30" t="s">
        <v>5</v>
      </c>
    </row>
    <row r="392" spans="1:16" ht="89.25" customHeight="1" x14ac:dyDescent="0.2">
      <c r="E392" s="29" t="s">
        <v>1237</v>
      </c>
    </row>
    <row r="393" spans="1:16" ht="12.75" customHeight="1" x14ac:dyDescent="0.2">
      <c r="A393" t="s">
        <v>52</v>
      </c>
      <c r="B393" s="5" t="s">
        <v>84</v>
      </c>
      <c r="C393" s="5" t="s">
        <v>1886</v>
      </c>
      <c r="D393" t="s">
        <v>5</v>
      </c>
      <c r="E393" s="24" t="s">
        <v>1887</v>
      </c>
      <c r="F393" s="25" t="s">
        <v>1223</v>
      </c>
      <c r="G393" s="26">
        <v>0.3</v>
      </c>
      <c r="H393" s="25">
        <v>1</v>
      </c>
      <c r="I393" s="25">
        <f>ROUND(G393*H393,6)</f>
        <v>0.3</v>
      </c>
      <c r="L393" s="27">
        <v>0</v>
      </c>
      <c r="M393" s="22">
        <f>ROUND(ROUND(L393,2)*ROUND(G393,3),2)</f>
        <v>0</v>
      </c>
      <c r="N393" s="25" t="s">
        <v>1224</v>
      </c>
      <c r="O393">
        <f>(M393*21)/100</f>
        <v>0</v>
      </c>
      <c r="P393" t="s">
        <v>28</v>
      </c>
    </row>
    <row r="394" spans="1:16" ht="12.75" customHeight="1" x14ac:dyDescent="0.2">
      <c r="A394" s="28" t="s">
        <v>57</v>
      </c>
      <c r="E394" s="29" t="s">
        <v>1888</v>
      </c>
    </row>
    <row r="395" spans="1:16" ht="12.75" customHeight="1" x14ac:dyDescent="0.2">
      <c r="A395" s="28" t="s">
        <v>58</v>
      </c>
      <c r="E395" s="30" t="s">
        <v>5</v>
      </c>
    </row>
    <row r="396" spans="1:16" ht="89.25" customHeight="1" x14ac:dyDescent="0.2">
      <c r="E396" s="29" t="s">
        <v>1237</v>
      </c>
    </row>
    <row r="397" spans="1:16" ht="12.75" customHeight="1" x14ac:dyDescent="0.2">
      <c r="A397" t="s">
        <v>52</v>
      </c>
      <c r="B397" s="5" t="s">
        <v>87</v>
      </c>
      <c r="C397" s="5" t="s">
        <v>2991</v>
      </c>
      <c r="D397" t="s">
        <v>5</v>
      </c>
      <c r="E397" s="24" t="s">
        <v>2992</v>
      </c>
      <c r="F397" s="25" t="s">
        <v>1223</v>
      </c>
      <c r="G397" s="26">
        <v>0.2</v>
      </c>
      <c r="H397" s="25">
        <v>1</v>
      </c>
      <c r="I397" s="25">
        <f>ROUND(G397*H397,6)</f>
        <v>0.2</v>
      </c>
      <c r="L397" s="27">
        <v>0</v>
      </c>
      <c r="M397" s="22">
        <f>ROUND(ROUND(L397,2)*ROUND(G397,3),2)</f>
        <v>0</v>
      </c>
      <c r="N397" s="25" t="s">
        <v>1224</v>
      </c>
      <c r="O397">
        <f>(M397*21)/100</f>
        <v>0</v>
      </c>
      <c r="P397" t="s">
        <v>28</v>
      </c>
    </row>
    <row r="398" spans="1:16" ht="12.75" customHeight="1" x14ac:dyDescent="0.2">
      <c r="A398" s="28" t="s">
        <v>57</v>
      </c>
      <c r="E398" s="29" t="s">
        <v>2993</v>
      </c>
    </row>
    <row r="399" spans="1:16" ht="12.75" customHeight="1" x14ac:dyDescent="0.2">
      <c r="A399" s="28" t="s">
        <v>58</v>
      </c>
      <c r="E399" s="30" t="s">
        <v>5</v>
      </c>
    </row>
    <row r="400" spans="1:16" ht="89.25" customHeight="1" x14ac:dyDescent="0.2">
      <c r="E400" s="29" t="s">
        <v>1237</v>
      </c>
    </row>
    <row r="401" spans="1:16" ht="12.75" customHeight="1" x14ac:dyDescent="0.2">
      <c r="A401" t="s">
        <v>52</v>
      </c>
      <c r="B401" s="5" t="s">
        <v>90</v>
      </c>
      <c r="C401" s="5" t="s">
        <v>3127</v>
      </c>
      <c r="D401" t="s">
        <v>5</v>
      </c>
      <c r="E401" s="24" t="s">
        <v>3128</v>
      </c>
      <c r="F401" s="25" t="s">
        <v>1223</v>
      </c>
      <c r="G401" s="26">
        <v>1</v>
      </c>
      <c r="H401" s="25">
        <v>1</v>
      </c>
      <c r="I401" s="25">
        <f>ROUND(G401*H401,6)</f>
        <v>1</v>
      </c>
      <c r="L401" s="27">
        <v>0</v>
      </c>
      <c r="M401" s="22">
        <f>ROUND(ROUND(L401,2)*ROUND(G401,3),2)</f>
        <v>0</v>
      </c>
      <c r="N401" s="25" t="s">
        <v>1224</v>
      </c>
      <c r="O401">
        <f>(M401*21)/100</f>
        <v>0</v>
      </c>
      <c r="P401" t="s">
        <v>28</v>
      </c>
    </row>
    <row r="402" spans="1:16" ht="12.75" customHeight="1" x14ac:dyDescent="0.2">
      <c r="A402" s="28" t="s">
        <v>57</v>
      </c>
      <c r="E402" s="29" t="s">
        <v>5</v>
      </c>
    </row>
    <row r="403" spans="1:16" ht="12.75" customHeight="1" x14ac:dyDescent="0.2">
      <c r="A403" s="28" t="s">
        <v>58</v>
      </c>
      <c r="E403" s="30" t="s">
        <v>5</v>
      </c>
    </row>
    <row r="404" spans="1:16" ht="89.25" customHeight="1" x14ac:dyDescent="0.2">
      <c r="E404" s="29"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3129</v>
      </c>
      <c r="M3" s="31">
        <f>Rekapitulace!C69</f>
        <v>0</v>
      </c>
      <c r="N3" s="14" t="s">
        <v>15</v>
      </c>
      <c r="O3" t="s">
        <v>23</v>
      </c>
      <c r="P3" t="s">
        <v>28</v>
      </c>
    </row>
    <row r="4" spans="1:20" ht="15" customHeight="1" x14ac:dyDescent="0.25">
      <c r="A4" s="17" t="s">
        <v>20</v>
      </c>
      <c r="B4" s="18" t="s">
        <v>29</v>
      </c>
      <c r="C4" s="37" t="s">
        <v>3129</v>
      </c>
      <c r="D4" s="34"/>
      <c r="E4" s="18" t="s">
        <v>3130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COUNTIFS(L8:L18,"=0",A8:A18,"P")+COUNTIFS(L8:L18,"",A8:A18,"P")+SUM(Q8:Q18)</f>
        <v>3</v>
      </c>
    </row>
    <row r="8" spans="1:20" ht="12.75" customHeight="1" x14ac:dyDescent="0.2">
      <c r="A8" t="s">
        <v>46</v>
      </c>
      <c r="C8" s="19" t="s">
        <v>3133</v>
      </c>
      <c r="E8" s="21" t="s">
        <v>3134</v>
      </c>
      <c r="J8" s="20">
        <f>0+J9</f>
        <v>0</v>
      </c>
      <c r="K8" s="20">
        <f>0+K9</f>
        <v>0</v>
      </c>
      <c r="L8" s="20">
        <f>0+L9</f>
        <v>0</v>
      </c>
      <c r="M8" s="20">
        <f>0+M9</f>
        <v>0</v>
      </c>
    </row>
    <row r="9" spans="1:20" ht="12.75" customHeight="1" x14ac:dyDescent="0.2">
      <c r="A9" t="s">
        <v>49</v>
      </c>
      <c r="C9" s="6" t="s">
        <v>3135</v>
      </c>
      <c r="E9" s="23" t="s">
        <v>3136</v>
      </c>
      <c r="J9" s="22">
        <f>0</f>
        <v>0</v>
      </c>
      <c r="K9" s="22">
        <f>0</f>
        <v>0</v>
      </c>
      <c r="L9" s="22">
        <f>0+L10+L14+L18</f>
        <v>0</v>
      </c>
      <c r="M9" s="22">
        <f>0+M10+M14+M18</f>
        <v>0</v>
      </c>
    </row>
    <row r="10" spans="1:20" ht="12.75" customHeight="1" x14ac:dyDescent="0.2">
      <c r="A10" t="s">
        <v>52</v>
      </c>
      <c r="B10" s="5" t="s">
        <v>50</v>
      </c>
      <c r="C10" s="5" t="s">
        <v>3137</v>
      </c>
      <c r="D10" t="s">
        <v>5</v>
      </c>
      <c r="E10" s="24" t="s">
        <v>3138</v>
      </c>
      <c r="F10" s="25" t="s">
        <v>55</v>
      </c>
      <c r="G10" s="26">
        <v>2</v>
      </c>
      <c r="H10" s="25">
        <v>0</v>
      </c>
      <c r="I10" s="25">
        <f>ROUND(G10*H10,6)</f>
        <v>0</v>
      </c>
      <c r="L10" s="27">
        <v>0</v>
      </c>
      <c r="M10" s="22">
        <f>ROUND(ROUND(L10,2)*ROUND(G10,3),2)</f>
        <v>0</v>
      </c>
      <c r="N10" s="25" t="s">
        <v>3139</v>
      </c>
      <c r="O10">
        <f>(M10*21)/100</f>
        <v>0</v>
      </c>
      <c r="P10" t="s">
        <v>28</v>
      </c>
    </row>
    <row r="11" spans="1:20" ht="12.75" customHeight="1" x14ac:dyDescent="0.2">
      <c r="A11" s="28" t="s">
        <v>57</v>
      </c>
      <c r="E11" s="29" t="s">
        <v>3140</v>
      </c>
    </row>
    <row r="12" spans="1:20" ht="12.75" customHeight="1" x14ac:dyDescent="0.2">
      <c r="A12" s="28" t="s">
        <v>58</v>
      </c>
      <c r="E12" s="30" t="s">
        <v>3141</v>
      </c>
    </row>
    <row r="13" spans="1:20" ht="12.75" customHeight="1" x14ac:dyDescent="0.2">
      <c r="E13" s="29" t="s">
        <v>3142</v>
      </c>
    </row>
    <row r="14" spans="1:20" ht="12.75" customHeight="1" x14ac:dyDescent="0.2">
      <c r="A14" t="s">
        <v>52</v>
      </c>
      <c r="B14" s="5" t="s">
        <v>28</v>
      </c>
      <c r="C14" s="5" t="s">
        <v>3143</v>
      </c>
      <c r="D14" t="s">
        <v>5</v>
      </c>
      <c r="E14" s="24" t="s">
        <v>3144</v>
      </c>
      <c r="F14" s="25" t="s">
        <v>55</v>
      </c>
      <c r="G14" s="26">
        <v>1</v>
      </c>
      <c r="H14" s="25">
        <v>0</v>
      </c>
      <c r="I14" s="25">
        <f>ROUND(G14*H14,6)</f>
        <v>0</v>
      </c>
      <c r="L14" s="27">
        <v>0</v>
      </c>
      <c r="M14" s="22">
        <f>ROUND(ROUND(L14,2)*ROUND(G14,3),2)</f>
        <v>0</v>
      </c>
      <c r="N14" s="25" t="s">
        <v>3139</v>
      </c>
      <c r="O14">
        <f>(M14*21)/100</f>
        <v>0</v>
      </c>
      <c r="P14" t="s">
        <v>28</v>
      </c>
    </row>
    <row r="15" spans="1:20" ht="12.75" customHeight="1" x14ac:dyDescent="0.2">
      <c r="A15" s="28" t="s">
        <v>57</v>
      </c>
      <c r="E15" s="29" t="s">
        <v>3145</v>
      </c>
    </row>
    <row r="16" spans="1:20" ht="12.75" customHeight="1" x14ac:dyDescent="0.2">
      <c r="A16" s="28" t="s">
        <v>58</v>
      </c>
      <c r="E16" s="30" t="s">
        <v>3146</v>
      </c>
    </row>
    <row r="17" spans="1:16" ht="12.75" customHeight="1" x14ac:dyDescent="0.2">
      <c r="E17" s="29" t="s">
        <v>3147</v>
      </c>
    </row>
    <row r="18" spans="1:16" ht="12.75" customHeight="1" x14ac:dyDescent="0.2">
      <c r="A18" t="s">
        <v>52</v>
      </c>
      <c r="B18" s="5" t="s">
        <v>26</v>
      </c>
      <c r="C18" s="5" t="s">
        <v>3148</v>
      </c>
      <c r="D18" t="s">
        <v>5</v>
      </c>
      <c r="E18" s="24" t="s">
        <v>3149</v>
      </c>
      <c r="F18" s="25" t="s">
        <v>55</v>
      </c>
      <c r="G18" s="26">
        <v>1</v>
      </c>
      <c r="H18" s="25">
        <v>0</v>
      </c>
      <c r="I18" s="25">
        <f>ROUND(G18*H18,6)</f>
        <v>0</v>
      </c>
      <c r="L18" s="27">
        <v>0</v>
      </c>
      <c r="M18" s="22">
        <f>ROUND(ROUND(L18,2)*ROUND(G18,3),2)</f>
        <v>0</v>
      </c>
      <c r="N18" s="25" t="s">
        <v>3139</v>
      </c>
      <c r="O18">
        <f>(M18*21)/100</f>
        <v>0</v>
      </c>
      <c r="P18" t="s">
        <v>28</v>
      </c>
    </row>
    <row r="19" spans="1:16" ht="12.75" customHeight="1" x14ac:dyDescent="0.2">
      <c r="A19" s="28" t="s">
        <v>57</v>
      </c>
      <c r="E19" s="29" t="s">
        <v>3150</v>
      </c>
    </row>
    <row r="20" spans="1:16" ht="12.75" customHeight="1" x14ac:dyDescent="0.2">
      <c r="A20" s="28" t="s">
        <v>58</v>
      </c>
      <c r="E20" s="30" t="s">
        <v>3151</v>
      </c>
    </row>
    <row r="21" spans="1:16" ht="12.75" customHeight="1" x14ac:dyDescent="0.2">
      <c r="E21" s="29" t="s">
        <v>3147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COUNTIFS(L8:L76,"=0",A8:A76,"P")+COUNTIFS(L8:L76,"",A8:A76,"P")+SUM(Q8:Q76)</f>
        <v>17</v>
      </c>
    </row>
    <row r="8" spans="1:20" ht="12.75" customHeight="1" x14ac:dyDescent="0.2">
      <c r="A8" t="s">
        <v>46</v>
      </c>
      <c r="C8" s="19" t="s">
        <v>3156</v>
      </c>
      <c r="E8" s="21" t="s">
        <v>3157</v>
      </c>
      <c r="J8" s="20">
        <f>0+J9+J62+J75</f>
        <v>0</v>
      </c>
      <c r="K8" s="20">
        <f>0+K9+K62+K75</f>
        <v>0</v>
      </c>
      <c r="L8" s="20">
        <f>0+L9+L62+L75</f>
        <v>0</v>
      </c>
      <c r="M8" s="20">
        <f>0+M9+M62+M75</f>
        <v>0</v>
      </c>
    </row>
    <row r="9" spans="1:20" ht="12.75" customHeight="1" x14ac:dyDescent="0.2">
      <c r="A9" t="s">
        <v>49</v>
      </c>
      <c r="C9" s="6" t="s">
        <v>3158</v>
      </c>
      <c r="E9" s="23" t="s">
        <v>3159</v>
      </c>
      <c r="J9" s="22">
        <f>0</f>
        <v>0</v>
      </c>
      <c r="K9" s="22">
        <f>0</f>
        <v>0</v>
      </c>
      <c r="L9" s="22">
        <f>0+L10+L14+L18+L22+L26+L30+L34+L38+L42+L46+L50+L54+L58</f>
        <v>0</v>
      </c>
      <c r="M9" s="22">
        <f>0+M10+M14+M18+M22+M26+M30+M34+M38+M42+M46+M50+M54+M58</f>
        <v>0</v>
      </c>
    </row>
    <row r="10" spans="1:20" ht="12.75" customHeight="1" x14ac:dyDescent="0.2">
      <c r="A10" t="s">
        <v>52</v>
      </c>
      <c r="B10" s="5" t="s">
        <v>28</v>
      </c>
      <c r="C10" s="5" t="s">
        <v>3160</v>
      </c>
      <c r="D10" t="s">
        <v>5</v>
      </c>
      <c r="E10" s="24" t="s">
        <v>3161</v>
      </c>
      <c r="F10" s="25" t="s">
        <v>55</v>
      </c>
      <c r="G10" s="26">
        <v>69</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3162</v>
      </c>
    </row>
    <row r="13" spans="1:20" ht="12.75" customHeight="1" x14ac:dyDescent="0.2">
      <c r="E13" s="29" t="s">
        <v>59</v>
      </c>
    </row>
    <row r="14" spans="1:20" ht="12.75" customHeight="1" x14ac:dyDescent="0.2">
      <c r="A14" t="s">
        <v>52</v>
      </c>
      <c r="B14" s="5" t="s">
        <v>26</v>
      </c>
      <c r="C14" s="5" t="s">
        <v>3163</v>
      </c>
      <c r="D14" t="s">
        <v>5</v>
      </c>
      <c r="E14" s="24" t="s">
        <v>3164</v>
      </c>
      <c r="F14" s="25" t="s">
        <v>55</v>
      </c>
      <c r="G14" s="26">
        <v>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3165</v>
      </c>
    </row>
    <row r="17" spans="1:16" ht="12.75" customHeight="1" x14ac:dyDescent="0.2">
      <c r="E17" s="29" t="s">
        <v>59</v>
      </c>
    </row>
    <row r="18" spans="1:16" ht="12.75" customHeight="1" x14ac:dyDescent="0.2">
      <c r="A18" t="s">
        <v>52</v>
      </c>
      <c r="B18" s="5" t="s">
        <v>64</v>
      </c>
      <c r="C18" s="5" t="s">
        <v>3166</v>
      </c>
      <c r="D18" t="s">
        <v>5</v>
      </c>
      <c r="E18" s="24" t="s">
        <v>3167</v>
      </c>
      <c r="F18" s="25" t="s">
        <v>55</v>
      </c>
      <c r="G18" s="26">
        <v>26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3168</v>
      </c>
    </row>
    <row r="21" spans="1:16" ht="12.75" customHeight="1" x14ac:dyDescent="0.2">
      <c r="E21" s="29" t="s">
        <v>59</v>
      </c>
    </row>
    <row r="22" spans="1:16" ht="12.75" customHeight="1" x14ac:dyDescent="0.2">
      <c r="A22" t="s">
        <v>52</v>
      </c>
      <c r="B22" s="5" t="s">
        <v>67</v>
      </c>
      <c r="C22" s="5" t="s">
        <v>3169</v>
      </c>
      <c r="D22" t="s">
        <v>5</v>
      </c>
      <c r="E22" s="24" t="s">
        <v>3170</v>
      </c>
      <c r="F22" s="25" t="s">
        <v>55</v>
      </c>
      <c r="G22" s="26">
        <v>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3171</v>
      </c>
    </row>
    <row r="25" spans="1:16" ht="12.75" customHeight="1" x14ac:dyDescent="0.2">
      <c r="E25" s="29" t="s">
        <v>59</v>
      </c>
    </row>
    <row r="26" spans="1:16" ht="12.75" customHeight="1" x14ac:dyDescent="0.2">
      <c r="A26" t="s">
        <v>52</v>
      </c>
      <c r="B26" s="5" t="s">
        <v>27</v>
      </c>
      <c r="C26" s="5" t="s">
        <v>3172</v>
      </c>
      <c r="D26" t="s">
        <v>5</v>
      </c>
      <c r="E26" s="24" t="s">
        <v>3173</v>
      </c>
      <c r="F26" s="25" t="s">
        <v>55</v>
      </c>
      <c r="G26" s="26">
        <v>12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3174</v>
      </c>
    </row>
    <row r="29" spans="1:16" ht="12.75" customHeight="1" x14ac:dyDescent="0.2">
      <c r="E29" s="29" t="s">
        <v>59</v>
      </c>
    </row>
    <row r="30" spans="1:16" ht="12.75" customHeight="1" x14ac:dyDescent="0.2">
      <c r="A30" t="s">
        <v>52</v>
      </c>
      <c r="B30" s="5" t="s">
        <v>72</v>
      </c>
      <c r="C30" s="5" t="s">
        <v>3175</v>
      </c>
      <c r="D30" t="s">
        <v>5</v>
      </c>
      <c r="E30" s="24" t="s">
        <v>3176</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3177</v>
      </c>
    </row>
    <row r="33" spans="1:16" ht="12.75" customHeight="1" x14ac:dyDescent="0.2">
      <c r="E33" s="29" t="s">
        <v>59</v>
      </c>
    </row>
    <row r="34" spans="1:16" ht="12.75" customHeight="1" x14ac:dyDescent="0.2">
      <c r="A34" t="s">
        <v>52</v>
      </c>
      <c r="B34" s="5" t="s">
        <v>75</v>
      </c>
      <c r="C34" s="5" t="s">
        <v>3178</v>
      </c>
      <c r="D34" t="s">
        <v>5</v>
      </c>
      <c r="E34" s="24" t="s">
        <v>3179</v>
      </c>
      <c r="F34" s="25" t="s">
        <v>55</v>
      </c>
      <c r="G34" s="26">
        <v>286</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3180</v>
      </c>
    </row>
    <row r="37" spans="1:16" ht="12.75" customHeight="1" x14ac:dyDescent="0.2">
      <c r="E37" s="29" t="s">
        <v>59</v>
      </c>
    </row>
    <row r="38" spans="1:16" ht="12.75" customHeight="1" x14ac:dyDescent="0.2">
      <c r="A38" t="s">
        <v>52</v>
      </c>
      <c r="B38" s="5" t="s">
        <v>78</v>
      </c>
      <c r="C38" s="5" t="s">
        <v>3181</v>
      </c>
      <c r="D38" t="s">
        <v>5</v>
      </c>
      <c r="E38" s="24" t="s">
        <v>3182</v>
      </c>
      <c r="F38" s="25" t="s">
        <v>55</v>
      </c>
      <c r="G38" s="26">
        <v>53</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3183</v>
      </c>
    </row>
    <row r="41" spans="1:16" ht="12.75" customHeight="1" x14ac:dyDescent="0.2">
      <c r="E41" s="29" t="s">
        <v>59</v>
      </c>
    </row>
    <row r="42" spans="1:16" ht="12.75" customHeight="1" x14ac:dyDescent="0.2">
      <c r="A42" t="s">
        <v>52</v>
      </c>
      <c r="B42" s="5" t="s">
        <v>81</v>
      </c>
      <c r="C42" s="5" t="s">
        <v>3184</v>
      </c>
      <c r="D42" t="s">
        <v>5</v>
      </c>
      <c r="E42" s="24" t="s">
        <v>3185</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3186</v>
      </c>
    </row>
    <row r="45" spans="1:16" ht="12.75" customHeight="1" x14ac:dyDescent="0.2">
      <c r="E45" s="29" t="s">
        <v>59</v>
      </c>
    </row>
    <row r="46" spans="1:16" ht="12.75" customHeight="1" x14ac:dyDescent="0.2">
      <c r="A46" t="s">
        <v>52</v>
      </c>
      <c r="B46" s="5" t="s">
        <v>84</v>
      </c>
      <c r="C46" s="5" t="s">
        <v>3187</v>
      </c>
      <c r="D46" t="s">
        <v>5</v>
      </c>
      <c r="E46" s="24" t="s">
        <v>3188</v>
      </c>
      <c r="F46" s="25" t="s">
        <v>55</v>
      </c>
      <c r="G46" s="26">
        <v>641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3189</v>
      </c>
    </row>
    <row r="49" spans="1:16" ht="12.75" customHeight="1" x14ac:dyDescent="0.2">
      <c r="E49" s="29" t="s">
        <v>59</v>
      </c>
    </row>
    <row r="50" spans="1:16" ht="12.75" customHeight="1" x14ac:dyDescent="0.2">
      <c r="A50" t="s">
        <v>52</v>
      </c>
      <c r="B50" s="5" t="s">
        <v>87</v>
      </c>
      <c r="C50" s="5" t="s">
        <v>3190</v>
      </c>
      <c r="D50" t="s">
        <v>5</v>
      </c>
      <c r="E50" s="24" t="s">
        <v>3191</v>
      </c>
      <c r="F50" s="25" t="s">
        <v>55</v>
      </c>
      <c r="G50" s="26">
        <v>32</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3192</v>
      </c>
    </row>
    <row r="53" spans="1:16" ht="12.75" customHeight="1" x14ac:dyDescent="0.2">
      <c r="E53" s="29" t="s">
        <v>59</v>
      </c>
    </row>
    <row r="54" spans="1:16" ht="12.75" customHeight="1" x14ac:dyDescent="0.2">
      <c r="A54" t="s">
        <v>52</v>
      </c>
      <c r="B54" s="5" t="s">
        <v>90</v>
      </c>
      <c r="C54" s="5" t="s">
        <v>3193</v>
      </c>
      <c r="D54" t="s">
        <v>5</v>
      </c>
      <c r="E54" s="24" t="s">
        <v>3194</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3195</v>
      </c>
    </row>
    <row r="57" spans="1:16" ht="12.75" customHeight="1" x14ac:dyDescent="0.2">
      <c r="E57" s="29" t="s">
        <v>59</v>
      </c>
    </row>
    <row r="58" spans="1:16" ht="12.75" customHeight="1" x14ac:dyDescent="0.2">
      <c r="A58" t="s">
        <v>52</v>
      </c>
      <c r="B58" s="5" t="s">
        <v>93</v>
      </c>
      <c r="C58" s="5" t="s">
        <v>3196</v>
      </c>
      <c r="D58" t="s">
        <v>5</v>
      </c>
      <c r="E58" s="24" t="s">
        <v>3197</v>
      </c>
      <c r="F58" s="25" t="s">
        <v>55</v>
      </c>
      <c r="G58" s="26">
        <v>3</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3198</v>
      </c>
    </row>
    <row r="61" spans="1:16" ht="12.75" customHeight="1" x14ac:dyDescent="0.2">
      <c r="E61" s="29" t="s">
        <v>59</v>
      </c>
    </row>
    <row r="62" spans="1:16" ht="12.75" customHeight="1" x14ac:dyDescent="0.2">
      <c r="A62" t="s">
        <v>49</v>
      </c>
      <c r="C62" s="6" t="s">
        <v>449</v>
      </c>
      <c r="E62" s="23" t="s">
        <v>3199</v>
      </c>
      <c r="J62" s="22">
        <f>0</f>
        <v>0</v>
      </c>
      <c r="K62" s="22">
        <f>0</f>
        <v>0</v>
      </c>
      <c r="L62" s="22">
        <f>0+L63+L67+L71</f>
        <v>0</v>
      </c>
      <c r="M62" s="22">
        <f>0+M63+M67+M71</f>
        <v>0</v>
      </c>
    </row>
    <row r="63" spans="1:16" ht="12.75" customHeight="1" x14ac:dyDescent="0.2">
      <c r="A63" t="s">
        <v>52</v>
      </c>
      <c r="B63" s="5" t="s">
        <v>95</v>
      </c>
      <c r="C63" s="5" t="s">
        <v>3200</v>
      </c>
      <c r="D63" t="s">
        <v>5</v>
      </c>
      <c r="E63" s="24" t="s">
        <v>3201</v>
      </c>
      <c r="F63" s="25" t="s">
        <v>55</v>
      </c>
      <c r="G63" s="26">
        <v>53</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3202</v>
      </c>
    </row>
    <row r="66" spans="1:16" ht="12.75" customHeight="1" x14ac:dyDescent="0.2">
      <c r="E66" s="29" t="s">
        <v>59</v>
      </c>
    </row>
    <row r="67" spans="1:16" ht="12.75" customHeight="1" x14ac:dyDescent="0.2">
      <c r="A67" t="s">
        <v>52</v>
      </c>
      <c r="B67" s="5" t="s">
        <v>97</v>
      </c>
      <c r="C67" s="5" t="s">
        <v>3203</v>
      </c>
      <c r="D67" t="s">
        <v>5</v>
      </c>
      <c r="E67" s="24" t="s">
        <v>3204</v>
      </c>
      <c r="F67" s="25" t="s">
        <v>1626</v>
      </c>
      <c r="G67" s="26">
        <v>21.5</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38.25" customHeight="1" x14ac:dyDescent="0.2">
      <c r="A69" s="28" t="s">
        <v>58</v>
      </c>
      <c r="E69" s="30" t="s">
        <v>3205</v>
      </c>
    </row>
    <row r="70" spans="1:16" ht="12.75" customHeight="1" x14ac:dyDescent="0.2">
      <c r="E70" s="29" t="s">
        <v>59</v>
      </c>
    </row>
    <row r="71" spans="1:16" ht="12.75" customHeight="1" x14ac:dyDescent="0.2">
      <c r="A71" t="s">
        <v>52</v>
      </c>
      <c r="B71" s="5" t="s">
        <v>99</v>
      </c>
      <c r="C71" s="5" t="s">
        <v>3206</v>
      </c>
      <c r="D71" t="s">
        <v>5</v>
      </c>
      <c r="E71" s="24" t="s">
        <v>3207</v>
      </c>
      <c r="F71" s="25" t="s">
        <v>55</v>
      </c>
      <c r="G71" s="26">
        <v>141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3208</v>
      </c>
    </row>
    <row r="74" spans="1:16" ht="12.75" customHeight="1" x14ac:dyDescent="0.2">
      <c r="E74" s="29" t="s">
        <v>59</v>
      </c>
    </row>
    <row r="75" spans="1:16" ht="12.75" customHeight="1" x14ac:dyDescent="0.2">
      <c r="A75" t="s">
        <v>49</v>
      </c>
      <c r="C75" s="6" t="s">
        <v>1219</v>
      </c>
      <c r="E75" s="23" t="s">
        <v>1220</v>
      </c>
      <c r="J75" s="22">
        <f>0</f>
        <v>0</v>
      </c>
      <c r="K75" s="22">
        <f>0</f>
        <v>0</v>
      </c>
      <c r="L75" s="22">
        <f>0+L76</f>
        <v>0</v>
      </c>
      <c r="M75" s="22">
        <f>0+M76</f>
        <v>0</v>
      </c>
    </row>
    <row r="76" spans="1:16" ht="12.75" customHeight="1" x14ac:dyDescent="0.2">
      <c r="A76" t="s">
        <v>52</v>
      </c>
      <c r="B76" s="5" t="s">
        <v>50</v>
      </c>
      <c r="C76" s="5" t="s">
        <v>1228</v>
      </c>
      <c r="D76" t="s">
        <v>5</v>
      </c>
      <c r="E76" s="24" t="s">
        <v>1229</v>
      </c>
      <c r="F76" s="25" t="s">
        <v>1223</v>
      </c>
      <c r="G76" s="26">
        <v>35</v>
      </c>
      <c r="H76" s="25">
        <v>0</v>
      </c>
      <c r="I76" s="25">
        <f>ROUND(G76*H76,6)</f>
        <v>0</v>
      </c>
      <c r="L76" s="27">
        <v>0</v>
      </c>
      <c r="M76" s="22">
        <f>ROUND(ROUND(L76,2)*ROUND(G76,3),2)</f>
        <v>0</v>
      </c>
      <c r="N76" s="25" t="s">
        <v>1224</v>
      </c>
      <c r="O76">
        <f>(M76*21)/100</f>
        <v>0</v>
      </c>
      <c r="P76" t="s">
        <v>28</v>
      </c>
    </row>
    <row r="77" spans="1:16" ht="12.75" customHeight="1" x14ac:dyDescent="0.2">
      <c r="A77" s="28" t="s">
        <v>57</v>
      </c>
      <c r="E77" s="29" t="s">
        <v>5</v>
      </c>
    </row>
    <row r="78" spans="1:16" ht="12.75" customHeight="1" x14ac:dyDescent="0.2">
      <c r="A78" s="28" t="s">
        <v>58</v>
      </c>
      <c r="E78" s="30" t="s">
        <v>3209</v>
      </c>
    </row>
    <row r="79" spans="1:16" ht="89.25" customHeight="1" x14ac:dyDescent="0.2">
      <c r="E79"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COUNTIFS(L8:L81,"=0",A8:A81,"P")+COUNTIFS(L8:L81,"",A8:A81,"P")+SUM(Q8:Q81)</f>
        <v>18</v>
      </c>
    </row>
    <row r="8" spans="1:20" ht="12.75" customHeight="1" x14ac:dyDescent="0.2">
      <c r="A8" t="s">
        <v>46</v>
      </c>
      <c r="C8" s="19" t="s">
        <v>3212</v>
      </c>
      <c r="E8" s="21" t="s">
        <v>3213</v>
      </c>
      <c r="J8" s="20">
        <f>0+J9+J50+J55+J68</f>
        <v>0</v>
      </c>
      <c r="K8" s="20">
        <f>0+K9+K50+K55+K68</f>
        <v>0</v>
      </c>
      <c r="L8" s="20">
        <f>0+L9+L50+L55+L68</f>
        <v>0</v>
      </c>
      <c r="M8" s="20">
        <f>0+M9+M50+M55+M68</f>
        <v>0</v>
      </c>
    </row>
    <row r="9" spans="1:20" ht="12.75" customHeight="1" x14ac:dyDescent="0.2">
      <c r="A9" t="s">
        <v>49</v>
      </c>
      <c r="C9" s="6" t="s">
        <v>241</v>
      </c>
      <c r="E9" s="23" t="s">
        <v>3214</v>
      </c>
      <c r="J9" s="22">
        <f>0</f>
        <v>0</v>
      </c>
      <c r="K9" s="22">
        <f>0</f>
        <v>0</v>
      </c>
      <c r="L9" s="22">
        <f>0+L10+L14+L18+L22+L26+L30+L34+L38+L42+L46</f>
        <v>0</v>
      </c>
      <c r="M9" s="22">
        <f>0+M10+M14+M18+M22+M26+M30+M34+M38+M42+M46</f>
        <v>0</v>
      </c>
    </row>
    <row r="10" spans="1:20" ht="12.75" customHeight="1" x14ac:dyDescent="0.2">
      <c r="A10" t="s">
        <v>52</v>
      </c>
      <c r="B10" s="5" t="s">
        <v>67</v>
      </c>
      <c r="C10" s="5" t="s">
        <v>3215</v>
      </c>
      <c r="D10" t="s">
        <v>5</v>
      </c>
      <c r="E10" s="24" t="s">
        <v>3216</v>
      </c>
      <c r="F10" s="25" t="s">
        <v>271</v>
      </c>
      <c r="G10" s="26">
        <v>204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3217</v>
      </c>
    </row>
    <row r="13" spans="1:20" ht="12.75" customHeight="1" x14ac:dyDescent="0.2">
      <c r="E13" s="29" t="s">
        <v>59</v>
      </c>
    </row>
    <row r="14" spans="1:20" ht="12.75" customHeight="1" x14ac:dyDescent="0.2">
      <c r="A14" t="s">
        <v>52</v>
      </c>
      <c r="B14" s="5" t="s">
        <v>27</v>
      </c>
      <c r="C14" s="5" t="s">
        <v>3218</v>
      </c>
      <c r="D14" t="s">
        <v>5</v>
      </c>
      <c r="E14" s="24" t="s">
        <v>3219</v>
      </c>
      <c r="F14" s="25" t="s">
        <v>126</v>
      </c>
      <c r="G14" s="26">
        <v>24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3220</v>
      </c>
    </row>
    <row r="17" spans="1:16" ht="12.75" customHeight="1" x14ac:dyDescent="0.2">
      <c r="E17" s="29" t="s">
        <v>59</v>
      </c>
    </row>
    <row r="18" spans="1:16" ht="12.75" customHeight="1" x14ac:dyDescent="0.2">
      <c r="A18" t="s">
        <v>52</v>
      </c>
      <c r="B18" s="5" t="s">
        <v>72</v>
      </c>
      <c r="C18" s="5" t="s">
        <v>3221</v>
      </c>
      <c r="D18" t="s">
        <v>5</v>
      </c>
      <c r="E18" s="24" t="s">
        <v>3222</v>
      </c>
      <c r="F18" s="25" t="s">
        <v>126</v>
      </c>
      <c r="G18" s="26">
        <v>48</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3223</v>
      </c>
    </row>
    <row r="21" spans="1:16" ht="12.75" customHeight="1" x14ac:dyDescent="0.2">
      <c r="E21" s="29" t="s">
        <v>59</v>
      </c>
    </row>
    <row r="22" spans="1:16" ht="12.75" customHeight="1" x14ac:dyDescent="0.2">
      <c r="A22" t="s">
        <v>52</v>
      </c>
      <c r="B22" s="5" t="s">
        <v>75</v>
      </c>
      <c r="C22" s="5" t="s">
        <v>3224</v>
      </c>
      <c r="D22" t="s">
        <v>5</v>
      </c>
      <c r="E22" s="24" t="s">
        <v>3225</v>
      </c>
      <c r="F22" s="25" t="s">
        <v>55</v>
      </c>
      <c r="G22" s="26">
        <v>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3226</v>
      </c>
    </row>
    <row r="25" spans="1:16" ht="12.75" customHeight="1" x14ac:dyDescent="0.2">
      <c r="E25" s="29" t="s">
        <v>59</v>
      </c>
    </row>
    <row r="26" spans="1:16" ht="12.75" customHeight="1" x14ac:dyDescent="0.2">
      <c r="A26" t="s">
        <v>52</v>
      </c>
      <c r="B26" s="5" t="s">
        <v>78</v>
      </c>
      <c r="C26" s="5" t="s">
        <v>3227</v>
      </c>
      <c r="D26" t="s">
        <v>5</v>
      </c>
      <c r="E26" s="24" t="s">
        <v>3228</v>
      </c>
      <c r="F26" s="25" t="s">
        <v>55</v>
      </c>
      <c r="G26" s="26">
        <v>8</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3229</v>
      </c>
    </row>
    <row r="29" spans="1:16" ht="12.75" customHeight="1" x14ac:dyDescent="0.2">
      <c r="E29" s="29" t="s">
        <v>59</v>
      </c>
    </row>
    <row r="30" spans="1:16" ht="12.75" customHeight="1" x14ac:dyDescent="0.2">
      <c r="A30" t="s">
        <v>52</v>
      </c>
      <c r="B30" s="5" t="s">
        <v>81</v>
      </c>
      <c r="C30" s="5" t="s">
        <v>3230</v>
      </c>
      <c r="D30" t="s">
        <v>5</v>
      </c>
      <c r="E30" s="24" t="s">
        <v>3231</v>
      </c>
      <c r="F30" s="25" t="s">
        <v>126</v>
      </c>
      <c r="G30" s="26">
        <v>72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3232</v>
      </c>
    </row>
    <row r="33" spans="1:16" ht="12.75" customHeight="1" x14ac:dyDescent="0.2">
      <c r="E33" s="29" t="s">
        <v>59</v>
      </c>
    </row>
    <row r="34" spans="1:16" ht="12.75" customHeight="1" x14ac:dyDescent="0.2">
      <c r="A34" t="s">
        <v>52</v>
      </c>
      <c r="B34" s="5" t="s">
        <v>84</v>
      </c>
      <c r="C34" s="5" t="s">
        <v>3233</v>
      </c>
      <c r="D34" t="s">
        <v>5</v>
      </c>
      <c r="E34" s="24" t="s">
        <v>3234</v>
      </c>
      <c r="F34" s="25" t="s">
        <v>126</v>
      </c>
      <c r="G34" s="26">
        <v>182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3235</v>
      </c>
    </row>
    <row r="37" spans="1:16" ht="12.75" customHeight="1" x14ac:dyDescent="0.2">
      <c r="E37" s="29" t="s">
        <v>59</v>
      </c>
    </row>
    <row r="38" spans="1:16" ht="12.75" customHeight="1" x14ac:dyDescent="0.2">
      <c r="A38" t="s">
        <v>52</v>
      </c>
      <c r="B38" s="5" t="s">
        <v>87</v>
      </c>
      <c r="C38" s="5" t="s">
        <v>3236</v>
      </c>
      <c r="D38" t="s">
        <v>5</v>
      </c>
      <c r="E38" s="24" t="s">
        <v>3237</v>
      </c>
      <c r="F38" s="25" t="s">
        <v>3238</v>
      </c>
      <c r="G38" s="26">
        <v>110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3239</v>
      </c>
    </row>
    <row r="41" spans="1:16" ht="12.75" customHeight="1" x14ac:dyDescent="0.2">
      <c r="E41" s="29" t="s">
        <v>59</v>
      </c>
    </row>
    <row r="42" spans="1:16" ht="12.75" customHeight="1" x14ac:dyDescent="0.2">
      <c r="A42" t="s">
        <v>52</v>
      </c>
      <c r="B42" s="5" t="s">
        <v>90</v>
      </c>
      <c r="C42" s="5" t="s">
        <v>3240</v>
      </c>
      <c r="D42" t="s">
        <v>5</v>
      </c>
      <c r="E42" s="24" t="s">
        <v>3241</v>
      </c>
      <c r="F42" s="25" t="s">
        <v>3238</v>
      </c>
      <c r="G42" s="26">
        <v>95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3242</v>
      </c>
    </row>
    <row r="45" spans="1:16" ht="12.75" customHeight="1" x14ac:dyDescent="0.2">
      <c r="E45" s="29" t="s">
        <v>59</v>
      </c>
    </row>
    <row r="46" spans="1:16" ht="12.75" customHeight="1" x14ac:dyDescent="0.2">
      <c r="A46" t="s">
        <v>52</v>
      </c>
      <c r="B46" s="5" t="s">
        <v>93</v>
      </c>
      <c r="C46" s="5" t="s">
        <v>3243</v>
      </c>
      <c r="D46" t="s">
        <v>5</v>
      </c>
      <c r="E46" s="24" t="s">
        <v>3244</v>
      </c>
      <c r="F46" s="25" t="s">
        <v>55</v>
      </c>
      <c r="G46" s="26">
        <v>56</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3245</v>
      </c>
    </row>
    <row r="49" spans="1:16" ht="12.75" customHeight="1" x14ac:dyDescent="0.2">
      <c r="E49" s="29" t="s">
        <v>59</v>
      </c>
    </row>
    <row r="50" spans="1:16" ht="12.75" customHeight="1" x14ac:dyDescent="0.2">
      <c r="A50" t="s">
        <v>49</v>
      </c>
      <c r="C50" s="6" t="s">
        <v>445</v>
      </c>
      <c r="E50" s="23" t="s">
        <v>3246</v>
      </c>
      <c r="J50" s="22">
        <f>0</f>
        <v>0</v>
      </c>
      <c r="K50" s="22">
        <f>0</f>
        <v>0</v>
      </c>
      <c r="L50" s="22">
        <f>0+L51</f>
        <v>0</v>
      </c>
      <c r="M50" s="22">
        <f>0+M51</f>
        <v>0</v>
      </c>
    </row>
    <row r="51" spans="1:16" ht="12.75" customHeight="1" x14ac:dyDescent="0.2">
      <c r="A51" t="s">
        <v>52</v>
      </c>
      <c r="B51" s="5" t="s">
        <v>95</v>
      </c>
      <c r="C51" s="5" t="s">
        <v>3247</v>
      </c>
      <c r="D51" t="s">
        <v>5</v>
      </c>
      <c r="E51" s="24" t="s">
        <v>3248</v>
      </c>
      <c r="F51" s="25" t="s">
        <v>602</v>
      </c>
      <c r="G51" s="26">
        <v>360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3249</v>
      </c>
    </row>
    <row r="54" spans="1:16" ht="12.75" customHeight="1" x14ac:dyDescent="0.2">
      <c r="E54" s="29" t="s">
        <v>59</v>
      </c>
    </row>
    <row r="55" spans="1:16" ht="12.75" customHeight="1" x14ac:dyDescent="0.2">
      <c r="A55" t="s">
        <v>49</v>
      </c>
      <c r="C55" s="6" t="s">
        <v>449</v>
      </c>
      <c r="E55" s="23" t="s">
        <v>3199</v>
      </c>
      <c r="J55" s="22">
        <f>0</f>
        <v>0</v>
      </c>
      <c r="K55" s="22">
        <f>0</f>
        <v>0</v>
      </c>
      <c r="L55" s="22">
        <f>0+L56+L60+L64</f>
        <v>0</v>
      </c>
      <c r="M55" s="22">
        <f>0+M56+M60+M64</f>
        <v>0</v>
      </c>
    </row>
    <row r="56" spans="1:16" ht="12.75" customHeight="1" x14ac:dyDescent="0.2">
      <c r="A56" t="s">
        <v>52</v>
      </c>
      <c r="B56" s="5" t="s">
        <v>97</v>
      </c>
      <c r="C56" s="5" t="s">
        <v>3250</v>
      </c>
      <c r="D56" t="s">
        <v>5</v>
      </c>
      <c r="E56" s="24" t="s">
        <v>3251</v>
      </c>
      <c r="F56" s="25" t="s">
        <v>271</v>
      </c>
      <c r="G56" s="26">
        <v>185</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3252</v>
      </c>
    </row>
    <row r="59" spans="1:16" ht="12.75" customHeight="1" x14ac:dyDescent="0.2">
      <c r="E59" s="29" t="s">
        <v>59</v>
      </c>
    </row>
    <row r="60" spans="1:16" ht="12.75" customHeight="1" x14ac:dyDescent="0.2">
      <c r="A60" t="s">
        <v>52</v>
      </c>
      <c r="B60" s="5" t="s">
        <v>99</v>
      </c>
      <c r="C60" s="5" t="s">
        <v>3253</v>
      </c>
      <c r="D60" t="s">
        <v>5</v>
      </c>
      <c r="E60" s="24" t="s">
        <v>3254</v>
      </c>
      <c r="F60" s="25" t="s">
        <v>3255</v>
      </c>
      <c r="G60" s="26">
        <v>4440</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3256</v>
      </c>
    </row>
    <row r="63" spans="1:16" ht="12.75" customHeight="1" x14ac:dyDescent="0.2">
      <c r="E63" s="29" t="s">
        <v>59</v>
      </c>
    </row>
    <row r="64" spans="1:16" ht="12.75" customHeight="1" x14ac:dyDescent="0.2">
      <c r="A64" t="s">
        <v>52</v>
      </c>
      <c r="B64" s="5" t="s">
        <v>104</v>
      </c>
      <c r="C64" s="5" t="s">
        <v>3257</v>
      </c>
      <c r="D64" t="s">
        <v>5</v>
      </c>
      <c r="E64" s="24" t="s">
        <v>3258</v>
      </c>
      <c r="F64" s="25" t="s">
        <v>126</v>
      </c>
      <c r="G64" s="26">
        <v>72</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3259</v>
      </c>
    </row>
    <row r="67" spans="1:16" ht="12.75" customHeight="1" x14ac:dyDescent="0.2">
      <c r="E67" s="29" t="s">
        <v>59</v>
      </c>
    </row>
    <row r="68" spans="1:16" ht="12.75" customHeight="1" x14ac:dyDescent="0.2">
      <c r="A68" t="s">
        <v>49</v>
      </c>
      <c r="C68" s="6" t="s">
        <v>1219</v>
      </c>
      <c r="E68" s="23" t="s">
        <v>1220</v>
      </c>
      <c r="J68" s="22">
        <f>0</f>
        <v>0</v>
      </c>
      <c r="K68" s="22">
        <f>0</f>
        <v>0</v>
      </c>
      <c r="L68" s="22">
        <f>0+L69+L73+L77+L81</f>
        <v>0</v>
      </c>
      <c r="M68" s="22">
        <f>0+M69+M73+M77+M81</f>
        <v>0</v>
      </c>
    </row>
    <row r="69" spans="1:16" ht="12.75" customHeight="1" x14ac:dyDescent="0.2">
      <c r="A69" t="s">
        <v>52</v>
      </c>
      <c r="B69" s="5" t="s">
        <v>50</v>
      </c>
      <c r="C69" s="5" t="s">
        <v>3260</v>
      </c>
      <c r="D69" t="s">
        <v>5</v>
      </c>
      <c r="E69" s="24" t="s">
        <v>3261</v>
      </c>
      <c r="F69" s="25" t="s">
        <v>1223</v>
      </c>
      <c r="G69" s="26">
        <v>166.54</v>
      </c>
      <c r="H69" s="25">
        <v>0</v>
      </c>
      <c r="I69" s="25">
        <f>ROUND(G69*H69,6)</f>
        <v>0</v>
      </c>
      <c r="L69" s="27">
        <v>0</v>
      </c>
      <c r="M69" s="22">
        <f>ROUND(ROUND(L69,2)*ROUND(G69,3),2)</f>
        <v>0</v>
      </c>
      <c r="N69" s="25" t="s">
        <v>1224</v>
      </c>
      <c r="O69">
        <f>(M69*21)/100</f>
        <v>0</v>
      </c>
      <c r="P69" t="s">
        <v>28</v>
      </c>
    </row>
    <row r="70" spans="1:16" ht="12.75" customHeight="1" x14ac:dyDescent="0.2">
      <c r="A70" s="28" t="s">
        <v>57</v>
      </c>
      <c r="E70" s="29" t="s">
        <v>5</v>
      </c>
    </row>
    <row r="71" spans="1:16" ht="12.75" customHeight="1" x14ac:dyDescent="0.2">
      <c r="A71" s="28" t="s">
        <v>58</v>
      </c>
      <c r="E71" s="30" t="s">
        <v>3262</v>
      </c>
    </row>
    <row r="72" spans="1:16" ht="89.25" customHeight="1" x14ac:dyDescent="0.2">
      <c r="E72" s="29" t="s">
        <v>1237</v>
      </c>
    </row>
    <row r="73" spans="1:16" ht="12.75" customHeight="1" x14ac:dyDescent="0.2">
      <c r="A73" t="s">
        <v>52</v>
      </c>
      <c r="B73" s="5" t="s">
        <v>28</v>
      </c>
      <c r="C73" s="5" t="s">
        <v>3263</v>
      </c>
      <c r="D73" t="s">
        <v>5</v>
      </c>
      <c r="E73" s="24" t="s">
        <v>3264</v>
      </c>
      <c r="F73" s="25" t="s">
        <v>1223</v>
      </c>
      <c r="G73" s="26">
        <v>10.88</v>
      </c>
      <c r="H73" s="25">
        <v>0</v>
      </c>
      <c r="I73" s="25">
        <f>ROUND(G73*H73,6)</f>
        <v>0</v>
      </c>
      <c r="L73" s="27">
        <v>0</v>
      </c>
      <c r="M73" s="22">
        <f>ROUND(ROUND(L73,2)*ROUND(G73,3),2)</f>
        <v>0</v>
      </c>
      <c r="N73" s="25" t="s">
        <v>1224</v>
      </c>
      <c r="O73">
        <f>(M73*21)/100</f>
        <v>0</v>
      </c>
      <c r="P73" t="s">
        <v>28</v>
      </c>
    </row>
    <row r="74" spans="1:16" ht="12.75" customHeight="1" x14ac:dyDescent="0.2">
      <c r="A74" s="28" t="s">
        <v>57</v>
      </c>
      <c r="E74" s="29" t="s">
        <v>5</v>
      </c>
    </row>
    <row r="75" spans="1:16" ht="12.75" customHeight="1" x14ac:dyDescent="0.2">
      <c r="A75" s="28" t="s">
        <v>58</v>
      </c>
      <c r="E75" s="30" t="s">
        <v>3265</v>
      </c>
    </row>
    <row r="76" spans="1:16" ht="89.25" customHeight="1" x14ac:dyDescent="0.2">
      <c r="E76" s="29" t="s">
        <v>1237</v>
      </c>
    </row>
    <row r="77" spans="1:16" ht="12.75" customHeight="1" x14ac:dyDescent="0.2">
      <c r="A77" t="s">
        <v>52</v>
      </c>
      <c r="B77" s="5" t="s">
        <v>26</v>
      </c>
      <c r="C77" s="5" t="s">
        <v>3266</v>
      </c>
      <c r="D77" t="s">
        <v>5</v>
      </c>
      <c r="E77" s="24" t="s">
        <v>3267</v>
      </c>
      <c r="F77" s="25" t="s">
        <v>1223</v>
      </c>
      <c r="G77" s="26">
        <v>0.02</v>
      </c>
      <c r="H77" s="25">
        <v>0</v>
      </c>
      <c r="I77" s="25">
        <f>ROUND(G77*H77,6)</f>
        <v>0</v>
      </c>
      <c r="L77" s="27">
        <v>0</v>
      </c>
      <c r="M77" s="22">
        <f>ROUND(ROUND(L77,2)*ROUND(G77,3),2)</f>
        <v>0</v>
      </c>
      <c r="N77" s="25" t="s">
        <v>1224</v>
      </c>
      <c r="O77">
        <f>(M77*21)/100</f>
        <v>0</v>
      </c>
      <c r="P77" t="s">
        <v>28</v>
      </c>
    </row>
    <row r="78" spans="1:16" ht="12.75" customHeight="1" x14ac:dyDescent="0.2">
      <c r="A78" s="28" t="s">
        <v>57</v>
      </c>
      <c r="E78" s="29" t="s">
        <v>5</v>
      </c>
    </row>
    <row r="79" spans="1:16" ht="12.75" customHeight="1" x14ac:dyDescent="0.2">
      <c r="A79" s="28" t="s">
        <v>58</v>
      </c>
      <c r="E79" s="30" t="s">
        <v>3268</v>
      </c>
    </row>
    <row r="80" spans="1:16" ht="89.25" customHeight="1" x14ac:dyDescent="0.2">
      <c r="E80" s="29" t="s">
        <v>1237</v>
      </c>
    </row>
    <row r="81" spans="1:16" ht="12.75" customHeight="1" x14ac:dyDescent="0.2">
      <c r="A81" t="s">
        <v>52</v>
      </c>
      <c r="B81" s="5" t="s">
        <v>64</v>
      </c>
      <c r="C81" s="5" t="s">
        <v>3269</v>
      </c>
      <c r="D81" t="s">
        <v>5</v>
      </c>
      <c r="E81" s="24" t="s">
        <v>3270</v>
      </c>
      <c r="F81" s="25" t="s">
        <v>1223</v>
      </c>
      <c r="G81" s="26">
        <v>0.02</v>
      </c>
      <c r="H81" s="25">
        <v>0</v>
      </c>
      <c r="I81" s="25">
        <f>ROUND(G81*H81,6)</f>
        <v>0</v>
      </c>
      <c r="L81" s="27">
        <v>0</v>
      </c>
      <c r="M81" s="22">
        <f>ROUND(ROUND(L81,2)*ROUND(G81,3),2)</f>
        <v>0</v>
      </c>
      <c r="N81" s="25" t="s">
        <v>1224</v>
      </c>
      <c r="O81">
        <f>(M81*21)/100</f>
        <v>0</v>
      </c>
      <c r="P81" t="s">
        <v>28</v>
      </c>
    </row>
    <row r="82" spans="1:16" ht="12.75" customHeight="1" x14ac:dyDescent="0.2">
      <c r="A82" s="28" t="s">
        <v>57</v>
      </c>
      <c r="E82" s="29" t="s">
        <v>5</v>
      </c>
    </row>
    <row r="83" spans="1:16" ht="12.75" customHeight="1" x14ac:dyDescent="0.2">
      <c r="A83" s="28" t="s">
        <v>58</v>
      </c>
      <c r="E83" s="30" t="s">
        <v>3271</v>
      </c>
    </row>
    <row r="84" spans="1:16" ht="89.25" customHeight="1" x14ac:dyDescent="0.2">
      <c r="E84"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COUNTIFS(L8:L10,"=0",A8:A10,"P")+COUNTIFS(L8:L10,"",A8:A10,"P")+SUM(Q8:Q10)</f>
        <v>1</v>
      </c>
    </row>
    <row r="8" spans="1:20" ht="12.75" customHeight="1" x14ac:dyDescent="0.2">
      <c r="A8" t="s">
        <v>46</v>
      </c>
      <c r="C8" s="19" t="s">
        <v>3273</v>
      </c>
      <c r="E8" s="21" t="s">
        <v>3213</v>
      </c>
      <c r="J8" s="20">
        <f>0+J9</f>
        <v>0</v>
      </c>
      <c r="K8" s="20">
        <f>0+K9</f>
        <v>0</v>
      </c>
      <c r="L8" s="20">
        <f>0+L9</f>
        <v>0</v>
      </c>
      <c r="M8" s="20">
        <f>0+M9</f>
        <v>0</v>
      </c>
    </row>
    <row r="9" spans="1:20" ht="12.75" customHeight="1" x14ac:dyDescent="0.2">
      <c r="A9" t="s">
        <v>49</v>
      </c>
      <c r="C9" s="6" t="s">
        <v>3274</v>
      </c>
      <c r="E9" s="23" t="s">
        <v>3275</v>
      </c>
      <c r="J9" s="22">
        <f>0</f>
        <v>0</v>
      </c>
      <c r="K9" s="22">
        <f>0</f>
        <v>0</v>
      </c>
      <c r="L9" s="22">
        <f>0+L10</f>
        <v>0</v>
      </c>
      <c r="M9" s="22">
        <f>0+M10</f>
        <v>0</v>
      </c>
    </row>
    <row r="10" spans="1:20" ht="12.75" customHeight="1" x14ac:dyDescent="0.2">
      <c r="A10" t="s">
        <v>52</v>
      </c>
      <c r="B10" s="5" t="s">
        <v>50</v>
      </c>
      <c r="C10" s="5" t="s">
        <v>3276</v>
      </c>
      <c r="D10" t="s">
        <v>5</v>
      </c>
      <c r="E10" s="24" t="s">
        <v>3277</v>
      </c>
      <c r="F10" s="25" t="s">
        <v>126</v>
      </c>
      <c r="G10" s="26">
        <v>72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25.5" customHeight="1" x14ac:dyDescent="0.2">
      <c r="A12" s="28" t="s">
        <v>58</v>
      </c>
      <c r="E12" s="32" t="s">
        <v>3278</v>
      </c>
    </row>
    <row r="13" spans="1:20" ht="12.75" customHeight="1" x14ac:dyDescent="0.2">
      <c r="E13"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COUNTIFS(L8:L45,"=0",A8:A45,"P")+COUNTIFS(L8:L45,"",A8:A45,"P")+SUM(Q8:Q45)</f>
        <v>9</v>
      </c>
    </row>
    <row r="8" spans="1:20" ht="12.75" customHeight="1" x14ac:dyDescent="0.2">
      <c r="A8" t="s">
        <v>46</v>
      </c>
      <c r="C8" s="19" t="s">
        <v>3281</v>
      </c>
      <c r="E8" s="21" t="s">
        <v>3282</v>
      </c>
      <c r="J8" s="20">
        <f>0+J9+J26+J31+J36</f>
        <v>0</v>
      </c>
      <c r="K8" s="20">
        <f>0+K9+K26+K31+K36</f>
        <v>0</v>
      </c>
      <c r="L8" s="20">
        <f>0+L9+L26+L31+L36</f>
        <v>0</v>
      </c>
      <c r="M8" s="20">
        <f>0+M9+M26+M31+M36</f>
        <v>0</v>
      </c>
    </row>
    <row r="9" spans="1:20" ht="12.75" customHeight="1" x14ac:dyDescent="0.2">
      <c r="A9" t="s">
        <v>49</v>
      </c>
      <c r="C9" s="6" t="s">
        <v>50</v>
      </c>
      <c r="E9" s="23" t="s">
        <v>1025</v>
      </c>
      <c r="J9" s="22">
        <f>0</f>
        <v>0</v>
      </c>
      <c r="K9" s="22">
        <f>0</f>
        <v>0</v>
      </c>
      <c r="L9" s="22">
        <f>0+L10+L14+L18+L22</f>
        <v>0</v>
      </c>
      <c r="M9" s="22">
        <f>0+M10+M14+M18+M22</f>
        <v>0</v>
      </c>
    </row>
    <row r="10" spans="1:20" ht="12.75" customHeight="1" x14ac:dyDescent="0.2">
      <c r="A10" t="s">
        <v>52</v>
      </c>
      <c r="B10" s="5" t="s">
        <v>50</v>
      </c>
      <c r="C10" s="5" t="s">
        <v>3283</v>
      </c>
      <c r="D10" t="s">
        <v>5</v>
      </c>
      <c r="E10" s="24" t="s">
        <v>3284</v>
      </c>
      <c r="F10" s="25" t="s">
        <v>271</v>
      </c>
      <c r="G10" s="26">
        <v>12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3285</v>
      </c>
    </row>
    <row r="13" spans="1:20" ht="12.75" customHeight="1" x14ac:dyDescent="0.2">
      <c r="E13" s="29" t="s">
        <v>59</v>
      </c>
    </row>
    <row r="14" spans="1:20" ht="12.75" customHeight="1" x14ac:dyDescent="0.2">
      <c r="A14" t="s">
        <v>52</v>
      </c>
      <c r="B14" s="5" t="s">
        <v>28</v>
      </c>
      <c r="C14" s="5" t="s">
        <v>3286</v>
      </c>
      <c r="D14" t="s">
        <v>5</v>
      </c>
      <c r="E14" s="24" t="s">
        <v>3287</v>
      </c>
      <c r="F14" s="25" t="s">
        <v>3255</v>
      </c>
      <c r="G14" s="26">
        <v>24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3288</v>
      </c>
    </row>
    <row r="17" spans="1:16" ht="12.75" customHeight="1" x14ac:dyDescent="0.2">
      <c r="E17" s="29" t="s">
        <v>59</v>
      </c>
    </row>
    <row r="18" spans="1:16" ht="12.75" customHeight="1" x14ac:dyDescent="0.2">
      <c r="A18" t="s">
        <v>52</v>
      </c>
      <c r="B18" s="5" t="s">
        <v>26</v>
      </c>
      <c r="C18" s="5" t="s">
        <v>3289</v>
      </c>
      <c r="D18" t="s">
        <v>5</v>
      </c>
      <c r="E18" s="24" t="s">
        <v>3290</v>
      </c>
      <c r="F18" s="25" t="s">
        <v>55</v>
      </c>
      <c r="G18" s="26">
        <v>8</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3291</v>
      </c>
    </row>
    <row r="21" spans="1:16" ht="12.75" customHeight="1" x14ac:dyDescent="0.2">
      <c r="E21" s="29" t="s">
        <v>3292</v>
      </c>
    </row>
    <row r="22" spans="1:16" ht="12.75" customHeight="1" x14ac:dyDescent="0.2">
      <c r="A22" t="s">
        <v>52</v>
      </c>
      <c r="B22" s="5" t="s">
        <v>64</v>
      </c>
      <c r="C22" s="5" t="s">
        <v>3293</v>
      </c>
      <c r="D22" t="s">
        <v>5</v>
      </c>
      <c r="E22" s="24" t="s">
        <v>3294</v>
      </c>
      <c r="F22" s="25" t="s">
        <v>271</v>
      </c>
      <c r="G22" s="26">
        <v>12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3295</v>
      </c>
    </row>
    <row r="25" spans="1:16" ht="12.75" customHeight="1" x14ac:dyDescent="0.2">
      <c r="E25" s="29" t="s">
        <v>59</v>
      </c>
    </row>
    <row r="26" spans="1:16" ht="12.75" customHeight="1" x14ac:dyDescent="0.2">
      <c r="A26" t="s">
        <v>49</v>
      </c>
      <c r="C26" s="6" t="s">
        <v>75</v>
      </c>
      <c r="E26" s="23" t="s">
        <v>3296</v>
      </c>
      <c r="J26" s="22">
        <f>0</f>
        <v>0</v>
      </c>
      <c r="K26" s="22">
        <f>0</f>
        <v>0</v>
      </c>
      <c r="L26" s="22">
        <f>0+L27</f>
        <v>0</v>
      </c>
      <c r="M26" s="22">
        <f>0+M27</f>
        <v>0</v>
      </c>
    </row>
    <row r="27" spans="1:16" ht="12.75" customHeight="1" x14ac:dyDescent="0.2">
      <c r="A27" t="s">
        <v>52</v>
      </c>
      <c r="B27" s="5" t="s">
        <v>67</v>
      </c>
      <c r="C27" s="5" t="s">
        <v>3297</v>
      </c>
      <c r="D27" t="s">
        <v>5</v>
      </c>
      <c r="E27" s="24" t="s">
        <v>3298</v>
      </c>
      <c r="F27" s="25" t="s">
        <v>55</v>
      </c>
      <c r="G27" s="26">
        <v>8</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3299</v>
      </c>
    </row>
    <row r="30" spans="1:16" ht="12.75" customHeight="1" x14ac:dyDescent="0.2">
      <c r="E30" s="29" t="s">
        <v>59</v>
      </c>
    </row>
    <row r="31" spans="1:16" ht="12.75" customHeight="1" x14ac:dyDescent="0.2">
      <c r="A31" t="s">
        <v>49</v>
      </c>
      <c r="C31" s="6" t="s">
        <v>78</v>
      </c>
      <c r="E31" s="23" t="s">
        <v>3300</v>
      </c>
      <c r="J31" s="22">
        <f>0</f>
        <v>0</v>
      </c>
      <c r="K31" s="22">
        <f>0</f>
        <v>0</v>
      </c>
      <c r="L31" s="22">
        <f>0+L32</f>
        <v>0</v>
      </c>
      <c r="M31" s="22">
        <f>0+M32</f>
        <v>0</v>
      </c>
    </row>
    <row r="32" spans="1:16" ht="12.75" customHeight="1" x14ac:dyDescent="0.2">
      <c r="A32" t="s">
        <v>52</v>
      </c>
      <c r="B32" s="5" t="s">
        <v>27</v>
      </c>
      <c r="C32" s="5" t="s">
        <v>3301</v>
      </c>
      <c r="D32" t="s">
        <v>5</v>
      </c>
      <c r="E32" s="24" t="s">
        <v>3302</v>
      </c>
      <c r="F32" s="25" t="s">
        <v>55</v>
      </c>
      <c r="G32" s="26">
        <v>8</v>
      </c>
      <c r="H32" s="25">
        <v>0</v>
      </c>
      <c r="I32" s="25">
        <f>ROUND(G32*H32,6)</f>
        <v>0</v>
      </c>
      <c r="L32" s="27">
        <v>0</v>
      </c>
      <c r="M32" s="22">
        <f>ROUND(ROUND(L32,2)*ROUND(G32,3),2)</f>
        <v>0</v>
      </c>
      <c r="N32" s="25" t="s">
        <v>1224</v>
      </c>
      <c r="O32">
        <f>(M32*21)/100</f>
        <v>0</v>
      </c>
      <c r="P32" t="s">
        <v>28</v>
      </c>
    </row>
    <row r="33" spans="1:16" ht="12.75" customHeight="1" x14ac:dyDescent="0.2">
      <c r="A33" s="28" t="s">
        <v>57</v>
      </c>
      <c r="E33" s="29" t="s">
        <v>5</v>
      </c>
    </row>
    <row r="34" spans="1:16" ht="12.75" customHeight="1" x14ac:dyDescent="0.2">
      <c r="A34" s="28" t="s">
        <v>58</v>
      </c>
      <c r="E34" s="30" t="s">
        <v>3303</v>
      </c>
    </row>
    <row r="35" spans="1:16" ht="25.5" customHeight="1" x14ac:dyDescent="0.2">
      <c r="E35" s="29" t="s">
        <v>3304</v>
      </c>
    </row>
    <row r="36" spans="1:16" ht="12.75" customHeight="1" x14ac:dyDescent="0.2">
      <c r="A36" t="s">
        <v>49</v>
      </c>
      <c r="C36" s="6" t="s">
        <v>1219</v>
      </c>
      <c r="E36" s="23" t="s">
        <v>1220</v>
      </c>
      <c r="J36" s="22">
        <f>0</f>
        <v>0</v>
      </c>
      <c r="K36" s="22">
        <f>0</f>
        <v>0</v>
      </c>
      <c r="L36" s="22">
        <f>0+L37+L41+L45</f>
        <v>0</v>
      </c>
      <c r="M36" s="22">
        <f>0+M37+M41+M45</f>
        <v>0</v>
      </c>
    </row>
    <row r="37" spans="1:16" ht="12.75" customHeight="1" x14ac:dyDescent="0.2">
      <c r="A37" t="s">
        <v>52</v>
      </c>
      <c r="B37" s="5" t="s">
        <v>72</v>
      </c>
      <c r="C37" s="5" t="s">
        <v>1228</v>
      </c>
      <c r="D37" t="s">
        <v>5</v>
      </c>
      <c r="E37" s="24" t="s">
        <v>1229</v>
      </c>
      <c r="F37" s="25" t="s">
        <v>1223</v>
      </c>
      <c r="G37" s="26">
        <v>2.5</v>
      </c>
      <c r="H37" s="25">
        <v>0</v>
      </c>
      <c r="I37" s="25">
        <f>ROUND(G37*H37,6)</f>
        <v>0</v>
      </c>
      <c r="L37" s="27">
        <v>0</v>
      </c>
      <c r="M37" s="22">
        <f>ROUND(ROUND(L37,2)*ROUND(G37,3),2)</f>
        <v>0</v>
      </c>
      <c r="N37" s="25" t="s">
        <v>1224</v>
      </c>
      <c r="O37">
        <f>(M37*21)/100</f>
        <v>0</v>
      </c>
      <c r="P37" t="s">
        <v>28</v>
      </c>
    </row>
    <row r="38" spans="1:16" ht="12.75" customHeight="1" x14ac:dyDescent="0.2">
      <c r="A38" s="28" t="s">
        <v>57</v>
      </c>
      <c r="E38" s="29" t="s">
        <v>5</v>
      </c>
    </row>
    <row r="39" spans="1:16" ht="12.75" customHeight="1" x14ac:dyDescent="0.2">
      <c r="A39" s="28" t="s">
        <v>58</v>
      </c>
      <c r="E39" s="30" t="s">
        <v>3305</v>
      </c>
    </row>
    <row r="40" spans="1:16" ht="89.25" customHeight="1" x14ac:dyDescent="0.2">
      <c r="E40" s="29" t="s">
        <v>1232</v>
      </c>
    </row>
    <row r="41" spans="1:16" ht="12.75" customHeight="1" x14ac:dyDescent="0.2">
      <c r="A41" t="s">
        <v>52</v>
      </c>
      <c r="B41" s="5" t="s">
        <v>75</v>
      </c>
      <c r="C41" s="5" t="s">
        <v>3306</v>
      </c>
      <c r="D41" t="s">
        <v>5</v>
      </c>
      <c r="E41" s="24" t="s">
        <v>3307</v>
      </c>
      <c r="F41" s="25" t="s">
        <v>1223</v>
      </c>
      <c r="G41" s="26">
        <v>0.04</v>
      </c>
      <c r="H41" s="25">
        <v>0</v>
      </c>
      <c r="I41" s="25">
        <f>ROUND(G41*H41,6)</f>
        <v>0</v>
      </c>
      <c r="L41" s="27">
        <v>0</v>
      </c>
      <c r="M41" s="22">
        <f>ROUND(ROUND(L41,2)*ROUND(G41,3),2)</f>
        <v>0</v>
      </c>
      <c r="N41" s="25" t="s">
        <v>1224</v>
      </c>
      <c r="O41">
        <f>(M41*21)/100</f>
        <v>0</v>
      </c>
      <c r="P41" t="s">
        <v>28</v>
      </c>
    </row>
    <row r="42" spans="1:16" ht="12.75" customHeight="1" x14ac:dyDescent="0.2">
      <c r="A42" s="28" t="s">
        <v>57</v>
      </c>
      <c r="E42" s="29" t="s">
        <v>5</v>
      </c>
    </row>
    <row r="43" spans="1:16" ht="12.75" customHeight="1" x14ac:dyDescent="0.2">
      <c r="A43" s="28" t="s">
        <v>58</v>
      </c>
      <c r="E43" s="30" t="s">
        <v>3308</v>
      </c>
    </row>
    <row r="44" spans="1:16" ht="89.25" customHeight="1" x14ac:dyDescent="0.2">
      <c r="E44" s="29" t="s">
        <v>1237</v>
      </c>
    </row>
    <row r="45" spans="1:16" ht="12.75" customHeight="1" x14ac:dyDescent="0.2">
      <c r="A45" t="s">
        <v>52</v>
      </c>
      <c r="B45" s="5" t="s">
        <v>78</v>
      </c>
      <c r="C45" s="5" t="s">
        <v>1808</v>
      </c>
      <c r="D45" t="s">
        <v>5</v>
      </c>
      <c r="E45" s="24" t="s">
        <v>1809</v>
      </c>
      <c r="F45" s="25" t="s">
        <v>1223</v>
      </c>
      <c r="G45" s="26">
        <v>10</v>
      </c>
      <c r="H45" s="25">
        <v>0</v>
      </c>
      <c r="I45" s="25">
        <f>ROUND(G45*H45,6)</f>
        <v>0</v>
      </c>
      <c r="L45" s="27">
        <v>0</v>
      </c>
      <c r="M45" s="22">
        <f>ROUND(ROUND(L45,2)*ROUND(G45,3),2)</f>
        <v>0</v>
      </c>
      <c r="N45" s="25" t="s">
        <v>1224</v>
      </c>
      <c r="O45">
        <f>(M45*21)/100</f>
        <v>0</v>
      </c>
      <c r="P45" t="s">
        <v>28</v>
      </c>
    </row>
    <row r="46" spans="1:16" ht="12.75" customHeight="1" x14ac:dyDescent="0.2">
      <c r="A46" s="28" t="s">
        <v>57</v>
      </c>
      <c r="E46" s="29" t="s">
        <v>5</v>
      </c>
    </row>
    <row r="47" spans="1:16" ht="12.75" customHeight="1" x14ac:dyDescent="0.2">
      <c r="A47" s="28" t="s">
        <v>58</v>
      </c>
      <c r="E47" s="30" t="s">
        <v>3309</v>
      </c>
    </row>
    <row r="48" spans="1:16" ht="89.25" customHeight="1" x14ac:dyDescent="0.2">
      <c r="E4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COUNTIFS(L8:L187,"=0",A8:A187,"P")+COUNTIFS(L8:L187,"",A8:A187,"P")+SUM(Q8:Q187)</f>
        <v>44</v>
      </c>
    </row>
    <row r="8" spans="1:20" ht="12.75" customHeight="1" x14ac:dyDescent="0.2">
      <c r="A8" t="s">
        <v>46</v>
      </c>
      <c r="C8" s="19" t="s">
        <v>3312</v>
      </c>
      <c r="E8" s="21" t="s">
        <v>3313</v>
      </c>
      <c r="J8" s="20">
        <f>0+J9+J18+J111+J124+J133+J162</f>
        <v>0</v>
      </c>
      <c r="K8" s="20">
        <f>0+K9+K18+K111+K124+K133+K162</f>
        <v>0</v>
      </c>
      <c r="L8" s="20">
        <f>0+L9+L18+L111+L124+L133+L162</f>
        <v>0</v>
      </c>
      <c r="M8" s="20">
        <f>0+M9+M18+M111+M124+M133+M162</f>
        <v>0</v>
      </c>
    </row>
    <row r="9" spans="1:20" ht="12.75" customHeight="1" x14ac:dyDescent="0.2">
      <c r="A9" t="s">
        <v>49</v>
      </c>
      <c r="C9" s="6" t="s">
        <v>3314</v>
      </c>
      <c r="E9" s="23" t="s">
        <v>3315</v>
      </c>
      <c r="J9" s="22">
        <f>0</f>
        <v>0</v>
      </c>
      <c r="K9" s="22">
        <f>0</f>
        <v>0</v>
      </c>
      <c r="L9" s="22">
        <f>0+L10+L14</f>
        <v>0</v>
      </c>
      <c r="M9" s="22">
        <f>0+M10+M14</f>
        <v>0</v>
      </c>
    </row>
    <row r="10" spans="1:20" ht="12.75" customHeight="1" x14ac:dyDescent="0.2">
      <c r="A10" t="s">
        <v>52</v>
      </c>
      <c r="B10" s="5" t="s">
        <v>75</v>
      </c>
      <c r="C10" s="5" t="s">
        <v>3316</v>
      </c>
      <c r="D10" t="s">
        <v>5</v>
      </c>
      <c r="E10" s="24" t="s">
        <v>3317</v>
      </c>
      <c r="F10" s="25" t="s">
        <v>3318</v>
      </c>
      <c r="G10" s="26">
        <v>3555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3319</v>
      </c>
    </row>
    <row r="13" spans="1:20" ht="12.75" customHeight="1" x14ac:dyDescent="0.2">
      <c r="E13" s="29" t="s">
        <v>3320</v>
      </c>
    </row>
    <row r="14" spans="1:20" ht="12.75" customHeight="1" x14ac:dyDescent="0.2">
      <c r="A14" t="s">
        <v>52</v>
      </c>
      <c r="B14" s="5" t="s">
        <v>78</v>
      </c>
      <c r="C14" s="5" t="s">
        <v>3321</v>
      </c>
      <c r="D14" t="s">
        <v>5</v>
      </c>
      <c r="E14" s="24" t="s">
        <v>3322</v>
      </c>
      <c r="F14" s="25" t="s">
        <v>3323</v>
      </c>
      <c r="G14" s="26">
        <v>2160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3324</v>
      </c>
    </row>
    <row r="17" spans="1:16" ht="12.75" customHeight="1" x14ac:dyDescent="0.2">
      <c r="E17" s="29" t="s">
        <v>3325</v>
      </c>
    </row>
    <row r="18" spans="1:16" ht="12.75" customHeight="1" x14ac:dyDescent="0.2">
      <c r="A18" t="s">
        <v>49</v>
      </c>
      <c r="C18" s="6" t="s">
        <v>241</v>
      </c>
      <c r="E18" s="23" t="s">
        <v>3214</v>
      </c>
      <c r="J18" s="22">
        <f>0</f>
        <v>0</v>
      </c>
      <c r="K18" s="22">
        <f>0</f>
        <v>0</v>
      </c>
      <c r="L18" s="22">
        <f>0+L19+L23+L27+L31+L35+L39+L43+L47+L51+L55+L59+L63+L67+L71+L75+L79+L83+L87+L91+L95+L99+L103+L107</f>
        <v>0</v>
      </c>
      <c r="M18" s="22">
        <f>0+M19+M23+M27+M31+M35+M39+M43+M47+M51+M55+M59+M63+M67+M71+M75+M79+M83+M87+M91+M95+M99+M103+M107</f>
        <v>0</v>
      </c>
    </row>
    <row r="19" spans="1:16" ht="12.75" customHeight="1" x14ac:dyDescent="0.2">
      <c r="A19" t="s">
        <v>52</v>
      </c>
      <c r="B19" s="5" t="s">
        <v>81</v>
      </c>
      <c r="C19" s="5" t="s">
        <v>3215</v>
      </c>
      <c r="D19" t="s">
        <v>5</v>
      </c>
      <c r="E19" s="24" t="s">
        <v>3216</v>
      </c>
      <c r="F19" s="25" t="s">
        <v>271</v>
      </c>
      <c r="G19" s="26">
        <v>22176</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3326</v>
      </c>
    </row>
    <row r="22" spans="1:16" ht="12.75" customHeight="1" x14ac:dyDescent="0.2">
      <c r="E22" s="29" t="s">
        <v>59</v>
      </c>
    </row>
    <row r="23" spans="1:16" ht="12.75" customHeight="1" x14ac:dyDescent="0.2">
      <c r="A23" t="s">
        <v>52</v>
      </c>
      <c r="B23" s="5" t="s">
        <v>84</v>
      </c>
      <c r="C23" s="5" t="s">
        <v>3218</v>
      </c>
      <c r="D23" t="s">
        <v>5</v>
      </c>
      <c r="E23" s="24" t="s">
        <v>3219</v>
      </c>
      <c r="F23" s="25" t="s">
        <v>126</v>
      </c>
      <c r="G23" s="26">
        <v>9234</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25.5" customHeight="1" x14ac:dyDescent="0.2">
      <c r="A25" s="28" t="s">
        <v>58</v>
      </c>
      <c r="E25" s="32" t="s">
        <v>3327</v>
      </c>
    </row>
    <row r="26" spans="1:16" ht="12.75" customHeight="1" x14ac:dyDescent="0.2">
      <c r="E26" s="29" t="s">
        <v>59</v>
      </c>
    </row>
    <row r="27" spans="1:16" ht="12.75" customHeight="1" x14ac:dyDescent="0.2">
      <c r="A27" t="s">
        <v>52</v>
      </c>
      <c r="B27" s="5" t="s">
        <v>87</v>
      </c>
      <c r="C27" s="5" t="s">
        <v>3328</v>
      </c>
      <c r="D27" t="s">
        <v>5</v>
      </c>
      <c r="E27" s="24" t="s">
        <v>3329</v>
      </c>
      <c r="F27" s="25" t="s">
        <v>126</v>
      </c>
      <c r="G27" s="26">
        <v>42</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3330</v>
      </c>
    </row>
    <row r="30" spans="1:16" ht="12.75" customHeight="1" x14ac:dyDescent="0.2">
      <c r="E30" s="29" t="s">
        <v>59</v>
      </c>
    </row>
    <row r="31" spans="1:16" ht="12.75" customHeight="1" x14ac:dyDescent="0.2">
      <c r="A31" t="s">
        <v>52</v>
      </c>
      <c r="B31" s="5" t="s">
        <v>90</v>
      </c>
      <c r="C31" s="5" t="s">
        <v>3331</v>
      </c>
      <c r="D31" t="s">
        <v>5</v>
      </c>
      <c r="E31" s="24" t="s">
        <v>3332</v>
      </c>
      <c r="F31" s="25" t="s">
        <v>126</v>
      </c>
      <c r="G31" s="26">
        <v>39</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3333</v>
      </c>
    </row>
    <row r="34" spans="1:16" ht="12.75" customHeight="1" x14ac:dyDescent="0.2">
      <c r="E34" s="29" t="s">
        <v>59</v>
      </c>
    </row>
    <row r="35" spans="1:16" ht="12.75" customHeight="1" x14ac:dyDescent="0.2">
      <c r="A35" t="s">
        <v>52</v>
      </c>
      <c r="B35" s="5" t="s">
        <v>93</v>
      </c>
      <c r="C35" s="5" t="s">
        <v>3221</v>
      </c>
      <c r="D35" t="s">
        <v>5</v>
      </c>
      <c r="E35" s="24" t="s">
        <v>3222</v>
      </c>
      <c r="F35" s="25" t="s">
        <v>126</v>
      </c>
      <c r="G35" s="26">
        <v>1975</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3334</v>
      </c>
    </row>
    <row r="38" spans="1:16" ht="12.75" customHeight="1" x14ac:dyDescent="0.2">
      <c r="E38" s="29" t="s">
        <v>59</v>
      </c>
    </row>
    <row r="39" spans="1:16" ht="12.75" customHeight="1" x14ac:dyDescent="0.2">
      <c r="A39" t="s">
        <v>52</v>
      </c>
      <c r="B39" s="5" t="s">
        <v>95</v>
      </c>
      <c r="C39" s="5" t="s">
        <v>3335</v>
      </c>
      <c r="D39" t="s">
        <v>5</v>
      </c>
      <c r="E39" s="24" t="s">
        <v>3336</v>
      </c>
      <c r="F39" s="25" t="s">
        <v>126</v>
      </c>
      <c r="G39" s="26">
        <v>3950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3337</v>
      </c>
    </row>
    <row r="42" spans="1:16" ht="12.75" customHeight="1" x14ac:dyDescent="0.2">
      <c r="E42" s="29" t="s">
        <v>59</v>
      </c>
    </row>
    <row r="43" spans="1:16" ht="12.75" customHeight="1" x14ac:dyDescent="0.2">
      <c r="A43" t="s">
        <v>52</v>
      </c>
      <c r="B43" s="5" t="s">
        <v>97</v>
      </c>
      <c r="C43" s="5" t="s">
        <v>3338</v>
      </c>
      <c r="D43" t="s">
        <v>5</v>
      </c>
      <c r="E43" s="24" t="s">
        <v>3339</v>
      </c>
      <c r="F43" s="25" t="s">
        <v>126</v>
      </c>
      <c r="G43" s="26">
        <v>1975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3340</v>
      </c>
    </row>
    <row r="46" spans="1:16" ht="12.75" customHeight="1" x14ac:dyDescent="0.2">
      <c r="E46" s="29" t="s">
        <v>59</v>
      </c>
    </row>
    <row r="47" spans="1:16" ht="12.75" customHeight="1" x14ac:dyDescent="0.2">
      <c r="A47" t="s">
        <v>52</v>
      </c>
      <c r="B47" s="5" t="s">
        <v>99</v>
      </c>
      <c r="C47" s="5" t="s">
        <v>3341</v>
      </c>
      <c r="D47" t="s">
        <v>5</v>
      </c>
      <c r="E47" s="24" t="s">
        <v>3342</v>
      </c>
      <c r="F47" s="25" t="s">
        <v>55</v>
      </c>
      <c r="G47" s="26">
        <v>160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3343</v>
      </c>
    </row>
    <row r="50" spans="1:16" ht="12.75" customHeight="1" x14ac:dyDescent="0.2">
      <c r="E50" s="29" t="s">
        <v>59</v>
      </c>
    </row>
    <row r="51" spans="1:16" ht="12.75" customHeight="1" x14ac:dyDescent="0.2">
      <c r="A51" t="s">
        <v>52</v>
      </c>
      <c r="B51" s="5" t="s">
        <v>101</v>
      </c>
      <c r="C51" s="5" t="s">
        <v>3344</v>
      </c>
      <c r="D51" t="s">
        <v>5</v>
      </c>
      <c r="E51" s="24" t="s">
        <v>3345</v>
      </c>
      <c r="F51" s="25" t="s">
        <v>55</v>
      </c>
      <c r="G51" s="26">
        <v>640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3346</v>
      </c>
    </row>
    <row r="54" spans="1:16" ht="12.75" customHeight="1" x14ac:dyDescent="0.2">
      <c r="E54" s="29" t="s">
        <v>5</v>
      </c>
    </row>
    <row r="55" spans="1:16" ht="12.75" customHeight="1" x14ac:dyDescent="0.2">
      <c r="A55" t="s">
        <v>52</v>
      </c>
      <c r="B55" s="5" t="s">
        <v>104</v>
      </c>
      <c r="C55" s="5" t="s">
        <v>3347</v>
      </c>
      <c r="D55" t="s">
        <v>5</v>
      </c>
      <c r="E55" s="24" t="s">
        <v>3348</v>
      </c>
      <c r="F55" s="25" t="s">
        <v>55</v>
      </c>
      <c r="G55" s="26">
        <v>4</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3349</v>
      </c>
    </row>
    <row r="58" spans="1:16" ht="12.75" customHeight="1" x14ac:dyDescent="0.2">
      <c r="E58" s="29" t="s">
        <v>59</v>
      </c>
    </row>
    <row r="59" spans="1:16" ht="12.75" customHeight="1" x14ac:dyDescent="0.2">
      <c r="A59" t="s">
        <v>52</v>
      </c>
      <c r="B59" s="5" t="s">
        <v>107</v>
      </c>
      <c r="C59" s="5" t="s">
        <v>3350</v>
      </c>
      <c r="D59" t="s">
        <v>5</v>
      </c>
      <c r="E59" s="24" t="s">
        <v>3351</v>
      </c>
      <c r="F59" s="25" t="s">
        <v>3056</v>
      </c>
      <c r="G59" s="26">
        <v>4</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3352</v>
      </c>
    </row>
    <row r="62" spans="1:16" ht="12.75" customHeight="1" x14ac:dyDescent="0.2">
      <c r="E62" s="29" t="s">
        <v>59</v>
      </c>
    </row>
    <row r="63" spans="1:16" ht="12.75" customHeight="1" x14ac:dyDescent="0.2">
      <c r="A63" t="s">
        <v>52</v>
      </c>
      <c r="B63" s="5" t="s">
        <v>110</v>
      </c>
      <c r="C63" s="5" t="s">
        <v>3353</v>
      </c>
      <c r="D63" t="s">
        <v>5</v>
      </c>
      <c r="E63" s="24" t="s">
        <v>3354</v>
      </c>
      <c r="F63" s="25" t="s">
        <v>55</v>
      </c>
      <c r="G63" s="26">
        <v>12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3355</v>
      </c>
    </row>
    <row r="66" spans="1:16" ht="12.75" customHeight="1" x14ac:dyDescent="0.2">
      <c r="E66" s="29" t="s">
        <v>59</v>
      </c>
    </row>
    <row r="67" spans="1:16" ht="12.75" customHeight="1" x14ac:dyDescent="0.2">
      <c r="A67" t="s">
        <v>52</v>
      </c>
      <c r="B67" s="5" t="s">
        <v>158</v>
      </c>
      <c r="C67" s="5" t="s">
        <v>3356</v>
      </c>
      <c r="D67" t="s">
        <v>5</v>
      </c>
      <c r="E67" s="24" t="s">
        <v>3357</v>
      </c>
      <c r="F67" s="25" t="s">
        <v>3056</v>
      </c>
      <c r="G67" s="26">
        <v>8</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3358</v>
      </c>
    </row>
    <row r="70" spans="1:16" ht="12.75" customHeight="1" x14ac:dyDescent="0.2">
      <c r="E70" s="29" t="s">
        <v>59</v>
      </c>
    </row>
    <row r="71" spans="1:16" ht="12.75" customHeight="1" x14ac:dyDescent="0.2">
      <c r="A71" t="s">
        <v>52</v>
      </c>
      <c r="B71" s="5" t="s">
        <v>161</v>
      </c>
      <c r="C71" s="5" t="s">
        <v>729</v>
      </c>
      <c r="D71" t="s">
        <v>5</v>
      </c>
      <c r="E71" s="24" t="s">
        <v>3359</v>
      </c>
      <c r="F71" s="25" t="s">
        <v>55</v>
      </c>
      <c r="G71" s="26">
        <v>8</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3360</v>
      </c>
    </row>
    <row r="74" spans="1:16" ht="12.75" customHeight="1" x14ac:dyDescent="0.2">
      <c r="E74" s="29" t="s">
        <v>59</v>
      </c>
    </row>
    <row r="75" spans="1:16" ht="12.75" customHeight="1" x14ac:dyDescent="0.2">
      <c r="A75" t="s">
        <v>52</v>
      </c>
      <c r="B75" s="5" t="s">
        <v>162</v>
      </c>
      <c r="C75" s="5" t="s">
        <v>731</v>
      </c>
      <c r="D75" t="s">
        <v>5</v>
      </c>
      <c r="E75" s="24" t="s">
        <v>3361</v>
      </c>
      <c r="F75" s="25" t="s">
        <v>55</v>
      </c>
      <c r="G75" s="26">
        <v>8</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3360</v>
      </c>
    </row>
    <row r="78" spans="1:16" ht="12.75" customHeight="1" x14ac:dyDescent="0.2">
      <c r="E78" s="29" t="s">
        <v>59</v>
      </c>
    </row>
    <row r="79" spans="1:16" ht="12.75" customHeight="1" x14ac:dyDescent="0.2">
      <c r="A79" t="s">
        <v>52</v>
      </c>
      <c r="B79" s="5" t="s">
        <v>163</v>
      </c>
      <c r="C79" s="5" t="s">
        <v>3362</v>
      </c>
      <c r="D79" t="s">
        <v>5</v>
      </c>
      <c r="E79" s="24" t="s">
        <v>3363</v>
      </c>
      <c r="F79" s="25" t="s">
        <v>55</v>
      </c>
      <c r="G79" s="26">
        <v>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3364</v>
      </c>
    </row>
    <row r="82" spans="1:16" ht="12.75" customHeight="1" x14ac:dyDescent="0.2">
      <c r="E82" s="29" t="s">
        <v>59</v>
      </c>
    </row>
    <row r="83" spans="1:16" ht="12.75" customHeight="1" x14ac:dyDescent="0.2">
      <c r="A83" t="s">
        <v>52</v>
      </c>
      <c r="B83" s="5" t="s">
        <v>164</v>
      </c>
      <c r="C83" s="5" t="s">
        <v>3365</v>
      </c>
      <c r="D83" t="s">
        <v>5</v>
      </c>
      <c r="E83" s="24" t="s">
        <v>3366</v>
      </c>
      <c r="F83" s="25" t="s">
        <v>3056</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3367</v>
      </c>
    </row>
    <row r="86" spans="1:16" ht="12.75" customHeight="1" x14ac:dyDescent="0.2">
      <c r="E86" s="29" t="s">
        <v>59</v>
      </c>
    </row>
    <row r="87" spans="1:16" ht="12.75" customHeight="1" x14ac:dyDescent="0.2">
      <c r="A87" t="s">
        <v>52</v>
      </c>
      <c r="B87" s="5" t="s">
        <v>165</v>
      </c>
      <c r="C87" s="5" t="s">
        <v>3368</v>
      </c>
      <c r="D87" t="s">
        <v>5</v>
      </c>
      <c r="E87" s="24" t="s">
        <v>3369</v>
      </c>
      <c r="F87" s="25" t="s">
        <v>3238</v>
      </c>
      <c r="G87" s="26">
        <v>8</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3370</v>
      </c>
    </row>
    <row r="90" spans="1:16" ht="12.75" customHeight="1" x14ac:dyDescent="0.2">
      <c r="E90" s="29" t="s">
        <v>59</v>
      </c>
    </row>
    <row r="91" spans="1:16" ht="12.75" customHeight="1" x14ac:dyDescent="0.2">
      <c r="A91" t="s">
        <v>52</v>
      </c>
      <c r="B91" s="5" t="s">
        <v>168</v>
      </c>
      <c r="C91" s="5" t="s">
        <v>3371</v>
      </c>
      <c r="D91" t="s">
        <v>5</v>
      </c>
      <c r="E91" s="24" t="s">
        <v>3372</v>
      </c>
      <c r="F91" s="25" t="s">
        <v>55</v>
      </c>
      <c r="G91" s="26">
        <v>8</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3373</v>
      </c>
    </row>
    <row r="94" spans="1:16" ht="12.75" customHeight="1" x14ac:dyDescent="0.2">
      <c r="E94" s="29" t="s">
        <v>59</v>
      </c>
    </row>
    <row r="95" spans="1:16" ht="12.75" customHeight="1" x14ac:dyDescent="0.2">
      <c r="A95" t="s">
        <v>52</v>
      </c>
      <c r="B95" s="5" t="s">
        <v>171</v>
      </c>
      <c r="C95" s="5" t="s">
        <v>3224</v>
      </c>
      <c r="D95" t="s">
        <v>5</v>
      </c>
      <c r="E95" s="24" t="s">
        <v>3225</v>
      </c>
      <c r="F95" s="25" t="s">
        <v>55</v>
      </c>
      <c r="G95" s="26">
        <v>54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38.25" customHeight="1" x14ac:dyDescent="0.2">
      <c r="A97" s="28" t="s">
        <v>58</v>
      </c>
      <c r="E97" s="30" t="s">
        <v>3374</v>
      </c>
    </row>
    <row r="98" spans="1:16" ht="12.75" customHeight="1" x14ac:dyDescent="0.2">
      <c r="E98" s="29" t="s">
        <v>59</v>
      </c>
    </row>
    <row r="99" spans="1:16" ht="12.75" customHeight="1" x14ac:dyDescent="0.2">
      <c r="A99" t="s">
        <v>52</v>
      </c>
      <c r="B99" s="5" t="s">
        <v>174</v>
      </c>
      <c r="C99" s="5" t="s">
        <v>3375</v>
      </c>
      <c r="D99" t="s">
        <v>5</v>
      </c>
      <c r="E99" s="24" t="s">
        <v>3376</v>
      </c>
      <c r="F99" s="25" t="s">
        <v>55</v>
      </c>
      <c r="G99" s="26">
        <v>322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3377</v>
      </c>
    </row>
    <row r="102" spans="1:16" ht="12.75" customHeight="1" x14ac:dyDescent="0.2">
      <c r="E102" s="29" t="s">
        <v>59</v>
      </c>
    </row>
    <row r="103" spans="1:16" ht="12.75" customHeight="1" x14ac:dyDescent="0.2">
      <c r="A103" t="s">
        <v>52</v>
      </c>
      <c r="B103" s="5" t="s">
        <v>177</v>
      </c>
      <c r="C103" s="5" t="s">
        <v>3230</v>
      </c>
      <c r="D103" t="s">
        <v>5</v>
      </c>
      <c r="E103" s="24" t="s">
        <v>3231</v>
      </c>
      <c r="F103" s="25" t="s">
        <v>126</v>
      </c>
      <c r="G103" s="26">
        <v>11534</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3378</v>
      </c>
    </row>
    <row r="106" spans="1:16" ht="12.75" customHeight="1" x14ac:dyDescent="0.2">
      <c r="E106" s="29" t="s">
        <v>59</v>
      </c>
    </row>
    <row r="107" spans="1:16" ht="12.75" customHeight="1" x14ac:dyDescent="0.2">
      <c r="A107" t="s">
        <v>52</v>
      </c>
      <c r="B107" s="5" t="s">
        <v>180</v>
      </c>
      <c r="C107" s="5" t="s">
        <v>3233</v>
      </c>
      <c r="D107" t="s">
        <v>5</v>
      </c>
      <c r="E107" s="24" t="s">
        <v>3234</v>
      </c>
      <c r="F107" s="25" t="s">
        <v>126</v>
      </c>
      <c r="G107" s="26">
        <v>395</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3379</v>
      </c>
    </row>
    <row r="110" spans="1:16" ht="12.75" customHeight="1" x14ac:dyDescent="0.2">
      <c r="E110" s="29" t="s">
        <v>59</v>
      </c>
    </row>
    <row r="111" spans="1:16" ht="12.75" customHeight="1" x14ac:dyDescent="0.2">
      <c r="A111" t="s">
        <v>49</v>
      </c>
      <c r="C111" s="6" t="s">
        <v>3380</v>
      </c>
      <c r="E111" s="23" t="s">
        <v>3381</v>
      </c>
      <c r="J111" s="22">
        <f>0</f>
        <v>0</v>
      </c>
      <c r="K111" s="22">
        <f>0</f>
        <v>0</v>
      </c>
      <c r="L111" s="22">
        <f>0+L112+L116+L120</f>
        <v>0</v>
      </c>
      <c r="M111" s="22">
        <f>0+M112+M116+M120</f>
        <v>0</v>
      </c>
    </row>
    <row r="112" spans="1:16" ht="12.75" customHeight="1" x14ac:dyDescent="0.2">
      <c r="A112" t="s">
        <v>52</v>
      </c>
      <c r="B112" s="5" t="s">
        <v>183</v>
      </c>
      <c r="C112" s="5" t="s">
        <v>3382</v>
      </c>
      <c r="D112" t="s">
        <v>5</v>
      </c>
      <c r="E112" s="24" t="s">
        <v>3383</v>
      </c>
      <c r="F112" s="25" t="s">
        <v>55</v>
      </c>
      <c r="G112" s="26">
        <v>104</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3384</v>
      </c>
    </row>
    <row r="115" spans="1:16" ht="12.75" customHeight="1" x14ac:dyDescent="0.2">
      <c r="E115" s="29" t="s">
        <v>59</v>
      </c>
    </row>
    <row r="116" spans="1:16" ht="12.75" customHeight="1" x14ac:dyDescent="0.2">
      <c r="A116" t="s">
        <v>52</v>
      </c>
      <c r="B116" s="5" t="s">
        <v>186</v>
      </c>
      <c r="C116" s="5" t="s">
        <v>3385</v>
      </c>
      <c r="D116" t="s">
        <v>5</v>
      </c>
      <c r="E116" s="24" t="s">
        <v>3386</v>
      </c>
      <c r="F116" s="25" t="s">
        <v>55</v>
      </c>
      <c r="G116" s="26">
        <v>52</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3387</v>
      </c>
    </row>
    <row r="119" spans="1:16" ht="12.75" customHeight="1" x14ac:dyDescent="0.2">
      <c r="E119" s="29" t="s">
        <v>59</v>
      </c>
    </row>
    <row r="120" spans="1:16" ht="12.75" customHeight="1" x14ac:dyDescent="0.2">
      <c r="A120" t="s">
        <v>52</v>
      </c>
      <c r="B120" s="5" t="s">
        <v>189</v>
      </c>
      <c r="C120" s="5" t="s">
        <v>3224</v>
      </c>
      <c r="D120" t="s">
        <v>5</v>
      </c>
      <c r="E120" s="24" t="s">
        <v>3225</v>
      </c>
      <c r="F120" s="25" t="s">
        <v>55</v>
      </c>
      <c r="G120" s="26">
        <v>104</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3388</v>
      </c>
    </row>
    <row r="123" spans="1:16" ht="12.75" customHeight="1" x14ac:dyDescent="0.2">
      <c r="E123" s="29" t="s">
        <v>59</v>
      </c>
    </row>
    <row r="124" spans="1:16" ht="12.75" customHeight="1" x14ac:dyDescent="0.2">
      <c r="A124" t="s">
        <v>49</v>
      </c>
      <c r="C124" s="6" t="s">
        <v>445</v>
      </c>
      <c r="E124" s="23" t="s">
        <v>3246</v>
      </c>
      <c r="J124" s="22">
        <f>0</f>
        <v>0</v>
      </c>
      <c r="K124" s="22">
        <f>0</f>
        <v>0</v>
      </c>
      <c r="L124" s="22">
        <f>0+L125+L129</f>
        <v>0</v>
      </c>
      <c r="M124" s="22">
        <f>0+M125+M129</f>
        <v>0</v>
      </c>
    </row>
    <row r="125" spans="1:16" ht="12.75" customHeight="1" x14ac:dyDescent="0.2">
      <c r="A125" t="s">
        <v>52</v>
      </c>
      <c r="B125" s="5" t="s">
        <v>192</v>
      </c>
      <c r="C125" s="5" t="s">
        <v>3247</v>
      </c>
      <c r="D125" t="s">
        <v>5</v>
      </c>
      <c r="E125" s="24" t="s">
        <v>3248</v>
      </c>
      <c r="F125" s="25" t="s">
        <v>602</v>
      </c>
      <c r="G125" s="26">
        <v>680</v>
      </c>
      <c r="H125" s="25">
        <v>0</v>
      </c>
      <c r="I125" s="25">
        <f>ROUND(G125*H125,6)</f>
        <v>0</v>
      </c>
      <c r="L125" s="27">
        <v>0</v>
      </c>
      <c r="M125" s="22">
        <f>ROUND(ROUND(L125,2)*ROUND(G125,3),2)</f>
        <v>0</v>
      </c>
      <c r="N125" s="25" t="s">
        <v>56</v>
      </c>
      <c r="O125">
        <f>(M125*21)/100</f>
        <v>0</v>
      </c>
      <c r="P125" t="s">
        <v>28</v>
      </c>
    </row>
    <row r="126" spans="1:16" ht="12.75" customHeight="1" x14ac:dyDescent="0.2">
      <c r="A126" s="28" t="s">
        <v>57</v>
      </c>
      <c r="E126" s="29" t="s">
        <v>5</v>
      </c>
    </row>
    <row r="127" spans="1:16" ht="12.75" customHeight="1" x14ac:dyDescent="0.2">
      <c r="A127" s="28" t="s">
        <v>58</v>
      </c>
      <c r="E127" s="30" t="s">
        <v>3389</v>
      </c>
    </row>
    <row r="128" spans="1:16" ht="12.75" customHeight="1" x14ac:dyDescent="0.2">
      <c r="E128" s="29" t="s">
        <v>59</v>
      </c>
    </row>
    <row r="129" spans="1:16" ht="12.75" customHeight="1" x14ac:dyDescent="0.2">
      <c r="A129" t="s">
        <v>52</v>
      </c>
      <c r="B129" s="5" t="s">
        <v>195</v>
      </c>
      <c r="C129" s="5" t="s">
        <v>3390</v>
      </c>
      <c r="D129" t="s">
        <v>5</v>
      </c>
      <c r="E129" s="24" t="s">
        <v>3391</v>
      </c>
      <c r="F129" s="25" t="s">
        <v>55</v>
      </c>
      <c r="G129" s="26">
        <v>4</v>
      </c>
      <c r="H129" s="25">
        <v>0</v>
      </c>
      <c r="I129" s="25">
        <f>ROUND(G129*H129,6)</f>
        <v>0</v>
      </c>
      <c r="L129" s="27">
        <v>0</v>
      </c>
      <c r="M129" s="22">
        <f>ROUND(ROUND(L129,2)*ROUND(G129,3),2)</f>
        <v>0</v>
      </c>
      <c r="N129" s="25" t="s">
        <v>56</v>
      </c>
      <c r="O129">
        <f>(M129*21)/100</f>
        <v>0</v>
      </c>
      <c r="P129" t="s">
        <v>28</v>
      </c>
    </row>
    <row r="130" spans="1:16" ht="12.75" customHeight="1" x14ac:dyDescent="0.2">
      <c r="A130" s="28" t="s">
        <v>57</v>
      </c>
      <c r="E130" s="29" t="s">
        <v>5</v>
      </c>
    </row>
    <row r="131" spans="1:16" ht="12.75" customHeight="1" x14ac:dyDescent="0.2">
      <c r="A131" s="28" t="s">
        <v>58</v>
      </c>
      <c r="E131" s="30" t="s">
        <v>3392</v>
      </c>
    </row>
    <row r="132" spans="1:16" ht="12.75" customHeight="1" x14ac:dyDescent="0.2">
      <c r="E132" s="29" t="s">
        <v>59</v>
      </c>
    </row>
    <row r="133" spans="1:16" ht="12.75" customHeight="1" x14ac:dyDescent="0.2">
      <c r="A133" t="s">
        <v>49</v>
      </c>
      <c r="C133" s="6" t="s">
        <v>449</v>
      </c>
      <c r="E133" s="23" t="s">
        <v>3199</v>
      </c>
      <c r="J133" s="22">
        <f>0</f>
        <v>0</v>
      </c>
      <c r="K133" s="22">
        <f>0</f>
        <v>0</v>
      </c>
      <c r="L133" s="22">
        <f>0+L134+L138+L142+L146+L150+L154+L158</f>
        <v>0</v>
      </c>
      <c r="M133" s="22">
        <f>0+M134+M138+M142+M146+M150+M154+M158</f>
        <v>0</v>
      </c>
    </row>
    <row r="134" spans="1:16" ht="12.75" customHeight="1" x14ac:dyDescent="0.2">
      <c r="A134" t="s">
        <v>52</v>
      </c>
      <c r="B134" s="5" t="s">
        <v>198</v>
      </c>
      <c r="C134" s="5" t="s">
        <v>3250</v>
      </c>
      <c r="D134" t="s">
        <v>5</v>
      </c>
      <c r="E134" s="24" t="s">
        <v>3251</v>
      </c>
      <c r="F134" s="25" t="s">
        <v>271</v>
      </c>
      <c r="G134" s="26">
        <v>14546.9</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3393</v>
      </c>
    </row>
    <row r="137" spans="1:16" ht="12.75" customHeight="1" x14ac:dyDescent="0.2">
      <c r="E137" s="29" t="s">
        <v>59</v>
      </c>
    </row>
    <row r="138" spans="1:16" ht="12.75" customHeight="1" x14ac:dyDescent="0.2">
      <c r="A138" t="s">
        <v>52</v>
      </c>
      <c r="B138" s="5" t="s">
        <v>201</v>
      </c>
      <c r="C138" s="5" t="s">
        <v>3253</v>
      </c>
      <c r="D138" t="s">
        <v>5</v>
      </c>
      <c r="E138" s="24" t="s">
        <v>3254</v>
      </c>
      <c r="F138" s="25" t="s">
        <v>3255</v>
      </c>
      <c r="G138" s="26">
        <v>188914.7</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3394</v>
      </c>
    </row>
    <row r="141" spans="1:16" ht="12.75" customHeight="1" x14ac:dyDescent="0.2">
      <c r="E141" s="29" t="s">
        <v>59</v>
      </c>
    </row>
    <row r="142" spans="1:16" ht="12.75" customHeight="1" x14ac:dyDescent="0.2">
      <c r="A142" t="s">
        <v>52</v>
      </c>
      <c r="B142" s="5" t="s">
        <v>204</v>
      </c>
      <c r="C142" s="5" t="s">
        <v>3395</v>
      </c>
      <c r="D142" t="s">
        <v>5</v>
      </c>
      <c r="E142" s="24" t="s">
        <v>3396</v>
      </c>
      <c r="F142" s="25" t="s">
        <v>271</v>
      </c>
      <c r="G142" s="26">
        <v>8532.5</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3397</v>
      </c>
    </row>
    <row r="145" spans="1:16" ht="12.75" customHeight="1" x14ac:dyDescent="0.2">
      <c r="E145" s="29" t="s">
        <v>59</v>
      </c>
    </row>
    <row r="146" spans="1:16" ht="12.75" customHeight="1" x14ac:dyDescent="0.2">
      <c r="A146" t="s">
        <v>52</v>
      </c>
      <c r="B146" s="5" t="s">
        <v>213</v>
      </c>
      <c r="C146" s="5" t="s">
        <v>3257</v>
      </c>
      <c r="D146" t="s">
        <v>5</v>
      </c>
      <c r="E146" s="24" t="s">
        <v>3258</v>
      </c>
      <c r="F146" s="25" t="s">
        <v>126</v>
      </c>
      <c r="G146" s="26">
        <v>11418</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3398</v>
      </c>
    </row>
    <row r="149" spans="1:16" ht="12.75" customHeight="1" x14ac:dyDescent="0.2">
      <c r="E149" s="29" t="s">
        <v>59</v>
      </c>
    </row>
    <row r="150" spans="1:16" ht="12.75" customHeight="1" x14ac:dyDescent="0.2">
      <c r="A150" t="s">
        <v>52</v>
      </c>
      <c r="B150" s="5" t="s">
        <v>216</v>
      </c>
      <c r="C150" s="5" t="s">
        <v>3399</v>
      </c>
      <c r="D150" t="s">
        <v>5</v>
      </c>
      <c r="E150" s="24" t="s">
        <v>3400</v>
      </c>
      <c r="F150" s="25" t="s">
        <v>1626</v>
      </c>
      <c r="G150" s="26">
        <v>472.5</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25.5" customHeight="1" x14ac:dyDescent="0.2">
      <c r="A152" s="28" t="s">
        <v>58</v>
      </c>
      <c r="E152" s="30" t="s">
        <v>3401</v>
      </c>
    </row>
    <row r="153" spans="1:16" ht="12.75" customHeight="1" x14ac:dyDescent="0.2">
      <c r="E153" s="29" t="s">
        <v>59</v>
      </c>
    </row>
    <row r="154" spans="1:16" ht="12.75" customHeight="1" x14ac:dyDescent="0.2">
      <c r="A154" t="s">
        <v>52</v>
      </c>
      <c r="B154" s="5" t="s">
        <v>219</v>
      </c>
      <c r="C154" s="5" t="s">
        <v>3402</v>
      </c>
      <c r="D154" t="s">
        <v>5</v>
      </c>
      <c r="E154" s="24" t="s">
        <v>3403</v>
      </c>
      <c r="F154" s="25" t="s">
        <v>126</v>
      </c>
      <c r="G154" s="26">
        <v>50</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3404</v>
      </c>
    </row>
    <row r="157" spans="1:16" ht="12.75" customHeight="1" x14ac:dyDescent="0.2">
      <c r="E157" s="29" t="s">
        <v>59</v>
      </c>
    </row>
    <row r="158" spans="1:16" ht="12.75" customHeight="1" x14ac:dyDescent="0.2">
      <c r="A158" t="s">
        <v>52</v>
      </c>
      <c r="B158" s="5" t="s">
        <v>226</v>
      </c>
      <c r="C158" s="5" t="s">
        <v>3405</v>
      </c>
      <c r="D158" t="s">
        <v>5</v>
      </c>
      <c r="E158" s="24" t="s">
        <v>3406</v>
      </c>
      <c r="F158" s="25" t="s">
        <v>55</v>
      </c>
      <c r="G158" s="26">
        <v>1</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3407</v>
      </c>
    </row>
    <row r="161" spans="1:16" ht="12.75" customHeight="1" x14ac:dyDescent="0.2">
      <c r="E161" s="29" t="s">
        <v>59</v>
      </c>
    </row>
    <row r="162" spans="1:16" ht="12.75" customHeight="1" x14ac:dyDescent="0.2">
      <c r="A162" t="s">
        <v>49</v>
      </c>
      <c r="C162" s="6" t="s">
        <v>1219</v>
      </c>
      <c r="E162" s="23" t="s">
        <v>1220</v>
      </c>
      <c r="J162" s="22">
        <f>0</f>
        <v>0</v>
      </c>
      <c r="K162" s="22">
        <f>0</f>
        <v>0</v>
      </c>
      <c r="L162" s="22">
        <f>0+L163+L167+L171+L175+L179+L183+L187</f>
        <v>0</v>
      </c>
      <c r="M162" s="22">
        <f>0+M163+M167+M171+M175+M179+M183+M187</f>
        <v>0</v>
      </c>
    </row>
    <row r="163" spans="1:16" ht="12.75" customHeight="1" x14ac:dyDescent="0.2">
      <c r="A163" t="s">
        <v>52</v>
      </c>
      <c r="B163" s="5" t="s">
        <v>50</v>
      </c>
      <c r="C163" s="5" t="s">
        <v>3260</v>
      </c>
      <c r="D163" t="s">
        <v>5</v>
      </c>
      <c r="E163" s="24" t="s">
        <v>3261</v>
      </c>
      <c r="F163" s="25" t="s">
        <v>1223</v>
      </c>
      <c r="G163" s="26">
        <v>12523.95</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3408</v>
      </c>
    </row>
    <row r="166" spans="1:16" ht="89.25" customHeight="1" x14ac:dyDescent="0.2">
      <c r="E166" s="29" t="s">
        <v>1237</v>
      </c>
    </row>
    <row r="167" spans="1:16" ht="12.75" customHeight="1" x14ac:dyDescent="0.2">
      <c r="A167" t="s">
        <v>52</v>
      </c>
      <c r="B167" s="5" t="s">
        <v>28</v>
      </c>
      <c r="C167" s="5" t="s">
        <v>3409</v>
      </c>
      <c r="D167" t="s">
        <v>5</v>
      </c>
      <c r="E167" s="24" t="s">
        <v>3410</v>
      </c>
      <c r="F167" s="25" t="s">
        <v>1223</v>
      </c>
      <c r="G167" s="26">
        <v>27.15</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3411</v>
      </c>
    </row>
    <row r="170" spans="1:16" ht="89.25" customHeight="1" x14ac:dyDescent="0.2">
      <c r="E170" s="29" t="s">
        <v>1237</v>
      </c>
    </row>
    <row r="171" spans="1:16" ht="12.75" customHeight="1" x14ac:dyDescent="0.2">
      <c r="A171" t="s">
        <v>52</v>
      </c>
      <c r="B171" s="5" t="s">
        <v>26</v>
      </c>
      <c r="C171" s="5" t="s">
        <v>3263</v>
      </c>
      <c r="D171" t="s">
        <v>5</v>
      </c>
      <c r="E171" s="24" t="s">
        <v>3264</v>
      </c>
      <c r="F171" s="25" t="s">
        <v>1223</v>
      </c>
      <c r="G171" s="26">
        <v>266.01600000000002</v>
      </c>
      <c r="H171" s="25">
        <v>0</v>
      </c>
      <c r="I171" s="25">
        <f>ROUND(G171*H171,6)</f>
        <v>0</v>
      </c>
      <c r="L171" s="27">
        <v>0</v>
      </c>
      <c r="M171" s="22">
        <f>ROUND(ROUND(L171,2)*ROUND(G171,3),2)</f>
        <v>0</v>
      </c>
      <c r="N171" s="25" t="s">
        <v>1224</v>
      </c>
      <c r="O171">
        <f>(M171*21)/100</f>
        <v>0</v>
      </c>
      <c r="P171" t="s">
        <v>28</v>
      </c>
    </row>
    <row r="172" spans="1:16" ht="12.75" customHeight="1" x14ac:dyDescent="0.2">
      <c r="A172" s="28" t="s">
        <v>57</v>
      </c>
      <c r="E172" s="29" t="s">
        <v>5</v>
      </c>
    </row>
    <row r="173" spans="1:16" ht="12.75" customHeight="1" x14ac:dyDescent="0.2">
      <c r="A173" s="28" t="s">
        <v>58</v>
      </c>
      <c r="E173" s="30" t="s">
        <v>3412</v>
      </c>
    </row>
    <row r="174" spans="1:16" ht="89.25" customHeight="1" x14ac:dyDescent="0.2">
      <c r="E174" s="29" t="s">
        <v>1237</v>
      </c>
    </row>
    <row r="175" spans="1:16" ht="12.75" customHeight="1" x14ac:dyDescent="0.2">
      <c r="A175" t="s">
        <v>52</v>
      </c>
      <c r="B175" s="5" t="s">
        <v>64</v>
      </c>
      <c r="C175" s="5" t="s">
        <v>3413</v>
      </c>
      <c r="D175" t="s">
        <v>5</v>
      </c>
      <c r="E175" s="24" t="s">
        <v>3414</v>
      </c>
      <c r="F175" s="25" t="s">
        <v>1223</v>
      </c>
      <c r="G175" s="26">
        <v>3.29</v>
      </c>
      <c r="H175" s="25">
        <v>0</v>
      </c>
      <c r="I175" s="25">
        <f>ROUND(G175*H175,6)</f>
        <v>0</v>
      </c>
      <c r="L175" s="27">
        <v>0</v>
      </c>
      <c r="M175" s="22">
        <f>ROUND(ROUND(L175,2)*ROUND(G175,3),2)</f>
        <v>0</v>
      </c>
      <c r="N175" s="25" t="s">
        <v>1224</v>
      </c>
      <c r="O175">
        <f>(M175*21)/100</f>
        <v>0</v>
      </c>
      <c r="P175" t="s">
        <v>28</v>
      </c>
    </row>
    <row r="176" spans="1:16" ht="12.75" customHeight="1" x14ac:dyDescent="0.2">
      <c r="A176" s="28" t="s">
        <v>57</v>
      </c>
      <c r="E176" s="29" t="s">
        <v>5</v>
      </c>
    </row>
    <row r="177" spans="1:16" ht="12.75" customHeight="1" x14ac:dyDescent="0.2">
      <c r="A177" s="28" t="s">
        <v>58</v>
      </c>
      <c r="E177" s="30" t="s">
        <v>3415</v>
      </c>
    </row>
    <row r="178" spans="1:16" ht="89.25" customHeight="1" x14ac:dyDescent="0.2">
      <c r="E178" s="29" t="s">
        <v>1237</v>
      </c>
    </row>
    <row r="179" spans="1:16" ht="12.75" customHeight="1" x14ac:dyDescent="0.2">
      <c r="A179" t="s">
        <v>52</v>
      </c>
      <c r="B179" s="5" t="s">
        <v>67</v>
      </c>
      <c r="C179" s="5" t="s">
        <v>3266</v>
      </c>
      <c r="D179" t="s">
        <v>5</v>
      </c>
      <c r="E179" s="24" t="s">
        <v>3267</v>
      </c>
      <c r="F179" s="25" t="s">
        <v>1223</v>
      </c>
      <c r="G179" s="26">
        <v>0.49</v>
      </c>
      <c r="H179" s="25">
        <v>0</v>
      </c>
      <c r="I179" s="25">
        <f>ROUND(G179*H179,6)</f>
        <v>0</v>
      </c>
      <c r="L179" s="27">
        <v>0</v>
      </c>
      <c r="M179" s="22">
        <f>ROUND(ROUND(L179,2)*ROUND(G179,3),2)</f>
        <v>0</v>
      </c>
      <c r="N179" s="25" t="s">
        <v>1224</v>
      </c>
      <c r="O179">
        <f>(M179*21)/100</f>
        <v>0</v>
      </c>
      <c r="P179" t="s">
        <v>28</v>
      </c>
    </row>
    <row r="180" spans="1:16" ht="12.75" customHeight="1" x14ac:dyDescent="0.2">
      <c r="A180" s="28" t="s">
        <v>57</v>
      </c>
      <c r="E180" s="29" t="s">
        <v>5</v>
      </c>
    </row>
    <row r="181" spans="1:16" ht="12.75" customHeight="1" x14ac:dyDescent="0.2">
      <c r="A181" s="28" t="s">
        <v>58</v>
      </c>
      <c r="E181" s="30" t="s">
        <v>3416</v>
      </c>
    </row>
    <row r="182" spans="1:16" ht="89.25" customHeight="1" x14ac:dyDescent="0.2">
      <c r="E182" s="29" t="s">
        <v>1237</v>
      </c>
    </row>
    <row r="183" spans="1:16" ht="12.75" customHeight="1" x14ac:dyDescent="0.2">
      <c r="A183" t="s">
        <v>52</v>
      </c>
      <c r="B183" s="5" t="s">
        <v>27</v>
      </c>
      <c r="C183" s="5" t="s">
        <v>3269</v>
      </c>
      <c r="D183" t="s">
        <v>5</v>
      </c>
      <c r="E183" s="24" t="s">
        <v>3270</v>
      </c>
      <c r="F183" s="25" t="s">
        <v>1223</v>
      </c>
      <c r="G183" s="26">
        <v>0.59</v>
      </c>
      <c r="H183" s="25">
        <v>0</v>
      </c>
      <c r="I183" s="25">
        <f>ROUND(G183*H183,6)</f>
        <v>0</v>
      </c>
      <c r="L183" s="27">
        <v>0</v>
      </c>
      <c r="M183" s="22">
        <f>ROUND(ROUND(L183,2)*ROUND(G183,3),2)</f>
        <v>0</v>
      </c>
      <c r="N183" s="25" t="s">
        <v>1224</v>
      </c>
      <c r="O183">
        <f>(M183*21)/100</f>
        <v>0</v>
      </c>
      <c r="P183" t="s">
        <v>28</v>
      </c>
    </row>
    <row r="184" spans="1:16" ht="12.75" customHeight="1" x14ac:dyDescent="0.2">
      <c r="A184" s="28" t="s">
        <v>57</v>
      </c>
      <c r="E184" s="29" t="s">
        <v>5</v>
      </c>
    </row>
    <row r="185" spans="1:16" ht="12.75" customHeight="1" x14ac:dyDescent="0.2">
      <c r="A185" s="28" t="s">
        <v>58</v>
      </c>
      <c r="E185" s="30" t="s">
        <v>3417</v>
      </c>
    </row>
    <row r="186" spans="1:16" ht="89.25" customHeight="1" x14ac:dyDescent="0.2">
      <c r="E186" s="29" t="s">
        <v>1237</v>
      </c>
    </row>
    <row r="187" spans="1:16" ht="12.75" customHeight="1" x14ac:dyDescent="0.2">
      <c r="A187" t="s">
        <v>52</v>
      </c>
      <c r="B187" s="5" t="s">
        <v>72</v>
      </c>
      <c r="C187" s="5" t="s">
        <v>1228</v>
      </c>
      <c r="D187" t="s">
        <v>5</v>
      </c>
      <c r="E187" s="24" t="s">
        <v>1229</v>
      </c>
      <c r="F187" s="25" t="s">
        <v>1223</v>
      </c>
      <c r="G187" s="26">
        <v>27.5</v>
      </c>
      <c r="H187" s="25">
        <v>0</v>
      </c>
      <c r="I187" s="25">
        <f>ROUND(G187*H187,6)</f>
        <v>0</v>
      </c>
      <c r="L187" s="27">
        <v>0</v>
      </c>
      <c r="M187" s="22">
        <f>ROUND(ROUND(L187,2)*ROUND(G187,3),2)</f>
        <v>0</v>
      </c>
      <c r="N187" s="25" t="s">
        <v>1224</v>
      </c>
      <c r="O187">
        <f>(M187*21)/100</f>
        <v>0</v>
      </c>
      <c r="P187" t="s">
        <v>28</v>
      </c>
    </row>
    <row r="188" spans="1:16" ht="12.75" customHeight="1" x14ac:dyDescent="0.2">
      <c r="A188" s="28" t="s">
        <v>57</v>
      </c>
      <c r="E188" s="29" t="s">
        <v>5</v>
      </c>
    </row>
    <row r="189" spans="1:16" ht="12.75" customHeight="1" x14ac:dyDescent="0.2">
      <c r="A189" s="28" t="s">
        <v>58</v>
      </c>
      <c r="E189" s="30" t="s">
        <v>3418</v>
      </c>
    </row>
    <row r="190" spans="1:16" ht="89.25" customHeight="1" x14ac:dyDescent="0.2">
      <c r="E190"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COUNTIFS(L8:L14,"=0",A8:A14,"P")+COUNTIFS(L8:L14,"",A8:A14,"P")+SUM(Q8:Q14)</f>
        <v>2</v>
      </c>
    </row>
    <row r="8" spans="1:20" ht="12.75" customHeight="1" x14ac:dyDescent="0.2">
      <c r="A8" t="s">
        <v>46</v>
      </c>
      <c r="C8" s="19" t="s">
        <v>3420</v>
      </c>
      <c r="E8" s="21" t="s">
        <v>3313</v>
      </c>
      <c r="J8" s="20">
        <f>0+J9</f>
        <v>0</v>
      </c>
      <c r="K8" s="20">
        <f>0+K9</f>
        <v>0</v>
      </c>
      <c r="L8" s="20">
        <f>0+L9</f>
        <v>0</v>
      </c>
      <c r="M8" s="20">
        <f>0+M9</f>
        <v>0</v>
      </c>
    </row>
    <row r="9" spans="1:20" ht="12.75" customHeight="1" x14ac:dyDescent="0.2">
      <c r="A9" t="s">
        <v>49</v>
      </c>
      <c r="C9" s="6" t="s">
        <v>3274</v>
      </c>
      <c r="E9" s="23" t="s">
        <v>3275</v>
      </c>
      <c r="J9" s="22">
        <f>0</f>
        <v>0</v>
      </c>
      <c r="K9" s="22">
        <f>0</f>
        <v>0</v>
      </c>
      <c r="L9" s="22">
        <f>0+L10+L14</f>
        <v>0</v>
      </c>
      <c r="M9" s="22">
        <f>0+M10+M14</f>
        <v>0</v>
      </c>
    </row>
    <row r="10" spans="1:20" ht="12.75" customHeight="1" x14ac:dyDescent="0.2">
      <c r="A10" t="s">
        <v>52</v>
      </c>
      <c r="B10" s="5" t="s">
        <v>50</v>
      </c>
      <c r="C10" s="5" t="s">
        <v>3276</v>
      </c>
      <c r="D10" t="s">
        <v>5</v>
      </c>
      <c r="E10" s="24" t="s">
        <v>3277</v>
      </c>
      <c r="F10" s="25" t="s">
        <v>126</v>
      </c>
      <c r="G10" s="26">
        <v>11290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25.5" customHeight="1" x14ac:dyDescent="0.2">
      <c r="A12" s="28" t="s">
        <v>58</v>
      </c>
      <c r="E12" s="32" t="s">
        <v>3421</v>
      </c>
    </row>
    <row r="13" spans="1:20" ht="12.75" customHeight="1" x14ac:dyDescent="0.2">
      <c r="E13" s="29" t="s">
        <v>59</v>
      </c>
    </row>
    <row r="14" spans="1:20" ht="12.75" customHeight="1" x14ac:dyDescent="0.2">
      <c r="A14" t="s">
        <v>52</v>
      </c>
      <c r="B14" s="5" t="s">
        <v>28</v>
      </c>
      <c r="C14" s="5" t="s">
        <v>3422</v>
      </c>
      <c r="D14" t="s">
        <v>5</v>
      </c>
      <c r="E14" s="24" t="s">
        <v>3423</v>
      </c>
      <c r="F14" s="25" t="s">
        <v>126</v>
      </c>
      <c r="G14" s="26">
        <v>244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25.5" customHeight="1" x14ac:dyDescent="0.2">
      <c r="A16" s="28" t="s">
        <v>58</v>
      </c>
      <c r="E16" s="32" t="s">
        <v>3424</v>
      </c>
    </row>
    <row r="17" spans="5:5" ht="12.75" customHeight="1" x14ac:dyDescent="0.2">
      <c r="E17"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COUNTIFS(L8:L275,"=0",A8:A275,"P")+COUNTIFS(L8:L275,"",A8:A275,"P")+SUM(Q8:Q275)</f>
        <v>65</v>
      </c>
    </row>
    <row r="8" spans="1:20" ht="12.75" customHeight="1" x14ac:dyDescent="0.2">
      <c r="A8" t="s">
        <v>46</v>
      </c>
      <c r="C8" s="19" t="s">
        <v>3427</v>
      </c>
      <c r="E8" s="21" t="s">
        <v>3428</v>
      </c>
      <c r="J8" s="20">
        <f>0+J9+J18+J111+J144+J149+J166+J191+J196+J213+J262</f>
        <v>0</v>
      </c>
      <c r="K8" s="20">
        <f>0+K9+K18+K111+K144+K149+K166+K191+K196+K213+K262</f>
        <v>0</v>
      </c>
      <c r="L8" s="20">
        <f>0+L9+L18+L111+L144+L149+L166+L191+L196+L213+L262</f>
        <v>0</v>
      </c>
      <c r="M8" s="20">
        <f>0+M9+M18+M111+M144+M149+M166+M191+M196+M213+M262</f>
        <v>0</v>
      </c>
    </row>
    <row r="9" spans="1:20" ht="12.75" customHeight="1" x14ac:dyDescent="0.2">
      <c r="A9" t="s">
        <v>49</v>
      </c>
      <c r="C9" s="6" t="s">
        <v>3429</v>
      </c>
      <c r="E9" s="23" t="s">
        <v>3430</v>
      </c>
      <c r="J9" s="22">
        <f>0</f>
        <v>0</v>
      </c>
      <c r="K9" s="22">
        <f>0</f>
        <v>0</v>
      </c>
      <c r="L9" s="22">
        <f>0+L10+L14</f>
        <v>0</v>
      </c>
      <c r="M9" s="22">
        <f>0+M10+M14</f>
        <v>0</v>
      </c>
    </row>
    <row r="10" spans="1:20" ht="12.75" customHeight="1" x14ac:dyDescent="0.2">
      <c r="A10" t="s">
        <v>52</v>
      </c>
      <c r="B10" s="5" t="s">
        <v>67</v>
      </c>
      <c r="C10" s="5" t="s">
        <v>3431</v>
      </c>
      <c r="D10" t="s">
        <v>5</v>
      </c>
      <c r="E10" s="24" t="s">
        <v>3432</v>
      </c>
      <c r="F10" s="25" t="s">
        <v>602</v>
      </c>
      <c r="G10" s="26">
        <v>1866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3433</v>
      </c>
    </row>
    <row r="13" spans="1:20" ht="12.75" customHeight="1" x14ac:dyDescent="0.2">
      <c r="E13" s="29" t="s">
        <v>59</v>
      </c>
    </row>
    <row r="14" spans="1:20" ht="12.75" customHeight="1" x14ac:dyDescent="0.2">
      <c r="A14" t="s">
        <v>52</v>
      </c>
      <c r="B14" s="5" t="s">
        <v>27</v>
      </c>
      <c r="C14" s="5" t="s">
        <v>3434</v>
      </c>
      <c r="D14" t="s">
        <v>5</v>
      </c>
      <c r="E14" s="24" t="s">
        <v>3435</v>
      </c>
      <c r="F14" s="25" t="s">
        <v>602</v>
      </c>
      <c r="G14" s="26">
        <v>1866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3433</v>
      </c>
    </row>
    <row r="17" spans="1:16" ht="12.75" customHeight="1" x14ac:dyDescent="0.2">
      <c r="E17" s="29" t="s">
        <v>59</v>
      </c>
    </row>
    <row r="18" spans="1:16" ht="12.75" customHeight="1" x14ac:dyDescent="0.2">
      <c r="A18" t="s">
        <v>49</v>
      </c>
      <c r="C18" s="6" t="s">
        <v>50</v>
      </c>
      <c r="E18" s="23" t="s">
        <v>1025</v>
      </c>
      <c r="J18" s="22">
        <f>0</f>
        <v>0</v>
      </c>
      <c r="K18" s="22">
        <f>0</f>
        <v>0</v>
      </c>
      <c r="L18" s="22">
        <f>0+L19+L23+L27+L31+L35+L39+L43+L47+L51+L55+L59+L63+L67+L71+L75+L79+L83+L87+L91+L95+L99+L103+L107</f>
        <v>0</v>
      </c>
      <c r="M18" s="22">
        <f>0+M19+M23+M27+M31+M35+M39+M43+M47+M51+M55+M59+M63+M67+M71+M75+M79+M83+M87+M91+M95+M99+M103+M107</f>
        <v>0</v>
      </c>
    </row>
    <row r="19" spans="1:16" ht="12.75" customHeight="1" x14ac:dyDescent="0.2">
      <c r="A19" t="s">
        <v>52</v>
      </c>
      <c r="B19" s="5" t="s">
        <v>72</v>
      </c>
      <c r="C19" s="5" t="s">
        <v>3436</v>
      </c>
      <c r="D19" t="s">
        <v>5</v>
      </c>
      <c r="E19" s="24" t="s">
        <v>3437</v>
      </c>
      <c r="F19" s="25" t="s">
        <v>271</v>
      </c>
      <c r="G19" s="26">
        <v>368</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3438</v>
      </c>
    </row>
    <row r="22" spans="1:16" ht="12.75" customHeight="1" x14ac:dyDescent="0.2">
      <c r="E22" s="29" t="s">
        <v>59</v>
      </c>
    </row>
    <row r="23" spans="1:16" ht="12.75" customHeight="1" x14ac:dyDescent="0.2">
      <c r="A23" t="s">
        <v>52</v>
      </c>
      <c r="B23" s="5" t="s">
        <v>75</v>
      </c>
      <c r="C23" s="5" t="s">
        <v>3439</v>
      </c>
      <c r="D23" t="s">
        <v>5</v>
      </c>
      <c r="E23" s="24" t="s">
        <v>3440</v>
      </c>
      <c r="F23" s="25" t="s">
        <v>3255</v>
      </c>
      <c r="G23" s="26">
        <v>2740</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38.25" customHeight="1" x14ac:dyDescent="0.2">
      <c r="A25" s="28" t="s">
        <v>58</v>
      </c>
      <c r="E25" s="30" t="s">
        <v>3441</v>
      </c>
    </row>
    <row r="26" spans="1:16" ht="12.75" customHeight="1" x14ac:dyDescent="0.2">
      <c r="E26" s="29" t="s">
        <v>59</v>
      </c>
    </row>
    <row r="27" spans="1:16" ht="12.75" customHeight="1" x14ac:dyDescent="0.2">
      <c r="A27" t="s">
        <v>52</v>
      </c>
      <c r="B27" s="5" t="s">
        <v>78</v>
      </c>
      <c r="C27" s="5" t="s">
        <v>3442</v>
      </c>
      <c r="D27" t="s">
        <v>5</v>
      </c>
      <c r="E27" s="24" t="s">
        <v>3443</v>
      </c>
      <c r="F27" s="25" t="s">
        <v>271</v>
      </c>
      <c r="G27" s="26">
        <v>268</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3444</v>
      </c>
    </row>
    <row r="30" spans="1:16" ht="12.75" customHeight="1" x14ac:dyDescent="0.2">
      <c r="E30" s="29" t="s">
        <v>59</v>
      </c>
    </row>
    <row r="31" spans="1:16" ht="12.75" customHeight="1" x14ac:dyDescent="0.2">
      <c r="A31" t="s">
        <v>52</v>
      </c>
      <c r="B31" s="5" t="s">
        <v>81</v>
      </c>
      <c r="C31" s="5" t="s">
        <v>3283</v>
      </c>
      <c r="D31" t="s">
        <v>5</v>
      </c>
      <c r="E31" s="24" t="s">
        <v>3284</v>
      </c>
      <c r="F31" s="25" t="s">
        <v>271</v>
      </c>
      <c r="G31" s="26">
        <v>27361</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38.25" customHeight="1" x14ac:dyDescent="0.2">
      <c r="A33" s="28" t="s">
        <v>58</v>
      </c>
      <c r="E33" s="30" t="s">
        <v>3445</v>
      </c>
    </row>
    <row r="34" spans="1:16" ht="12.75" customHeight="1" x14ac:dyDescent="0.2">
      <c r="E34" s="29" t="s">
        <v>59</v>
      </c>
    </row>
    <row r="35" spans="1:16" ht="12.75" customHeight="1" x14ac:dyDescent="0.2">
      <c r="A35" t="s">
        <v>52</v>
      </c>
      <c r="B35" s="5" t="s">
        <v>84</v>
      </c>
      <c r="C35" s="5" t="s">
        <v>3286</v>
      </c>
      <c r="D35" t="s">
        <v>5</v>
      </c>
      <c r="E35" s="24" t="s">
        <v>3287</v>
      </c>
      <c r="F35" s="25" t="s">
        <v>3255</v>
      </c>
      <c r="G35" s="26">
        <v>4354.2</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25.5" customHeight="1" x14ac:dyDescent="0.2">
      <c r="A37" s="28" t="s">
        <v>58</v>
      </c>
      <c r="E37" s="30" t="s">
        <v>3446</v>
      </c>
    </row>
    <row r="38" spans="1:16" ht="12.75" customHeight="1" x14ac:dyDescent="0.2">
      <c r="E38" s="29" t="s">
        <v>59</v>
      </c>
    </row>
    <row r="39" spans="1:16" ht="12.75" customHeight="1" x14ac:dyDescent="0.2">
      <c r="A39" t="s">
        <v>52</v>
      </c>
      <c r="B39" s="5" t="s">
        <v>87</v>
      </c>
      <c r="C39" s="5" t="s">
        <v>3447</v>
      </c>
      <c r="D39" t="s">
        <v>5</v>
      </c>
      <c r="E39" s="24" t="s">
        <v>3448</v>
      </c>
      <c r="F39" s="25" t="s">
        <v>271</v>
      </c>
      <c r="G39" s="26">
        <v>1411.1</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51" customHeight="1" x14ac:dyDescent="0.2">
      <c r="A41" s="28" t="s">
        <v>58</v>
      </c>
      <c r="E41" s="30" t="s">
        <v>3449</v>
      </c>
    </row>
    <row r="42" spans="1:16" ht="12.75" customHeight="1" x14ac:dyDescent="0.2">
      <c r="E42" s="29" t="s">
        <v>59</v>
      </c>
    </row>
    <row r="43" spans="1:16" ht="12.75" customHeight="1" x14ac:dyDescent="0.2">
      <c r="A43" t="s">
        <v>52</v>
      </c>
      <c r="B43" s="5" t="s">
        <v>90</v>
      </c>
      <c r="C43" s="5" t="s">
        <v>3450</v>
      </c>
      <c r="D43" t="s">
        <v>5</v>
      </c>
      <c r="E43" s="24" t="s">
        <v>3451</v>
      </c>
      <c r="F43" s="25" t="s">
        <v>3255</v>
      </c>
      <c r="G43" s="26">
        <v>3626.2</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51" customHeight="1" x14ac:dyDescent="0.2">
      <c r="A45" s="28" t="s">
        <v>58</v>
      </c>
      <c r="E45" s="30" t="s">
        <v>3452</v>
      </c>
    </row>
    <row r="46" spans="1:16" ht="12.75" customHeight="1" x14ac:dyDescent="0.2">
      <c r="E46" s="29" t="s">
        <v>59</v>
      </c>
    </row>
    <row r="47" spans="1:16" ht="12.75" customHeight="1" x14ac:dyDescent="0.2">
      <c r="A47" t="s">
        <v>52</v>
      </c>
      <c r="B47" s="5" t="s">
        <v>93</v>
      </c>
      <c r="C47" s="5" t="s">
        <v>3453</v>
      </c>
      <c r="D47" t="s">
        <v>5</v>
      </c>
      <c r="E47" s="24" t="s">
        <v>3454</v>
      </c>
      <c r="F47" s="25" t="s">
        <v>126</v>
      </c>
      <c r="G47" s="26">
        <v>1096</v>
      </c>
      <c r="H47" s="25">
        <v>0</v>
      </c>
      <c r="I47" s="25">
        <f>ROUND(G47*H47,6)</f>
        <v>0</v>
      </c>
      <c r="L47" s="27">
        <v>0</v>
      </c>
      <c r="M47" s="22">
        <f>ROUND(ROUND(L47,2)*ROUND(G47,3),2)</f>
        <v>0</v>
      </c>
      <c r="N47" s="25" t="s">
        <v>1224</v>
      </c>
      <c r="O47">
        <f>(M47*21)/100</f>
        <v>0</v>
      </c>
      <c r="P47" t="s">
        <v>28</v>
      </c>
    </row>
    <row r="48" spans="1:16" ht="12.75" customHeight="1" x14ac:dyDescent="0.2">
      <c r="A48" s="28" t="s">
        <v>57</v>
      </c>
      <c r="E48" s="29" t="s">
        <v>5</v>
      </c>
    </row>
    <row r="49" spans="1:16" ht="12.75" customHeight="1" x14ac:dyDescent="0.2">
      <c r="A49" s="28" t="s">
        <v>58</v>
      </c>
      <c r="E49" s="30" t="s">
        <v>3455</v>
      </c>
    </row>
    <row r="50" spans="1:16" ht="12.75" customHeight="1" x14ac:dyDescent="0.2">
      <c r="E50" s="29" t="s">
        <v>3292</v>
      </c>
    </row>
    <row r="51" spans="1:16" ht="12.75" customHeight="1" x14ac:dyDescent="0.2">
      <c r="A51" t="s">
        <v>52</v>
      </c>
      <c r="B51" s="5" t="s">
        <v>95</v>
      </c>
      <c r="C51" s="5" t="s">
        <v>3289</v>
      </c>
      <c r="D51" t="s">
        <v>5</v>
      </c>
      <c r="E51" s="24" t="s">
        <v>3290</v>
      </c>
      <c r="F51" s="25" t="s">
        <v>55</v>
      </c>
      <c r="G51" s="26">
        <v>15</v>
      </c>
      <c r="H51" s="25">
        <v>0</v>
      </c>
      <c r="I51" s="25">
        <f>ROUND(G51*H51,6)</f>
        <v>0</v>
      </c>
      <c r="L51" s="27">
        <v>0</v>
      </c>
      <c r="M51" s="22">
        <f>ROUND(ROUND(L51,2)*ROUND(G51,3),2)</f>
        <v>0</v>
      </c>
      <c r="N51" s="25" t="s">
        <v>1224</v>
      </c>
      <c r="O51">
        <f>(M51*21)/100</f>
        <v>0</v>
      </c>
      <c r="P51" t="s">
        <v>28</v>
      </c>
    </row>
    <row r="52" spans="1:16" ht="12.75" customHeight="1" x14ac:dyDescent="0.2">
      <c r="A52" s="28" t="s">
        <v>57</v>
      </c>
      <c r="E52" s="29" t="s">
        <v>5</v>
      </c>
    </row>
    <row r="53" spans="1:16" ht="12.75" customHeight="1" x14ac:dyDescent="0.2">
      <c r="A53" s="28" t="s">
        <v>58</v>
      </c>
      <c r="E53" s="30" t="s">
        <v>3456</v>
      </c>
    </row>
    <row r="54" spans="1:16" ht="12.75" customHeight="1" x14ac:dyDescent="0.2">
      <c r="E54" s="29" t="s">
        <v>3292</v>
      </c>
    </row>
    <row r="55" spans="1:16" ht="12.75" customHeight="1" x14ac:dyDescent="0.2">
      <c r="A55" t="s">
        <v>52</v>
      </c>
      <c r="B55" s="5" t="s">
        <v>97</v>
      </c>
      <c r="C55" s="5" t="s">
        <v>3457</v>
      </c>
      <c r="D55" t="s">
        <v>5</v>
      </c>
      <c r="E55" s="24" t="s">
        <v>3458</v>
      </c>
      <c r="F55" s="25" t="s">
        <v>126</v>
      </c>
      <c r="G55" s="26">
        <v>405</v>
      </c>
      <c r="H55" s="25">
        <v>0</v>
      </c>
      <c r="I55" s="25">
        <f>ROUND(G55*H55,6)</f>
        <v>0</v>
      </c>
      <c r="L55" s="27">
        <v>0</v>
      </c>
      <c r="M55" s="22">
        <f>ROUND(ROUND(L55,2)*ROUND(G55,3),2)</f>
        <v>0</v>
      </c>
      <c r="N55" s="25" t="s">
        <v>1224</v>
      </c>
      <c r="O55">
        <f>(M55*21)/100</f>
        <v>0</v>
      </c>
      <c r="P55" t="s">
        <v>28</v>
      </c>
    </row>
    <row r="56" spans="1:16" ht="12.75" customHeight="1" x14ac:dyDescent="0.2">
      <c r="A56" s="28" t="s">
        <v>57</v>
      </c>
      <c r="E56" s="29" t="s">
        <v>5</v>
      </c>
    </row>
    <row r="57" spans="1:16" ht="12.75" customHeight="1" x14ac:dyDescent="0.2">
      <c r="A57" s="28" t="s">
        <v>58</v>
      </c>
      <c r="E57" s="30" t="s">
        <v>3459</v>
      </c>
    </row>
    <row r="58" spans="1:16" ht="12.75" customHeight="1" x14ac:dyDescent="0.2">
      <c r="E58" s="29" t="s">
        <v>3292</v>
      </c>
    </row>
    <row r="59" spans="1:16" ht="12.75" customHeight="1" x14ac:dyDescent="0.2">
      <c r="A59" t="s">
        <v>52</v>
      </c>
      <c r="B59" s="5" t="s">
        <v>99</v>
      </c>
      <c r="C59" s="5" t="s">
        <v>3460</v>
      </c>
      <c r="D59" t="s">
        <v>5</v>
      </c>
      <c r="E59" s="24" t="s">
        <v>3461</v>
      </c>
      <c r="F59" s="25" t="s">
        <v>271</v>
      </c>
      <c r="G59" s="26">
        <v>34</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3462</v>
      </c>
    </row>
    <row r="62" spans="1:16" ht="12.75" customHeight="1" x14ac:dyDescent="0.2">
      <c r="E62" s="29" t="s">
        <v>59</v>
      </c>
    </row>
    <row r="63" spans="1:16" ht="12.75" customHeight="1" x14ac:dyDescent="0.2">
      <c r="A63" t="s">
        <v>52</v>
      </c>
      <c r="B63" s="5" t="s">
        <v>104</v>
      </c>
      <c r="C63" s="5" t="s">
        <v>3463</v>
      </c>
      <c r="D63" t="s">
        <v>5</v>
      </c>
      <c r="E63" s="24" t="s">
        <v>3464</v>
      </c>
      <c r="F63" s="25" t="s">
        <v>271</v>
      </c>
      <c r="G63" s="26">
        <v>5</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3465</v>
      </c>
    </row>
    <row r="66" spans="1:16" ht="12.75" customHeight="1" x14ac:dyDescent="0.2">
      <c r="E66" s="29" t="s">
        <v>59</v>
      </c>
    </row>
    <row r="67" spans="1:16" ht="12.75" customHeight="1" x14ac:dyDescent="0.2">
      <c r="A67" t="s">
        <v>52</v>
      </c>
      <c r="B67" s="5" t="s">
        <v>110</v>
      </c>
      <c r="C67" s="5" t="s">
        <v>3466</v>
      </c>
      <c r="D67" t="s">
        <v>5</v>
      </c>
      <c r="E67" s="24" t="s">
        <v>3467</v>
      </c>
      <c r="F67" s="25" t="s">
        <v>271</v>
      </c>
      <c r="G67" s="26">
        <v>649</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3468</v>
      </c>
    </row>
    <row r="70" spans="1:16" ht="12.75" customHeight="1" x14ac:dyDescent="0.2">
      <c r="E70" s="29" t="s">
        <v>59</v>
      </c>
    </row>
    <row r="71" spans="1:16" ht="12.75" customHeight="1" x14ac:dyDescent="0.2">
      <c r="A71" t="s">
        <v>52</v>
      </c>
      <c r="B71" s="5" t="s">
        <v>158</v>
      </c>
      <c r="C71" s="5" t="s">
        <v>274</v>
      </c>
      <c r="D71" t="s">
        <v>5</v>
      </c>
      <c r="E71" s="24" t="s">
        <v>275</v>
      </c>
      <c r="F71" s="25" t="s">
        <v>271</v>
      </c>
      <c r="G71" s="26">
        <v>494.1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3469</v>
      </c>
    </row>
    <row r="74" spans="1:16" ht="12.75" customHeight="1" x14ac:dyDescent="0.2">
      <c r="E74" s="29" t="s">
        <v>59</v>
      </c>
    </row>
    <row r="75" spans="1:16" ht="12.75" customHeight="1" x14ac:dyDescent="0.2">
      <c r="A75" t="s">
        <v>52</v>
      </c>
      <c r="B75" s="5" t="s">
        <v>161</v>
      </c>
      <c r="C75" s="5" t="s">
        <v>3470</v>
      </c>
      <c r="D75" t="s">
        <v>5</v>
      </c>
      <c r="E75" s="24" t="s">
        <v>3471</v>
      </c>
      <c r="F75" s="25" t="s">
        <v>271</v>
      </c>
      <c r="G75" s="26">
        <v>624.80999999999995</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3472</v>
      </c>
    </row>
    <row r="78" spans="1:16" ht="12.75" customHeight="1" x14ac:dyDescent="0.2">
      <c r="E78" s="29" t="s">
        <v>59</v>
      </c>
    </row>
    <row r="79" spans="1:16" ht="12.75" customHeight="1" x14ac:dyDescent="0.2">
      <c r="A79" t="s">
        <v>52</v>
      </c>
      <c r="B79" s="5" t="s">
        <v>162</v>
      </c>
      <c r="C79" s="5" t="s">
        <v>3473</v>
      </c>
      <c r="D79" t="s">
        <v>5</v>
      </c>
      <c r="E79" s="24" t="s">
        <v>3474</v>
      </c>
      <c r="F79" s="25" t="s">
        <v>271</v>
      </c>
      <c r="G79" s="26">
        <v>7</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3475</v>
      </c>
    </row>
    <row r="82" spans="1:16" ht="12.75" customHeight="1" x14ac:dyDescent="0.2">
      <c r="E82" s="29" t="s">
        <v>59</v>
      </c>
    </row>
    <row r="83" spans="1:16" ht="12.75" customHeight="1" x14ac:dyDescent="0.2">
      <c r="A83" t="s">
        <v>52</v>
      </c>
      <c r="B83" s="5" t="s">
        <v>163</v>
      </c>
      <c r="C83" s="5" t="s">
        <v>3476</v>
      </c>
      <c r="D83" t="s">
        <v>5</v>
      </c>
      <c r="E83" s="24" t="s">
        <v>3477</v>
      </c>
      <c r="F83" s="25" t="s">
        <v>602</v>
      </c>
      <c r="G83" s="26">
        <v>41406</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3478</v>
      </c>
    </row>
    <row r="86" spans="1:16" ht="12.75" customHeight="1" x14ac:dyDescent="0.2">
      <c r="E86" s="29" t="s">
        <v>59</v>
      </c>
    </row>
    <row r="87" spans="1:16" ht="12.75" customHeight="1" x14ac:dyDescent="0.2">
      <c r="A87" t="s">
        <v>52</v>
      </c>
      <c r="B87" s="5" t="s">
        <v>164</v>
      </c>
      <c r="C87" s="5" t="s">
        <v>3479</v>
      </c>
      <c r="D87" t="s">
        <v>5</v>
      </c>
      <c r="E87" s="24" t="s">
        <v>3480</v>
      </c>
      <c r="F87" s="25" t="s">
        <v>602</v>
      </c>
      <c r="G87" s="26">
        <v>6199</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3481</v>
      </c>
    </row>
    <row r="90" spans="1:16" ht="12.75" customHeight="1" x14ac:dyDescent="0.2">
      <c r="E90" s="29" t="s">
        <v>59</v>
      </c>
    </row>
    <row r="91" spans="1:16" ht="12.75" customHeight="1" x14ac:dyDescent="0.2">
      <c r="A91" t="s">
        <v>52</v>
      </c>
      <c r="B91" s="5" t="s">
        <v>165</v>
      </c>
      <c r="C91" s="5" t="s">
        <v>3482</v>
      </c>
      <c r="D91" t="s">
        <v>5</v>
      </c>
      <c r="E91" s="24" t="s">
        <v>3483</v>
      </c>
      <c r="F91" s="25" t="s">
        <v>271</v>
      </c>
      <c r="G91" s="26">
        <v>1302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38.25" customHeight="1" x14ac:dyDescent="0.2">
      <c r="A93" s="28" t="s">
        <v>58</v>
      </c>
      <c r="E93" s="30" t="s">
        <v>3484</v>
      </c>
    </row>
    <row r="94" spans="1:16" ht="12.75" customHeight="1" x14ac:dyDescent="0.2">
      <c r="E94" s="29" t="s">
        <v>59</v>
      </c>
    </row>
    <row r="95" spans="1:16" ht="12.75" customHeight="1" x14ac:dyDescent="0.2">
      <c r="A95" t="s">
        <v>52</v>
      </c>
      <c r="B95" s="5" t="s">
        <v>168</v>
      </c>
      <c r="C95" s="5" t="s">
        <v>3485</v>
      </c>
      <c r="D95" t="s">
        <v>5</v>
      </c>
      <c r="E95" s="24" t="s">
        <v>3486</v>
      </c>
      <c r="F95" s="25" t="s">
        <v>602</v>
      </c>
      <c r="G95" s="26">
        <v>2224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3487</v>
      </c>
    </row>
    <row r="98" spans="1:16" ht="12.75" customHeight="1" x14ac:dyDescent="0.2">
      <c r="E98" s="29" t="s">
        <v>59</v>
      </c>
    </row>
    <row r="99" spans="1:16" ht="12.75" customHeight="1" x14ac:dyDescent="0.2">
      <c r="A99" t="s">
        <v>52</v>
      </c>
      <c r="B99" s="5" t="s">
        <v>171</v>
      </c>
      <c r="C99" s="5" t="s">
        <v>3488</v>
      </c>
      <c r="D99" t="s">
        <v>5</v>
      </c>
      <c r="E99" s="24" t="s">
        <v>3489</v>
      </c>
      <c r="F99" s="25" t="s">
        <v>602</v>
      </c>
      <c r="G99" s="26">
        <v>6672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3490</v>
      </c>
    </row>
    <row r="102" spans="1:16" ht="12.75" customHeight="1" x14ac:dyDescent="0.2">
      <c r="E102" s="29" t="s">
        <v>59</v>
      </c>
    </row>
    <row r="103" spans="1:16" ht="12.75" customHeight="1" x14ac:dyDescent="0.2">
      <c r="A103" t="s">
        <v>52</v>
      </c>
      <c r="B103" s="5" t="s">
        <v>174</v>
      </c>
      <c r="C103" s="5" t="s">
        <v>3491</v>
      </c>
      <c r="D103" t="s">
        <v>5</v>
      </c>
      <c r="E103" s="24" t="s">
        <v>3492</v>
      </c>
      <c r="F103" s="25" t="s">
        <v>271</v>
      </c>
      <c r="G103" s="26">
        <v>33.36</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3493</v>
      </c>
    </row>
    <row r="106" spans="1:16" ht="12.75" customHeight="1" x14ac:dyDescent="0.2">
      <c r="E106" s="29" t="s">
        <v>59</v>
      </c>
    </row>
    <row r="107" spans="1:16" ht="12.75" customHeight="1" x14ac:dyDescent="0.2">
      <c r="A107" t="s">
        <v>52</v>
      </c>
      <c r="B107" s="5" t="s">
        <v>177</v>
      </c>
      <c r="C107" s="5" t="s">
        <v>3494</v>
      </c>
      <c r="D107" t="s">
        <v>5</v>
      </c>
      <c r="E107" s="24" t="s">
        <v>3495</v>
      </c>
      <c r="F107" s="25" t="s">
        <v>271</v>
      </c>
      <c r="G107" s="26">
        <v>268</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3444</v>
      </c>
    </row>
    <row r="110" spans="1:16" ht="12.75" customHeight="1" x14ac:dyDescent="0.2">
      <c r="E110" s="29" t="s">
        <v>59</v>
      </c>
    </row>
    <row r="111" spans="1:16" ht="12.75" customHeight="1" x14ac:dyDescent="0.2">
      <c r="A111" t="s">
        <v>49</v>
      </c>
      <c r="C111" s="6" t="s">
        <v>28</v>
      </c>
      <c r="E111" s="23" t="s">
        <v>3496</v>
      </c>
      <c r="J111" s="22">
        <f>0</f>
        <v>0</v>
      </c>
      <c r="K111" s="22">
        <f>0</f>
        <v>0</v>
      </c>
      <c r="L111" s="22">
        <f>0+L112+L116+L120+L124+L128+L132+L136+L140</f>
        <v>0</v>
      </c>
      <c r="M111" s="22">
        <f>0+M112+M116+M120+M124+M128+M132+M136+M140</f>
        <v>0</v>
      </c>
    </row>
    <row r="112" spans="1:16" ht="12.75" customHeight="1" x14ac:dyDescent="0.2">
      <c r="A112" t="s">
        <v>52</v>
      </c>
      <c r="B112" s="5" t="s">
        <v>180</v>
      </c>
      <c r="C112" s="5" t="s">
        <v>3497</v>
      </c>
      <c r="D112" t="s">
        <v>5</v>
      </c>
      <c r="E112" s="24" t="s">
        <v>3498</v>
      </c>
      <c r="F112" s="25" t="s">
        <v>602</v>
      </c>
      <c r="G112" s="26">
        <v>504</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3499</v>
      </c>
    </row>
    <row r="115" spans="1:16" ht="12.75" customHeight="1" x14ac:dyDescent="0.2">
      <c r="E115" s="29" t="s">
        <v>59</v>
      </c>
    </row>
    <row r="116" spans="1:16" ht="12.75" customHeight="1" x14ac:dyDescent="0.2">
      <c r="A116" t="s">
        <v>52</v>
      </c>
      <c r="B116" s="5" t="s">
        <v>183</v>
      </c>
      <c r="C116" s="5" t="s">
        <v>3500</v>
      </c>
      <c r="D116" t="s">
        <v>5</v>
      </c>
      <c r="E116" s="24" t="s">
        <v>3501</v>
      </c>
      <c r="F116" s="25" t="s">
        <v>126</v>
      </c>
      <c r="G116" s="26">
        <v>127</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3502</v>
      </c>
    </row>
    <row r="119" spans="1:16" ht="12.75" customHeight="1" x14ac:dyDescent="0.2">
      <c r="E119" s="29" t="s">
        <v>59</v>
      </c>
    </row>
    <row r="120" spans="1:16" ht="12.75" customHeight="1" x14ac:dyDescent="0.2">
      <c r="A120" t="s">
        <v>52</v>
      </c>
      <c r="B120" s="5" t="s">
        <v>186</v>
      </c>
      <c r="C120" s="5" t="s">
        <v>3503</v>
      </c>
      <c r="D120" t="s">
        <v>5</v>
      </c>
      <c r="E120" s="24" t="s">
        <v>3504</v>
      </c>
      <c r="F120" s="25" t="s">
        <v>602</v>
      </c>
      <c r="G120" s="26">
        <v>2788.73</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38.25" customHeight="1" x14ac:dyDescent="0.2">
      <c r="A122" s="28" t="s">
        <v>58</v>
      </c>
      <c r="E122" s="30" t="s">
        <v>3505</v>
      </c>
    </row>
    <row r="123" spans="1:16" ht="12.75" customHeight="1" x14ac:dyDescent="0.2">
      <c r="E123" s="29" t="s">
        <v>59</v>
      </c>
    </row>
    <row r="124" spans="1:16" ht="12.75" customHeight="1" x14ac:dyDescent="0.2">
      <c r="A124" t="s">
        <v>52</v>
      </c>
      <c r="B124" s="5" t="s">
        <v>189</v>
      </c>
      <c r="C124" s="5" t="s">
        <v>3506</v>
      </c>
      <c r="D124" t="s">
        <v>5</v>
      </c>
      <c r="E124" s="24" t="s">
        <v>3507</v>
      </c>
      <c r="F124" s="25" t="s">
        <v>271</v>
      </c>
      <c r="G124" s="26">
        <v>27578</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3508</v>
      </c>
    </row>
    <row r="127" spans="1:16" ht="12.75" customHeight="1" x14ac:dyDescent="0.2">
      <c r="E127" s="29" t="s">
        <v>59</v>
      </c>
    </row>
    <row r="128" spans="1:16" ht="12.75" customHeight="1" x14ac:dyDescent="0.2">
      <c r="A128" t="s">
        <v>52</v>
      </c>
      <c r="B128" s="5" t="s">
        <v>192</v>
      </c>
      <c r="C128" s="5" t="s">
        <v>3509</v>
      </c>
      <c r="D128" t="s">
        <v>5</v>
      </c>
      <c r="E128" s="24" t="s">
        <v>3510</v>
      </c>
      <c r="F128" s="25" t="s">
        <v>1223</v>
      </c>
      <c r="G128" s="26">
        <v>544.02800000000002</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51" customHeight="1" x14ac:dyDescent="0.2">
      <c r="A130" s="28" t="s">
        <v>58</v>
      </c>
      <c r="E130" s="30" t="s">
        <v>3511</v>
      </c>
    </row>
    <row r="131" spans="1:16" ht="12.75" customHeight="1" x14ac:dyDescent="0.2">
      <c r="E131" s="29" t="s">
        <v>59</v>
      </c>
    </row>
    <row r="132" spans="1:16" ht="12.75" customHeight="1" x14ac:dyDescent="0.2">
      <c r="A132" t="s">
        <v>52</v>
      </c>
      <c r="B132" s="5" t="s">
        <v>195</v>
      </c>
      <c r="C132" s="5" t="s">
        <v>3512</v>
      </c>
      <c r="D132" t="s">
        <v>5</v>
      </c>
      <c r="E132" s="24" t="s">
        <v>3513</v>
      </c>
      <c r="F132" s="25" t="s">
        <v>271</v>
      </c>
      <c r="G132" s="26">
        <v>366</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3514</v>
      </c>
    </row>
    <row r="135" spans="1:16" ht="12.75" customHeight="1" x14ac:dyDescent="0.2">
      <c r="E135" s="29" t="s">
        <v>59</v>
      </c>
    </row>
    <row r="136" spans="1:16" ht="12.75" customHeight="1" x14ac:dyDescent="0.2">
      <c r="A136" t="s">
        <v>52</v>
      </c>
      <c r="B136" s="5" t="s">
        <v>198</v>
      </c>
      <c r="C136" s="5" t="s">
        <v>3515</v>
      </c>
      <c r="D136" t="s">
        <v>5</v>
      </c>
      <c r="E136" s="24" t="s">
        <v>3516</v>
      </c>
      <c r="F136" s="25" t="s">
        <v>126</v>
      </c>
      <c r="G136" s="26">
        <v>54864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3517</v>
      </c>
    </row>
    <row r="139" spans="1:16" ht="12.75" customHeight="1" x14ac:dyDescent="0.2">
      <c r="E139" s="29" t="s">
        <v>59</v>
      </c>
    </row>
    <row r="140" spans="1:16" ht="12.75" customHeight="1" x14ac:dyDescent="0.2">
      <c r="A140" t="s">
        <v>52</v>
      </c>
      <c r="B140" s="5" t="s">
        <v>201</v>
      </c>
      <c r="C140" s="5" t="s">
        <v>3518</v>
      </c>
      <c r="D140" t="s">
        <v>5</v>
      </c>
      <c r="E140" s="24" t="s">
        <v>3519</v>
      </c>
      <c r="F140" s="25" t="s">
        <v>55</v>
      </c>
      <c r="G140" s="26">
        <v>250</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3520</v>
      </c>
    </row>
    <row r="143" spans="1:16" ht="12.75" customHeight="1" x14ac:dyDescent="0.2">
      <c r="E143" s="29" t="s">
        <v>59</v>
      </c>
    </row>
    <row r="144" spans="1:16" ht="12.75" customHeight="1" x14ac:dyDescent="0.2">
      <c r="A144" t="s">
        <v>49</v>
      </c>
      <c r="C144" s="6" t="s">
        <v>26</v>
      </c>
      <c r="E144" s="23" t="s">
        <v>3521</v>
      </c>
      <c r="J144" s="22">
        <f>0</f>
        <v>0</v>
      </c>
      <c r="K144" s="22">
        <f>0</f>
        <v>0</v>
      </c>
      <c r="L144" s="22">
        <f>0+L145</f>
        <v>0</v>
      </c>
      <c r="M144" s="22">
        <f>0+M145</f>
        <v>0</v>
      </c>
    </row>
    <row r="145" spans="1:16" ht="12.75" customHeight="1" x14ac:dyDescent="0.2">
      <c r="A145" t="s">
        <v>52</v>
      </c>
      <c r="B145" s="5" t="s">
        <v>204</v>
      </c>
      <c r="C145" s="5" t="s">
        <v>3522</v>
      </c>
      <c r="D145" t="s">
        <v>5</v>
      </c>
      <c r="E145" s="24" t="s">
        <v>3523</v>
      </c>
      <c r="F145" s="25" t="s">
        <v>271</v>
      </c>
      <c r="G145" s="26">
        <v>269.5</v>
      </c>
      <c r="H145" s="25">
        <v>0</v>
      </c>
      <c r="I145" s="25">
        <f>ROUND(G145*H145,6)</f>
        <v>0</v>
      </c>
      <c r="L145" s="27">
        <v>0</v>
      </c>
      <c r="M145" s="22">
        <f>ROUND(ROUND(L145,2)*ROUND(G145,3),2)</f>
        <v>0</v>
      </c>
      <c r="N145" s="25" t="s">
        <v>56</v>
      </c>
      <c r="O145">
        <f>(M145*21)/100</f>
        <v>0</v>
      </c>
      <c r="P145" t="s">
        <v>28</v>
      </c>
    </row>
    <row r="146" spans="1:16" ht="12.75" customHeight="1" x14ac:dyDescent="0.2">
      <c r="A146" s="28" t="s">
        <v>57</v>
      </c>
      <c r="E146" s="29" t="s">
        <v>5</v>
      </c>
    </row>
    <row r="147" spans="1:16" ht="12.75" customHeight="1" x14ac:dyDescent="0.2">
      <c r="A147" s="28" t="s">
        <v>58</v>
      </c>
      <c r="E147" s="30" t="s">
        <v>3524</v>
      </c>
    </row>
    <row r="148" spans="1:16" ht="12.75" customHeight="1" x14ac:dyDescent="0.2">
      <c r="E148" s="29" t="s">
        <v>59</v>
      </c>
    </row>
    <row r="149" spans="1:16" ht="12.75" customHeight="1" x14ac:dyDescent="0.2">
      <c r="A149" t="s">
        <v>49</v>
      </c>
      <c r="C149" s="6" t="s">
        <v>64</v>
      </c>
      <c r="E149" s="23" t="s">
        <v>3525</v>
      </c>
      <c r="J149" s="22">
        <f>0</f>
        <v>0</v>
      </c>
      <c r="K149" s="22">
        <f>0</f>
        <v>0</v>
      </c>
      <c r="L149" s="22">
        <f>0+L150+L154+L158+L162</f>
        <v>0</v>
      </c>
      <c r="M149" s="22">
        <f>0+M150+M154+M158+M162</f>
        <v>0</v>
      </c>
    </row>
    <row r="150" spans="1:16" ht="12.75" customHeight="1" x14ac:dyDescent="0.2">
      <c r="A150" t="s">
        <v>52</v>
      </c>
      <c r="B150" s="5" t="s">
        <v>207</v>
      </c>
      <c r="C150" s="5" t="s">
        <v>3526</v>
      </c>
      <c r="D150" t="s">
        <v>5</v>
      </c>
      <c r="E150" s="24" t="s">
        <v>3527</v>
      </c>
      <c r="F150" s="25" t="s">
        <v>271</v>
      </c>
      <c r="G150" s="26">
        <v>107</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3528</v>
      </c>
    </row>
    <row r="153" spans="1:16" ht="12.75" customHeight="1" x14ac:dyDescent="0.2">
      <c r="E153" s="29" t="s">
        <v>59</v>
      </c>
    </row>
    <row r="154" spans="1:16" ht="12.75" customHeight="1" x14ac:dyDescent="0.2">
      <c r="A154" t="s">
        <v>52</v>
      </c>
      <c r="B154" s="5" t="s">
        <v>210</v>
      </c>
      <c r="C154" s="5" t="s">
        <v>3529</v>
      </c>
      <c r="D154" t="s">
        <v>5</v>
      </c>
      <c r="E154" s="24" t="s">
        <v>3530</v>
      </c>
      <c r="F154" s="25" t="s">
        <v>271</v>
      </c>
      <c r="G154" s="26">
        <v>177.29</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38.25" customHeight="1" x14ac:dyDescent="0.2">
      <c r="A156" s="28" t="s">
        <v>58</v>
      </c>
      <c r="E156" s="30" t="s">
        <v>3531</v>
      </c>
    </row>
    <row r="157" spans="1:16" ht="12.75" customHeight="1" x14ac:dyDescent="0.2">
      <c r="E157" s="29" t="s">
        <v>59</v>
      </c>
    </row>
    <row r="158" spans="1:16" ht="12.75" customHeight="1" x14ac:dyDescent="0.2">
      <c r="A158" t="s">
        <v>52</v>
      </c>
      <c r="B158" s="5" t="s">
        <v>213</v>
      </c>
      <c r="C158" s="5" t="s">
        <v>3532</v>
      </c>
      <c r="D158" t="s">
        <v>5</v>
      </c>
      <c r="E158" s="24" t="s">
        <v>3533</v>
      </c>
      <c r="F158" s="25" t="s">
        <v>271</v>
      </c>
      <c r="G158" s="26">
        <v>489.76</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3534</v>
      </c>
    </row>
    <row r="161" spans="1:16" ht="12.75" customHeight="1" x14ac:dyDescent="0.2">
      <c r="E161" s="29" t="s">
        <v>59</v>
      </c>
    </row>
    <row r="162" spans="1:16" ht="12.75" customHeight="1" x14ac:dyDescent="0.2">
      <c r="A162" t="s">
        <v>52</v>
      </c>
      <c r="B162" s="5" t="s">
        <v>216</v>
      </c>
      <c r="C162" s="5" t="s">
        <v>3535</v>
      </c>
      <c r="D162" t="s">
        <v>5</v>
      </c>
      <c r="E162" s="24" t="s">
        <v>3536</v>
      </c>
      <c r="F162" s="25" t="s">
        <v>271</v>
      </c>
      <c r="G162" s="26">
        <v>2</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3537</v>
      </c>
    </row>
    <row r="165" spans="1:16" ht="12.75" customHeight="1" x14ac:dyDescent="0.2">
      <c r="E165" s="29" t="s">
        <v>59</v>
      </c>
    </row>
    <row r="166" spans="1:16" ht="12.75" customHeight="1" x14ac:dyDescent="0.2">
      <c r="A166" t="s">
        <v>49</v>
      </c>
      <c r="C166" s="6" t="s">
        <v>67</v>
      </c>
      <c r="E166" s="23" t="s">
        <v>3538</v>
      </c>
      <c r="J166" s="22">
        <f>0</f>
        <v>0</v>
      </c>
      <c r="K166" s="22">
        <f>0</f>
        <v>0</v>
      </c>
      <c r="L166" s="22">
        <f>0+L167+L171+L175+L179+L183+L187</f>
        <v>0</v>
      </c>
      <c r="M166" s="22">
        <f>0+M167+M171+M175+M179+M183+M187</f>
        <v>0</v>
      </c>
    </row>
    <row r="167" spans="1:16" ht="12.75" customHeight="1" x14ac:dyDescent="0.2">
      <c r="A167" t="s">
        <v>52</v>
      </c>
      <c r="B167" s="5" t="s">
        <v>219</v>
      </c>
      <c r="C167" s="5" t="s">
        <v>3539</v>
      </c>
      <c r="D167" t="s">
        <v>5</v>
      </c>
      <c r="E167" s="24" t="s">
        <v>3540</v>
      </c>
      <c r="F167" s="25" t="s">
        <v>271</v>
      </c>
      <c r="G167" s="26">
        <v>3799</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3541</v>
      </c>
    </row>
    <row r="170" spans="1:16" ht="12.75" customHeight="1" x14ac:dyDescent="0.2">
      <c r="E170" s="29" t="s">
        <v>59</v>
      </c>
    </row>
    <row r="171" spans="1:16" ht="12.75" customHeight="1" x14ac:dyDescent="0.2">
      <c r="A171" t="s">
        <v>52</v>
      </c>
      <c r="B171" s="5" t="s">
        <v>222</v>
      </c>
      <c r="C171" s="5" t="s">
        <v>3542</v>
      </c>
      <c r="D171" t="s">
        <v>5</v>
      </c>
      <c r="E171" s="24" t="s">
        <v>3543</v>
      </c>
      <c r="F171" s="25" t="s">
        <v>271</v>
      </c>
      <c r="G171" s="26">
        <v>13076</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3544</v>
      </c>
    </row>
    <row r="174" spans="1:16" ht="12.75" customHeight="1" x14ac:dyDescent="0.2">
      <c r="E174" s="29" t="s">
        <v>59</v>
      </c>
    </row>
    <row r="175" spans="1:16" ht="12.75" customHeight="1" x14ac:dyDescent="0.2">
      <c r="A175" t="s">
        <v>52</v>
      </c>
      <c r="B175" s="5" t="s">
        <v>226</v>
      </c>
      <c r="C175" s="5" t="s">
        <v>3545</v>
      </c>
      <c r="D175" t="s">
        <v>5</v>
      </c>
      <c r="E175" s="24" t="s">
        <v>3546</v>
      </c>
      <c r="F175" s="25" t="s">
        <v>271</v>
      </c>
      <c r="G175" s="26">
        <v>772</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3547</v>
      </c>
    </row>
    <row r="178" spans="1:16" ht="12.75" customHeight="1" x14ac:dyDescent="0.2">
      <c r="E178" s="29" t="s">
        <v>59</v>
      </c>
    </row>
    <row r="179" spans="1:16" ht="12.75" customHeight="1" x14ac:dyDescent="0.2">
      <c r="A179" t="s">
        <v>52</v>
      </c>
      <c r="B179" s="5" t="s">
        <v>229</v>
      </c>
      <c r="C179" s="5" t="s">
        <v>3548</v>
      </c>
      <c r="D179" t="s">
        <v>5</v>
      </c>
      <c r="E179" s="24" t="s">
        <v>3549</v>
      </c>
      <c r="F179" s="25" t="s">
        <v>271</v>
      </c>
      <c r="G179" s="26">
        <v>3311</v>
      </c>
      <c r="H179" s="25">
        <v>0</v>
      </c>
      <c r="I179" s="25">
        <f>ROUND(G179*H179,6)</f>
        <v>0</v>
      </c>
      <c r="L179" s="27">
        <v>0</v>
      </c>
      <c r="M179" s="22">
        <f>ROUND(ROUND(L179,2)*ROUND(G179,3),2)</f>
        <v>0</v>
      </c>
      <c r="N179" s="25" t="s">
        <v>56</v>
      </c>
      <c r="O179">
        <f>(M179*21)/100</f>
        <v>0</v>
      </c>
      <c r="P179" t="s">
        <v>28</v>
      </c>
    </row>
    <row r="180" spans="1:16" ht="12.75" customHeight="1" x14ac:dyDescent="0.2">
      <c r="A180" s="28" t="s">
        <v>57</v>
      </c>
      <c r="E180" s="29" t="s">
        <v>5</v>
      </c>
    </row>
    <row r="181" spans="1:16" ht="12.75" customHeight="1" x14ac:dyDescent="0.2">
      <c r="A181" s="28" t="s">
        <v>58</v>
      </c>
      <c r="E181" s="30" t="s">
        <v>3550</v>
      </c>
    </row>
    <row r="182" spans="1:16" ht="12.75" customHeight="1" x14ac:dyDescent="0.2">
      <c r="E182" s="29" t="s">
        <v>59</v>
      </c>
    </row>
    <row r="183" spans="1:16" ht="12.75" customHeight="1" x14ac:dyDescent="0.2">
      <c r="A183" t="s">
        <v>52</v>
      </c>
      <c r="B183" s="5" t="s">
        <v>232</v>
      </c>
      <c r="C183" s="5" t="s">
        <v>3551</v>
      </c>
      <c r="D183" t="s">
        <v>5</v>
      </c>
      <c r="E183" s="24" t="s">
        <v>3552</v>
      </c>
      <c r="F183" s="25" t="s">
        <v>602</v>
      </c>
      <c r="G183" s="26">
        <v>23688</v>
      </c>
      <c r="H183" s="25">
        <v>0</v>
      </c>
      <c r="I183" s="25">
        <f>ROUND(G183*H183,6)</f>
        <v>0</v>
      </c>
      <c r="L183" s="27">
        <v>0</v>
      </c>
      <c r="M183" s="22">
        <f>ROUND(ROUND(L183,2)*ROUND(G183,3),2)</f>
        <v>0</v>
      </c>
      <c r="N183" s="25" t="s">
        <v>56</v>
      </c>
      <c r="O183">
        <f>(M183*21)/100</f>
        <v>0</v>
      </c>
      <c r="P183" t="s">
        <v>28</v>
      </c>
    </row>
    <row r="184" spans="1:16" ht="12.75" customHeight="1" x14ac:dyDescent="0.2">
      <c r="A184" s="28" t="s">
        <v>57</v>
      </c>
      <c r="E184" s="29" t="s">
        <v>5</v>
      </c>
    </row>
    <row r="185" spans="1:16" ht="12.75" customHeight="1" x14ac:dyDescent="0.2">
      <c r="A185" s="28" t="s">
        <v>58</v>
      </c>
      <c r="E185" s="30" t="s">
        <v>3553</v>
      </c>
    </row>
    <row r="186" spans="1:16" ht="12.75" customHeight="1" x14ac:dyDescent="0.2">
      <c r="E186" s="29" t="s">
        <v>59</v>
      </c>
    </row>
    <row r="187" spans="1:16" ht="12.75" customHeight="1" x14ac:dyDescent="0.2">
      <c r="A187" t="s">
        <v>52</v>
      </c>
      <c r="B187" s="5" t="s">
        <v>235</v>
      </c>
      <c r="C187" s="5" t="s">
        <v>3554</v>
      </c>
      <c r="D187" t="s">
        <v>5</v>
      </c>
      <c r="E187" s="24" t="s">
        <v>3555</v>
      </c>
      <c r="F187" s="25" t="s">
        <v>602</v>
      </c>
      <c r="G187" s="26">
        <v>22484</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3556</v>
      </c>
    </row>
    <row r="190" spans="1:16" ht="12.75" customHeight="1" x14ac:dyDescent="0.2">
      <c r="E190" s="29" t="s">
        <v>59</v>
      </c>
    </row>
    <row r="191" spans="1:16" ht="12.75" customHeight="1" x14ac:dyDescent="0.2">
      <c r="A191" t="s">
        <v>49</v>
      </c>
      <c r="C191" s="6" t="s">
        <v>3557</v>
      </c>
      <c r="E191" s="23" t="s">
        <v>3558</v>
      </c>
      <c r="J191" s="22">
        <f>0</f>
        <v>0</v>
      </c>
      <c r="K191" s="22">
        <f>0</f>
        <v>0</v>
      </c>
      <c r="L191" s="22">
        <f>0+L192</f>
        <v>0</v>
      </c>
      <c r="M191" s="22">
        <f>0+M192</f>
        <v>0</v>
      </c>
    </row>
    <row r="192" spans="1:16" ht="12.75" customHeight="1" x14ac:dyDescent="0.2">
      <c r="A192" t="s">
        <v>52</v>
      </c>
      <c r="B192" s="5" t="s">
        <v>238</v>
      </c>
      <c r="C192" s="5" t="s">
        <v>3559</v>
      </c>
      <c r="D192" t="s">
        <v>5</v>
      </c>
      <c r="E192" s="24" t="s">
        <v>3560</v>
      </c>
      <c r="F192" s="25" t="s">
        <v>602</v>
      </c>
      <c r="G192" s="26">
        <v>2873.23</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3561</v>
      </c>
    </row>
    <row r="195" spans="1:16" ht="12.75" customHeight="1" x14ac:dyDescent="0.2">
      <c r="E195" s="29" t="s">
        <v>59</v>
      </c>
    </row>
    <row r="196" spans="1:16" ht="12.75" customHeight="1" x14ac:dyDescent="0.2">
      <c r="A196" t="s">
        <v>49</v>
      </c>
      <c r="C196" s="6" t="s">
        <v>75</v>
      </c>
      <c r="E196" s="23" t="s">
        <v>3296</v>
      </c>
      <c r="J196" s="22">
        <f>0</f>
        <v>0</v>
      </c>
      <c r="K196" s="22">
        <f>0</f>
        <v>0</v>
      </c>
      <c r="L196" s="22">
        <f>0+L197+L201+L205+L209</f>
        <v>0</v>
      </c>
      <c r="M196" s="22">
        <f>0+M197+M201+M205+M209</f>
        <v>0</v>
      </c>
    </row>
    <row r="197" spans="1:16" ht="12.75" customHeight="1" x14ac:dyDescent="0.2">
      <c r="A197" t="s">
        <v>52</v>
      </c>
      <c r="B197" s="5" t="s">
        <v>241</v>
      </c>
      <c r="C197" s="5" t="s">
        <v>3562</v>
      </c>
      <c r="D197" t="s">
        <v>5</v>
      </c>
      <c r="E197" s="24" t="s">
        <v>3563</v>
      </c>
      <c r="F197" s="25" t="s">
        <v>126</v>
      </c>
      <c r="G197" s="26">
        <v>183</v>
      </c>
      <c r="H197" s="25">
        <v>0</v>
      </c>
      <c r="I197" s="25">
        <f>ROUND(G197*H197,6)</f>
        <v>0</v>
      </c>
      <c r="L197" s="27">
        <v>0</v>
      </c>
      <c r="M197" s="22">
        <f>ROUND(ROUND(L197,2)*ROUND(G197,3),2)</f>
        <v>0</v>
      </c>
      <c r="N197" s="25" t="s">
        <v>56</v>
      </c>
      <c r="O197">
        <f>(M197*21)/100</f>
        <v>0</v>
      </c>
      <c r="P197" t="s">
        <v>28</v>
      </c>
    </row>
    <row r="198" spans="1:16" ht="12.75" customHeight="1" x14ac:dyDescent="0.2">
      <c r="A198" s="28" t="s">
        <v>57</v>
      </c>
      <c r="E198" s="29" t="s">
        <v>5</v>
      </c>
    </row>
    <row r="199" spans="1:16" ht="12.75" customHeight="1" x14ac:dyDescent="0.2">
      <c r="A199" s="28" t="s">
        <v>58</v>
      </c>
      <c r="E199" s="30" t="s">
        <v>3564</v>
      </c>
    </row>
    <row r="200" spans="1:16" ht="12.75" customHeight="1" x14ac:dyDescent="0.2">
      <c r="E200" s="29" t="s">
        <v>59</v>
      </c>
    </row>
    <row r="201" spans="1:16" ht="12.75" customHeight="1" x14ac:dyDescent="0.2">
      <c r="A201" t="s">
        <v>52</v>
      </c>
      <c r="B201" s="5" t="s">
        <v>244</v>
      </c>
      <c r="C201" s="5" t="s">
        <v>3565</v>
      </c>
      <c r="D201" t="s">
        <v>5</v>
      </c>
      <c r="E201" s="24" t="s">
        <v>3566</v>
      </c>
      <c r="F201" s="25" t="s">
        <v>55</v>
      </c>
      <c r="G201" s="26">
        <v>5</v>
      </c>
      <c r="H201" s="25">
        <v>0</v>
      </c>
      <c r="I201" s="25">
        <f>ROUND(G201*H201,6)</f>
        <v>0</v>
      </c>
      <c r="L201" s="27">
        <v>0</v>
      </c>
      <c r="M201" s="22">
        <f>ROUND(ROUND(L201,2)*ROUND(G201,3),2)</f>
        <v>0</v>
      </c>
      <c r="N201" s="25" t="s">
        <v>56</v>
      </c>
      <c r="O201">
        <f>(M201*21)/100</f>
        <v>0</v>
      </c>
      <c r="P201" t="s">
        <v>28</v>
      </c>
    </row>
    <row r="202" spans="1:16" ht="12.75" customHeight="1" x14ac:dyDescent="0.2">
      <c r="A202" s="28" t="s">
        <v>57</v>
      </c>
      <c r="E202" s="29" t="s">
        <v>5</v>
      </c>
    </row>
    <row r="203" spans="1:16" ht="12.75" customHeight="1" x14ac:dyDescent="0.2">
      <c r="A203" s="28" t="s">
        <v>58</v>
      </c>
      <c r="E203" s="30" t="s">
        <v>3567</v>
      </c>
    </row>
    <row r="204" spans="1:16" ht="12.75" customHeight="1" x14ac:dyDescent="0.2">
      <c r="E204" s="29" t="s">
        <v>59</v>
      </c>
    </row>
    <row r="205" spans="1:16" ht="12.75" customHeight="1" x14ac:dyDescent="0.2">
      <c r="A205" t="s">
        <v>52</v>
      </c>
      <c r="B205" s="5" t="s">
        <v>247</v>
      </c>
      <c r="C205" s="5" t="s">
        <v>3568</v>
      </c>
      <c r="D205" t="s">
        <v>5</v>
      </c>
      <c r="E205" s="24" t="s">
        <v>3569</v>
      </c>
      <c r="F205" s="25" t="s">
        <v>55</v>
      </c>
      <c r="G205" s="26">
        <v>4</v>
      </c>
      <c r="H205" s="25">
        <v>0</v>
      </c>
      <c r="I205" s="25">
        <f>ROUND(G205*H205,6)</f>
        <v>0</v>
      </c>
      <c r="L205" s="27">
        <v>0</v>
      </c>
      <c r="M205" s="22">
        <f>ROUND(ROUND(L205,2)*ROUND(G205,3),2)</f>
        <v>0</v>
      </c>
      <c r="N205" s="25" t="s">
        <v>56</v>
      </c>
      <c r="O205">
        <f>(M205*21)/100</f>
        <v>0</v>
      </c>
      <c r="P205" t="s">
        <v>28</v>
      </c>
    </row>
    <row r="206" spans="1:16" ht="12.75" customHeight="1" x14ac:dyDescent="0.2">
      <c r="A206" s="28" t="s">
        <v>57</v>
      </c>
      <c r="E206" s="29" t="s">
        <v>5</v>
      </c>
    </row>
    <row r="207" spans="1:16" ht="12.75" customHeight="1" x14ac:dyDescent="0.2">
      <c r="A207" s="28" t="s">
        <v>58</v>
      </c>
      <c r="E207" s="30" t="s">
        <v>3570</v>
      </c>
    </row>
    <row r="208" spans="1:16" ht="12.75" customHeight="1" x14ac:dyDescent="0.2">
      <c r="E208" s="29" t="s">
        <v>59</v>
      </c>
    </row>
    <row r="209" spans="1:16" ht="12.75" customHeight="1" x14ac:dyDescent="0.2">
      <c r="A209" t="s">
        <v>52</v>
      </c>
      <c r="B209" s="5" t="s">
        <v>251</v>
      </c>
      <c r="C209" s="5" t="s">
        <v>3571</v>
      </c>
      <c r="D209" t="s">
        <v>5</v>
      </c>
      <c r="E209" s="24" t="s">
        <v>3572</v>
      </c>
      <c r="F209" s="25" t="s">
        <v>271</v>
      </c>
      <c r="G209" s="26">
        <v>6</v>
      </c>
      <c r="H209" s="25">
        <v>0</v>
      </c>
      <c r="I209" s="25">
        <f>ROUND(G209*H209,6)</f>
        <v>0</v>
      </c>
      <c r="L209" s="27">
        <v>0</v>
      </c>
      <c r="M209" s="22">
        <f>ROUND(ROUND(L209,2)*ROUND(G209,3),2)</f>
        <v>0</v>
      </c>
      <c r="N209" s="25" t="s">
        <v>56</v>
      </c>
      <c r="O209">
        <f>(M209*21)/100</f>
        <v>0</v>
      </c>
      <c r="P209" t="s">
        <v>28</v>
      </c>
    </row>
    <row r="210" spans="1:16" ht="12.75" customHeight="1" x14ac:dyDescent="0.2">
      <c r="A210" s="28" t="s">
        <v>57</v>
      </c>
      <c r="E210" s="29" t="s">
        <v>5</v>
      </c>
    </row>
    <row r="211" spans="1:16" ht="12.75" customHeight="1" x14ac:dyDescent="0.2">
      <c r="A211" s="28" t="s">
        <v>58</v>
      </c>
      <c r="E211" s="30" t="s">
        <v>3573</v>
      </c>
    </row>
    <row r="212" spans="1:16" ht="12.75" customHeight="1" x14ac:dyDescent="0.2">
      <c r="E212" s="29" t="s">
        <v>59</v>
      </c>
    </row>
    <row r="213" spans="1:16" ht="12.75" customHeight="1" x14ac:dyDescent="0.2">
      <c r="A213" t="s">
        <v>49</v>
      </c>
      <c r="C213" s="6" t="s">
        <v>78</v>
      </c>
      <c r="E213" s="23" t="s">
        <v>3300</v>
      </c>
      <c r="J213" s="22">
        <f>0</f>
        <v>0</v>
      </c>
      <c r="K213" s="22">
        <f>0</f>
        <v>0</v>
      </c>
      <c r="L213" s="22">
        <f>0+L214+L218+L222+L226+L230+L234+L238+L242+L246+L250+L254+L258</f>
        <v>0</v>
      </c>
      <c r="M213" s="22">
        <f>0+M214+M218+M222+M226+M230+M234+M238+M242+M246+M250+M254+M258</f>
        <v>0</v>
      </c>
    </row>
    <row r="214" spans="1:16" ht="12.75" customHeight="1" x14ac:dyDescent="0.2">
      <c r="A214" t="s">
        <v>52</v>
      </c>
      <c r="B214" s="5" t="s">
        <v>254</v>
      </c>
      <c r="C214" s="5" t="s">
        <v>3574</v>
      </c>
      <c r="D214" t="s">
        <v>5</v>
      </c>
      <c r="E214" s="24" t="s">
        <v>3575</v>
      </c>
      <c r="F214" s="25" t="s">
        <v>126</v>
      </c>
      <c r="G214" s="26">
        <v>90</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3576</v>
      </c>
    </row>
    <row r="217" spans="1:16" ht="12.75" customHeight="1" x14ac:dyDescent="0.2">
      <c r="E217" s="29" t="s">
        <v>59</v>
      </c>
    </row>
    <row r="218" spans="1:16" ht="12.75" customHeight="1" x14ac:dyDescent="0.2">
      <c r="A218" t="s">
        <v>52</v>
      </c>
      <c r="B218" s="5" t="s">
        <v>257</v>
      </c>
      <c r="C218" s="5" t="s">
        <v>3577</v>
      </c>
      <c r="D218" t="s">
        <v>5</v>
      </c>
      <c r="E218" s="24" t="s">
        <v>3578</v>
      </c>
      <c r="F218" s="25" t="s">
        <v>126</v>
      </c>
      <c r="G218" s="26">
        <v>1074</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3579</v>
      </c>
    </row>
    <row r="221" spans="1:16" ht="12.75" customHeight="1" x14ac:dyDescent="0.2">
      <c r="E221" s="29" t="s">
        <v>59</v>
      </c>
    </row>
    <row r="222" spans="1:16" ht="12.75" customHeight="1" x14ac:dyDescent="0.2">
      <c r="A222" t="s">
        <v>52</v>
      </c>
      <c r="B222" s="5" t="s">
        <v>260</v>
      </c>
      <c r="C222" s="5" t="s">
        <v>3580</v>
      </c>
      <c r="D222" t="s">
        <v>5</v>
      </c>
      <c r="E222" s="24" t="s">
        <v>3581</v>
      </c>
      <c r="F222" s="25" t="s">
        <v>126</v>
      </c>
      <c r="G222" s="26">
        <v>122.5</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3582</v>
      </c>
    </row>
    <row r="225" spans="1:16" ht="12.75" customHeight="1" x14ac:dyDescent="0.2">
      <c r="E225" s="29" t="s">
        <v>59</v>
      </c>
    </row>
    <row r="226" spans="1:16" ht="12.75" customHeight="1" x14ac:dyDescent="0.2">
      <c r="A226" t="s">
        <v>52</v>
      </c>
      <c r="B226" s="5" t="s">
        <v>369</v>
      </c>
      <c r="C226" s="5" t="s">
        <v>3583</v>
      </c>
      <c r="D226" t="s">
        <v>5</v>
      </c>
      <c r="E226" s="24" t="s">
        <v>3584</v>
      </c>
      <c r="F226" s="25" t="s">
        <v>126</v>
      </c>
      <c r="G226" s="26">
        <v>267.5</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3585</v>
      </c>
    </row>
    <row r="229" spans="1:16" ht="12.75" customHeight="1" x14ac:dyDescent="0.2">
      <c r="E229" s="29" t="s">
        <v>59</v>
      </c>
    </row>
    <row r="230" spans="1:16" ht="12.75" customHeight="1" x14ac:dyDescent="0.2">
      <c r="A230" t="s">
        <v>52</v>
      </c>
      <c r="B230" s="5" t="s">
        <v>370</v>
      </c>
      <c r="C230" s="5" t="s">
        <v>3586</v>
      </c>
      <c r="D230" t="s">
        <v>5</v>
      </c>
      <c r="E230" s="24" t="s">
        <v>3587</v>
      </c>
      <c r="F230" s="25" t="s">
        <v>126</v>
      </c>
      <c r="G230" s="26">
        <v>107.5</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3588</v>
      </c>
    </row>
    <row r="233" spans="1:16" ht="12.75" customHeight="1" x14ac:dyDescent="0.2">
      <c r="E233" s="29" t="s">
        <v>59</v>
      </c>
    </row>
    <row r="234" spans="1:16" ht="12.75" customHeight="1" x14ac:dyDescent="0.2">
      <c r="A234" t="s">
        <v>52</v>
      </c>
      <c r="B234" s="5" t="s">
        <v>371</v>
      </c>
      <c r="C234" s="5" t="s">
        <v>3589</v>
      </c>
      <c r="D234" t="s">
        <v>5</v>
      </c>
      <c r="E234" s="24" t="s">
        <v>3590</v>
      </c>
      <c r="F234" s="25" t="s">
        <v>126</v>
      </c>
      <c r="G234" s="26">
        <v>15</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3591</v>
      </c>
    </row>
    <row r="237" spans="1:16" ht="12.75" customHeight="1" x14ac:dyDescent="0.2">
      <c r="E237" s="29" t="s">
        <v>59</v>
      </c>
    </row>
    <row r="238" spans="1:16" ht="12.75" customHeight="1" x14ac:dyDescent="0.2">
      <c r="A238" t="s">
        <v>52</v>
      </c>
      <c r="B238" s="5" t="s">
        <v>372</v>
      </c>
      <c r="C238" s="5" t="s">
        <v>3592</v>
      </c>
      <c r="D238" t="s">
        <v>5</v>
      </c>
      <c r="E238" s="24" t="s">
        <v>3593</v>
      </c>
      <c r="F238" s="25" t="s">
        <v>126</v>
      </c>
      <c r="G238" s="26">
        <v>205</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3594</v>
      </c>
    </row>
    <row r="241" spans="1:16" ht="12.75" customHeight="1" x14ac:dyDescent="0.2">
      <c r="E241" s="29" t="s">
        <v>59</v>
      </c>
    </row>
    <row r="242" spans="1:16" ht="12.75" customHeight="1" x14ac:dyDescent="0.2">
      <c r="A242" t="s">
        <v>52</v>
      </c>
      <c r="B242" s="5" t="s">
        <v>375</v>
      </c>
      <c r="C242" s="5" t="s">
        <v>3595</v>
      </c>
      <c r="D242" t="s">
        <v>5</v>
      </c>
      <c r="E242" s="24" t="s">
        <v>3596</v>
      </c>
      <c r="F242" s="25" t="s">
        <v>1223</v>
      </c>
      <c r="G242" s="26">
        <v>90</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25.5" customHeight="1" x14ac:dyDescent="0.2">
      <c r="A244" s="28" t="s">
        <v>58</v>
      </c>
      <c r="E244" s="30" t="s">
        <v>3597</v>
      </c>
    </row>
    <row r="245" spans="1:16" ht="12.75" customHeight="1" x14ac:dyDescent="0.2">
      <c r="E245" s="29" t="s">
        <v>59</v>
      </c>
    </row>
    <row r="246" spans="1:16" ht="12.75" customHeight="1" x14ac:dyDescent="0.2">
      <c r="A246" t="s">
        <v>52</v>
      </c>
      <c r="B246" s="5" t="s">
        <v>377</v>
      </c>
      <c r="C246" s="5" t="s">
        <v>3598</v>
      </c>
      <c r="D246" t="s">
        <v>5</v>
      </c>
      <c r="E246" s="24" t="s">
        <v>3599</v>
      </c>
      <c r="F246" s="25" t="s">
        <v>1626</v>
      </c>
      <c r="G246" s="26">
        <v>21.5</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25.5" customHeight="1" x14ac:dyDescent="0.2">
      <c r="A248" s="28" t="s">
        <v>58</v>
      </c>
      <c r="E248" s="30" t="s">
        <v>3600</v>
      </c>
    </row>
    <row r="249" spans="1:16" ht="12.75" customHeight="1" x14ac:dyDescent="0.2">
      <c r="E249" s="29" t="s">
        <v>59</v>
      </c>
    </row>
    <row r="250" spans="1:16" ht="12.75" customHeight="1" x14ac:dyDescent="0.2">
      <c r="A250" t="s">
        <v>52</v>
      </c>
      <c r="B250" s="5" t="s">
        <v>380</v>
      </c>
      <c r="C250" s="5" t="s">
        <v>3601</v>
      </c>
      <c r="D250" t="s">
        <v>5</v>
      </c>
      <c r="E250" s="24" t="s">
        <v>3602</v>
      </c>
      <c r="F250" s="25" t="s">
        <v>271</v>
      </c>
      <c r="G250" s="26">
        <v>147.19999999999999</v>
      </c>
      <c r="H250" s="25">
        <v>0</v>
      </c>
      <c r="I250" s="25">
        <f>ROUND(G250*H250,6)</f>
        <v>0</v>
      </c>
      <c r="L250" s="27">
        <v>0</v>
      </c>
      <c r="M250" s="22">
        <f>ROUND(ROUND(L250,2)*ROUND(G250,3),2)</f>
        <v>0</v>
      </c>
      <c r="N250" s="25" t="s">
        <v>1224</v>
      </c>
      <c r="O250">
        <f>(M250*21)/100</f>
        <v>0</v>
      </c>
      <c r="P250" t="s">
        <v>28</v>
      </c>
    </row>
    <row r="251" spans="1:16" ht="12.75" customHeight="1" x14ac:dyDescent="0.2">
      <c r="A251" s="28" t="s">
        <v>57</v>
      </c>
      <c r="E251" s="29" t="s">
        <v>5</v>
      </c>
    </row>
    <row r="252" spans="1:16" ht="76.5" customHeight="1" x14ac:dyDescent="0.2">
      <c r="A252" s="28" t="s">
        <v>58</v>
      </c>
      <c r="E252" s="30" t="s">
        <v>3603</v>
      </c>
    </row>
    <row r="253" spans="1:16" ht="25.5" customHeight="1" x14ac:dyDescent="0.2">
      <c r="E253" s="29" t="s">
        <v>3604</v>
      </c>
    </row>
    <row r="254" spans="1:16" ht="12.75" customHeight="1" x14ac:dyDescent="0.2">
      <c r="A254" t="s">
        <v>52</v>
      </c>
      <c r="B254" s="5" t="s">
        <v>382</v>
      </c>
      <c r="C254" s="5" t="s">
        <v>3605</v>
      </c>
      <c r="D254" t="s">
        <v>5</v>
      </c>
      <c r="E254" s="24" t="s">
        <v>3606</v>
      </c>
      <c r="F254" s="25" t="s">
        <v>126</v>
      </c>
      <c r="G254" s="26">
        <v>488</v>
      </c>
      <c r="H254" s="25">
        <v>0</v>
      </c>
      <c r="I254" s="25">
        <f>ROUND(G254*H254,6)</f>
        <v>0</v>
      </c>
      <c r="L254" s="27">
        <v>0</v>
      </c>
      <c r="M254" s="22">
        <f>ROUND(ROUND(L254,2)*ROUND(G254,3),2)</f>
        <v>0</v>
      </c>
      <c r="N254" s="25" t="s">
        <v>1224</v>
      </c>
      <c r="O254">
        <f>(M254*21)/100</f>
        <v>0</v>
      </c>
      <c r="P254" t="s">
        <v>28</v>
      </c>
    </row>
    <row r="255" spans="1:16" ht="12.75" customHeight="1" x14ac:dyDescent="0.2">
      <c r="A255" s="28" t="s">
        <v>57</v>
      </c>
      <c r="E255" s="29" t="s">
        <v>5</v>
      </c>
    </row>
    <row r="256" spans="1:16" ht="12.75" customHeight="1" x14ac:dyDescent="0.2">
      <c r="A256" s="28" t="s">
        <v>58</v>
      </c>
      <c r="E256" s="30" t="s">
        <v>3607</v>
      </c>
    </row>
    <row r="257" spans="1:16" ht="25.5" customHeight="1" x14ac:dyDescent="0.2">
      <c r="E257" s="29" t="s">
        <v>3608</v>
      </c>
    </row>
    <row r="258" spans="1:16" ht="12.75" customHeight="1" x14ac:dyDescent="0.2">
      <c r="A258" t="s">
        <v>52</v>
      </c>
      <c r="B258" s="5" t="s">
        <v>383</v>
      </c>
      <c r="C258" s="5" t="s">
        <v>3609</v>
      </c>
      <c r="D258" t="s">
        <v>5</v>
      </c>
      <c r="E258" s="24" t="s">
        <v>3610</v>
      </c>
      <c r="F258" s="25" t="s">
        <v>271</v>
      </c>
      <c r="G258" s="26">
        <v>2</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3611</v>
      </c>
    </row>
    <row r="261" spans="1:16" ht="12.75" customHeight="1" x14ac:dyDescent="0.2">
      <c r="E261" s="29" t="s">
        <v>3612</v>
      </c>
    </row>
    <row r="262" spans="1:16" ht="12.75" customHeight="1" x14ac:dyDescent="0.2">
      <c r="A262" t="s">
        <v>49</v>
      </c>
      <c r="C262" s="6" t="s">
        <v>1219</v>
      </c>
      <c r="E262" s="23" t="s">
        <v>1220</v>
      </c>
      <c r="J262" s="22">
        <f>0</f>
        <v>0</v>
      </c>
      <c r="K262" s="22">
        <f>0</f>
        <v>0</v>
      </c>
      <c r="L262" s="22">
        <f>0+L263+L267+L271+L275</f>
        <v>0</v>
      </c>
      <c r="M262" s="22">
        <f>0+M263+M267+M271+M275</f>
        <v>0</v>
      </c>
    </row>
    <row r="263" spans="1:16" ht="12.75" customHeight="1" x14ac:dyDescent="0.2">
      <c r="A263" t="s">
        <v>52</v>
      </c>
      <c r="B263" s="5" t="s">
        <v>50</v>
      </c>
      <c r="C263" s="5" t="s">
        <v>1221</v>
      </c>
      <c r="D263" t="s">
        <v>5</v>
      </c>
      <c r="E263" s="24" t="s">
        <v>1222</v>
      </c>
      <c r="F263" s="25" t="s">
        <v>1223</v>
      </c>
      <c r="G263" s="26">
        <v>73054</v>
      </c>
      <c r="H263" s="25">
        <v>0</v>
      </c>
      <c r="I263" s="25">
        <f>ROUND(G263*H263,6)</f>
        <v>0</v>
      </c>
      <c r="L263" s="27">
        <v>0</v>
      </c>
      <c r="M263" s="22">
        <f>ROUND(ROUND(L263,2)*ROUND(G263,3),2)</f>
        <v>0</v>
      </c>
      <c r="N263" s="25" t="s">
        <v>1224</v>
      </c>
      <c r="O263">
        <f>(M263*21)/100</f>
        <v>0</v>
      </c>
      <c r="P263" t="s">
        <v>28</v>
      </c>
    </row>
    <row r="264" spans="1:16" ht="12.75" customHeight="1" x14ac:dyDescent="0.2">
      <c r="A264" s="28" t="s">
        <v>57</v>
      </c>
      <c r="E264" s="29" t="s">
        <v>5</v>
      </c>
    </row>
    <row r="265" spans="1:16" ht="12.75" customHeight="1" x14ac:dyDescent="0.2">
      <c r="A265" s="28" t="s">
        <v>58</v>
      </c>
      <c r="E265" s="30" t="s">
        <v>3613</v>
      </c>
    </row>
    <row r="266" spans="1:16" ht="89.25" customHeight="1" x14ac:dyDescent="0.2">
      <c r="E266" s="29" t="s">
        <v>1227</v>
      </c>
    </row>
    <row r="267" spans="1:16" ht="12.75" customHeight="1" x14ac:dyDescent="0.2">
      <c r="A267" t="s">
        <v>52</v>
      </c>
      <c r="B267" s="5" t="s">
        <v>28</v>
      </c>
      <c r="C267" s="5" t="s">
        <v>1228</v>
      </c>
      <c r="D267" t="s">
        <v>5</v>
      </c>
      <c r="E267" s="24" t="s">
        <v>1229</v>
      </c>
      <c r="F267" s="25" t="s">
        <v>1223</v>
      </c>
      <c r="G267" s="26">
        <v>368</v>
      </c>
      <c r="H267" s="25">
        <v>0</v>
      </c>
      <c r="I267" s="25">
        <f>ROUND(G267*H267,6)</f>
        <v>0</v>
      </c>
      <c r="L267" s="27">
        <v>0</v>
      </c>
      <c r="M267" s="22">
        <f>ROUND(ROUND(L267,2)*ROUND(G267,3),2)</f>
        <v>0</v>
      </c>
      <c r="N267" s="25" t="s">
        <v>1224</v>
      </c>
      <c r="O267">
        <f>(M267*21)/100</f>
        <v>0</v>
      </c>
      <c r="P267" t="s">
        <v>28</v>
      </c>
    </row>
    <row r="268" spans="1:16" ht="12.75" customHeight="1" x14ac:dyDescent="0.2">
      <c r="A268" s="28" t="s">
        <v>57</v>
      </c>
      <c r="E268" s="29" t="s">
        <v>5</v>
      </c>
    </row>
    <row r="269" spans="1:16" ht="12.75" customHeight="1" x14ac:dyDescent="0.2">
      <c r="A269" s="28" t="s">
        <v>58</v>
      </c>
      <c r="E269" s="30" t="s">
        <v>3614</v>
      </c>
    </row>
    <row r="270" spans="1:16" ht="89.25" customHeight="1" x14ac:dyDescent="0.2">
      <c r="E270" s="29" t="s">
        <v>1232</v>
      </c>
    </row>
    <row r="271" spans="1:16" ht="12.75" customHeight="1" x14ac:dyDescent="0.2">
      <c r="A271" t="s">
        <v>52</v>
      </c>
      <c r="B271" s="5" t="s">
        <v>26</v>
      </c>
      <c r="C271" s="5" t="s">
        <v>3306</v>
      </c>
      <c r="D271" t="s">
        <v>5</v>
      </c>
      <c r="E271" s="24" t="s">
        <v>3307</v>
      </c>
      <c r="F271" s="25" t="s">
        <v>1223</v>
      </c>
      <c r="G271" s="26">
        <v>0.73199999999999998</v>
      </c>
      <c r="H271" s="25">
        <v>0</v>
      </c>
      <c r="I271" s="25">
        <f>ROUND(G271*H271,6)</f>
        <v>0</v>
      </c>
      <c r="L271" s="27">
        <v>0</v>
      </c>
      <c r="M271" s="22">
        <f>ROUND(ROUND(L271,2)*ROUND(G271,3),2)</f>
        <v>0</v>
      </c>
      <c r="N271" s="25" t="s">
        <v>1224</v>
      </c>
      <c r="O271">
        <f>(M271*21)/100</f>
        <v>0</v>
      </c>
      <c r="P271" t="s">
        <v>28</v>
      </c>
    </row>
    <row r="272" spans="1:16" ht="12.75" customHeight="1" x14ac:dyDescent="0.2">
      <c r="A272" s="28" t="s">
        <v>57</v>
      </c>
      <c r="E272" s="29" t="s">
        <v>5</v>
      </c>
    </row>
    <row r="273" spans="1:16" ht="12.75" customHeight="1" x14ac:dyDescent="0.2">
      <c r="A273" s="28" t="s">
        <v>58</v>
      </c>
      <c r="E273" s="30" t="s">
        <v>3615</v>
      </c>
    </row>
    <row r="274" spans="1:16" ht="89.25" customHeight="1" x14ac:dyDescent="0.2">
      <c r="E274" s="29" t="s">
        <v>1237</v>
      </c>
    </row>
    <row r="275" spans="1:16" ht="12.75" customHeight="1" x14ac:dyDescent="0.2">
      <c r="A275" t="s">
        <v>52</v>
      </c>
      <c r="B275" s="5" t="s">
        <v>64</v>
      </c>
      <c r="C275" s="5" t="s">
        <v>1808</v>
      </c>
      <c r="D275" t="s">
        <v>5</v>
      </c>
      <c r="E275" s="24" t="s">
        <v>1809</v>
      </c>
      <c r="F275" s="25" t="s">
        <v>1223</v>
      </c>
      <c r="G275" s="26">
        <v>10.96</v>
      </c>
      <c r="H275" s="25">
        <v>0</v>
      </c>
      <c r="I275" s="25">
        <f>ROUND(G275*H275,6)</f>
        <v>0</v>
      </c>
      <c r="L275" s="27">
        <v>0</v>
      </c>
      <c r="M275" s="22">
        <f>ROUND(ROUND(L275,2)*ROUND(G275,3),2)</f>
        <v>0</v>
      </c>
      <c r="N275" s="25" t="s">
        <v>1224</v>
      </c>
      <c r="O275">
        <f>(M275*21)/100</f>
        <v>0</v>
      </c>
      <c r="P275" t="s">
        <v>28</v>
      </c>
    </row>
    <row r="276" spans="1:16" ht="12.75" customHeight="1" x14ac:dyDescent="0.2">
      <c r="A276" s="28" t="s">
        <v>57</v>
      </c>
      <c r="E276" s="29" t="s">
        <v>5</v>
      </c>
    </row>
    <row r="277" spans="1:16" ht="12.75" customHeight="1" x14ac:dyDescent="0.2">
      <c r="A277" s="28" t="s">
        <v>58</v>
      </c>
      <c r="E277" s="30" t="s">
        <v>3616</v>
      </c>
    </row>
    <row r="278" spans="1:16" ht="89.25" customHeight="1" x14ac:dyDescent="0.2">
      <c r="E27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COUNTIFS(L8:L171,"=0",A8:A171,"P")+COUNTIFS(L8:L171,"",A8:A171,"P")+SUM(Q8:Q171)</f>
        <v>40</v>
      </c>
    </row>
    <row r="8" spans="1:20" ht="12.75" customHeight="1" x14ac:dyDescent="0.2">
      <c r="A8" t="s">
        <v>46</v>
      </c>
      <c r="C8" s="19" t="s">
        <v>3619</v>
      </c>
      <c r="E8" s="21" t="s">
        <v>3620</v>
      </c>
      <c r="J8" s="20">
        <f>0+J9+J18+J111+J124+J137+J158</f>
        <v>0</v>
      </c>
      <c r="K8" s="20">
        <f>0+K9+K18+K111+K124+K137+K158</f>
        <v>0</v>
      </c>
      <c r="L8" s="20">
        <f>0+L9+L18+L111+L124+L137+L158</f>
        <v>0</v>
      </c>
      <c r="M8" s="20">
        <f>0+M9+M18+M111+M124+M137+M158</f>
        <v>0</v>
      </c>
    </row>
    <row r="9" spans="1:20" ht="12.75" customHeight="1" x14ac:dyDescent="0.2">
      <c r="A9" t="s">
        <v>49</v>
      </c>
      <c r="C9" s="6" t="s">
        <v>3314</v>
      </c>
      <c r="E9" s="23" t="s">
        <v>3315</v>
      </c>
      <c r="J9" s="22">
        <f>0</f>
        <v>0</v>
      </c>
      <c r="K9" s="22">
        <f>0</f>
        <v>0</v>
      </c>
      <c r="L9" s="22">
        <f>0+L10+L14</f>
        <v>0</v>
      </c>
      <c r="M9" s="22">
        <f>0+M10+M14</f>
        <v>0</v>
      </c>
    </row>
    <row r="10" spans="1:20" ht="12.75" customHeight="1" x14ac:dyDescent="0.2">
      <c r="A10" t="s">
        <v>52</v>
      </c>
      <c r="B10" s="5" t="s">
        <v>67</v>
      </c>
      <c r="C10" s="5" t="s">
        <v>3316</v>
      </c>
      <c r="D10" t="s">
        <v>5</v>
      </c>
      <c r="E10" s="24" t="s">
        <v>3317</v>
      </c>
      <c r="F10" s="25" t="s">
        <v>3318</v>
      </c>
      <c r="G10" s="26">
        <v>304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3621</v>
      </c>
    </row>
    <row r="13" spans="1:20" ht="12.75" customHeight="1" x14ac:dyDescent="0.2">
      <c r="E13" s="29" t="s">
        <v>3320</v>
      </c>
    </row>
    <row r="14" spans="1:20" ht="12.75" customHeight="1" x14ac:dyDescent="0.2">
      <c r="A14" t="s">
        <v>52</v>
      </c>
      <c r="B14" s="5" t="s">
        <v>27</v>
      </c>
      <c r="C14" s="5" t="s">
        <v>3321</v>
      </c>
      <c r="D14" t="s">
        <v>5</v>
      </c>
      <c r="E14" s="24" t="s">
        <v>3322</v>
      </c>
      <c r="F14" s="25" t="s">
        <v>3323</v>
      </c>
      <c r="G14" s="26">
        <v>912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3622</v>
      </c>
    </row>
    <row r="17" spans="1:16" ht="12.75" customHeight="1" x14ac:dyDescent="0.2">
      <c r="E17" s="29" t="s">
        <v>3325</v>
      </c>
    </row>
    <row r="18" spans="1:16" ht="12.75" customHeight="1" x14ac:dyDescent="0.2">
      <c r="A18" t="s">
        <v>49</v>
      </c>
      <c r="C18" s="6" t="s">
        <v>241</v>
      </c>
      <c r="E18" s="23" t="s">
        <v>3214</v>
      </c>
      <c r="J18" s="22">
        <f>0</f>
        <v>0</v>
      </c>
      <c r="K18" s="22">
        <f>0</f>
        <v>0</v>
      </c>
      <c r="L18" s="22">
        <f>0+L19+L23+L27+L31+L35+L39+L43+L47+L51+L55+L59+L63+L67+L71+L75+L79+L83+L87+L91+L95+L99+L103+L107</f>
        <v>0</v>
      </c>
      <c r="M18" s="22">
        <f>0+M19+M23+M27+M31+M35+M39+M43+M47+M51+M55+M59+M63+M67+M71+M75+M79+M83+M87+M91+M95+M99+M103+M107</f>
        <v>0</v>
      </c>
    </row>
    <row r="19" spans="1:16" ht="12.75" customHeight="1" x14ac:dyDescent="0.2">
      <c r="A19" t="s">
        <v>52</v>
      </c>
      <c r="B19" s="5" t="s">
        <v>72</v>
      </c>
      <c r="C19" s="5" t="s">
        <v>3215</v>
      </c>
      <c r="D19" t="s">
        <v>5</v>
      </c>
      <c r="E19" s="24" t="s">
        <v>3216</v>
      </c>
      <c r="F19" s="25" t="s">
        <v>271</v>
      </c>
      <c r="G19" s="26">
        <v>16434</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3623</v>
      </c>
    </row>
    <row r="22" spans="1:16" ht="12.75" customHeight="1" x14ac:dyDescent="0.2">
      <c r="E22" s="29" t="s">
        <v>59</v>
      </c>
    </row>
    <row r="23" spans="1:16" ht="12.75" customHeight="1" x14ac:dyDescent="0.2">
      <c r="A23" t="s">
        <v>52</v>
      </c>
      <c r="B23" s="5" t="s">
        <v>75</v>
      </c>
      <c r="C23" s="5" t="s">
        <v>3218</v>
      </c>
      <c r="D23" t="s">
        <v>5</v>
      </c>
      <c r="E23" s="24" t="s">
        <v>3219</v>
      </c>
      <c r="F23" s="25" t="s">
        <v>126</v>
      </c>
      <c r="G23" s="26">
        <v>10127</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3624</v>
      </c>
    </row>
    <row r="26" spans="1:16" ht="12.75" customHeight="1" x14ac:dyDescent="0.2">
      <c r="E26" s="29" t="s">
        <v>59</v>
      </c>
    </row>
    <row r="27" spans="1:16" ht="12.75" customHeight="1" x14ac:dyDescent="0.2">
      <c r="A27" t="s">
        <v>52</v>
      </c>
      <c r="B27" s="5" t="s">
        <v>78</v>
      </c>
      <c r="C27" s="5" t="s">
        <v>3328</v>
      </c>
      <c r="D27" t="s">
        <v>5</v>
      </c>
      <c r="E27" s="24" t="s">
        <v>3329</v>
      </c>
      <c r="F27" s="25" t="s">
        <v>126</v>
      </c>
      <c r="G27" s="26">
        <v>42</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3330</v>
      </c>
    </row>
    <row r="30" spans="1:16" ht="12.75" customHeight="1" x14ac:dyDescent="0.2">
      <c r="E30" s="29" t="s">
        <v>59</v>
      </c>
    </row>
    <row r="31" spans="1:16" ht="12.75" customHeight="1" x14ac:dyDescent="0.2">
      <c r="A31" t="s">
        <v>52</v>
      </c>
      <c r="B31" s="5" t="s">
        <v>81</v>
      </c>
      <c r="C31" s="5" t="s">
        <v>3331</v>
      </c>
      <c r="D31" t="s">
        <v>5</v>
      </c>
      <c r="E31" s="24" t="s">
        <v>3332</v>
      </c>
      <c r="F31" s="25" t="s">
        <v>126</v>
      </c>
      <c r="G31" s="26">
        <v>39</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3625</v>
      </c>
    </row>
    <row r="34" spans="1:16" ht="12.75" customHeight="1" x14ac:dyDescent="0.2">
      <c r="E34" s="29" t="s">
        <v>59</v>
      </c>
    </row>
    <row r="35" spans="1:16" ht="12.75" customHeight="1" x14ac:dyDescent="0.2">
      <c r="A35" t="s">
        <v>52</v>
      </c>
      <c r="B35" s="5" t="s">
        <v>84</v>
      </c>
      <c r="C35" s="5" t="s">
        <v>3221</v>
      </c>
      <c r="D35" t="s">
        <v>5</v>
      </c>
      <c r="E35" s="24" t="s">
        <v>3222</v>
      </c>
      <c r="F35" s="25" t="s">
        <v>126</v>
      </c>
      <c r="G35" s="26">
        <v>400</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3626</v>
      </c>
    </row>
    <row r="38" spans="1:16" ht="12.75" customHeight="1" x14ac:dyDescent="0.2">
      <c r="E38" s="29" t="s">
        <v>59</v>
      </c>
    </row>
    <row r="39" spans="1:16" ht="12.75" customHeight="1" x14ac:dyDescent="0.2">
      <c r="A39" t="s">
        <v>52</v>
      </c>
      <c r="B39" s="5" t="s">
        <v>87</v>
      </c>
      <c r="C39" s="5" t="s">
        <v>3335</v>
      </c>
      <c r="D39" t="s">
        <v>5</v>
      </c>
      <c r="E39" s="24" t="s">
        <v>3336</v>
      </c>
      <c r="F39" s="25" t="s">
        <v>126</v>
      </c>
      <c r="G39" s="26">
        <v>800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3627</v>
      </c>
    </row>
    <row r="42" spans="1:16" ht="12.75" customHeight="1" x14ac:dyDescent="0.2">
      <c r="E42" s="29" t="s">
        <v>59</v>
      </c>
    </row>
    <row r="43" spans="1:16" ht="12.75" customHeight="1" x14ac:dyDescent="0.2">
      <c r="A43" t="s">
        <v>52</v>
      </c>
      <c r="B43" s="5" t="s">
        <v>90</v>
      </c>
      <c r="C43" s="5" t="s">
        <v>3338</v>
      </c>
      <c r="D43" t="s">
        <v>5</v>
      </c>
      <c r="E43" s="24" t="s">
        <v>3339</v>
      </c>
      <c r="F43" s="25" t="s">
        <v>126</v>
      </c>
      <c r="G43" s="26">
        <v>400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3628</v>
      </c>
    </row>
    <row r="46" spans="1:16" ht="12.75" customHeight="1" x14ac:dyDescent="0.2">
      <c r="E46" s="29" t="s">
        <v>59</v>
      </c>
    </row>
    <row r="47" spans="1:16" ht="12.75" customHeight="1" x14ac:dyDescent="0.2">
      <c r="A47" t="s">
        <v>52</v>
      </c>
      <c r="B47" s="5" t="s">
        <v>93</v>
      </c>
      <c r="C47" s="5" t="s">
        <v>3341</v>
      </c>
      <c r="D47" t="s">
        <v>5</v>
      </c>
      <c r="E47" s="24" t="s">
        <v>3342</v>
      </c>
      <c r="F47" s="25" t="s">
        <v>55</v>
      </c>
      <c r="G47" s="26">
        <v>34</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3629</v>
      </c>
    </row>
    <row r="50" spans="1:16" ht="12.75" customHeight="1" x14ac:dyDescent="0.2">
      <c r="E50" s="29" t="s">
        <v>59</v>
      </c>
    </row>
    <row r="51" spans="1:16" ht="12.75" customHeight="1" x14ac:dyDescent="0.2">
      <c r="A51" t="s">
        <v>52</v>
      </c>
      <c r="B51" s="5" t="s">
        <v>95</v>
      </c>
      <c r="C51" s="5" t="s">
        <v>3344</v>
      </c>
      <c r="D51" t="s">
        <v>5</v>
      </c>
      <c r="E51" s="24" t="s">
        <v>3345</v>
      </c>
      <c r="F51" s="25" t="s">
        <v>55</v>
      </c>
      <c r="G51" s="26">
        <v>136</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3630</v>
      </c>
    </row>
    <row r="54" spans="1:16" ht="12.75" customHeight="1" x14ac:dyDescent="0.2">
      <c r="E54" s="29" t="s">
        <v>5</v>
      </c>
    </row>
    <row r="55" spans="1:16" ht="12.75" customHeight="1" x14ac:dyDescent="0.2">
      <c r="A55" t="s">
        <v>52</v>
      </c>
      <c r="B55" s="5" t="s">
        <v>97</v>
      </c>
      <c r="C55" s="5" t="s">
        <v>3347</v>
      </c>
      <c r="D55" t="s">
        <v>5</v>
      </c>
      <c r="E55" s="24" t="s">
        <v>3348</v>
      </c>
      <c r="F55" s="25" t="s">
        <v>55</v>
      </c>
      <c r="G55" s="26">
        <v>4</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3631</v>
      </c>
    </row>
    <row r="58" spans="1:16" ht="12.75" customHeight="1" x14ac:dyDescent="0.2">
      <c r="E58" s="29" t="s">
        <v>59</v>
      </c>
    </row>
    <row r="59" spans="1:16" ht="12.75" customHeight="1" x14ac:dyDescent="0.2">
      <c r="A59" t="s">
        <v>52</v>
      </c>
      <c r="B59" s="5" t="s">
        <v>99</v>
      </c>
      <c r="C59" s="5" t="s">
        <v>3350</v>
      </c>
      <c r="D59" t="s">
        <v>5</v>
      </c>
      <c r="E59" s="24" t="s">
        <v>3351</v>
      </c>
      <c r="F59" s="25" t="s">
        <v>3056</v>
      </c>
      <c r="G59" s="26">
        <v>4</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3632</v>
      </c>
    </row>
    <row r="62" spans="1:16" ht="12.75" customHeight="1" x14ac:dyDescent="0.2">
      <c r="E62" s="29" t="s">
        <v>59</v>
      </c>
    </row>
    <row r="63" spans="1:16" ht="12.75" customHeight="1" x14ac:dyDescent="0.2">
      <c r="A63" t="s">
        <v>52</v>
      </c>
      <c r="B63" s="5" t="s">
        <v>101</v>
      </c>
      <c r="C63" s="5" t="s">
        <v>3353</v>
      </c>
      <c r="D63" t="s">
        <v>5</v>
      </c>
      <c r="E63" s="24" t="s">
        <v>3354</v>
      </c>
      <c r="F63" s="25" t="s">
        <v>55</v>
      </c>
      <c r="G63" s="26">
        <v>12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3633</v>
      </c>
    </row>
    <row r="66" spans="1:16" ht="12.75" customHeight="1" x14ac:dyDescent="0.2">
      <c r="E66" s="29" t="s">
        <v>59</v>
      </c>
    </row>
    <row r="67" spans="1:16" ht="12.75" customHeight="1" x14ac:dyDescent="0.2">
      <c r="A67" t="s">
        <v>52</v>
      </c>
      <c r="B67" s="5" t="s">
        <v>104</v>
      </c>
      <c r="C67" s="5" t="s">
        <v>3356</v>
      </c>
      <c r="D67" t="s">
        <v>5</v>
      </c>
      <c r="E67" s="24" t="s">
        <v>3357</v>
      </c>
      <c r="F67" s="25" t="s">
        <v>3056</v>
      </c>
      <c r="G67" s="26">
        <v>8</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3634</v>
      </c>
    </row>
    <row r="70" spans="1:16" ht="12.75" customHeight="1" x14ac:dyDescent="0.2">
      <c r="E70" s="29" t="s">
        <v>59</v>
      </c>
    </row>
    <row r="71" spans="1:16" ht="12.75" customHeight="1" x14ac:dyDescent="0.2">
      <c r="A71" t="s">
        <v>52</v>
      </c>
      <c r="B71" s="5" t="s">
        <v>107</v>
      </c>
      <c r="C71" s="5" t="s">
        <v>729</v>
      </c>
      <c r="D71" t="s">
        <v>5</v>
      </c>
      <c r="E71" s="24" t="s">
        <v>3359</v>
      </c>
      <c r="F71" s="25" t="s">
        <v>55</v>
      </c>
      <c r="G71" s="26">
        <v>8</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3635</v>
      </c>
    </row>
    <row r="74" spans="1:16" ht="12.75" customHeight="1" x14ac:dyDescent="0.2">
      <c r="E74" s="29" t="s">
        <v>59</v>
      </c>
    </row>
    <row r="75" spans="1:16" ht="12.75" customHeight="1" x14ac:dyDescent="0.2">
      <c r="A75" t="s">
        <v>52</v>
      </c>
      <c r="B75" s="5" t="s">
        <v>110</v>
      </c>
      <c r="C75" s="5" t="s">
        <v>731</v>
      </c>
      <c r="D75" t="s">
        <v>5</v>
      </c>
      <c r="E75" s="24" t="s">
        <v>3361</v>
      </c>
      <c r="F75" s="25" t="s">
        <v>55</v>
      </c>
      <c r="G75" s="26">
        <v>8</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3635</v>
      </c>
    </row>
    <row r="78" spans="1:16" ht="12.75" customHeight="1" x14ac:dyDescent="0.2">
      <c r="E78" s="29" t="s">
        <v>59</v>
      </c>
    </row>
    <row r="79" spans="1:16" ht="12.75" customHeight="1" x14ac:dyDescent="0.2">
      <c r="A79" t="s">
        <v>52</v>
      </c>
      <c r="B79" s="5" t="s">
        <v>158</v>
      </c>
      <c r="C79" s="5" t="s">
        <v>3362</v>
      </c>
      <c r="D79" t="s">
        <v>5</v>
      </c>
      <c r="E79" s="24" t="s">
        <v>3363</v>
      </c>
      <c r="F79" s="25" t="s">
        <v>55</v>
      </c>
      <c r="G79" s="26">
        <v>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3636</v>
      </c>
    </row>
    <row r="82" spans="1:16" ht="12.75" customHeight="1" x14ac:dyDescent="0.2">
      <c r="E82" s="29" t="s">
        <v>59</v>
      </c>
    </row>
    <row r="83" spans="1:16" ht="12.75" customHeight="1" x14ac:dyDescent="0.2">
      <c r="A83" t="s">
        <v>52</v>
      </c>
      <c r="B83" s="5" t="s">
        <v>161</v>
      </c>
      <c r="C83" s="5" t="s">
        <v>3365</v>
      </c>
      <c r="D83" t="s">
        <v>5</v>
      </c>
      <c r="E83" s="24" t="s">
        <v>3366</v>
      </c>
      <c r="F83" s="25" t="s">
        <v>3056</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3637</v>
      </c>
    </row>
    <row r="86" spans="1:16" ht="12.75" customHeight="1" x14ac:dyDescent="0.2">
      <c r="E86" s="29" t="s">
        <v>59</v>
      </c>
    </row>
    <row r="87" spans="1:16" ht="12.75" customHeight="1" x14ac:dyDescent="0.2">
      <c r="A87" t="s">
        <v>52</v>
      </c>
      <c r="B87" s="5" t="s">
        <v>162</v>
      </c>
      <c r="C87" s="5" t="s">
        <v>3368</v>
      </c>
      <c r="D87" t="s">
        <v>5</v>
      </c>
      <c r="E87" s="24" t="s">
        <v>3369</v>
      </c>
      <c r="F87" s="25" t="s">
        <v>3238</v>
      </c>
      <c r="G87" s="26">
        <v>8</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3638</v>
      </c>
    </row>
    <row r="90" spans="1:16" ht="12.75" customHeight="1" x14ac:dyDescent="0.2">
      <c r="E90" s="29" t="s">
        <v>59</v>
      </c>
    </row>
    <row r="91" spans="1:16" ht="12.75" customHeight="1" x14ac:dyDescent="0.2">
      <c r="A91" t="s">
        <v>52</v>
      </c>
      <c r="B91" s="5" t="s">
        <v>163</v>
      </c>
      <c r="C91" s="5" t="s">
        <v>3371</v>
      </c>
      <c r="D91" t="s">
        <v>5</v>
      </c>
      <c r="E91" s="24" t="s">
        <v>3372</v>
      </c>
      <c r="F91" s="25" t="s">
        <v>55</v>
      </c>
      <c r="G91" s="26">
        <v>8</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3639</v>
      </c>
    </row>
    <row r="94" spans="1:16" ht="12.75" customHeight="1" x14ac:dyDescent="0.2">
      <c r="E94" s="29" t="s">
        <v>59</v>
      </c>
    </row>
    <row r="95" spans="1:16" ht="12.75" customHeight="1" x14ac:dyDescent="0.2">
      <c r="A95" t="s">
        <v>52</v>
      </c>
      <c r="B95" s="5" t="s">
        <v>164</v>
      </c>
      <c r="C95" s="5" t="s">
        <v>3224</v>
      </c>
      <c r="D95" t="s">
        <v>5</v>
      </c>
      <c r="E95" s="24" t="s">
        <v>3225</v>
      </c>
      <c r="F95" s="25" t="s">
        <v>55</v>
      </c>
      <c r="G95" s="26">
        <v>46</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38.25" customHeight="1" x14ac:dyDescent="0.2">
      <c r="A97" s="28" t="s">
        <v>58</v>
      </c>
      <c r="E97" s="30" t="s">
        <v>3640</v>
      </c>
    </row>
    <row r="98" spans="1:16" ht="12.75" customHeight="1" x14ac:dyDescent="0.2">
      <c r="E98" s="29" t="s">
        <v>59</v>
      </c>
    </row>
    <row r="99" spans="1:16" ht="12.75" customHeight="1" x14ac:dyDescent="0.2">
      <c r="A99" t="s">
        <v>52</v>
      </c>
      <c r="B99" s="5" t="s">
        <v>165</v>
      </c>
      <c r="C99" s="5" t="s">
        <v>3375</v>
      </c>
      <c r="D99" t="s">
        <v>5</v>
      </c>
      <c r="E99" s="24" t="s">
        <v>3376</v>
      </c>
      <c r="F99" s="25" t="s">
        <v>55</v>
      </c>
      <c r="G99" s="26">
        <v>314</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3641</v>
      </c>
    </row>
    <row r="102" spans="1:16" ht="12.75" customHeight="1" x14ac:dyDescent="0.2">
      <c r="E102" s="29" t="s">
        <v>59</v>
      </c>
    </row>
    <row r="103" spans="1:16" ht="12.75" customHeight="1" x14ac:dyDescent="0.2">
      <c r="A103" t="s">
        <v>52</v>
      </c>
      <c r="B103" s="5" t="s">
        <v>168</v>
      </c>
      <c r="C103" s="5" t="s">
        <v>3230</v>
      </c>
      <c r="D103" t="s">
        <v>5</v>
      </c>
      <c r="E103" s="24" t="s">
        <v>3231</v>
      </c>
      <c r="F103" s="25" t="s">
        <v>126</v>
      </c>
      <c r="G103" s="26">
        <v>10852</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3642</v>
      </c>
    </row>
    <row r="106" spans="1:16" ht="12.75" customHeight="1" x14ac:dyDescent="0.2">
      <c r="E106" s="29" t="s">
        <v>59</v>
      </c>
    </row>
    <row r="107" spans="1:16" ht="12.75" customHeight="1" x14ac:dyDescent="0.2">
      <c r="A107" t="s">
        <v>52</v>
      </c>
      <c r="B107" s="5" t="s">
        <v>171</v>
      </c>
      <c r="C107" s="5" t="s">
        <v>3233</v>
      </c>
      <c r="D107" t="s">
        <v>5</v>
      </c>
      <c r="E107" s="24" t="s">
        <v>3234</v>
      </c>
      <c r="F107" s="25" t="s">
        <v>126</v>
      </c>
      <c r="G107" s="26">
        <v>931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3643</v>
      </c>
    </row>
    <row r="110" spans="1:16" ht="12.75" customHeight="1" x14ac:dyDescent="0.2">
      <c r="E110" s="29" t="s">
        <v>59</v>
      </c>
    </row>
    <row r="111" spans="1:16" ht="12.75" customHeight="1" x14ac:dyDescent="0.2">
      <c r="A111" t="s">
        <v>49</v>
      </c>
      <c r="C111" s="6" t="s">
        <v>3380</v>
      </c>
      <c r="E111" s="23" t="s">
        <v>3381</v>
      </c>
      <c r="J111" s="22">
        <f>0</f>
        <v>0</v>
      </c>
      <c r="K111" s="22">
        <f>0</f>
        <v>0</v>
      </c>
      <c r="L111" s="22">
        <f>0+L112+L116+L120</f>
        <v>0</v>
      </c>
      <c r="M111" s="22">
        <f>0+M112+M116+M120</f>
        <v>0</v>
      </c>
    </row>
    <row r="112" spans="1:16" ht="12.75" customHeight="1" x14ac:dyDescent="0.2">
      <c r="A112" t="s">
        <v>52</v>
      </c>
      <c r="B112" s="5" t="s">
        <v>174</v>
      </c>
      <c r="C112" s="5" t="s">
        <v>3382</v>
      </c>
      <c r="D112" t="s">
        <v>5</v>
      </c>
      <c r="E112" s="24" t="s">
        <v>3383</v>
      </c>
      <c r="F112" s="25" t="s">
        <v>55</v>
      </c>
      <c r="G112" s="26">
        <v>88</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3644</v>
      </c>
    </row>
    <row r="115" spans="1:16" ht="12.75" customHeight="1" x14ac:dyDescent="0.2">
      <c r="E115" s="29" t="s">
        <v>59</v>
      </c>
    </row>
    <row r="116" spans="1:16" ht="12.75" customHeight="1" x14ac:dyDescent="0.2">
      <c r="A116" t="s">
        <v>52</v>
      </c>
      <c r="B116" s="5" t="s">
        <v>177</v>
      </c>
      <c r="C116" s="5" t="s">
        <v>3385</v>
      </c>
      <c r="D116" t="s">
        <v>5</v>
      </c>
      <c r="E116" s="24" t="s">
        <v>3386</v>
      </c>
      <c r="F116" s="25" t="s">
        <v>55</v>
      </c>
      <c r="G116" s="26">
        <v>44</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3645</v>
      </c>
    </row>
    <row r="119" spans="1:16" ht="12.75" customHeight="1" x14ac:dyDescent="0.2">
      <c r="E119" s="29" t="s">
        <v>59</v>
      </c>
    </row>
    <row r="120" spans="1:16" ht="12.75" customHeight="1" x14ac:dyDescent="0.2">
      <c r="A120" t="s">
        <v>52</v>
      </c>
      <c r="B120" s="5" t="s">
        <v>180</v>
      </c>
      <c r="C120" s="5" t="s">
        <v>3224</v>
      </c>
      <c r="D120" t="s">
        <v>5</v>
      </c>
      <c r="E120" s="24" t="s">
        <v>3225</v>
      </c>
      <c r="F120" s="25" t="s">
        <v>55</v>
      </c>
      <c r="G120" s="26">
        <v>88</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3646</v>
      </c>
    </row>
    <row r="123" spans="1:16" ht="12.75" customHeight="1" x14ac:dyDescent="0.2">
      <c r="E123" s="29" t="s">
        <v>59</v>
      </c>
    </row>
    <row r="124" spans="1:16" ht="12.75" customHeight="1" x14ac:dyDescent="0.2">
      <c r="A124" t="s">
        <v>49</v>
      </c>
      <c r="C124" s="6" t="s">
        <v>445</v>
      </c>
      <c r="E124" s="23" t="s">
        <v>3246</v>
      </c>
      <c r="J124" s="22">
        <f>0</f>
        <v>0</v>
      </c>
      <c r="K124" s="22">
        <f>0</f>
        <v>0</v>
      </c>
      <c r="L124" s="22">
        <f>0+L125+L129+L133</f>
        <v>0</v>
      </c>
      <c r="M124" s="22">
        <f>0+M125+M129+M133</f>
        <v>0</v>
      </c>
    </row>
    <row r="125" spans="1:16" ht="12.75" customHeight="1" x14ac:dyDescent="0.2">
      <c r="A125" t="s">
        <v>52</v>
      </c>
      <c r="B125" s="5" t="s">
        <v>183</v>
      </c>
      <c r="C125" s="5" t="s">
        <v>3247</v>
      </c>
      <c r="D125" t="s">
        <v>5</v>
      </c>
      <c r="E125" s="24" t="s">
        <v>3248</v>
      </c>
      <c r="F125" s="25" t="s">
        <v>602</v>
      </c>
      <c r="G125" s="26">
        <v>680</v>
      </c>
      <c r="H125" s="25">
        <v>0</v>
      </c>
      <c r="I125" s="25">
        <f>ROUND(G125*H125,6)</f>
        <v>0</v>
      </c>
      <c r="L125" s="27">
        <v>0</v>
      </c>
      <c r="M125" s="22">
        <f>ROUND(ROUND(L125,2)*ROUND(G125,3),2)</f>
        <v>0</v>
      </c>
      <c r="N125" s="25" t="s">
        <v>56</v>
      </c>
      <c r="O125">
        <f>(M125*21)/100</f>
        <v>0</v>
      </c>
      <c r="P125" t="s">
        <v>28</v>
      </c>
    </row>
    <row r="126" spans="1:16" ht="12.75" customHeight="1" x14ac:dyDescent="0.2">
      <c r="A126" s="28" t="s">
        <v>57</v>
      </c>
      <c r="E126" s="29" t="s">
        <v>5</v>
      </c>
    </row>
    <row r="127" spans="1:16" ht="12.75" customHeight="1" x14ac:dyDescent="0.2">
      <c r="A127" s="28" t="s">
        <v>58</v>
      </c>
      <c r="E127" s="30" t="s">
        <v>3647</v>
      </c>
    </row>
    <row r="128" spans="1:16" ht="12.75" customHeight="1" x14ac:dyDescent="0.2">
      <c r="E128" s="29" t="s">
        <v>59</v>
      </c>
    </row>
    <row r="129" spans="1:16" ht="12.75" customHeight="1" x14ac:dyDescent="0.2">
      <c r="A129" t="s">
        <v>52</v>
      </c>
      <c r="B129" s="5" t="s">
        <v>186</v>
      </c>
      <c r="C129" s="5" t="s">
        <v>3390</v>
      </c>
      <c r="D129" t="s">
        <v>5</v>
      </c>
      <c r="E129" s="24" t="s">
        <v>3391</v>
      </c>
      <c r="F129" s="25" t="s">
        <v>55</v>
      </c>
      <c r="G129" s="26">
        <v>4</v>
      </c>
      <c r="H129" s="25">
        <v>0</v>
      </c>
      <c r="I129" s="25">
        <f>ROUND(G129*H129,6)</f>
        <v>0</v>
      </c>
      <c r="L129" s="27">
        <v>0</v>
      </c>
      <c r="M129" s="22">
        <f>ROUND(ROUND(L129,2)*ROUND(G129,3),2)</f>
        <v>0</v>
      </c>
      <c r="N129" s="25" t="s">
        <v>56</v>
      </c>
      <c r="O129">
        <f>(M129*21)/100</f>
        <v>0</v>
      </c>
      <c r="P129" t="s">
        <v>28</v>
      </c>
    </row>
    <row r="130" spans="1:16" ht="12.75" customHeight="1" x14ac:dyDescent="0.2">
      <c r="A130" s="28" t="s">
        <v>57</v>
      </c>
      <c r="E130" s="29" t="s">
        <v>5</v>
      </c>
    </row>
    <row r="131" spans="1:16" ht="12.75" customHeight="1" x14ac:dyDescent="0.2">
      <c r="A131" s="28" t="s">
        <v>58</v>
      </c>
      <c r="E131" s="30" t="s">
        <v>3648</v>
      </c>
    </row>
    <row r="132" spans="1:16" ht="12.75" customHeight="1" x14ac:dyDescent="0.2">
      <c r="E132" s="29" t="s">
        <v>59</v>
      </c>
    </row>
    <row r="133" spans="1:16" ht="12.75" customHeight="1" x14ac:dyDescent="0.2">
      <c r="A133" t="s">
        <v>52</v>
      </c>
      <c r="B133" s="5" t="s">
        <v>189</v>
      </c>
      <c r="C133" s="5" t="s">
        <v>3649</v>
      </c>
      <c r="D133" t="s">
        <v>5</v>
      </c>
      <c r="E133" s="24" t="s">
        <v>3650</v>
      </c>
      <c r="F133" s="25" t="s">
        <v>126</v>
      </c>
      <c r="G133" s="26">
        <v>94</v>
      </c>
      <c r="H133" s="25">
        <v>0</v>
      </c>
      <c r="I133" s="25">
        <f>ROUND(G133*H133,6)</f>
        <v>0</v>
      </c>
      <c r="L133" s="27">
        <v>0</v>
      </c>
      <c r="M133" s="22">
        <f>ROUND(ROUND(L133,2)*ROUND(G133,3),2)</f>
        <v>0</v>
      </c>
      <c r="N133" s="25" t="s">
        <v>56</v>
      </c>
      <c r="O133">
        <f>(M133*21)/100</f>
        <v>0</v>
      </c>
      <c r="P133" t="s">
        <v>28</v>
      </c>
    </row>
    <row r="134" spans="1:16" ht="12.75" customHeight="1" x14ac:dyDescent="0.2">
      <c r="A134" s="28" t="s">
        <v>57</v>
      </c>
      <c r="E134" s="29" t="s">
        <v>5</v>
      </c>
    </row>
    <row r="135" spans="1:16" ht="12.75" customHeight="1" x14ac:dyDescent="0.2">
      <c r="A135" s="28" t="s">
        <v>58</v>
      </c>
      <c r="E135" s="30" t="s">
        <v>3651</v>
      </c>
    </row>
    <row r="136" spans="1:16" ht="12.75" customHeight="1" x14ac:dyDescent="0.2">
      <c r="E136" s="29" t="s">
        <v>59</v>
      </c>
    </row>
    <row r="137" spans="1:16" ht="12.75" customHeight="1" x14ac:dyDescent="0.2">
      <c r="A137" t="s">
        <v>49</v>
      </c>
      <c r="C137" s="6" t="s">
        <v>449</v>
      </c>
      <c r="E137" s="23" t="s">
        <v>3199</v>
      </c>
      <c r="J137" s="22">
        <f>0</f>
        <v>0</v>
      </c>
      <c r="K137" s="22">
        <f>0</f>
        <v>0</v>
      </c>
      <c r="L137" s="22">
        <f>0+L138+L142+L146+L150+L154</f>
        <v>0</v>
      </c>
      <c r="M137" s="22">
        <f>0+M138+M142+M146+M150+M154</f>
        <v>0</v>
      </c>
    </row>
    <row r="138" spans="1:16" ht="12.75" customHeight="1" x14ac:dyDescent="0.2">
      <c r="A138" t="s">
        <v>52</v>
      </c>
      <c r="B138" s="5" t="s">
        <v>192</v>
      </c>
      <c r="C138" s="5" t="s">
        <v>3250</v>
      </c>
      <c r="D138" t="s">
        <v>5</v>
      </c>
      <c r="E138" s="24" t="s">
        <v>3251</v>
      </c>
      <c r="F138" s="25" t="s">
        <v>271</v>
      </c>
      <c r="G138" s="26">
        <v>7952.7</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3652</v>
      </c>
    </row>
    <row r="141" spans="1:16" ht="12.75" customHeight="1" x14ac:dyDescent="0.2">
      <c r="E141" s="29" t="s">
        <v>59</v>
      </c>
    </row>
    <row r="142" spans="1:16" ht="12.75" customHeight="1" x14ac:dyDescent="0.2">
      <c r="A142" t="s">
        <v>52</v>
      </c>
      <c r="B142" s="5" t="s">
        <v>195</v>
      </c>
      <c r="C142" s="5" t="s">
        <v>3253</v>
      </c>
      <c r="D142" t="s">
        <v>5</v>
      </c>
      <c r="E142" s="24" t="s">
        <v>3254</v>
      </c>
      <c r="F142" s="25" t="s">
        <v>3255</v>
      </c>
      <c r="G142" s="26">
        <v>47716.2</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3653</v>
      </c>
    </row>
    <row r="145" spans="1:16" ht="12.75" customHeight="1" x14ac:dyDescent="0.2">
      <c r="E145" s="29" t="s">
        <v>59</v>
      </c>
    </row>
    <row r="146" spans="1:16" ht="12.75" customHeight="1" x14ac:dyDescent="0.2">
      <c r="A146" t="s">
        <v>52</v>
      </c>
      <c r="B146" s="5" t="s">
        <v>198</v>
      </c>
      <c r="C146" s="5" t="s">
        <v>3395</v>
      </c>
      <c r="D146" t="s">
        <v>5</v>
      </c>
      <c r="E146" s="24" t="s">
        <v>3396</v>
      </c>
      <c r="F146" s="25" t="s">
        <v>271</v>
      </c>
      <c r="G146" s="26">
        <v>13925.9</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3654</v>
      </c>
    </row>
    <row r="149" spans="1:16" ht="12.75" customHeight="1" x14ac:dyDescent="0.2">
      <c r="E149" s="29" t="s">
        <v>59</v>
      </c>
    </row>
    <row r="150" spans="1:16" ht="12.75" customHeight="1" x14ac:dyDescent="0.2">
      <c r="A150" t="s">
        <v>52</v>
      </c>
      <c r="B150" s="5" t="s">
        <v>204</v>
      </c>
      <c r="C150" s="5" t="s">
        <v>3257</v>
      </c>
      <c r="D150" t="s">
        <v>5</v>
      </c>
      <c r="E150" s="24" t="s">
        <v>3258</v>
      </c>
      <c r="F150" s="25" t="s">
        <v>126</v>
      </c>
      <c r="G150" s="26">
        <v>10831</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3655</v>
      </c>
    </row>
    <row r="153" spans="1:16" ht="12.75" customHeight="1" x14ac:dyDescent="0.2">
      <c r="E153" s="29" t="s">
        <v>59</v>
      </c>
    </row>
    <row r="154" spans="1:16" ht="12.75" customHeight="1" x14ac:dyDescent="0.2">
      <c r="A154" t="s">
        <v>52</v>
      </c>
      <c r="B154" s="5" t="s">
        <v>207</v>
      </c>
      <c r="C154" s="5" t="s">
        <v>3399</v>
      </c>
      <c r="D154" t="s">
        <v>5</v>
      </c>
      <c r="E154" s="24" t="s">
        <v>3400</v>
      </c>
      <c r="F154" s="25" t="s">
        <v>1626</v>
      </c>
      <c r="G154" s="26">
        <v>559.29999999999995</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25.5" customHeight="1" x14ac:dyDescent="0.2">
      <c r="A156" s="28" t="s">
        <v>58</v>
      </c>
      <c r="E156" s="30" t="s">
        <v>3656</v>
      </c>
    </row>
    <row r="157" spans="1:16" ht="12.75" customHeight="1" x14ac:dyDescent="0.2">
      <c r="E157" s="29" t="s">
        <v>59</v>
      </c>
    </row>
    <row r="158" spans="1:16" ht="12.75" customHeight="1" x14ac:dyDescent="0.2">
      <c r="A158" t="s">
        <v>49</v>
      </c>
      <c r="C158" s="6" t="s">
        <v>1219</v>
      </c>
      <c r="E158" s="23" t="s">
        <v>1220</v>
      </c>
      <c r="J158" s="22">
        <f>0</f>
        <v>0</v>
      </c>
      <c r="K158" s="22">
        <f>0</f>
        <v>0</v>
      </c>
      <c r="L158" s="22">
        <f>0+L159+L163+L167+L171</f>
        <v>0</v>
      </c>
      <c r="M158" s="22">
        <f>0+M159+M163+M167+M171</f>
        <v>0</v>
      </c>
    </row>
    <row r="159" spans="1:16" ht="12.75" customHeight="1" x14ac:dyDescent="0.2">
      <c r="A159" t="s">
        <v>52</v>
      </c>
      <c r="B159" s="5" t="s">
        <v>50</v>
      </c>
      <c r="C159" s="5" t="s">
        <v>3260</v>
      </c>
      <c r="D159" t="s">
        <v>5</v>
      </c>
      <c r="E159" s="24" t="s">
        <v>3261</v>
      </c>
      <c r="F159" s="25" t="s">
        <v>1223</v>
      </c>
      <c r="G159" s="26">
        <v>11880.09</v>
      </c>
      <c r="H159" s="25">
        <v>0</v>
      </c>
      <c r="I159" s="25">
        <f>ROUND(G159*H159,6)</f>
        <v>0</v>
      </c>
      <c r="L159" s="27">
        <v>0</v>
      </c>
      <c r="M159" s="22">
        <f>ROUND(ROUND(L159,2)*ROUND(G159,3),2)</f>
        <v>0</v>
      </c>
      <c r="N159" s="25" t="s">
        <v>1224</v>
      </c>
      <c r="O159">
        <f>(M159*21)/100</f>
        <v>0</v>
      </c>
      <c r="P159" t="s">
        <v>28</v>
      </c>
    </row>
    <row r="160" spans="1:16" ht="12.75" customHeight="1" x14ac:dyDescent="0.2">
      <c r="A160" s="28" t="s">
        <v>57</v>
      </c>
      <c r="E160" s="29" t="s">
        <v>5</v>
      </c>
    </row>
    <row r="161" spans="1:16" ht="12.75" customHeight="1" x14ac:dyDescent="0.2">
      <c r="A161" s="28" t="s">
        <v>58</v>
      </c>
      <c r="E161" s="30" t="s">
        <v>3657</v>
      </c>
    </row>
    <row r="162" spans="1:16" ht="89.25" customHeight="1" x14ac:dyDescent="0.2">
      <c r="E162" s="29" t="s">
        <v>1237</v>
      </c>
    </row>
    <row r="163" spans="1:16" ht="12.75" customHeight="1" x14ac:dyDescent="0.2">
      <c r="A163" t="s">
        <v>52</v>
      </c>
      <c r="B163" s="5" t="s">
        <v>28</v>
      </c>
      <c r="C163" s="5" t="s">
        <v>3263</v>
      </c>
      <c r="D163" t="s">
        <v>5</v>
      </c>
      <c r="E163" s="24" t="s">
        <v>3264</v>
      </c>
      <c r="F163" s="25" t="s">
        <v>1223</v>
      </c>
      <c r="G163" s="26">
        <v>298.38400000000001</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3658</v>
      </c>
    </row>
    <row r="166" spans="1:16" ht="89.25" customHeight="1" x14ac:dyDescent="0.2">
      <c r="E166" s="29" t="s">
        <v>1237</v>
      </c>
    </row>
    <row r="167" spans="1:16" ht="12.75" customHeight="1" x14ac:dyDescent="0.2">
      <c r="A167" t="s">
        <v>52</v>
      </c>
      <c r="B167" s="5" t="s">
        <v>26</v>
      </c>
      <c r="C167" s="5" t="s">
        <v>3266</v>
      </c>
      <c r="D167" t="s">
        <v>5</v>
      </c>
      <c r="E167" s="24" t="s">
        <v>3267</v>
      </c>
      <c r="F167" s="25" t="s">
        <v>1223</v>
      </c>
      <c r="G167" s="26">
        <v>0.55000000000000004</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3659</v>
      </c>
    </row>
    <row r="170" spans="1:16" ht="89.25" customHeight="1" x14ac:dyDescent="0.2">
      <c r="E170" s="29" t="s">
        <v>1237</v>
      </c>
    </row>
    <row r="171" spans="1:16" ht="12.75" customHeight="1" x14ac:dyDescent="0.2">
      <c r="A171" t="s">
        <v>52</v>
      </c>
      <c r="B171" s="5" t="s">
        <v>64</v>
      </c>
      <c r="C171" s="5" t="s">
        <v>3269</v>
      </c>
      <c r="D171" t="s">
        <v>5</v>
      </c>
      <c r="E171" s="24" t="s">
        <v>3270</v>
      </c>
      <c r="F171" s="25" t="s">
        <v>1223</v>
      </c>
      <c r="G171" s="26">
        <v>0.66</v>
      </c>
      <c r="H171" s="25">
        <v>0</v>
      </c>
      <c r="I171" s="25">
        <f>ROUND(G171*H171,6)</f>
        <v>0</v>
      </c>
      <c r="L171" s="27">
        <v>0</v>
      </c>
      <c r="M171" s="22">
        <f>ROUND(ROUND(L171,2)*ROUND(G171,3),2)</f>
        <v>0</v>
      </c>
      <c r="N171" s="25" t="s">
        <v>1224</v>
      </c>
      <c r="O171">
        <f>(M171*21)/100</f>
        <v>0</v>
      </c>
      <c r="P171" t="s">
        <v>28</v>
      </c>
    </row>
    <row r="172" spans="1:16" ht="12.75" customHeight="1" x14ac:dyDescent="0.2">
      <c r="A172" s="28" t="s">
        <v>57</v>
      </c>
      <c r="E172" s="29" t="s">
        <v>5</v>
      </c>
    </row>
    <row r="173" spans="1:16" ht="12.75" customHeight="1" x14ac:dyDescent="0.2">
      <c r="A173" s="28" t="s">
        <v>58</v>
      </c>
      <c r="E173" s="30" t="s">
        <v>3660</v>
      </c>
    </row>
    <row r="174" spans="1:16" ht="89.25" customHeight="1" x14ac:dyDescent="0.2">
      <c r="E174"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COUNTIFS(L8:L14,"=0",A8:A14,"P")+COUNTIFS(L8:L14,"",A8:A14,"P")+SUM(Q8:Q14)</f>
        <v>2</v>
      </c>
    </row>
    <row r="8" spans="1:20" ht="12.75" customHeight="1" x14ac:dyDescent="0.2">
      <c r="A8" t="s">
        <v>46</v>
      </c>
      <c r="C8" s="19" t="s">
        <v>3662</v>
      </c>
      <c r="E8" s="21" t="s">
        <v>3620</v>
      </c>
      <c r="J8" s="20">
        <f>0+J9</f>
        <v>0</v>
      </c>
      <c r="K8" s="20">
        <f>0+K9</f>
        <v>0</v>
      </c>
      <c r="L8" s="20">
        <f>0+L9</f>
        <v>0</v>
      </c>
      <c r="M8" s="20">
        <f>0+M9</f>
        <v>0</v>
      </c>
    </row>
    <row r="9" spans="1:20" ht="12.75" customHeight="1" x14ac:dyDescent="0.2">
      <c r="A9" t="s">
        <v>49</v>
      </c>
      <c r="C9" s="6" t="s">
        <v>3274</v>
      </c>
      <c r="E9" s="23" t="s">
        <v>3275</v>
      </c>
      <c r="J9" s="22">
        <f>0</f>
        <v>0</v>
      </c>
      <c r="K9" s="22">
        <f>0</f>
        <v>0</v>
      </c>
      <c r="L9" s="22">
        <f>0+L10+L14</f>
        <v>0</v>
      </c>
      <c r="M9" s="22">
        <f>0+M10+M14</f>
        <v>0</v>
      </c>
    </row>
    <row r="10" spans="1:20" ht="12.75" customHeight="1" x14ac:dyDescent="0.2">
      <c r="A10" t="s">
        <v>52</v>
      </c>
      <c r="B10" s="5" t="s">
        <v>50</v>
      </c>
      <c r="C10" s="5" t="s">
        <v>3276</v>
      </c>
      <c r="D10" t="s">
        <v>5</v>
      </c>
      <c r="E10" s="24" t="s">
        <v>3277</v>
      </c>
      <c r="F10" s="25" t="s">
        <v>126</v>
      </c>
      <c r="G10" s="26">
        <v>10608</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25.5" customHeight="1" x14ac:dyDescent="0.2">
      <c r="A12" s="28" t="s">
        <v>58</v>
      </c>
      <c r="E12" s="32" t="s">
        <v>3663</v>
      </c>
    </row>
    <row r="13" spans="1:20" ht="12.75" customHeight="1" x14ac:dyDescent="0.2">
      <c r="E13" s="29" t="s">
        <v>59</v>
      </c>
    </row>
    <row r="14" spans="1:20" ht="12.75" customHeight="1" x14ac:dyDescent="0.2">
      <c r="A14" t="s">
        <v>52</v>
      </c>
      <c r="B14" s="5" t="s">
        <v>28</v>
      </c>
      <c r="C14" s="5" t="s">
        <v>3422</v>
      </c>
      <c r="D14" t="s">
        <v>5</v>
      </c>
      <c r="E14" s="24" t="s">
        <v>3423</v>
      </c>
      <c r="F14" s="25" t="s">
        <v>126</v>
      </c>
      <c r="G14" s="26">
        <v>244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25.5" customHeight="1" x14ac:dyDescent="0.2">
      <c r="A16" s="28" t="s">
        <v>58</v>
      </c>
      <c r="E16" s="32" t="s">
        <v>3664</v>
      </c>
    </row>
    <row r="17" spans="5:5" ht="12.75" customHeight="1" x14ac:dyDescent="0.2">
      <c r="E17"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COUNTIFS(L8:L288,"=0",A8:A288,"P")+COUNTIFS(L8:L288,"",A8:A288,"P")+SUM(Q8:Q288)</f>
        <v>68</v>
      </c>
    </row>
    <row r="8" spans="1:20" ht="12.75" customHeight="1" x14ac:dyDescent="0.2">
      <c r="A8" t="s">
        <v>46</v>
      </c>
      <c r="C8" s="19" t="s">
        <v>3667</v>
      </c>
      <c r="E8" s="21" t="s">
        <v>3668</v>
      </c>
      <c r="J8" s="20">
        <f>0+J9+J18+J123+J160+J169+J186+J211+J216+J221+J242+J275</f>
        <v>0</v>
      </c>
      <c r="K8" s="20">
        <f>0+K9+K18+K123+K160+K169+K186+K211+K216+K221+K242+K275</f>
        <v>0</v>
      </c>
      <c r="L8" s="20">
        <f>0+L9+L18+L123+L160+L169+L186+L211+L216+L221+L242+L275</f>
        <v>0</v>
      </c>
      <c r="M8" s="20">
        <f>0+M9+M18+M123+M160+M169+M186+M211+M216+M221+M242+M275</f>
        <v>0</v>
      </c>
    </row>
    <row r="9" spans="1:20" ht="12.75" customHeight="1" x14ac:dyDescent="0.2">
      <c r="A9" t="s">
        <v>49</v>
      </c>
      <c r="C9" s="6" t="s">
        <v>3429</v>
      </c>
      <c r="E9" s="23" t="s">
        <v>3430</v>
      </c>
      <c r="J9" s="22">
        <f>0</f>
        <v>0</v>
      </c>
      <c r="K9" s="22">
        <f>0</f>
        <v>0</v>
      </c>
      <c r="L9" s="22">
        <f>0+L10+L14</f>
        <v>0</v>
      </c>
      <c r="M9" s="22">
        <f>0+M10+M14</f>
        <v>0</v>
      </c>
    </row>
    <row r="10" spans="1:20" ht="12.75" customHeight="1" x14ac:dyDescent="0.2">
      <c r="A10" t="s">
        <v>52</v>
      </c>
      <c r="B10" s="5" t="s">
        <v>67</v>
      </c>
      <c r="C10" s="5" t="s">
        <v>3431</v>
      </c>
      <c r="D10" t="s">
        <v>5</v>
      </c>
      <c r="E10" s="24" t="s">
        <v>3432</v>
      </c>
      <c r="F10" s="25" t="s">
        <v>602</v>
      </c>
      <c r="G10" s="26">
        <v>1548</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3669</v>
      </c>
    </row>
    <row r="13" spans="1:20" ht="12.75" customHeight="1" x14ac:dyDescent="0.2">
      <c r="E13" s="29" t="s">
        <v>59</v>
      </c>
    </row>
    <row r="14" spans="1:20" ht="12.75" customHeight="1" x14ac:dyDescent="0.2">
      <c r="A14" t="s">
        <v>52</v>
      </c>
      <c r="B14" s="5" t="s">
        <v>27</v>
      </c>
      <c r="C14" s="5" t="s">
        <v>3434</v>
      </c>
      <c r="D14" t="s">
        <v>5</v>
      </c>
      <c r="E14" s="24" t="s">
        <v>3435</v>
      </c>
      <c r="F14" s="25" t="s">
        <v>602</v>
      </c>
      <c r="G14" s="26">
        <v>1548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3669</v>
      </c>
    </row>
    <row r="17" spans="1:16" ht="12.75" customHeight="1" x14ac:dyDescent="0.2">
      <c r="E17" s="29" t="s">
        <v>59</v>
      </c>
    </row>
    <row r="18" spans="1:16" ht="12.75" customHeight="1" x14ac:dyDescent="0.2">
      <c r="A18" t="s">
        <v>49</v>
      </c>
      <c r="C18" s="6" t="s">
        <v>50</v>
      </c>
      <c r="E18" s="23" t="s">
        <v>1025</v>
      </c>
      <c r="J18" s="22">
        <f>0</f>
        <v>0</v>
      </c>
      <c r="K18" s="22">
        <f>0</f>
        <v>0</v>
      </c>
      <c r="L18" s="22">
        <f>0+L19+L23+L27+L31+L35+L39+L43+L47+L51+L55+L59+L63+L67+L71+L75+L79+L83+L87+L91+L95+L99+L103+L107+L111+L115+L119</f>
        <v>0</v>
      </c>
      <c r="M18" s="22">
        <f>0+M19+M23+M27+M31+M35+M39+M43+M47+M51+M55+M59+M63+M67+M71+M75+M79+M83+M87+M91+M95+M99+M103+M107+M111+M115+M119</f>
        <v>0</v>
      </c>
    </row>
    <row r="19" spans="1:16" ht="12.75" customHeight="1" x14ac:dyDescent="0.2">
      <c r="A19" t="s">
        <v>52</v>
      </c>
      <c r="B19" s="5" t="s">
        <v>72</v>
      </c>
      <c r="C19" s="5" t="s">
        <v>3436</v>
      </c>
      <c r="D19" t="s">
        <v>5</v>
      </c>
      <c r="E19" s="24" t="s">
        <v>3437</v>
      </c>
      <c r="F19" s="25" t="s">
        <v>271</v>
      </c>
      <c r="G19" s="26">
        <v>730</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3670</v>
      </c>
    </row>
    <row r="22" spans="1:16" ht="12.75" customHeight="1" x14ac:dyDescent="0.2">
      <c r="E22" s="29" t="s">
        <v>59</v>
      </c>
    </row>
    <row r="23" spans="1:16" ht="12.75" customHeight="1" x14ac:dyDescent="0.2">
      <c r="A23" t="s">
        <v>52</v>
      </c>
      <c r="B23" s="5" t="s">
        <v>75</v>
      </c>
      <c r="C23" s="5" t="s">
        <v>3439</v>
      </c>
      <c r="D23" t="s">
        <v>5</v>
      </c>
      <c r="E23" s="24" t="s">
        <v>3440</v>
      </c>
      <c r="F23" s="25" t="s">
        <v>3255</v>
      </c>
      <c r="G23" s="26">
        <v>9815</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38.25" customHeight="1" x14ac:dyDescent="0.2">
      <c r="A25" s="28" t="s">
        <v>58</v>
      </c>
      <c r="E25" s="30" t="s">
        <v>3671</v>
      </c>
    </row>
    <row r="26" spans="1:16" ht="12.75" customHeight="1" x14ac:dyDescent="0.2">
      <c r="E26" s="29" t="s">
        <v>59</v>
      </c>
    </row>
    <row r="27" spans="1:16" ht="12.75" customHeight="1" x14ac:dyDescent="0.2">
      <c r="A27" t="s">
        <v>52</v>
      </c>
      <c r="B27" s="5" t="s">
        <v>78</v>
      </c>
      <c r="C27" s="5" t="s">
        <v>3442</v>
      </c>
      <c r="D27" t="s">
        <v>5</v>
      </c>
      <c r="E27" s="24" t="s">
        <v>3443</v>
      </c>
      <c r="F27" s="25" t="s">
        <v>271</v>
      </c>
      <c r="G27" s="26">
        <v>45</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3672</v>
      </c>
    </row>
    <row r="30" spans="1:16" ht="12.75" customHeight="1" x14ac:dyDescent="0.2">
      <c r="E30" s="29" t="s">
        <v>59</v>
      </c>
    </row>
    <row r="31" spans="1:16" ht="12.75" customHeight="1" x14ac:dyDescent="0.2">
      <c r="A31" t="s">
        <v>52</v>
      </c>
      <c r="B31" s="5" t="s">
        <v>81</v>
      </c>
      <c r="C31" s="5" t="s">
        <v>3283</v>
      </c>
      <c r="D31" t="s">
        <v>5</v>
      </c>
      <c r="E31" s="24" t="s">
        <v>3284</v>
      </c>
      <c r="F31" s="25" t="s">
        <v>271</v>
      </c>
      <c r="G31" s="26">
        <v>20547</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38.25" customHeight="1" x14ac:dyDescent="0.2">
      <c r="A33" s="28" t="s">
        <v>58</v>
      </c>
      <c r="E33" s="30" t="s">
        <v>3673</v>
      </c>
    </row>
    <row r="34" spans="1:16" ht="12.75" customHeight="1" x14ac:dyDescent="0.2">
      <c r="E34" s="29" t="s">
        <v>59</v>
      </c>
    </row>
    <row r="35" spans="1:16" ht="12.75" customHeight="1" x14ac:dyDescent="0.2">
      <c r="A35" t="s">
        <v>52</v>
      </c>
      <c r="B35" s="5" t="s">
        <v>84</v>
      </c>
      <c r="C35" s="5" t="s">
        <v>3286</v>
      </c>
      <c r="D35" t="s">
        <v>5</v>
      </c>
      <c r="E35" s="24" t="s">
        <v>3287</v>
      </c>
      <c r="F35" s="25" t="s">
        <v>3255</v>
      </c>
      <c r="G35" s="26">
        <v>2660.86</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51" customHeight="1" x14ac:dyDescent="0.2">
      <c r="A37" s="28" t="s">
        <v>58</v>
      </c>
      <c r="E37" s="30" t="s">
        <v>3674</v>
      </c>
    </row>
    <row r="38" spans="1:16" ht="12.75" customHeight="1" x14ac:dyDescent="0.2">
      <c r="E38" s="29" t="s">
        <v>59</v>
      </c>
    </row>
    <row r="39" spans="1:16" ht="12.75" customHeight="1" x14ac:dyDescent="0.2">
      <c r="A39" t="s">
        <v>52</v>
      </c>
      <c r="B39" s="5" t="s">
        <v>87</v>
      </c>
      <c r="C39" s="5" t="s">
        <v>3447</v>
      </c>
      <c r="D39" t="s">
        <v>5</v>
      </c>
      <c r="E39" s="24" t="s">
        <v>3448</v>
      </c>
      <c r="F39" s="25" t="s">
        <v>271</v>
      </c>
      <c r="G39" s="26">
        <v>617.42999999999995</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38.25" customHeight="1" x14ac:dyDescent="0.2">
      <c r="A41" s="28" t="s">
        <v>58</v>
      </c>
      <c r="E41" s="30" t="s">
        <v>3675</v>
      </c>
    </row>
    <row r="42" spans="1:16" ht="12.75" customHeight="1" x14ac:dyDescent="0.2">
      <c r="E42" s="29" t="s">
        <v>59</v>
      </c>
    </row>
    <row r="43" spans="1:16" ht="12.75" customHeight="1" x14ac:dyDescent="0.2">
      <c r="A43" t="s">
        <v>52</v>
      </c>
      <c r="B43" s="5" t="s">
        <v>90</v>
      </c>
      <c r="C43" s="5" t="s">
        <v>3450</v>
      </c>
      <c r="D43" t="s">
        <v>5</v>
      </c>
      <c r="E43" s="24" t="s">
        <v>3451</v>
      </c>
      <c r="F43" s="25" t="s">
        <v>3255</v>
      </c>
      <c r="G43" s="26">
        <v>1369.86</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38.25" customHeight="1" x14ac:dyDescent="0.2">
      <c r="A45" s="28" t="s">
        <v>58</v>
      </c>
      <c r="E45" s="30" t="s">
        <v>3676</v>
      </c>
    </row>
    <row r="46" spans="1:16" ht="12.75" customHeight="1" x14ac:dyDescent="0.2">
      <c r="E46" s="29" t="s">
        <v>59</v>
      </c>
    </row>
    <row r="47" spans="1:16" ht="12.75" customHeight="1" x14ac:dyDescent="0.2">
      <c r="A47" t="s">
        <v>52</v>
      </c>
      <c r="B47" s="5" t="s">
        <v>93</v>
      </c>
      <c r="C47" s="5" t="s">
        <v>3453</v>
      </c>
      <c r="D47" t="s">
        <v>5</v>
      </c>
      <c r="E47" s="24" t="s">
        <v>3454</v>
      </c>
      <c r="F47" s="25" t="s">
        <v>126</v>
      </c>
      <c r="G47" s="26">
        <v>562</v>
      </c>
      <c r="H47" s="25">
        <v>0</v>
      </c>
      <c r="I47" s="25">
        <f>ROUND(G47*H47,6)</f>
        <v>0</v>
      </c>
      <c r="L47" s="27">
        <v>0</v>
      </c>
      <c r="M47" s="22">
        <f>ROUND(ROUND(L47,2)*ROUND(G47,3),2)</f>
        <v>0</v>
      </c>
      <c r="N47" s="25" t="s">
        <v>1224</v>
      </c>
      <c r="O47">
        <f>(M47*21)/100</f>
        <v>0</v>
      </c>
      <c r="P47" t="s">
        <v>28</v>
      </c>
    </row>
    <row r="48" spans="1:16" ht="12.75" customHeight="1" x14ac:dyDescent="0.2">
      <c r="A48" s="28" t="s">
        <v>57</v>
      </c>
      <c r="E48" s="29" t="s">
        <v>5</v>
      </c>
    </row>
    <row r="49" spans="1:16" ht="12.75" customHeight="1" x14ac:dyDescent="0.2">
      <c r="A49" s="28" t="s">
        <v>58</v>
      </c>
      <c r="E49" s="30" t="s">
        <v>3677</v>
      </c>
    </row>
    <row r="50" spans="1:16" ht="12.75" customHeight="1" x14ac:dyDescent="0.2">
      <c r="E50" s="29" t="s">
        <v>3292</v>
      </c>
    </row>
    <row r="51" spans="1:16" ht="12.75" customHeight="1" x14ac:dyDescent="0.2">
      <c r="A51" t="s">
        <v>52</v>
      </c>
      <c r="B51" s="5" t="s">
        <v>95</v>
      </c>
      <c r="C51" s="5" t="s">
        <v>3289</v>
      </c>
      <c r="D51" t="s">
        <v>5</v>
      </c>
      <c r="E51" s="24" t="s">
        <v>3290</v>
      </c>
      <c r="F51" s="25" t="s">
        <v>55</v>
      </c>
      <c r="G51" s="26">
        <v>10</v>
      </c>
      <c r="H51" s="25">
        <v>0</v>
      </c>
      <c r="I51" s="25">
        <f>ROUND(G51*H51,6)</f>
        <v>0</v>
      </c>
      <c r="L51" s="27">
        <v>0</v>
      </c>
      <c r="M51" s="22">
        <f>ROUND(ROUND(L51,2)*ROUND(G51,3),2)</f>
        <v>0</v>
      </c>
      <c r="N51" s="25" t="s">
        <v>1224</v>
      </c>
      <c r="O51">
        <f>(M51*21)/100</f>
        <v>0</v>
      </c>
      <c r="P51" t="s">
        <v>28</v>
      </c>
    </row>
    <row r="52" spans="1:16" ht="12.75" customHeight="1" x14ac:dyDescent="0.2">
      <c r="A52" s="28" t="s">
        <v>57</v>
      </c>
      <c r="E52" s="29" t="s">
        <v>5</v>
      </c>
    </row>
    <row r="53" spans="1:16" ht="12.75" customHeight="1" x14ac:dyDescent="0.2">
      <c r="A53" s="28" t="s">
        <v>58</v>
      </c>
      <c r="E53" s="30" t="s">
        <v>3678</v>
      </c>
    </row>
    <row r="54" spans="1:16" ht="12.75" customHeight="1" x14ac:dyDescent="0.2">
      <c r="E54" s="29" t="s">
        <v>3292</v>
      </c>
    </row>
    <row r="55" spans="1:16" ht="12.75" customHeight="1" x14ac:dyDescent="0.2">
      <c r="A55" t="s">
        <v>52</v>
      </c>
      <c r="B55" s="5" t="s">
        <v>97</v>
      </c>
      <c r="C55" s="5" t="s">
        <v>3457</v>
      </c>
      <c r="D55" t="s">
        <v>5</v>
      </c>
      <c r="E55" s="24" t="s">
        <v>3458</v>
      </c>
      <c r="F55" s="25" t="s">
        <v>126</v>
      </c>
      <c r="G55" s="26">
        <v>428.5</v>
      </c>
      <c r="H55" s="25">
        <v>0</v>
      </c>
      <c r="I55" s="25">
        <f>ROUND(G55*H55,6)</f>
        <v>0</v>
      </c>
      <c r="L55" s="27">
        <v>0</v>
      </c>
      <c r="M55" s="22">
        <f>ROUND(ROUND(L55,2)*ROUND(G55,3),2)</f>
        <v>0</v>
      </c>
      <c r="N55" s="25" t="s">
        <v>1224</v>
      </c>
      <c r="O55">
        <f>(M55*21)/100</f>
        <v>0</v>
      </c>
      <c r="P55" t="s">
        <v>28</v>
      </c>
    </row>
    <row r="56" spans="1:16" ht="12.75" customHeight="1" x14ac:dyDescent="0.2">
      <c r="A56" s="28" t="s">
        <v>57</v>
      </c>
      <c r="E56" s="29" t="s">
        <v>5</v>
      </c>
    </row>
    <row r="57" spans="1:16" ht="38.25" customHeight="1" x14ac:dyDescent="0.2">
      <c r="A57" s="28" t="s">
        <v>58</v>
      </c>
      <c r="E57" s="30" t="s">
        <v>3679</v>
      </c>
    </row>
    <row r="58" spans="1:16" ht="12.75" customHeight="1" x14ac:dyDescent="0.2">
      <c r="E58" s="29" t="s">
        <v>3292</v>
      </c>
    </row>
    <row r="59" spans="1:16" ht="12.75" customHeight="1" x14ac:dyDescent="0.2">
      <c r="A59" t="s">
        <v>52</v>
      </c>
      <c r="B59" s="5" t="s">
        <v>99</v>
      </c>
      <c r="C59" s="5" t="s">
        <v>3680</v>
      </c>
      <c r="D59" t="s">
        <v>5</v>
      </c>
      <c r="E59" s="24" t="s">
        <v>3681</v>
      </c>
      <c r="F59" s="25" t="s">
        <v>126</v>
      </c>
      <c r="G59" s="26">
        <v>22</v>
      </c>
      <c r="H59" s="25">
        <v>0</v>
      </c>
      <c r="I59" s="25">
        <f>ROUND(G59*H59,6)</f>
        <v>0</v>
      </c>
      <c r="L59" s="27">
        <v>0</v>
      </c>
      <c r="M59" s="22">
        <f>ROUND(ROUND(L59,2)*ROUND(G59,3),2)</f>
        <v>0</v>
      </c>
      <c r="N59" s="25" t="s">
        <v>1224</v>
      </c>
      <c r="O59">
        <f>(M59*21)/100</f>
        <v>0</v>
      </c>
      <c r="P59" t="s">
        <v>28</v>
      </c>
    </row>
    <row r="60" spans="1:16" ht="12.75" customHeight="1" x14ac:dyDescent="0.2">
      <c r="A60" s="28" t="s">
        <v>57</v>
      </c>
      <c r="E60" s="29" t="s">
        <v>5</v>
      </c>
    </row>
    <row r="61" spans="1:16" ht="12.75" customHeight="1" x14ac:dyDescent="0.2">
      <c r="A61" s="28" t="s">
        <v>58</v>
      </c>
      <c r="E61" s="30" t="s">
        <v>3682</v>
      </c>
    </row>
    <row r="62" spans="1:16" ht="12.75" customHeight="1" x14ac:dyDescent="0.2">
      <c r="E62" s="29" t="s">
        <v>3292</v>
      </c>
    </row>
    <row r="63" spans="1:16" ht="12.75" customHeight="1" x14ac:dyDescent="0.2">
      <c r="A63" t="s">
        <v>52</v>
      </c>
      <c r="B63" s="5" t="s">
        <v>101</v>
      </c>
      <c r="C63" s="5" t="s">
        <v>3683</v>
      </c>
      <c r="D63" t="s">
        <v>5</v>
      </c>
      <c r="E63" s="24" t="s">
        <v>3684</v>
      </c>
      <c r="F63" s="25" t="s">
        <v>126</v>
      </c>
      <c r="G63" s="26">
        <v>30</v>
      </c>
      <c r="H63" s="25">
        <v>0</v>
      </c>
      <c r="I63" s="25">
        <f>ROUND(G63*H63,6)</f>
        <v>0</v>
      </c>
      <c r="L63" s="27">
        <v>0</v>
      </c>
      <c r="M63" s="22">
        <f>ROUND(ROUND(L63,2)*ROUND(G63,3),2)</f>
        <v>0</v>
      </c>
      <c r="N63" s="25" t="s">
        <v>1224</v>
      </c>
      <c r="O63">
        <f>(M63*21)/100</f>
        <v>0</v>
      </c>
      <c r="P63" t="s">
        <v>28</v>
      </c>
    </row>
    <row r="64" spans="1:16" ht="12.75" customHeight="1" x14ac:dyDescent="0.2">
      <c r="A64" s="28" t="s">
        <v>57</v>
      </c>
      <c r="E64" s="29" t="s">
        <v>5</v>
      </c>
    </row>
    <row r="65" spans="1:16" ht="12.75" customHeight="1" x14ac:dyDescent="0.2">
      <c r="A65" s="28" t="s">
        <v>58</v>
      </c>
      <c r="E65" s="30" t="s">
        <v>3685</v>
      </c>
    </row>
    <row r="66" spans="1:16" ht="12.75" customHeight="1" x14ac:dyDescent="0.2">
      <c r="E66" s="29" t="s">
        <v>3292</v>
      </c>
    </row>
    <row r="67" spans="1:16" ht="12.75" customHeight="1" x14ac:dyDescent="0.2">
      <c r="A67" t="s">
        <v>52</v>
      </c>
      <c r="B67" s="5" t="s">
        <v>104</v>
      </c>
      <c r="C67" s="5" t="s">
        <v>3686</v>
      </c>
      <c r="D67" t="s">
        <v>5</v>
      </c>
      <c r="E67" s="24" t="s">
        <v>3687</v>
      </c>
      <c r="F67" s="25" t="s">
        <v>271</v>
      </c>
      <c r="G67" s="26">
        <v>1</v>
      </c>
      <c r="H67" s="25">
        <v>0</v>
      </c>
      <c r="I67" s="25">
        <f>ROUND(G67*H67,6)</f>
        <v>0</v>
      </c>
      <c r="L67" s="27">
        <v>0</v>
      </c>
      <c r="M67" s="22">
        <f>ROUND(ROUND(L67,2)*ROUND(G67,3),2)</f>
        <v>0</v>
      </c>
      <c r="N67" s="25" t="s">
        <v>605</v>
      </c>
      <c r="O67">
        <f>(M67*21)/100</f>
        <v>0</v>
      </c>
      <c r="P67" t="s">
        <v>28</v>
      </c>
    </row>
    <row r="68" spans="1:16" ht="12.75" customHeight="1" x14ac:dyDescent="0.2">
      <c r="A68" s="28" t="s">
        <v>57</v>
      </c>
      <c r="E68" s="29" t="s">
        <v>5</v>
      </c>
    </row>
    <row r="69" spans="1:16" ht="12.75" customHeight="1" x14ac:dyDescent="0.2">
      <c r="A69" s="28" t="s">
        <v>58</v>
      </c>
      <c r="E69" s="30" t="s">
        <v>3688</v>
      </c>
    </row>
    <row r="70" spans="1:16" ht="12.75" customHeight="1" x14ac:dyDescent="0.2">
      <c r="E70" s="29" t="s">
        <v>59</v>
      </c>
    </row>
    <row r="71" spans="1:16" ht="12.75" customHeight="1" x14ac:dyDescent="0.2">
      <c r="A71" t="s">
        <v>52</v>
      </c>
      <c r="B71" s="5" t="s">
        <v>107</v>
      </c>
      <c r="C71" s="5" t="s">
        <v>3460</v>
      </c>
      <c r="D71" t="s">
        <v>5</v>
      </c>
      <c r="E71" s="24" t="s">
        <v>3461</v>
      </c>
      <c r="F71" s="25" t="s">
        <v>271</v>
      </c>
      <c r="G71" s="26">
        <v>72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3689</v>
      </c>
    </row>
    <row r="74" spans="1:16" ht="12.75" customHeight="1" x14ac:dyDescent="0.2">
      <c r="E74" s="29" t="s">
        <v>59</v>
      </c>
    </row>
    <row r="75" spans="1:16" ht="12.75" customHeight="1" x14ac:dyDescent="0.2">
      <c r="A75" t="s">
        <v>52</v>
      </c>
      <c r="B75" s="5" t="s">
        <v>158</v>
      </c>
      <c r="C75" s="5" t="s">
        <v>3463</v>
      </c>
      <c r="D75" t="s">
        <v>5</v>
      </c>
      <c r="E75" s="24" t="s">
        <v>3464</v>
      </c>
      <c r="F75" s="25" t="s">
        <v>271</v>
      </c>
      <c r="G75" s="26">
        <v>30</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3690</v>
      </c>
    </row>
    <row r="78" spans="1:16" ht="12.75" customHeight="1" x14ac:dyDescent="0.2">
      <c r="E78" s="29" t="s">
        <v>59</v>
      </c>
    </row>
    <row r="79" spans="1:16" ht="12.75" customHeight="1" x14ac:dyDescent="0.2">
      <c r="A79" t="s">
        <v>52</v>
      </c>
      <c r="B79" s="5" t="s">
        <v>162</v>
      </c>
      <c r="C79" s="5" t="s">
        <v>3466</v>
      </c>
      <c r="D79" t="s">
        <v>5</v>
      </c>
      <c r="E79" s="24" t="s">
        <v>3467</v>
      </c>
      <c r="F79" s="25" t="s">
        <v>271</v>
      </c>
      <c r="G79" s="26">
        <v>758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3691</v>
      </c>
    </row>
    <row r="82" spans="1:16" ht="12.75" customHeight="1" x14ac:dyDescent="0.2">
      <c r="E82" s="29" t="s">
        <v>59</v>
      </c>
    </row>
    <row r="83" spans="1:16" ht="12.75" customHeight="1" x14ac:dyDescent="0.2">
      <c r="A83" t="s">
        <v>52</v>
      </c>
      <c r="B83" s="5" t="s">
        <v>163</v>
      </c>
      <c r="C83" s="5" t="s">
        <v>274</v>
      </c>
      <c r="D83" t="s">
        <v>5</v>
      </c>
      <c r="E83" s="24" t="s">
        <v>275</v>
      </c>
      <c r="F83" s="25" t="s">
        <v>271</v>
      </c>
      <c r="G83" s="26">
        <v>572.42999999999995</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3692</v>
      </c>
    </row>
    <row r="86" spans="1:16" ht="12.75" customHeight="1" x14ac:dyDescent="0.2">
      <c r="E86" s="29" t="s">
        <v>59</v>
      </c>
    </row>
    <row r="87" spans="1:16" ht="12.75" customHeight="1" x14ac:dyDescent="0.2">
      <c r="A87" t="s">
        <v>52</v>
      </c>
      <c r="B87" s="5" t="s">
        <v>164</v>
      </c>
      <c r="C87" s="5" t="s">
        <v>3470</v>
      </c>
      <c r="D87" t="s">
        <v>5</v>
      </c>
      <c r="E87" s="24" t="s">
        <v>3471</v>
      </c>
      <c r="F87" s="25" t="s">
        <v>271</v>
      </c>
      <c r="G87" s="26">
        <v>799.14</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51" customHeight="1" x14ac:dyDescent="0.2">
      <c r="A89" s="28" t="s">
        <v>58</v>
      </c>
      <c r="E89" s="30" t="s">
        <v>3693</v>
      </c>
    </row>
    <row r="90" spans="1:16" ht="12.75" customHeight="1" x14ac:dyDescent="0.2">
      <c r="E90" s="29" t="s">
        <v>59</v>
      </c>
    </row>
    <row r="91" spans="1:16" ht="12.75" customHeight="1" x14ac:dyDescent="0.2">
      <c r="A91" t="s">
        <v>52</v>
      </c>
      <c r="B91" s="5" t="s">
        <v>165</v>
      </c>
      <c r="C91" s="5" t="s">
        <v>3473</v>
      </c>
      <c r="D91" t="s">
        <v>5</v>
      </c>
      <c r="E91" s="24" t="s">
        <v>3474</v>
      </c>
      <c r="F91" s="25" t="s">
        <v>271</v>
      </c>
      <c r="G91" s="26">
        <v>22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3694</v>
      </c>
    </row>
    <row r="94" spans="1:16" ht="12.75" customHeight="1" x14ac:dyDescent="0.2">
      <c r="E94" s="29" t="s">
        <v>59</v>
      </c>
    </row>
    <row r="95" spans="1:16" ht="12.75" customHeight="1" x14ac:dyDescent="0.2">
      <c r="A95" t="s">
        <v>52</v>
      </c>
      <c r="B95" s="5" t="s">
        <v>168</v>
      </c>
      <c r="C95" s="5" t="s">
        <v>3476</v>
      </c>
      <c r="D95" t="s">
        <v>5</v>
      </c>
      <c r="E95" s="24" t="s">
        <v>3477</v>
      </c>
      <c r="F95" s="25" t="s">
        <v>602</v>
      </c>
      <c r="G95" s="26">
        <v>15824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3695</v>
      </c>
    </row>
    <row r="98" spans="1:16" ht="12.75" customHeight="1" x14ac:dyDescent="0.2">
      <c r="E98" s="29" t="s">
        <v>59</v>
      </c>
    </row>
    <row r="99" spans="1:16" ht="12.75" customHeight="1" x14ac:dyDescent="0.2">
      <c r="A99" t="s">
        <v>52</v>
      </c>
      <c r="B99" s="5" t="s">
        <v>171</v>
      </c>
      <c r="C99" s="5" t="s">
        <v>3479</v>
      </c>
      <c r="D99" t="s">
        <v>5</v>
      </c>
      <c r="E99" s="24" t="s">
        <v>3480</v>
      </c>
      <c r="F99" s="25" t="s">
        <v>602</v>
      </c>
      <c r="G99" s="26">
        <v>15406</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3696</v>
      </c>
    </row>
    <row r="102" spans="1:16" ht="12.75" customHeight="1" x14ac:dyDescent="0.2">
      <c r="E102" s="29" t="s">
        <v>59</v>
      </c>
    </row>
    <row r="103" spans="1:16" ht="12.75" customHeight="1" x14ac:dyDescent="0.2">
      <c r="A103" t="s">
        <v>52</v>
      </c>
      <c r="B103" s="5" t="s">
        <v>174</v>
      </c>
      <c r="C103" s="5" t="s">
        <v>3482</v>
      </c>
      <c r="D103" t="s">
        <v>5</v>
      </c>
      <c r="E103" s="24" t="s">
        <v>3483</v>
      </c>
      <c r="F103" s="25" t="s">
        <v>271</v>
      </c>
      <c r="G103" s="26">
        <v>803</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38.25" customHeight="1" x14ac:dyDescent="0.2">
      <c r="A105" s="28" t="s">
        <v>58</v>
      </c>
      <c r="E105" s="30" t="s">
        <v>3697</v>
      </c>
    </row>
    <row r="106" spans="1:16" ht="12.75" customHeight="1" x14ac:dyDescent="0.2">
      <c r="E106" s="29" t="s">
        <v>59</v>
      </c>
    </row>
    <row r="107" spans="1:16" ht="12.75" customHeight="1" x14ac:dyDescent="0.2">
      <c r="A107" t="s">
        <v>52</v>
      </c>
      <c r="B107" s="5" t="s">
        <v>177</v>
      </c>
      <c r="C107" s="5" t="s">
        <v>3485</v>
      </c>
      <c r="D107" t="s">
        <v>5</v>
      </c>
      <c r="E107" s="24" t="s">
        <v>3486</v>
      </c>
      <c r="F107" s="25" t="s">
        <v>602</v>
      </c>
      <c r="G107" s="26">
        <v>2459</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3698</v>
      </c>
    </row>
    <row r="110" spans="1:16" ht="12.75" customHeight="1" x14ac:dyDescent="0.2">
      <c r="E110" s="29" t="s">
        <v>59</v>
      </c>
    </row>
    <row r="111" spans="1:16" ht="12.75" customHeight="1" x14ac:dyDescent="0.2">
      <c r="A111" t="s">
        <v>52</v>
      </c>
      <c r="B111" s="5" t="s">
        <v>180</v>
      </c>
      <c r="C111" s="5" t="s">
        <v>3488</v>
      </c>
      <c r="D111" t="s">
        <v>5</v>
      </c>
      <c r="E111" s="24" t="s">
        <v>3489</v>
      </c>
      <c r="F111" s="25" t="s">
        <v>602</v>
      </c>
      <c r="G111" s="26">
        <v>7377</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3699</v>
      </c>
    </row>
    <row r="114" spans="1:16" ht="12.75" customHeight="1" x14ac:dyDescent="0.2">
      <c r="E114" s="29" t="s">
        <v>59</v>
      </c>
    </row>
    <row r="115" spans="1:16" ht="12.75" customHeight="1" x14ac:dyDescent="0.2">
      <c r="A115" t="s">
        <v>52</v>
      </c>
      <c r="B115" s="5" t="s">
        <v>183</v>
      </c>
      <c r="C115" s="5" t="s">
        <v>3491</v>
      </c>
      <c r="D115" t="s">
        <v>5</v>
      </c>
      <c r="E115" s="24" t="s">
        <v>3492</v>
      </c>
      <c r="F115" s="25" t="s">
        <v>271</v>
      </c>
      <c r="G115" s="26">
        <v>36.884999999999998</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3700</v>
      </c>
    </row>
    <row r="118" spans="1:16" ht="12.75" customHeight="1" x14ac:dyDescent="0.2">
      <c r="E118" s="29" t="s">
        <v>59</v>
      </c>
    </row>
    <row r="119" spans="1:16" ht="12.75" customHeight="1" x14ac:dyDescent="0.2">
      <c r="A119" t="s">
        <v>52</v>
      </c>
      <c r="B119" s="5" t="s">
        <v>186</v>
      </c>
      <c r="C119" s="5" t="s">
        <v>3494</v>
      </c>
      <c r="D119" t="s">
        <v>5</v>
      </c>
      <c r="E119" s="24" t="s">
        <v>3495</v>
      </c>
      <c r="F119" s="25" t="s">
        <v>271</v>
      </c>
      <c r="G119" s="26">
        <v>45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3672</v>
      </c>
    </row>
    <row r="122" spans="1:16" ht="12.75" customHeight="1" x14ac:dyDescent="0.2">
      <c r="E122" s="29" t="s">
        <v>59</v>
      </c>
    </row>
    <row r="123" spans="1:16" ht="12.75" customHeight="1" x14ac:dyDescent="0.2">
      <c r="A123" t="s">
        <v>49</v>
      </c>
      <c r="C123" s="6" t="s">
        <v>28</v>
      </c>
      <c r="E123" s="23" t="s">
        <v>3496</v>
      </c>
      <c r="J123" s="22">
        <f>0</f>
        <v>0</v>
      </c>
      <c r="K123" s="22">
        <f>0</f>
        <v>0</v>
      </c>
      <c r="L123" s="22">
        <f>0+L124+L128+L132+L136+L140+L144+L148+L152+L156</f>
        <v>0</v>
      </c>
      <c r="M123" s="22">
        <f>0+M124+M128+M132+M136+M140+M144+M148+M152+M156</f>
        <v>0</v>
      </c>
    </row>
    <row r="124" spans="1:16" ht="12.75" customHeight="1" x14ac:dyDescent="0.2">
      <c r="A124" t="s">
        <v>52</v>
      </c>
      <c r="B124" s="5" t="s">
        <v>189</v>
      </c>
      <c r="C124" s="5" t="s">
        <v>3497</v>
      </c>
      <c r="D124" t="s">
        <v>5</v>
      </c>
      <c r="E124" s="24" t="s">
        <v>3498</v>
      </c>
      <c r="F124" s="25" t="s">
        <v>602</v>
      </c>
      <c r="G124" s="26">
        <v>1305</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3701</v>
      </c>
    </row>
    <row r="127" spans="1:16" ht="12.75" customHeight="1" x14ac:dyDescent="0.2">
      <c r="E127" s="29" t="s">
        <v>59</v>
      </c>
    </row>
    <row r="128" spans="1:16" ht="12.75" customHeight="1" x14ac:dyDescent="0.2">
      <c r="A128" t="s">
        <v>52</v>
      </c>
      <c r="B128" s="5" t="s">
        <v>192</v>
      </c>
      <c r="C128" s="5" t="s">
        <v>3500</v>
      </c>
      <c r="D128" t="s">
        <v>5</v>
      </c>
      <c r="E128" s="24" t="s">
        <v>3501</v>
      </c>
      <c r="F128" s="25" t="s">
        <v>126</v>
      </c>
      <c r="G128" s="26">
        <v>286</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3702</v>
      </c>
    </row>
    <row r="131" spans="1:16" ht="12.75" customHeight="1" x14ac:dyDescent="0.2">
      <c r="E131" s="29" t="s">
        <v>59</v>
      </c>
    </row>
    <row r="132" spans="1:16" ht="12.75" customHeight="1" x14ac:dyDescent="0.2">
      <c r="A132" t="s">
        <v>52</v>
      </c>
      <c r="B132" s="5" t="s">
        <v>195</v>
      </c>
      <c r="C132" s="5" t="s">
        <v>3503</v>
      </c>
      <c r="D132" t="s">
        <v>5</v>
      </c>
      <c r="E132" s="24" t="s">
        <v>3504</v>
      </c>
      <c r="F132" s="25" t="s">
        <v>602</v>
      </c>
      <c r="G132" s="26">
        <v>4500.4399999999996</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38.25" customHeight="1" x14ac:dyDescent="0.2">
      <c r="A134" s="28" t="s">
        <v>58</v>
      </c>
      <c r="E134" s="30" t="s">
        <v>3703</v>
      </c>
    </row>
    <row r="135" spans="1:16" ht="12.75" customHeight="1" x14ac:dyDescent="0.2">
      <c r="E135" s="29" t="s">
        <v>59</v>
      </c>
    </row>
    <row r="136" spans="1:16" ht="12.75" customHeight="1" x14ac:dyDescent="0.2">
      <c r="A136" t="s">
        <v>52</v>
      </c>
      <c r="B136" s="5" t="s">
        <v>198</v>
      </c>
      <c r="C136" s="5" t="s">
        <v>3506</v>
      </c>
      <c r="D136" t="s">
        <v>5</v>
      </c>
      <c r="E136" s="24" t="s">
        <v>3507</v>
      </c>
      <c r="F136" s="25" t="s">
        <v>271</v>
      </c>
      <c r="G136" s="26">
        <v>8897</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3704</v>
      </c>
    </row>
    <row r="139" spans="1:16" ht="12.75" customHeight="1" x14ac:dyDescent="0.2">
      <c r="E139" s="29" t="s">
        <v>59</v>
      </c>
    </row>
    <row r="140" spans="1:16" ht="12.75" customHeight="1" x14ac:dyDescent="0.2">
      <c r="A140" t="s">
        <v>52</v>
      </c>
      <c r="B140" s="5" t="s">
        <v>201</v>
      </c>
      <c r="C140" s="5" t="s">
        <v>3509</v>
      </c>
      <c r="D140" t="s">
        <v>5</v>
      </c>
      <c r="E140" s="24" t="s">
        <v>3510</v>
      </c>
      <c r="F140" s="25" t="s">
        <v>1223</v>
      </c>
      <c r="G140" s="26">
        <v>510.52</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51" customHeight="1" x14ac:dyDescent="0.2">
      <c r="A142" s="28" t="s">
        <v>58</v>
      </c>
      <c r="E142" s="30" t="s">
        <v>3705</v>
      </c>
    </row>
    <row r="143" spans="1:16" ht="12.75" customHeight="1" x14ac:dyDescent="0.2">
      <c r="E143" s="29" t="s">
        <v>59</v>
      </c>
    </row>
    <row r="144" spans="1:16" ht="12.75" customHeight="1" x14ac:dyDescent="0.2">
      <c r="A144" t="s">
        <v>52</v>
      </c>
      <c r="B144" s="5" t="s">
        <v>204</v>
      </c>
      <c r="C144" s="5" t="s">
        <v>3512</v>
      </c>
      <c r="D144" t="s">
        <v>5</v>
      </c>
      <c r="E144" s="24" t="s">
        <v>3513</v>
      </c>
      <c r="F144" s="25" t="s">
        <v>271</v>
      </c>
      <c r="G144" s="26">
        <v>212</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3706</v>
      </c>
    </row>
    <row r="147" spans="1:16" ht="12.75" customHeight="1" x14ac:dyDescent="0.2">
      <c r="E147" s="29" t="s">
        <v>59</v>
      </c>
    </row>
    <row r="148" spans="1:16" ht="12.75" customHeight="1" x14ac:dyDescent="0.2">
      <c r="A148" t="s">
        <v>52</v>
      </c>
      <c r="B148" s="5" t="s">
        <v>207</v>
      </c>
      <c r="C148" s="5" t="s">
        <v>3515</v>
      </c>
      <c r="D148" t="s">
        <v>5</v>
      </c>
      <c r="E148" s="24" t="s">
        <v>3516</v>
      </c>
      <c r="F148" s="25" t="s">
        <v>126</v>
      </c>
      <c r="G148" s="26">
        <v>17700</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3707</v>
      </c>
    </row>
    <row r="151" spans="1:16" ht="12.75" customHeight="1" x14ac:dyDescent="0.2">
      <c r="E151" s="29" t="s">
        <v>59</v>
      </c>
    </row>
    <row r="152" spans="1:16" ht="12.75" customHeight="1" x14ac:dyDescent="0.2">
      <c r="A152" t="s">
        <v>52</v>
      </c>
      <c r="B152" s="5" t="s">
        <v>210</v>
      </c>
      <c r="C152" s="5" t="s">
        <v>3708</v>
      </c>
      <c r="D152" t="s">
        <v>5</v>
      </c>
      <c r="E152" s="24" t="s">
        <v>3709</v>
      </c>
      <c r="F152" s="25" t="s">
        <v>271</v>
      </c>
      <c r="G152" s="26">
        <v>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3710</v>
      </c>
    </row>
    <row r="155" spans="1:16" ht="12.75" customHeight="1" x14ac:dyDescent="0.2">
      <c r="E155" s="29" t="s">
        <v>59</v>
      </c>
    </row>
    <row r="156" spans="1:16" ht="12.75" customHeight="1" x14ac:dyDescent="0.2">
      <c r="A156" t="s">
        <v>52</v>
      </c>
      <c r="B156" s="5" t="s">
        <v>213</v>
      </c>
      <c r="C156" s="5" t="s">
        <v>3518</v>
      </c>
      <c r="D156" t="s">
        <v>5</v>
      </c>
      <c r="E156" s="24" t="s">
        <v>3519</v>
      </c>
      <c r="F156" s="25" t="s">
        <v>55</v>
      </c>
      <c r="G156" s="26">
        <v>540</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3711</v>
      </c>
    </row>
    <row r="159" spans="1:16" ht="12.75" customHeight="1" x14ac:dyDescent="0.2">
      <c r="E159" s="29" t="s">
        <v>59</v>
      </c>
    </row>
    <row r="160" spans="1:16" ht="12.75" customHeight="1" x14ac:dyDescent="0.2">
      <c r="A160" t="s">
        <v>49</v>
      </c>
      <c r="C160" s="6" t="s">
        <v>26</v>
      </c>
      <c r="E160" s="23" t="s">
        <v>3521</v>
      </c>
      <c r="J160" s="22">
        <f>0</f>
        <v>0</v>
      </c>
      <c r="K160" s="22">
        <f>0</f>
        <v>0</v>
      </c>
      <c r="L160" s="22">
        <f>0+L161+L165</f>
        <v>0</v>
      </c>
      <c r="M160" s="22">
        <f>0+M161+M165</f>
        <v>0</v>
      </c>
    </row>
    <row r="161" spans="1:16" ht="12.75" customHeight="1" x14ac:dyDescent="0.2">
      <c r="A161" t="s">
        <v>52</v>
      </c>
      <c r="B161" s="5" t="s">
        <v>216</v>
      </c>
      <c r="C161" s="5" t="s">
        <v>3522</v>
      </c>
      <c r="D161" t="s">
        <v>5</v>
      </c>
      <c r="E161" s="24" t="s">
        <v>3523</v>
      </c>
      <c r="F161" s="25" t="s">
        <v>271</v>
      </c>
      <c r="G161" s="26">
        <v>19.5</v>
      </c>
      <c r="H161" s="25">
        <v>0</v>
      </c>
      <c r="I161" s="25">
        <f>ROUND(G161*H161,6)</f>
        <v>0</v>
      </c>
      <c r="L161" s="27">
        <v>0</v>
      </c>
      <c r="M161" s="22">
        <f>ROUND(ROUND(L161,2)*ROUND(G161,3),2)</f>
        <v>0</v>
      </c>
      <c r="N161" s="25" t="s">
        <v>56</v>
      </c>
      <c r="O161">
        <f>(M161*21)/100</f>
        <v>0</v>
      </c>
      <c r="P161" t="s">
        <v>28</v>
      </c>
    </row>
    <row r="162" spans="1:16" ht="12.75" customHeight="1" x14ac:dyDescent="0.2">
      <c r="A162" s="28" t="s">
        <v>57</v>
      </c>
      <c r="E162" s="29" t="s">
        <v>5</v>
      </c>
    </row>
    <row r="163" spans="1:16" ht="12.75" customHeight="1" x14ac:dyDescent="0.2">
      <c r="A163" s="28" t="s">
        <v>58</v>
      </c>
      <c r="E163" s="30" t="s">
        <v>3712</v>
      </c>
    </row>
    <row r="164" spans="1:16" ht="12.75" customHeight="1" x14ac:dyDescent="0.2">
      <c r="E164" s="29" t="s">
        <v>59</v>
      </c>
    </row>
    <row r="165" spans="1:16" ht="12.75" customHeight="1" x14ac:dyDescent="0.2">
      <c r="A165" t="s">
        <v>52</v>
      </c>
      <c r="B165" s="5" t="s">
        <v>219</v>
      </c>
      <c r="C165" s="5" t="s">
        <v>3713</v>
      </c>
      <c r="D165" t="s">
        <v>5</v>
      </c>
      <c r="E165" s="24" t="s">
        <v>3714</v>
      </c>
      <c r="F165" s="25" t="s">
        <v>1223</v>
      </c>
      <c r="G165" s="26">
        <v>6.2E-2</v>
      </c>
      <c r="H165" s="25">
        <v>0</v>
      </c>
      <c r="I165" s="25">
        <f>ROUND(G165*H165,6)</f>
        <v>0</v>
      </c>
      <c r="L165" s="27">
        <v>0</v>
      </c>
      <c r="M165" s="22">
        <f>ROUND(ROUND(L165,2)*ROUND(G165,3),2)</f>
        <v>0</v>
      </c>
      <c r="N165" s="25" t="s">
        <v>56</v>
      </c>
      <c r="O165">
        <f>(M165*21)/100</f>
        <v>0</v>
      </c>
      <c r="P165" t="s">
        <v>28</v>
      </c>
    </row>
    <row r="166" spans="1:16" ht="12.75" customHeight="1" x14ac:dyDescent="0.2">
      <c r="A166" s="28" t="s">
        <v>57</v>
      </c>
      <c r="E166" s="29" t="s">
        <v>5</v>
      </c>
    </row>
    <row r="167" spans="1:16" ht="38.25" customHeight="1" x14ac:dyDescent="0.2">
      <c r="A167" s="28" t="s">
        <v>58</v>
      </c>
      <c r="E167" s="30" t="s">
        <v>3715</v>
      </c>
    </row>
    <row r="168" spans="1:16" ht="12.75" customHeight="1" x14ac:dyDescent="0.2">
      <c r="E168" s="29" t="s">
        <v>59</v>
      </c>
    </row>
    <row r="169" spans="1:16" ht="12.75" customHeight="1" x14ac:dyDescent="0.2">
      <c r="A169" t="s">
        <v>49</v>
      </c>
      <c r="C169" s="6" t="s">
        <v>64</v>
      </c>
      <c r="E169" s="23" t="s">
        <v>3525</v>
      </c>
      <c r="J169" s="22">
        <f>0</f>
        <v>0</v>
      </c>
      <c r="K169" s="22">
        <f>0</f>
        <v>0</v>
      </c>
      <c r="L169" s="22">
        <f>0+L170+L174+L178+L182</f>
        <v>0</v>
      </c>
      <c r="M169" s="22">
        <f>0+M170+M174+M178+M182</f>
        <v>0</v>
      </c>
    </row>
    <row r="170" spans="1:16" ht="12.75" customHeight="1" x14ac:dyDescent="0.2">
      <c r="A170" t="s">
        <v>52</v>
      </c>
      <c r="B170" s="5" t="s">
        <v>222</v>
      </c>
      <c r="C170" s="5" t="s">
        <v>3526</v>
      </c>
      <c r="D170" t="s">
        <v>5</v>
      </c>
      <c r="E170" s="24" t="s">
        <v>3527</v>
      </c>
      <c r="F170" s="25" t="s">
        <v>271</v>
      </c>
      <c r="G170" s="26">
        <v>5</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3716</v>
      </c>
    </row>
    <row r="173" spans="1:16" ht="12.75" customHeight="1" x14ac:dyDescent="0.2">
      <c r="E173" s="29" t="s">
        <v>59</v>
      </c>
    </row>
    <row r="174" spans="1:16" ht="12.75" customHeight="1" x14ac:dyDescent="0.2">
      <c r="A174" t="s">
        <v>52</v>
      </c>
      <c r="B174" s="5" t="s">
        <v>226</v>
      </c>
      <c r="C174" s="5" t="s">
        <v>3529</v>
      </c>
      <c r="D174" t="s">
        <v>5</v>
      </c>
      <c r="E174" s="24" t="s">
        <v>3530</v>
      </c>
      <c r="F174" s="25" t="s">
        <v>271</v>
      </c>
      <c r="G174" s="26">
        <v>203.51</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38.25" customHeight="1" x14ac:dyDescent="0.2">
      <c r="A176" s="28" t="s">
        <v>58</v>
      </c>
      <c r="E176" s="30" t="s">
        <v>3717</v>
      </c>
    </row>
    <row r="177" spans="1:16" ht="12.75" customHeight="1" x14ac:dyDescent="0.2">
      <c r="E177" s="29" t="s">
        <v>59</v>
      </c>
    </row>
    <row r="178" spans="1:16" ht="12.75" customHeight="1" x14ac:dyDescent="0.2">
      <c r="A178" t="s">
        <v>52</v>
      </c>
      <c r="B178" s="5" t="s">
        <v>229</v>
      </c>
      <c r="C178" s="5" t="s">
        <v>3718</v>
      </c>
      <c r="D178" t="s">
        <v>5</v>
      </c>
      <c r="E178" s="24" t="s">
        <v>3719</v>
      </c>
      <c r="F178" s="25" t="s">
        <v>271</v>
      </c>
      <c r="G178" s="26">
        <v>20</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3720</v>
      </c>
    </row>
    <row r="181" spans="1:16" ht="12.75" customHeight="1" x14ac:dyDescent="0.2">
      <c r="E181" s="29" t="s">
        <v>59</v>
      </c>
    </row>
    <row r="182" spans="1:16" ht="12.75" customHeight="1" x14ac:dyDescent="0.2">
      <c r="A182" t="s">
        <v>52</v>
      </c>
      <c r="B182" s="5" t="s">
        <v>232</v>
      </c>
      <c r="C182" s="5" t="s">
        <v>3535</v>
      </c>
      <c r="D182" t="s">
        <v>5</v>
      </c>
      <c r="E182" s="24" t="s">
        <v>3536</v>
      </c>
      <c r="F182" s="25" t="s">
        <v>271</v>
      </c>
      <c r="G182" s="26">
        <v>9.1999999999999993</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3721</v>
      </c>
    </row>
    <row r="185" spans="1:16" ht="12.75" customHeight="1" x14ac:dyDescent="0.2">
      <c r="E185" s="29" t="s">
        <v>59</v>
      </c>
    </row>
    <row r="186" spans="1:16" ht="12.75" customHeight="1" x14ac:dyDescent="0.2">
      <c r="A186" t="s">
        <v>49</v>
      </c>
      <c r="C186" s="6" t="s">
        <v>67</v>
      </c>
      <c r="E186" s="23" t="s">
        <v>3538</v>
      </c>
      <c r="J186" s="22">
        <f>0</f>
        <v>0</v>
      </c>
      <c r="K186" s="22">
        <f>0</f>
        <v>0</v>
      </c>
      <c r="L186" s="22">
        <f>0+L187+L191+L195+L199+L203+L207</f>
        <v>0</v>
      </c>
      <c r="M186" s="22">
        <f>0+M187+M191+M195+M199+M203+M207</f>
        <v>0</v>
      </c>
    </row>
    <row r="187" spans="1:16" ht="12.75" customHeight="1" x14ac:dyDescent="0.2">
      <c r="A187" t="s">
        <v>52</v>
      </c>
      <c r="B187" s="5" t="s">
        <v>235</v>
      </c>
      <c r="C187" s="5" t="s">
        <v>3539</v>
      </c>
      <c r="D187" t="s">
        <v>5</v>
      </c>
      <c r="E187" s="24" t="s">
        <v>3540</v>
      </c>
      <c r="F187" s="25" t="s">
        <v>271</v>
      </c>
      <c r="G187" s="26">
        <v>3521</v>
      </c>
      <c r="H187" s="25">
        <v>0</v>
      </c>
      <c r="I187" s="25">
        <f>ROUND(G187*H187,6)</f>
        <v>0</v>
      </c>
      <c r="L187" s="27">
        <v>0</v>
      </c>
      <c r="M187" s="22">
        <f>ROUND(ROUND(L187,2)*ROUND(G187,3),2)</f>
        <v>0</v>
      </c>
      <c r="N187" s="25" t="s">
        <v>56</v>
      </c>
      <c r="O187">
        <f>(M187*21)/100</f>
        <v>0</v>
      </c>
      <c r="P187" t="s">
        <v>28</v>
      </c>
    </row>
    <row r="188" spans="1:16" ht="12.75" customHeight="1" x14ac:dyDescent="0.2">
      <c r="A188" s="28" t="s">
        <v>57</v>
      </c>
      <c r="E188" s="29" t="s">
        <v>5</v>
      </c>
    </row>
    <row r="189" spans="1:16" ht="12.75" customHeight="1" x14ac:dyDescent="0.2">
      <c r="A189" s="28" t="s">
        <v>58</v>
      </c>
      <c r="E189" s="30" t="s">
        <v>3722</v>
      </c>
    </row>
    <row r="190" spans="1:16" ht="12.75" customHeight="1" x14ac:dyDescent="0.2">
      <c r="E190" s="29" t="s">
        <v>59</v>
      </c>
    </row>
    <row r="191" spans="1:16" ht="12.75" customHeight="1" x14ac:dyDescent="0.2">
      <c r="A191" t="s">
        <v>52</v>
      </c>
      <c r="B191" s="5" t="s">
        <v>238</v>
      </c>
      <c r="C191" s="5" t="s">
        <v>3542</v>
      </c>
      <c r="D191" t="s">
        <v>5</v>
      </c>
      <c r="E191" s="24" t="s">
        <v>3543</v>
      </c>
      <c r="F191" s="25" t="s">
        <v>271</v>
      </c>
      <c r="G191" s="26">
        <v>8378</v>
      </c>
      <c r="H191" s="25">
        <v>0</v>
      </c>
      <c r="I191" s="25">
        <f>ROUND(G191*H191,6)</f>
        <v>0</v>
      </c>
      <c r="L191" s="27">
        <v>0</v>
      </c>
      <c r="M191" s="22">
        <f>ROUND(ROUND(L191,2)*ROUND(G191,3),2)</f>
        <v>0</v>
      </c>
      <c r="N191" s="25" t="s">
        <v>56</v>
      </c>
      <c r="O191">
        <f>(M191*21)/100</f>
        <v>0</v>
      </c>
      <c r="P191" t="s">
        <v>28</v>
      </c>
    </row>
    <row r="192" spans="1:16" ht="12.75" customHeight="1" x14ac:dyDescent="0.2">
      <c r="A192" s="28" t="s">
        <v>57</v>
      </c>
      <c r="E192" s="29" t="s">
        <v>5</v>
      </c>
    </row>
    <row r="193" spans="1:16" ht="12.75" customHeight="1" x14ac:dyDescent="0.2">
      <c r="A193" s="28" t="s">
        <v>58</v>
      </c>
      <c r="E193" s="30" t="s">
        <v>3723</v>
      </c>
    </row>
    <row r="194" spans="1:16" ht="12.75" customHeight="1" x14ac:dyDescent="0.2">
      <c r="E194" s="29" t="s">
        <v>59</v>
      </c>
    </row>
    <row r="195" spans="1:16" ht="12.75" customHeight="1" x14ac:dyDescent="0.2">
      <c r="A195" t="s">
        <v>52</v>
      </c>
      <c r="B195" s="5" t="s">
        <v>241</v>
      </c>
      <c r="C195" s="5" t="s">
        <v>3545</v>
      </c>
      <c r="D195" t="s">
        <v>5</v>
      </c>
      <c r="E195" s="24" t="s">
        <v>3546</v>
      </c>
      <c r="F195" s="25" t="s">
        <v>271</v>
      </c>
      <c r="G195" s="26">
        <v>540</v>
      </c>
      <c r="H195" s="25">
        <v>0</v>
      </c>
      <c r="I195" s="25">
        <f>ROUND(G195*H195,6)</f>
        <v>0</v>
      </c>
      <c r="L195" s="27">
        <v>0</v>
      </c>
      <c r="M195" s="22">
        <f>ROUND(ROUND(L195,2)*ROUND(G195,3),2)</f>
        <v>0</v>
      </c>
      <c r="N195" s="25" t="s">
        <v>56</v>
      </c>
      <c r="O195">
        <f>(M195*21)/100</f>
        <v>0</v>
      </c>
      <c r="P195" t="s">
        <v>28</v>
      </c>
    </row>
    <row r="196" spans="1:16" ht="12.75" customHeight="1" x14ac:dyDescent="0.2">
      <c r="A196" s="28" t="s">
        <v>57</v>
      </c>
      <c r="E196" s="29" t="s">
        <v>5</v>
      </c>
    </row>
    <row r="197" spans="1:16" ht="12.75" customHeight="1" x14ac:dyDescent="0.2">
      <c r="A197" s="28" t="s">
        <v>58</v>
      </c>
      <c r="E197" s="30" t="s">
        <v>3724</v>
      </c>
    </row>
    <row r="198" spans="1:16" ht="12.75" customHeight="1" x14ac:dyDescent="0.2">
      <c r="E198" s="29" t="s">
        <v>59</v>
      </c>
    </row>
    <row r="199" spans="1:16" ht="12.75" customHeight="1" x14ac:dyDescent="0.2">
      <c r="A199" t="s">
        <v>52</v>
      </c>
      <c r="B199" s="5" t="s">
        <v>244</v>
      </c>
      <c r="C199" s="5" t="s">
        <v>3548</v>
      </c>
      <c r="D199" t="s">
        <v>5</v>
      </c>
      <c r="E199" s="24" t="s">
        <v>3549</v>
      </c>
      <c r="F199" s="25" t="s">
        <v>271</v>
      </c>
      <c r="G199" s="26">
        <v>7552</v>
      </c>
      <c r="H199" s="25">
        <v>0</v>
      </c>
      <c r="I199" s="25">
        <f>ROUND(G199*H199,6)</f>
        <v>0</v>
      </c>
      <c r="L199" s="27">
        <v>0</v>
      </c>
      <c r="M199" s="22">
        <f>ROUND(ROUND(L199,2)*ROUND(G199,3),2)</f>
        <v>0</v>
      </c>
      <c r="N199" s="25" t="s">
        <v>56</v>
      </c>
      <c r="O199">
        <f>(M199*21)/100</f>
        <v>0</v>
      </c>
      <c r="P199" t="s">
        <v>28</v>
      </c>
    </row>
    <row r="200" spans="1:16" ht="12.75" customHeight="1" x14ac:dyDescent="0.2">
      <c r="A200" s="28" t="s">
        <v>57</v>
      </c>
      <c r="E200" s="29" t="s">
        <v>5</v>
      </c>
    </row>
    <row r="201" spans="1:16" ht="12.75" customHeight="1" x14ac:dyDescent="0.2">
      <c r="A201" s="28" t="s">
        <v>58</v>
      </c>
      <c r="E201" s="30" t="s">
        <v>3725</v>
      </c>
    </row>
    <row r="202" spans="1:16" ht="12.75" customHeight="1" x14ac:dyDescent="0.2">
      <c r="E202" s="29" t="s">
        <v>59</v>
      </c>
    </row>
    <row r="203" spans="1:16" ht="12.75" customHeight="1" x14ac:dyDescent="0.2">
      <c r="A203" t="s">
        <v>52</v>
      </c>
      <c r="B203" s="5" t="s">
        <v>247</v>
      </c>
      <c r="C203" s="5" t="s">
        <v>3551</v>
      </c>
      <c r="D203" t="s">
        <v>5</v>
      </c>
      <c r="E203" s="24" t="s">
        <v>3552</v>
      </c>
      <c r="F203" s="25" t="s">
        <v>602</v>
      </c>
      <c r="G203" s="26">
        <v>4800</v>
      </c>
      <c r="H203" s="25">
        <v>0</v>
      </c>
      <c r="I203" s="25">
        <f>ROUND(G203*H203,6)</f>
        <v>0</v>
      </c>
      <c r="L203" s="27">
        <v>0</v>
      </c>
      <c r="M203" s="22">
        <f>ROUND(ROUND(L203,2)*ROUND(G203,3),2)</f>
        <v>0</v>
      </c>
      <c r="N203" s="25" t="s">
        <v>56</v>
      </c>
      <c r="O203">
        <f>(M203*21)/100</f>
        <v>0</v>
      </c>
      <c r="P203" t="s">
        <v>28</v>
      </c>
    </row>
    <row r="204" spans="1:16" ht="12.75" customHeight="1" x14ac:dyDescent="0.2">
      <c r="A204" s="28" t="s">
        <v>57</v>
      </c>
      <c r="E204" s="29" t="s">
        <v>5</v>
      </c>
    </row>
    <row r="205" spans="1:16" ht="12.75" customHeight="1" x14ac:dyDescent="0.2">
      <c r="A205" s="28" t="s">
        <v>58</v>
      </c>
      <c r="E205" s="30" t="s">
        <v>3726</v>
      </c>
    </row>
    <row r="206" spans="1:16" ht="12.75" customHeight="1" x14ac:dyDescent="0.2">
      <c r="E206" s="29" t="s">
        <v>59</v>
      </c>
    </row>
    <row r="207" spans="1:16" ht="12.75" customHeight="1" x14ac:dyDescent="0.2">
      <c r="A207" t="s">
        <v>52</v>
      </c>
      <c r="B207" s="5" t="s">
        <v>251</v>
      </c>
      <c r="C207" s="5" t="s">
        <v>3554</v>
      </c>
      <c r="D207" t="s">
        <v>5</v>
      </c>
      <c r="E207" s="24" t="s">
        <v>3555</v>
      </c>
      <c r="F207" s="25" t="s">
        <v>602</v>
      </c>
      <c r="G207" s="26">
        <v>4400</v>
      </c>
      <c r="H207" s="25">
        <v>0</v>
      </c>
      <c r="I207" s="25">
        <f>ROUND(G207*H207,6)</f>
        <v>0</v>
      </c>
      <c r="L207" s="27">
        <v>0</v>
      </c>
      <c r="M207" s="22">
        <f>ROUND(ROUND(L207,2)*ROUND(G207,3),2)</f>
        <v>0</v>
      </c>
      <c r="N207" s="25" t="s">
        <v>56</v>
      </c>
      <c r="O207">
        <f>(M207*21)/100</f>
        <v>0</v>
      </c>
      <c r="P207" t="s">
        <v>28</v>
      </c>
    </row>
    <row r="208" spans="1:16" ht="12.75" customHeight="1" x14ac:dyDescent="0.2">
      <c r="A208" s="28" t="s">
        <v>57</v>
      </c>
      <c r="E208" s="29" t="s">
        <v>5</v>
      </c>
    </row>
    <row r="209" spans="1:16" ht="12.75" customHeight="1" x14ac:dyDescent="0.2">
      <c r="A209" s="28" t="s">
        <v>58</v>
      </c>
      <c r="E209" s="30" t="s">
        <v>3727</v>
      </c>
    </row>
    <row r="210" spans="1:16" ht="12.75" customHeight="1" x14ac:dyDescent="0.2">
      <c r="E210" s="29" t="s">
        <v>59</v>
      </c>
    </row>
    <row r="211" spans="1:16" ht="12.75" customHeight="1" x14ac:dyDescent="0.2">
      <c r="A211" t="s">
        <v>49</v>
      </c>
      <c r="C211" s="6" t="s">
        <v>72</v>
      </c>
      <c r="E211" s="23" t="s">
        <v>3728</v>
      </c>
      <c r="J211" s="22">
        <f>0</f>
        <v>0</v>
      </c>
      <c r="K211" s="22">
        <f>0</f>
        <v>0</v>
      </c>
      <c r="L211" s="22">
        <f>0+L212</f>
        <v>0</v>
      </c>
      <c r="M211" s="22">
        <f>0+M212</f>
        <v>0</v>
      </c>
    </row>
    <row r="212" spans="1:16" ht="12.75" customHeight="1" x14ac:dyDescent="0.2">
      <c r="A212" t="s">
        <v>52</v>
      </c>
      <c r="B212" s="5" t="s">
        <v>254</v>
      </c>
      <c r="C212" s="5" t="s">
        <v>3729</v>
      </c>
      <c r="D212" t="s">
        <v>5</v>
      </c>
      <c r="E212" s="24" t="s">
        <v>3730</v>
      </c>
      <c r="F212" s="25" t="s">
        <v>602</v>
      </c>
      <c r="G212" s="26">
        <v>48</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3731</v>
      </c>
    </row>
    <row r="215" spans="1:16" ht="12.75" customHeight="1" x14ac:dyDescent="0.2">
      <c r="E215" s="29" t="s">
        <v>59</v>
      </c>
    </row>
    <row r="216" spans="1:16" ht="12.75" customHeight="1" x14ac:dyDescent="0.2">
      <c r="A216" t="s">
        <v>49</v>
      </c>
      <c r="C216" s="6" t="s">
        <v>3557</v>
      </c>
      <c r="E216" s="23" t="s">
        <v>3558</v>
      </c>
      <c r="J216" s="22">
        <f>0</f>
        <v>0</v>
      </c>
      <c r="K216" s="22">
        <f>0</f>
        <v>0</v>
      </c>
      <c r="L216" s="22">
        <f>0+L217</f>
        <v>0</v>
      </c>
      <c r="M216" s="22">
        <f>0+M217</f>
        <v>0</v>
      </c>
    </row>
    <row r="217" spans="1:16" ht="12.75" customHeight="1" x14ac:dyDescent="0.2">
      <c r="A217" t="s">
        <v>52</v>
      </c>
      <c r="B217" s="5" t="s">
        <v>257</v>
      </c>
      <c r="C217" s="5" t="s">
        <v>3559</v>
      </c>
      <c r="D217" t="s">
        <v>5</v>
      </c>
      <c r="E217" s="24" t="s">
        <v>3560</v>
      </c>
      <c r="F217" s="25" t="s">
        <v>602</v>
      </c>
      <c r="G217" s="26">
        <v>6825.06</v>
      </c>
      <c r="H217" s="25">
        <v>0</v>
      </c>
      <c r="I217" s="25">
        <f>ROUND(G217*H217,6)</f>
        <v>0</v>
      </c>
      <c r="L217" s="27">
        <v>0</v>
      </c>
      <c r="M217" s="22">
        <f>ROUND(ROUND(L217,2)*ROUND(G217,3),2)</f>
        <v>0</v>
      </c>
      <c r="N217" s="25" t="s">
        <v>56</v>
      </c>
      <c r="O217">
        <f>(M217*21)/100</f>
        <v>0</v>
      </c>
      <c r="P217" t="s">
        <v>28</v>
      </c>
    </row>
    <row r="218" spans="1:16" ht="12.75" customHeight="1" x14ac:dyDescent="0.2">
      <c r="A218" s="28" t="s">
        <v>57</v>
      </c>
      <c r="E218" s="29" t="s">
        <v>5</v>
      </c>
    </row>
    <row r="219" spans="1:16" ht="38.25" customHeight="1" x14ac:dyDescent="0.2">
      <c r="A219" s="28" t="s">
        <v>58</v>
      </c>
      <c r="E219" s="30" t="s">
        <v>3732</v>
      </c>
    </row>
    <row r="220" spans="1:16" ht="12.75" customHeight="1" x14ac:dyDescent="0.2">
      <c r="E220" s="29" t="s">
        <v>59</v>
      </c>
    </row>
    <row r="221" spans="1:16" ht="12.75" customHeight="1" x14ac:dyDescent="0.2">
      <c r="A221" t="s">
        <v>49</v>
      </c>
      <c r="C221" s="6" t="s">
        <v>75</v>
      </c>
      <c r="E221" s="23" t="s">
        <v>3296</v>
      </c>
      <c r="J221" s="22">
        <f>0</f>
        <v>0</v>
      </c>
      <c r="K221" s="22">
        <f>0</f>
        <v>0</v>
      </c>
      <c r="L221" s="22">
        <f>0+L222+L226+L230+L234+L238</f>
        <v>0</v>
      </c>
      <c r="M221" s="22">
        <f>0+M222+M226+M230+M234+M238</f>
        <v>0</v>
      </c>
    </row>
    <row r="222" spans="1:16" ht="12.75" customHeight="1" x14ac:dyDescent="0.2">
      <c r="A222" t="s">
        <v>52</v>
      </c>
      <c r="B222" s="5" t="s">
        <v>260</v>
      </c>
      <c r="C222" s="5" t="s">
        <v>3733</v>
      </c>
      <c r="D222" t="s">
        <v>5</v>
      </c>
      <c r="E222" s="24" t="s">
        <v>3734</v>
      </c>
      <c r="F222" s="25" t="s">
        <v>126</v>
      </c>
      <c r="G222" s="26">
        <v>44</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3735</v>
      </c>
    </row>
    <row r="225" spans="1:16" ht="12.75" customHeight="1" x14ac:dyDescent="0.2">
      <c r="E225" s="29" t="s">
        <v>59</v>
      </c>
    </row>
    <row r="226" spans="1:16" ht="12.75" customHeight="1" x14ac:dyDescent="0.2">
      <c r="A226" t="s">
        <v>52</v>
      </c>
      <c r="B226" s="5" t="s">
        <v>369</v>
      </c>
      <c r="C226" s="5" t="s">
        <v>3736</v>
      </c>
      <c r="D226" t="s">
        <v>5</v>
      </c>
      <c r="E226" s="24" t="s">
        <v>3737</v>
      </c>
      <c r="F226" s="25" t="s">
        <v>55</v>
      </c>
      <c r="G226" s="26">
        <v>2</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3738</v>
      </c>
    </row>
    <row r="229" spans="1:16" ht="12.75" customHeight="1" x14ac:dyDescent="0.2">
      <c r="E229" s="29" t="s">
        <v>59</v>
      </c>
    </row>
    <row r="230" spans="1:16" ht="12.75" customHeight="1" x14ac:dyDescent="0.2">
      <c r="A230" t="s">
        <v>52</v>
      </c>
      <c r="B230" s="5" t="s">
        <v>370</v>
      </c>
      <c r="C230" s="5" t="s">
        <v>3568</v>
      </c>
      <c r="D230" t="s">
        <v>5</v>
      </c>
      <c r="E230" s="24" t="s">
        <v>3569</v>
      </c>
      <c r="F230" s="25" t="s">
        <v>55</v>
      </c>
      <c r="G230" s="26">
        <v>16</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3739</v>
      </c>
    </row>
    <row r="233" spans="1:16" ht="12.75" customHeight="1" x14ac:dyDescent="0.2">
      <c r="E233" s="29" t="s">
        <v>59</v>
      </c>
    </row>
    <row r="234" spans="1:16" ht="12.75" customHeight="1" x14ac:dyDescent="0.2">
      <c r="A234" t="s">
        <v>52</v>
      </c>
      <c r="B234" s="5" t="s">
        <v>371</v>
      </c>
      <c r="C234" s="5" t="s">
        <v>3740</v>
      </c>
      <c r="D234" t="s">
        <v>5</v>
      </c>
      <c r="E234" s="24" t="s">
        <v>3741</v>
      </c>
      <c r="F234" s="25" t="s">
        <v>55</v>
      </c>
      <c r="G234" s="26">
        <v>7</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3742</v>
      </c>
    </row>
    <row r="237" spans="1:16" ht="12.75" customHeight="1" x14ac:dyDescent="0.2">
      <c r="E237" s="29" t="s">
        <v>59</v>
      </c>
    </row>
    <row r="238" spans="1:16" ht="12.75" customHeight="1" x14ac:dyDescent="0.2">
      <c r="A238" t="s">
        <v>52</v>
      </c>
      <c r="B238" s="5" t="s">
        <v>372</v>
      </c>
      <c r="C238" s="5" t="s">
        <v>3571</v>
      </c>
      <c r="D238" t="s">
        <v>5</v>
      </c>
      <c r="E238" s="24" t="s">
        <v>3572</v>
      </c>
      <c r="F238" s="25" t="s">
        <v>271</v>
      </c>
      <c r="G238" s="26">
        <v>26</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3743</v>
      </c>
    </row>
    <row r="241" spans="1:16" ht="12.75" customHeight="1" x14ac:dyDescent="0.2">
      <c r="E241" s="29" t="s">
        <v>59</v>
      </c>
    </row>
    <row r="242" spans="1:16" ht="12.75" customHeight="1" x14ac:dyDescent="0.2">
      <c r="A242" t="s">
        <v>49</v>
      </c>
      <c r="C242" s="6" t="s">
        <v>78</v>
      </c>
      <c r="E242" s="23" t="s">
        <v>3300</v>
      </c>
      <c r="J242" s="22">
        <f>0</f>
        <v>0</v>
      </c>
      <c r="K242" s="22">
        <f>0</f>
        <v>0</v>
      </c>
      <c r="L242" s="22">
        <f>0+L243+L247+L251+L255+L259+L263+L267+L271</f>
        <v>0</v>
      </c>
      <c r="M242" s="22">
        <f>0+M243+M247+M251+M255+M259+M263+M267+M271</f>
        <v>0</v>
      </c>
    </row>
    <row r="243" spans="1:16" ht="12.75" customHeight="1" x14ac:dyDescent="0.2">
      <c r="A243" t="s">
        <v>52</v>
      </c>
      <c r="B243" s="5" t="s">
        <v>375</v>
      </c>
      <c r="C243" s="5" t="s">
        <v>3577</v>
      </c>
      <c r="D243" t="s">
        <v>5</v>
      </c>
      <c r="E243" s="24" t="s">
        <v>3578</v>
      </c>
      <c r="F243" s="25" t="s">
        <v>126</v>
      </c>
      <c r="G243" s="26">
        <v>1156.2</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3744</v>
      </c>
    </row>
    <row r="246" spans="1:16" ht="12.75" customHeight="1" x14ac:dyDescent="0.2">
      <c r="E246" s="29" t="s">
        <v>59</v>
      </c>
    </row>
    <row r="247" spans="1:16" ht="12.75" customHeight="1" x14ac:dyDescent="0.2">
      <c r="A247" t="s">
        <v>52</v>
      </c>
      <c r="B247" s="5" t="s">
        <v>377</v>
      </c>
      <c r="C247" s="5" t="s">
        <v>3580</v>
      </c>
      <c r="D247" t="s">
        <v>5</v>
      </c>
      <c r="E247" s="24" t="s">
        <v>3581</v>
      </c>
      <c r="F247" s="25" t="s">
        <v>126</v>
      </c>
      <c r="G247" s="26">
        <v>1937.5</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3745</v>
      </c>
    </row>
    <row r="250" spans="1:16" ht="12.75" customHeight="1" x14ac:dyDescent="0.2">
      <c r="E250" s="29" t="s">
        <v>59</v>
      </c>
    </row>
    <row r="251" spans="1:16" ht="12.75" customHeight="1" x14ac:dyDescent="0.2">
      <c r="A251" t="s">
        <v>52</v>
      </c>
      <c r="B251" s="5" t="s">
        <v>380</v>
      </c>
      <c r="C251" s="5" t="s">
        <v>3589</v>
      </c>
      <c r="D251" t="s">
        <v>5</v>
      </c>
      <c r="E251" s="24" t="s">
        <v>3590</v>
      </c>
      <c r="F251" s="25" t="s">
        <v>126</v>
      </c>
      <c r="G251" s="26">
        <v>70</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3746</v>
      </c>
    </row>
    <row r="254" spans="1:16" ht="12.75" customHeight="1" x14ac:dyDescent="0.2">
      <c r="E254" s="29" t="s">
        <v>59</v>
      </c>
    </row>
    <row r="255" spans="1:16" ht="12.75" customHeight="1" x14ac:dyDescent="0.2">
      <c r="A255" t="s">
        <v>52</v>
      </c>
      <c r="B255" s="5" t="s">
        <v>381</v>
      </c>
      <c r="C255" s="5" t="s">
        <v>3595</v>
      </c>
      <c r="D255" t="s">
        <v>5</v>
      </c>
      <c r="E255" s="24" t="s">
        <v>3596</v>
      </c>
      <c r="F255" s="25" t="s">
        <v>1223</v>
      </c>
      <c r="G255" s="26">
        <v>0.25</v>
      </c>
      <c r="H255" s="25">
        <v>0</v>
      </c>
      <c r="I255" s="25">
        <f>ROUND(G255*H255,6)</f>
        <v>0</v>
      </c>
      <c r="L255" s="27">
        <v>0</v>
      </c>
      <c r="M255" s="22">
        <f>ROUND(ROUND(L255,2)*ROUND(G255,3),2)</f>
        <v>0</v>
      </c>
      <c r="N255" s="25" t="s">
        <v>56</v>
      </c>
      <c r="O255">
        <f>(M255*21)/100</f>
        <v>0</v>
      </c>
      <c r="P255" t="s">
        <v>28</v>
      </c>
    </row>
    <row r="256" spans="1:16" ht="12.75" customHeight="1" x14ac:dyDescent="0.2">
      <c r="A256" s="28" t="s">
        <v>57</v>
      </c>
      <c r="E256" s="29" t="s">
        <v>5</v>
      </c>
    </row>
    <row r="257" spans="1:16" ht="25.5" customHeight="1" x14ac:dyDescent="0.2">
      <c r="A257" s="28" t="s">
        <v>58</v>
      </c>
      <c r="E257" s="30" t="s">
        <v>3747</v>
      </c>
    </row>
    <row r="258" spans="1:16" ht="12.75" customHeight="1" x14ac:dyDescent="0.2">
      <c r="E258" s="29" t="s">
        <v>59</v>
      </c>
    </row>
    <row r="259" spans="1:16" ht="12.75" customHeight="1" x14ac:dyDescent="0.2">
      <c r="A259" t="s">
        <v>52</v>
      </c>
      <c r="B259" s="5" t="s">
        <v>382</v>
      </c>
      <c r="C259" s="5" t="s">
        <v>3598</v>
      </c>
      <c r="D259" t="s">
        <v>5</v>
      </c>
      <c r="E259" s="24" t="s">
        <v>3599</v>
      </c>
      <c r="F259" s="25" t="s">
        <v>1626</v>
      </c>
      <c r="G259" s="26">
        <v>41</v>
      </c>
      <c r="H259" s="25">
        <v>0</v>
      </c>
      <c r="I259" s="25">
        <f>ROUND(G259*H259,6)</f>
        <v>0</v>
      </c>
      <c r="L259" s="27">
        <v>0</v>
      </c>
      <c r="M259" s="22">
        <f>ROUND(ROUND(L259,2)*ROUND(G259,3),2)</f>
        <v>0</v>
      </c>
      <c r="N259" s="25" t="s">
        <v>56</v>
      </c>
      <c r="O259">
        <f>(M259*21)/100</f>
        <v>0</v>
      </c>
      <c r="P259" t="s">
        <v>28</v>
      </c>
    </row>
    <row r="260" spans="1:16" ht="12.75" customHeight="1" x14ac:dyDescent="0.2">
      <c r="A260" s="28" t="s">
        <v>57</v>
      </c>
      <c r="E260" s="29" t="s">
        <v>5</v>
      </c>
    </row>
    <row r="261" spans="1:16" ht="25.5" customHeight="1" x14ac:dyDescent="0.2">
      <c r="A261" s="28" t="s">
        <v>58</v>
      </c>
      <c r="E261" s="30" t="s">
        <v>3748</v>
      </c>
    </row>
    <row r="262" spans="1:16" ht="12.75" customHeight="1" x14ac:dyDescent="0.2">
      <c r="E262" s="29" t="s">
        <v>59</v>
      </c>
    </row>
    <row r="263" spans="1:16" ht="12.75" customHeight="1" x14ac:dyDescent="0.2">
      <c r="A263" t="s">
        <v>52</v>
      </c>
      <c r="B263" s="5" t="s">
        <v>383</v>
      </c>
      <c r="C263" s="5" t="s">
        <v>3601</v>
      </c>
      <c r="D263" t="s">
        <v>5</v>
      </c>
      <c r="E263" s="24" t="s">
        <v>3602</v>
      </c>
      <c r="F263" s="25" t="s">
        <v>271</v>
      </c>
      <c r="G263" s="26">
        <v>24.4</v>
      </c>
      <c r="H263" s="25">
        <v>0</v>
      </c>
      <c r="I263" s="25">
        <f>ROUND(G263*H263,6)</f>
        <v>0</v>
      </c>
      <c r="L263" s="27">
        <v>0</v>
      </c>
      <c r="M263" s="22">
        <f>ROUND(ROUND(L263,2)*ROUND(G263,3),2)</f>
        <v>0</v>
      </c>
      <c r="N263" s="25" t="s">
        <v>1224</v>
      </c>
      <c r="O263">
        <f>(M263*21)/100</f>
        <v>0</v>
      </c>
      <c r="P263" t="s">
        <v>28</v>
      </c>
    </row>
    <row r="264" spans="1:16" ht="12.75" customHeight="1" x14ac:dyDescent="0.2">
      <c r="A264" s="28" t="s">
        <v>57</v>
      </c>
      <c r="E264" s="29" t="s">
        <v>5</v>
      </c>
    </row>
    <row r="265" spans="1:16" ht="51" customHeight="1" x14ac:dyDescent="0.2">
      <c r="A265" s="28" t="s">
        <v>58</v>
      </c>
      <c r="E265" s="30" t="s">
        <v>3749</v>
      </c>
    </row>
    <row r="266" spans="1:16" ht="25.5" customHeight="1" x14ac:dyDescent="0.2">
      <c r="E266" s="29" t="s">
        <v>3604</v>
      </c>
    </row>
    <row r="267" spans="1:16" ht="12.75" customHeight="1" x14ac:dyDescent="0.2">
      <c r="A267" t="s">
        <v>52</v>
      </c>
      <c r="B267" s="5" t="s">
        <v>389</v>
      </c>
      <c r="C267" s="5" t="s">
        <v>3750</v>
      </c>
      <c r="D267" t="s">
        <v>5</v>
      </c>
      <c r="E267" s="24" t="s">
        <v>3610</v>
      </c>
      <c r="F267" s="25" t="s">
        <v>271</v>
      </c>
      <c r="G267" s="26">
        <v>3</v>
      </c>
      <c r="H267" s="25">
        <v>0</v>
      </c>
      <c r="I267" s="25">
        <f>ROUND(G267*H267,6)</f>
        <v>0</v>
      </c>
      <c r="L267" s="27">
        <v>0</v>
      </c>
      <c r="M267" s="22">
        <f>ROUND(ROUND(L267,2)*ROUND(G267,3),2)</f>
        <v>0</v>
      </c>
      <c r="N267" s="25" t="s">
        <v>56</v>
      </c>
      <c r="O267">
        <f>(M267*21)/100</f>
        <v>0</v>
      </c>
      <c r="P267" t="s">
        <v>28</v>
      </c>
    </row>
    <row r="268" spans="1:16" ht="12.75" customHeight="1" x14ac:dyDescent="0.2">
      <c r="A268" s="28" t="s">
        <v>57</v>
      </c>
      <c r="E268" s="29" t="s">
        <v>5</v>
      </c>
    </row>
    <row r="269" spans="1:16" ht="12.75" customHeight="1" x14ac:dyDescent="0.2">
      <c r="A269" s="28" t="s">
        <v>58</v>
      </c>
      <c r="E269" s="30" t="s">
        <v>3751</v>
      </c>
    </row>
    <row r="270" spans="1:16" ht="12.75" customHeight="1" x14ac:dyDescent="0.2">
      <c r="E270" s="29" t="s">
        <v>59</v>
      </c>
    </row>
    <row r="271" spans="1:16" ht="12.75" customHeight="1" x14ac:dyDescent="0.2">
      <c r="A271" t="s">
        <v>52</v>
      </c>
      <c r="B271" s="5" t="s">
        <v>392</v>
      </c>
      <c r="C271" s="5" t="s">
        <v>3605</v>
      </c>
      <c r="D271" t="s">
        <v>5</v>
      </c>
      <c r="E271" s="24" t="s">
        <v>3606</v>
      </c>
      <c r="F271" s="25" t="s">
        <v>126</v>
      </c>
      <c r="G271" s="26">
        <v>226</v>
      </c>
      <c r="H271" s="25">
        <v>0</v>
      </c>
      <c r="I271" s="25">
        <f>ROUND(G271*H271,6)</f>
        <v>0</v>
      </c>
      <c r="L271" s="27">
        <v>0</v>
      </c>
      <c r="M271" s="22">
        <f>ROUND(ROUND(L271,2)*ROUND(G271,3),2)</f>
        <v>0</v>
      </c>
      <c r="N271" s="25" t="s">
        <v>1224</v>
      </c>
      <c r="O271">
        <f>(M271*21)/100</f>
        <v>0</v>
      </c>
      <c r="P271" t="s">
        <v>28</v>
      </c>
    </row>
    <row r="272" spans="1:16" ht="12.75" customHeight="1" x14ac:dyDescent="0.2">
      <c r="A272" s="28" t="s">
        <v>57</v>
      </c>
      <c r="E272" s="29" t="s">
        <v>5</v>
      </c>
    </row>
    <row r="273" spans="1:16" ht="12.75" customHeight="1" x14ac:dyDescent="0.2">
      <c r="A273" s="28" t="s">
        <v>58</v>
      </c>
      <c r="E273" s="30" t="s">
        <v>3752</v>
      </c>
    </row>
    <row r="274" spans="1:16" ht="25.5" customHeight="1" x14ac:dyDescent="0.2">
      <c r="E274" s="29" t="s">
        <v>3608</v>
      </c>
    </row>
    <row r="275" spans="1:16" ht="12.75" customHeight="1" x14ac:dyDescent="0.2">
      <c r="A275" t="s">
        <v>49</v>
      </c>
      <c r="C275" s="6" t="s">
        <v>1219</v>
      </c>
      <c r="E275" s="23" t="s">
        <v>1220</v>
      </c>
      <c r="J275" s="22">
        <f>0</f>
        <v>0</v>
      </c>
      <c r="K275" s="22">
        <f>0</f>
        <v>0</v>
      </c>
      <c r="L275" s="22">
        <f>0+L276+L280+L284+L288</f>
        <v>0</v>
      </c>
      <c r="M275" s="22">
        <f>0+M276+M280+M284+M288</f>
        <v>0</v>
      </c>
    </row>
    <row r="276" spans="1:16" ht="12.75" customHeight="1" x14ac:dyDescent="0.2">
      <c r="A276" t="s">
        <v>52</v>
      </c>
      <c r="B276" s="5" t="s">
        <v>50</v>
      </c>
      <c r="C276" s="5" t="s">
        <v>1221</v>
      </c>
      <c r="D276" t="s">
        <v>5</v>
      </c>
      <c r="E276" s="24" t="s">
        <v>1222</v>
      </c>
      <c r="F276" s="25" t="s">
        <v>1223</v>
      </c>
      <c r="G276" s="26">
        <v>47030</v>
      </c>
      <c r="H276" s="25">
        <v>0</v>
      </c>
      <c r="I276" s="25">
        <f>ROUND(G276*H276,6)</f>
        <v>0</v>
      </c>
      <c r="L276" s="27">
        <v>0</v>
      </c>
      <c r="M276" s="22">
        <f>ROUND(ROUND(L276,2)*ROUND(G276,3),2)</f>
        <v>0</v>
      </c>
      <c r="N276" s="25" t="s">
        <v>1224</v>
      </c>
      <c r="O276">
        <f>(M276*21)/100</f>
        <v>0</v>
      </c>
      <c r="P276" t="s">
        <v>28</v>
      </c>
    </row>
    <row r="277" spans="1:16" ht="12.75" customHeight="1" x14ac:dyDescent="0.2">
      <c r="A277" s="28" t="s">
        <v>57</v>
      </c>
      <c r="E277" s="29" t="s">
        <v>5</v>
      </c>
    </row>
    <row r="278" spans="1:16" ht="12.75" customHeight="1" x14ac:dyDescent="0.2">
      <c r="A278" s="28" t="s">
        <v>58</v>
      </c>
      <c r="E278" s="30" t="s">
        <v>3753</v>
      </c>
    </row>
    <row r="279" spans="1:16" ht="89.25" customHeight="1" x14ac:dyDescent="0.2">
      <c r="E279" s="29" t="s">
        <v>1227</v>
      </c>
    </row>
    <row r="280" spans="1:16" ht="12.75" customHeight="1" x14ac:dyDescent="0.2">
      <c r="A280" t="s">
        <v>52</v>
      </c>
      <c r="B280" s="5" t="s">
        <v>28</v>
      </c>
      <c r="C280" s="5" t="s">
        <v>1228</v>
      </c>
      <c r="D280" t="s">
        <v>5</v>
      </c>
      <c r="E280" s="24" t="s">
        <v>1229</v>
      </c>
      <c r="F280" s="25" t="s">
        <v>1223</v>
      </c>
      <c r="G280" s="26">
        <v>61</v>
      </c>
      <c r="H280" s="25">
        <v>0</v>
      </c>
      <c r="I280" s="25">
        <f>ROUND(G280*H280,6)</f>
        <v>0</v>
      </c>
      <c r="L280" s="27">
        <v>0</v>
      </c>
      <c r="M280" s="22">
        <f>ROUND(ROUND(L280,2)*ROUND(G280,3),2)</f>
        <v>0</v>
      </c>
      <c r="N280" s="25" t="s">
        <v>1224</v>
      </c>
      <c r="O280">
        <f>(M280*21)/100</f>
        <v>0</v>
      </c>
      <c r="P280" t="s">
        <v>28</v>
      </c>
    </row>
    <row r="281" spans="1:16" ht="12.75" customHeight="1" x14ac:dyDescent="0.2">
      <c r="A281" s="28" t="s">
        <v>57</v>
      </c>
      <c r="E281" s="29" t="s">
        <v>5</v>
      </c>
    </row>
    <row r="282" spans="1:16" ht="12.75" customHeight="1" x14ac:dyDescent="0.2">
      <c r="A282" s="28" t="s">
        <v>58</v>
      </c>
      <c r="E282" s="30" t="s">
        <v>3754</v>
      </c>
    </row>
    <row r="283" spans="1:16" ht="89.25" customHeight="1" x14ac:dyDescent="0.2">
      <c r="E283" s="29" t="s">
        <v>1232</v>
      </c>
    </row>
    <row r="284" spans="1:16" ht="12.75" customHeight="1" x14ac:dyDescent="0.2">
      <c r="A284" t="s">
        <v>52</v>
      </c>
      <c r="B284" s="5" t="s">
        <v>26</v>
      </c>
      <c r="C284" s="5" t="s">
        <v>3306</v>
      </c>
      <c r="D284" t="s">
        <v>5</v>
      </c>
      <c r="E284" s="24" t="s">
        <v>3307</v>
      </c>
      <c r="F284" s="25" t="s">
        <v>1223</v>
      </c>
      <c r="G284" s="26">
        <v>0.33900000000000002</v>
      </c>
      <c r="H284" s="25">
        <v>0</v>
      </c>
      <c r="I284" s="25">
        <f>ROUND(G284*H284,6)</f>
        <v>0</v>
      </c>
      <c r="L284" s="27">
        <v>0</v>
      </c>
      <c r="M284" s="22">
        <f>ROUND(ROUND(L284,2)*ROUND(G284,3),2)</f>
        <v>0</v>
      </c>
      <c r="N284" s="25" t="s">
        <v>1224</v>
      </c>
      <c r="O284">
        <f>(M284*21)/100</f>
        <v>0</v>
      </c>
      <c r="P284" t="s">
        <v>28</v>
      </c>
    </row>
    <row r="285" spans="1:16" ht="12.75" customHeight="1" x14ac:dyDescent="0.2">
      <c r="A285" s="28" t="s">
        <v>57</v>
      </c>
      <c r="E285" s="29" t="s">
        <v>5</v>
      </c>
    </row>
    <row r="286" spans="1:16" ht="12.75" customHeight="1" x14ac:dyDescent="0.2">
      <c r="A286" s="28" t="s">
        <v>58</v>
      </c>
      <c r="E286" s="30" t="s">
        <v>3755</v>
      </c>
    </row>
    <row r="287" spans="1:16" ht="89.25" customHeight="1" x14ac:dyDescent="0.2">
      <c r="E287" s="29" t="s">
        <v>1237</v>
      </c>
    </row>
    <row r="288" spans="1:16" ht="12.75" customHeight="1" x14ac:dyDescent="0.2">
      <c r="A288" t="s">
        <v>52</v>
      </c>
      <c r="B288" s="5" t="s">
        <v>64</v>
      </c>
      <c r="C288" s="5" t="s">
        <v>1808</v>
      </c>
      <c r="D288" t="s">
        <v>5</v>
      </c>
      <c r="E288" s="24" t="s">
        <v>1809</v>
      </c>
      <c r="F288" s="25" t="s">
        <v>1223</v>
      </c>
      <c r="G288" s="26">
        <v>5.62</v>
      </c>
      <c r="H288" s="25">
        <v>0</v>
      </c>
      <c r="I288" s="25">
        <f>ROUND(G288*H288,6)</f>
        <v>0</v>
      </c>
      <c r="L288" s="27">
        <v>0</v>
      </c>
      <c r="M288" s="22">
        <f>ROUND(ROUND(L288,2)*ROUND(G288,3),2)</f>
        <v>0</v>
      </c>
      <c r="N288" s="25" t="s">
        <v>1224</v>
      </c>
      <c r="O288">
        <f>(M288*21)/100</f>
        <v>0</v>
      </c>
      <c r="P288" t="s">
        <v>28</v>
      </c>
    </row>
    <row r="289" spans="1:5" ht="12.75" customHeight="1" x14ac:dyDescent="0.2">
      <c r="A289" s="28" t="s">
        <v>57</v>
      </c>
      <c r="E289" s="29" t="s">
        <v>5</v>
      </c>
    </row>
    <row r="290" spans="1:5" ht="12.75" customHeight="1" x14ac:dyDescent="0.2">
      <c r="A290" s="28" t="s">
        <v>58</v>
      </c>
      <c r="E290" s="30" t="s">
        <v>3756</v>
      </c>
    </row>
    <row r="291" spans="1:5" ht="89.25" customHeight="1" x14ac:dyDescent="0.2">
      <c r="E291"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0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COUNTIFS(L8:L399,"=0",A8:A399,"P")+COUNTIFS(L8:L399,"",A8:A399,"P")+SUM(Q8:Q399)</f>
        <v>97</v>
      </c>
    </row>
    <row r="8" spans="1:20" ht="12.75" customHeight="1" x14ac:dyDescent="0.2">
      <c r="A8" t="s">
        <v>46</v>
      </c>
      <c r="C8" s="19" t="s">
        <v>3759</v>
      </c>
      <c r="E8" s="21" t="s">
        <v>3760</v>
      </c>
      <c r="J8" s="20">
        <f>0+J9+J238+J255+J272+J305+J378</f>
        <v>0</v>
      </c>
      <c r="K8" s="20">
        <f>0+K9+K238+K255+K272+K305+K378</f>
        <v>0</v>
      </c>
      <c r="L8" s="20">
        <f>0+L9+L238+L255+L272+L305+L378</f>
        <v>0</v>
      </c>
      <c r="M8" s="20">
        <f>0+M9+M238+M255+M272+M305+M378</f>
        <v>0</v>
      </c>
    </row>
    <row r="9" spans="1:20" ht="12.75" customHeight="1" x14ac:dyDescent="0.2">
      <c r="A9" t="s">
        <v>49</v>
      </c>
      <c r="C9" s="6" t="s">
        <v>241</v>
      </c>
      <c r="E9" s="23" t="s">
        <v>3214</v>
      </c>
      <c r="J9" s="22">
        <f>0</f>
        <v>0</v>
      </c>
      <c r="K9" s="22">
        <f>0</f>
        <v>0</v>
      </c>
      <c r="L9" s="22">
        <f>0+L10+L14+L18+L22+L26+L30+L34+L38+L42+L46+L50+L54+L58+L62+L66+L70+L74+L78+L82+L86+L90+L94+L98+L102+L106+L110+L114+L118+L122+L126+L130+L134+L138+L142+L146+L150+L154+L158+L162+L166+L170+L174+L178+L182+L186+L190+L194+L198+L202+L206+L210+L214+L218+L222+L226+L230+L234</f>
        <v>0</v>
      </c>
      <c r="M9" s="22">
        <f>0+M10+M14+M18+M22+M26+M30+M34+M38+M42+M46+M50+M54+M58+M62+M66+M70+M74+M78+M82+M86+M90+M94+M98+M102+M106+M110+M114+M118+M122+M126+M130+M134+M138+M142+M146+M150+M154+M158+M162+M166+M170+M174+M178+M182+M186+M190+M194+M198+M202+M206+M210+M214+M218+M222+M226+M230+M234</f>
        <v>0</v>
      </c>
    </row>
    <row r="10" spans="1:20" ht="12.75" customHeight="1" x14ac:dyDescent="0.2">
      <c r="A10" t="s">
        <v>52</v>
      </c>
      <c r="B10" s="5" t="s">
        <v>72</v>
      </c>
      <c r="C10" s="5" t="s">
        <v>3215</v>
      </c>
      <c r="D10" t="s">
        <v>5</v>
      </c>
      <c r="E10" s="24" t="s">
        <v>3216</v>
      </c>
      <c r="F10" s="25" t="s">
        <v>271</v>
      </c>
      <c r="G10" s="26">
        <v>32019.803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3761</v>
      </c>
    </row>
    <row r="13" spans="1:20" ht="12.75" customHeight="1" x14ac:dyDescent="0.2">
      <c r="E13" s="29" t="s">
        <v>59</v>
      </c>
    </row>
    <row r="14" spans="1:20" ht="12.75" customHeight="1" x14ac:dyDescent="0.2">
      <c r="A14" t="s">
        <v>52</v>
      </c>
      <c r="B14" s="5" t="s">
        <v>75</v>
      </c>
      <c r="C14" s="5" t="s">
        <v>3762</v>
      </c>
      <c r="D14" t="s">
        <v>5</v>
      </c>
      <c r="E14" s="24" t="s">
        <v>3763</v>
      </c>
      <c r="F14" s="25" t="s">
        <v>271</v>
      </c>
      <c r="G14" s="26">
        <v>349.923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3764</v>
      </c>
    </row>
    <row r="17" spans="1:16" ht="12.75" customHeight="1" x14ac:dyDescent="0.2">
      <c r="E17" s="29" t="s">
        <v>59</v>
      </c>
    </row>
    <row r="18" spans="1:16" ht="12.75" customHeight="1" x14ac:dyDescent="0.2">
      <c r="A18" t="s">
        <v>52</v>
      </c>
      <c r="B18" s="5" t="s">
        <v>78</v>
      </c>
      <c r="C18" s="5" t="s">
        <v>3218</v>
      </c>
      <c r="D18" t="s">
        <v>5</v>
      </c>
      <c r="E18" s="24" t="s">
        <v>3219</v>
      </c>
      <c r="F18" s="25" t="s">
        <v>126</v>
      </c>
      <c r="G18" s="26">
        <v>3950.2069999999999</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3765</v>
      </c>
    </row>
    <row r="21" spans="1:16" ht="12.75" customHeight="1" x14ac:dyDescent="0.2">
      <c r="E21" s="29" t="s">
        <v>59</v>
      </c>
    </row>
    <row r="22" spans="1:16" ht="12.75" customHeight="1" x14ac:dyDescent="0.2">
      <c r="A22" t="s">
        <v>52</v>
      </c>
      <c r="B22" s="5" t="s">
        <v>81</v>
      </c>
      <c r="C22" s="5" t="s">
        <v>3766</v>
      </c>
      <c r="D22" t="s">
        <v>5</v>
      </c>
      <c r="E22" s="24" t="s">
        <v>3767</v>
      </c>
      <c r="F22" s="25" t="s">
        <v>126</v>
      </c>
      <c r="G22" s="26">
        <v>3049</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3768</v>
      </c>
    </row>
    <row r="25" spans="1:16" ht="12.75" customHeight="1" x14ac:dyDescent="0.2">
      <c r="E25" s="29" t="s">
        <v>59</v>
      </c>
    </row>
    <row r="26" spans="1:16" ht="12.75" customHeight="1" x14ac:dyDescent="0.2">
      <c r="A26" t="s">
        <v>52</v>
      </c>
      <c r="B26" s="5" t="s">
        <v>84</v>
      </c>
      <c r="C26" s="5" t="s">
        <v>3769</v>
      </c>
      <c r="D26" t="s">
        <v>5</v>
      </c>
      <c r="E26" s="24" t="s">
        <v>3770</v>
      </c>
      <c r="F26" s="25" t="s">
        <v>126</v>
      </c>
      <c r="G26" s="26">
        <v>35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3771</v>
      </c>
    </row>
    <row r="29" spans="1:16" ht="12.75" customHeight="1" x14ac:dyDescent="0.2">
      <c r="E29" s="29" t="s">
        <v>3772</v>
      </c>
    </row>
    <row r="30" spans="1:16" ht="12.75" customHeight="1" x14ac:dyDescent="0.2">
      <c r="A30" t="s">
        <v>52</v>
      </c>
      <c r="B30" s="5" t="s">
        <v>87</v>
      </c>
      <c r="C30" s="5" t="s">
        <v>3328</v>
      </c>
      <c r="D30" t="s">
        <v>5</v>
      </c>
      <c r="E30" s="24" t="s">
        <v>3329</v>
      </c>
      <c r="F30" s="25" t="s">
        <v>126</v>
      </c>
      <c r="G30" s="26">
        <v>347.53800000000001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3773</v>
      </c>
    </row>
    <row r="33" spans="1:16" ht="12.75" customHeight="1" x14ac:dyDescent="0.2">
      <c r="E33" s="29" t="s">
        <v>59</v>
      </c>
    </row>
    <row r="34" spans="1:16" ht="12.75" customHeight="1" x14ac:dyDescent="0.2">
      <c r="A34" t="s">
        <v>52</v>
      </c>
      <c r="B34" s="5" t="s">
        <v>90</v>
      </c>
      <c r="C34" s="5" t="s">
        <v>3331</v>
      </c>
      <c r="D34" t="s">
        <v>5</v>
      </c>
      <c r="E34" s="24" t="s">
        <v>3332</v>
      </c>
      <c r="F34" s="25" t="s">
        <v>126</v>
      </c>
      <c r="G34" s="26">
        <v>315.63600000000002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3774</v>
      </c>
    </row>
    <row r="37" spans="1:16" ht="12.75" customHeight="1" x14ac:dyDescent="0.2">
      <c r="E37" s="29" t="s">
        <v>59</v>
      </c>
    </row>
    <row r="38" spans="1:16" ht="12.75" customHeight="1" x14ac:dyDescent="0.2">
      <c r="A38" t="s">
        <v>52</v>
      </c>
      <c r="B38" s="5" t="s">
        <v>93</v>
      </c>
      <c r="C38" s="5" t="s">
        <v>3775</v>
      </c>
      <c r="D38" t="s">
        <v>5</v>
      </c>
      <c r="E38" s="24" t="s">
        <v>3776</v>
      </c>
      <c r="F38" s="25" t="s">
        <v>126</v>
      </c>
      <c r="G38" s="26">
        <v>2409.7919999999999</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3777</v>
      </c>
    </row>
    <row r="41" spans="1:16" ht="12.75" customHeight="1" x14ac:dyDescent="0.2">
      <c r="E41" s="29" t="s">
        <v>59</v>
      </c>
    </row>
    <row r="42" spans="1:16" ht="12.75" customHeight="1" x14ac:dyDescent="0.2">
      <c r="A42" t="s">
        <v>52</v>
      </c>
      <c r="B42" s="5" t="s">
        <v>95</v>
      </c>
      <c r="C42" s="5" t="s">
        <v>3778</v>
      </c>
      <c r="D42" t="s">
        <v>5</v>
      </c>
      <c r="E42" s="24" t="s">
        <v>3779</v>
      </c>
      <c r="F42" s="25" t="s">
        <v>126</v>
      </c>
      <c r="G42" s="26">
        <v>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3780</v>
      </c>
    </row>
    <row r="45" spans="1:16" ht="12.75" customHeight="1" x14ac:dyDescent="0.2">
      <c r="E45" s="29" t="s">
        <v>3781</v>
      </c>
    </row>
    <row r="46" spans="1:16" ht="12.75" customHeight="1" x14ac:dyDescent="0.2">
      <c r="A46" t="s">
        <v>52</v>
      </c>
      <c r="B46" s="5" t="s">
        <v>97</v>
      </c>
      <c r="C46" s="5" t="s">
        <v>3782</v>
      </c>
      <c r="D46" t="s">
        <v>5</v>
      </c>
      <c r="E46" s="24" t="s">
        <v>3783</v>
      </c>
      <c r="F46" s="25" t="s">
        <v>126</v>
      </c>
      <c r="G46" s="26">
        <v>53.613</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3784</v>
      </c>
    </row>
    <row r="49" spans="1:16" ht="12.75" customHeight="1" x14ac:dyDescent="0.2">
      <c r="E49" s="29" t="s">
        <v>59</v>
      </c>
    </row>
    <row r="50" spans="1:16" ht="12.75" customHeight="1" x14ac:dyDescent="0.2">
      <c r="A50" t="s">
        <v>52</v>
      </c>
      <c r="B50" s="5" t="s">
        <v>99</v>
      </c>
      <c r="C50" s="5" t="s">
        <v>3785</v>
      </c>
      <c r="D50" t="s">
        <v>5</v>
      </c>
      <c r="E50" s="24" t="s">
        <v>3786</v>
      </c>
      <c r="F50" s="25" t="s">
        <v>126</v>
      </c>
      <c r="G50" s="26">
        <v>22.06</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3787</v>
      </c>
    </row>
    <row r="53" spans="1:16" ht="12.75" customHeight="1" x14ac:dyDescent="0.2">
      <c r="E53" s="29" t="s">
        <v>59</v>
      </c>
    </row>
    <row r="54" spans="1:16" ht="12.75" customHeight="1" x14ac:dyDescent="0.2">
      <c r="A54" t="s">
        <v>52</v>
      </c>
      <c r="B54" s="5" t="s">
        <v>101</v>
      </c>
      <c r="C54" s="5" t="s">
        <v>3788</v>
      </c>
      <c r="D54" t="s">
        <v>5</v>
      </c>
      <c r="E54" s="24" t="s">
        <v>3789</v>
      </c>
      <c r="F54" s="25" t="s">
        <v>126</v>
      </c>
      <c r="G54" s="26">
        <v>52.503999999999998</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3790</v>
      </c>
    </row>
    <row r="57" spans="1:16" ht="12.75" customHeight="1" x14ac:dyDescent="0.2">
      <c r="E57" s="29" t="s">
        <v>59</v>
      </c>
    </row>
    <row r="58" spans="1:16" ht="12.75" customHeight="1" x14ac:dyDescent="0.2">
      <c r="A58" t="s">
        <v>52</v>
      </c>
      <c r="B58" s="5" t="s">
        <v>104</v>
      </c>
      <c r="C58" s="5" t="s">
        <v>3791</v>
      </c>
      <c r="D58" t="s">
        <v>5</v>
      </c>
      <c r="E58" s="24" t="s">
        <v>3792</v>
      </c>
      <c r="F58" s="25" t="s">
        <v>126</v>
      </c>
      <c r="G58" s="26">
        <v>52.384999999999998</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3793</v>
      </c>
    </row>
    <row r="61" spans="1:16" ht="12.75" customHeight="1" x14ac:dyDescent="0.2">
      <c r="E61" s="29" t="s">
        <v>59</v>
      </c>
    </row>
    <row r="62" spans="1:16" ht="12.75" customHeight="1" x14ac:dyDescent="0.2">
      <c r="A62" t="s">
        <v>52</v>
      </c>
      <c r="B62" s="5" t="s">
        <v>107</v>
      </c>
      <c r="C62" s="5" t="s">
        <v>3794</v>
      </c>
      <c r="D62" t="s">
        <v>5</v>
      </c>
      <c r="E62" s="24" t="s">
        <v>3795</v>
      </c>
      <c r="F62" s="25" t="s">
        <v>55</v>
      </c>
      <c r="G62" s="26">
        <v>3</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3796</v>
      </c>
    </row>
    <row r="65" spans="1:16" ht="12.75" customHeight="1" x14ac:dyDescent="0.2">
      <c r="E65" s="29" t="s">
        <v>59</v>
      </c>
    </row>
    <row r="66" spans="1:16" ht="12.75" customHeight="1" x14ac:dyDescent="0.2">
      <c r="A66" t="s">
        <v>52</v>
      </c>
      <c r="B66" s="5" t="s">
        <v>110</v>
      </c>
      <c r="C66" s="5" t="s">
        <v>3797</v>
      </c>
      <c r="D66" t="s">
        <v>5</v>
      </c>
      <c r="E66" s="24" t="s">
        <v>3798</v>
      </c>
      <c r="F66" s="25" t="s">
        <v>762</v>
      </c>
      <c r="G66" s="26">
        <v>1</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3799</v>
      </c>
    </row>
    <row r="69" spans="1:16" ht="12.75" customHeight="1" x14ac:dyDescent="0.2">
      <c r="E69" s="29" t="s">
        <v>3800</v>
      </c>
    </row>
    <row r="70" spans="1:16" ht="12.75" customHeight="1" x14ac:dyDescent="0.2">
      <c r="A70" t="s">
        <v>52</v>
      </c>
      <c r="B70" s="5" t="s">
        <v>158</v>
      </c>
      <c r="C70" s="5" t="s">
        <v>3801</v>
      </c>
      <c r="D70" t="s">
        <v>5</v>
      </c>
      <c r="E70" s="24" t="s">
        <v>3802</v>
      </c>
      <c r="F70" s="25" t="s">
        <v>55</v>
      </c>
      <c r="G70" s="26">
        <v>14</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3803</v>
      </c>
    </row>
    <row r="73" spans="1:16" ht="12.75" customHeight="1" x14ac:dyDescent="0.2">
      <c r="E73" s="29" t="s">
        <v>59</v>
      </c>
    </row>
    <row r="74" spans="1:16" ht="12.75" customHeight="1" x14ac:dyDescent="0.2">
      <c r="A74" t="s">
        <v>52</v>
      </c>
      <c r="B74" s="5" t="s">
        <v>161</v>
      </c>
      <c r="C74" s="5" t="s">
        <v>3347</v>
      </c>
      <c r="D74" t="s">
        <v>5</v>
      </c>
      <c r="E74" s="24" t="s">
        <v>3348</v>
      </c>
      <c r="F74" s="25" t="s">
        <v>55</v>
      </c>
      <c r="G74" s="26">
        <v>4</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3804</v>
      </c>
    </row>
    <row r="77" spans="1:16" ht="12.75" customHeight="1" x14ac:dyDescent="0.2">
      <c r="E77" s="29" t="s">
        <v>59</v>
      </c>
    </row>
    <row r="78" spans="1:16" ht="12.75" customHeight="1" x14ac:dyDescent="0.2">
      <c r="A78" t="s">
        <v>52</v>
      </c>
      <c r="B78" s="5" t="s">
        <v>162</v>
      </c>
      <c r="C78" s="5" t="s">
        <v>3805</v>
      </c>
      <c r="D78" t="s">
        <v>5</v>
      </c>
      <c r="E78" s="24" t="s">
        <v>3806</v>
      </c>
      <c r="F78" s="25" t="s">
        <v>55</v>
      </c>
      <c r="G78" s="26">
        <v>5</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3807</v>
      </c>
    </row>
    <row r="81" spans="1:16" ht="12.75" customHeight="1" x14ac:dyDescent="0.2">
      <c r="E81" s="29" t="s">
        <v>59</v>
      </c>
    </row>
    <row r="82" spans="1:16" ht="12.75" customHeight="1" x14ac:dyDescent="0.2">
      <c r="A82" t="s">
        <v>52</v>
      </c>
      <c r="B82" s="5" t="s">
        <v>163</v>
      </c>
      <c r="C82" s="5" t="s">
        <v>3808</v>
      </c>
      <c r="D82" t="s">
        <v>5</v>
      </c>
      <c r="E82" s="24" t="s">
        <v>3809</v>
      </c>
      <c r="F82" s="25" t="s">
        <v>55</v>
      </c>
      <c r="G82" s="26">
        <v>2</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3810</v>
      </c>
    </row>
    <row r="85" spans="1:16" ht="12.75" customHeight="1" x14ac:dyDescent="0.2">
      <c r="E85" s="29" t="s">
        <v>59</v>
      </c>
    </row>
    <row r="86" spans="1:16" ht="12.75" customHeight="1" x14ac:dyDescent="0.2">
      <c r="A86" t="s">
        <v>52</v>
      </c>
      <c r="B86" s="5" t="s">
        <v>164</v>
      </c>
      <c r="C86" s="5" t="s">
        <v>3811</v>
      </c>
      <c r="D86" t="s">
        <v>5</v>
      </c>
      <c r="E86" s="24" t="s">
        <v>3812</v>
      </c>
      <c r="F86" s="25" t="s">
        <v>55</v>
      </c>
      <c r="G86" s="26">
        <v>1</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3813</v>
      </c>
    </row>
    <row r="89" spans="1:16" ht="12.75" customHeight="1" x14ac:dyDescent="0.2">
      <c r="E89" s="29" t="s">
        <v>59</v>
      </c>
    </row>
    <row r="90" spans="1:16" ht="12.75" customHeight="1" x14ac:dyDescent="0.2">
      <c r="A90" t="s">
        <v>52</v>
      </c>
      <c r="B90" s="5" t="s">
        <v>165</v>
      </c>
      <c r="C90" s="5" t="s">
        <v>3814</v>
      </c>
      <c r="D90" t="s">
        <v>5</v>
      </c>
      <c r="E90" s="24" t="s">
        <v>3815</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3816</v>
      </c>
    </row>
    <row r="93" spans="1:16" ht="12.75" customHeight="1" x14ac:dyDescent="0.2">
      <c r="E93" s="29" t="s">
        <v>59</v>
      </c>
    </row>
    <row r="94" spans="1:16" ht="12.75" customHeight="1" x14ac:dyDescent="0.2">
      <c r="A94" t="s">
        <v>52</v>
      </c>
      <c r="B94" s="5" t="s">
        <v>168</v>
      </c>
      <c r="C94" s="5" t="s">
        <v>3817</v>
      </c>
      <c r="D94" t="s">
        <v>5</v>
      </c>
      <c r="E94" s="24" t="s">
        <v>3818</v>
      </c>
      <c r="F94" s="25" t="s">
        <v>55</v>
      </c>
      <c r="G94" s="26">
        <v>1</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3819</v>
      </c>
    </row>
    <row r="97" spans="1:16" ht="12.75" customHeight="1" x14ac:dyDescent="0.2">
      <c r="E97" s="29" t="s">
        <v>59</v>
      </c>
    </row>
    <row r="98" spans="1:16" ht="12.75" customHeight="1" x14ac:dyDescent="0.2">
      <c r="A98" t="s">
        <v>52</v>
      </c>
      <c r="B98" s="5" t="s">
        <v>171</v>
      </c>
      <c r="C98" s="5" t="s">
        <v>3820</v>
      </c>
      <c r="D98" t="s">
        <v>5</v>
      </c>
      <c r="E98" s="24" t="s">
        <v>3821</v>
      </c>
      <c r="F98" s="25" t="s">
        <v>55</v>
      </c>
      <c r="G98" s="26">
        <v>2</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3822</v>
      </c>
    </row>
    <row r="101" spans="1:16" ht="12.75" customHeight="1" x14ac:dyDescent="0.2">
      <c r="E101" s="29" t="s">
        <v>59</v>
      </c>
    </row>
    <row r="102" spans="1:16" ht="12.75" customHeight="1" x14ac:dyDescent="0.2">
      <c r="A102" t="s">
        <v>52</v>
      </c>
      <c r="B102" s="5" t="s">
        <v>174</v>
      </c>
      <c r="C102" s="5" t="s">
        <v>3823</v>
      </c>
      <c r="D102" t="s">
        <v>5</v>
      </c>
      <c r="E102" s="24" t="s">
        <v>3824</v>
      </c>
      <c r="F102" s="25" t="s">
        <v>3056</v>
      </c>
      <c r="G102" s="26">
        <v>3</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3825</v>
      </c>
    </row>
    <row r="105" spans="1:16" ht="12.75" customHeight="1" x14ac:dyDescent="0.2">
      <c r="E105" s="29" t="s">
        <v>59</v>
      </c>
    </row>
    <row r="106" spans="1:16" ht="12.75" customHeight="1" x14ac:dyDescent="0.2">
      <c r="A106" t="s">
        <v>52</v>
      </c>
      <c r="B106" s="5" t="s">
        <v>177</v>
      </c>
      <c r="C106" s="5" t="s">
        <v>3826</v>
      </c>
      <c r="D106" t="s">
        <v>5</v>
      </c>
      <c r="E106" s="24" t="s">
        <v>3827</v>
      </c>
      <c r="F106" s="25" t="s">
        <v>3056</v>
      </c>
      <c r="G106" s="26">
        <v>17</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3828</v>
      </c>
    </row>
    <row r="109" spans="1:16" ht="12.75" customHeight="1" x14ac:dyDescent="0.2">
      <c r="E109" s="29" t="s">
        <v>59</v>
      </c>
    </row>
    <row r="110" spans="1:16" ht="12.75" customHeight="1" x14ac:dyDescent="0.2">
      <c r="A110" t="s">
        <v>52</v>
      </c>
      <c r="B110" s="5" t="s">
        <v>180</v>
      </c>
      <c r="C110" s="5" t="s">
        <v>3350</v>
      </c>
      <c r="D110" t="s">
        <v>5</v>
      </c>
      <c r="E110" s="24" t="s">
        <v>3351</v>
      </c>
      <c r="F110" s="25" t="s">
        <v>3056</v>
      </c>
      <c r="G110" s="26">
        <v>9</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3829</v>
      </c>
    </row>
    <row r="113" spans="1:16" ht="12.75" customHeight="1" x14ac:dyDescent="0.2">
      <c r="E113" s="29" t="s">
        <v>59</v>
      </c>
    </row>
    <row r="114" spans="1:16" ht="12.75" customHeight="1" x14ac:dyDescent="0.2">
      <c r="A114" t="s">
        <v>52</v>
      </c>
      <c r="B114" s="5" t="s">
        <v>183</v>
      </c>
      <c r="C114" s="5" t="s">
        <v>3830</v>
      </c>
      <c r="D114" t="s">
        <v>5</v>
      </c>
      <c r="E114" s="24" t="s">
        <v>3831</v>
      </c>
      <c r="F114" s="25" t="s">
        <v>3056</v>
      </c>
      <c r="G114" s="26">
        <v>2</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3832</v>
      </c>
    </row>
    <row r="117" spans="1:16" ht="12.75" customHeight="1" x14ac:dyDescent="0.2">
      <c r="E117" s="29" t="s">
        <v>3833</v>
      </c>
    </row>
    <row r="118" spans="1:16" ht="12.75" customHeight="1" x14ac:dyDescent="0.2">
      <c r="A118" t="s">
        <v>52</v>
      </c>
      <c r="B118" s="5" t="s">
        <v>186</v>
      </c>
      <c r="C118" s="5" t="s">
        <v>3353</v>
      </c>
      <c r="D118" t="s">
        <v>5</v>
      </c>
      <c r="E118" s="24" t="s">
        <v>3354</v>
      </c>
      <c r="F118" s="25" t="s">
        <v>55</v>
      </c>
      <c r="G118" s="26">
        <v>31</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3834</v>
      </c>
    </row>
    <row r="121" spans="1:16" ht="12.75" customHeight="1" x14ac:dyDescent="0.2">
      <c r="E121" s="29" t="s">
        <v>59</v>
      </c>
    </row>
    <row r="122" spans="1:16" ht="12.75" customHeight="1" x14ac:dyDescent="0.2">
      <c r="A122" t="s">
        <v>52</v>
      </c>
      <c r="B122" s="5" t="s">
        <v>189</v>
      </c>
      <c r="C122" s="5" t="s">
        <v>3835</v>
      </c>
      <c r="D122" t="s">
        <v>5</v>
      </c>
      <c r="E122" s="24" t="s">
        <v>3836</v>
      </c>
      <c r="F122" s="25" t="s">
        <v>55</v>
      </c>
      <c r="G122" s="26">
        <v>2</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3837</v>
      </c>
    </row>
    <row r="125" spans="1:16" ht="12.75" customHeight="1" x14ac:dyDescent="0.2">
      <c r="E125" s="29" t="s">
        <v>59</v>
      </c>
    </row>
    <row r="126" spans="1:16" ht="12.75" customHeight="1" x14ac:dyDescent="0.2">
      <c r="A126" t="s">
        <v>52</v>
      </c>
      <c r="B126" s="5" t="s">
        <v>192</v>
      </c>
      <c r="C126" s="5" t="s">
        <v>3838</v>
      </c>
      <c r="D126" t="s">
        <v>5</v>
      </c>
      <c r="E126" s="24" t="s">
        <v>3839</v>
      </c>
      <c r="F126" s="25" t="s">
        <v>3056</v>
      </c>
      <c r="G126" s="26">
        <v>1</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3840</v>
      </c>
    </row>
    <row r="129" spans="1:16" ht="12.75" customHeight="1" x14ac:dyDescent="0.2">
      <c r="E129" s="29" t="s">
        <v>59</v>
      </c>
    </row>
    <row r="130" spans="1:16" ht="12.75" customHeight="1" x14ac:dyDescent="0.2">
      <c r="A130" t="s">
        <v>52</v>
      </c>
      <c r="B130" s="5" t="s">
        <v>195</v>
      </c>
      <c r="C130" s="5" t="s">
        <v>3841</v>
      </c>
      <c r="D130" t="s">
        <v>5</v>
      </c>
      <c r="E130" s="24" t="s">
        <v>3842</v>
      </c>
      <c r="F130" s="25" t="s">
        <v>3056</v>
      </c>
      <c r="G130" s="26">
        <v>12</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3843</v>
      </c>
    </row>
    <row r="133" spans="1:16" ht="12.75" customHeight="1" x14ac:dyDescent="0.2">
      <c r="E133" s="29" t="s">
        <v>59</v>
      </c>
    </row>
    <row r="134" spans="1:16" ht="12.75" customHeight="1" x14ac:dyDescent="0.2">
      <c r="A134" t="s">
        <v>52</v>
      </c>
      <c r="B134" s="5" t="s">
        <v>198</v>
      </c>
      <c r="C134" s="5" t="s">
        <v>3844</v>
      </c>
      <c r="D134" t="s">
        <v>5</v>
      </c>
      <c r="E134" s="24" t="s">
        <v>3845</v>
      </c>
      <c r="F134" s="25" t="s">
        <v>3056</v>
      </c>
      <c r="G134" s="26">
        <v>2</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3846</v>
      </c>
    </row>
    <row r="137" spans="1:16" ht="12.75" customHeight="1" x14ac:dyDescent="0.2">
      <c r="E137" s="29" t="s">
        <v>59</v>
      </c>
    </row>
    <row r="138" spans="1:16" ht="12.75" customHeight="1" x14ac:dyDescent="0.2">
      <c r="A138" t="s">
        <v>52</v>
      </c>
      <c r="B138" s="5" t="s">
        <v>201</v>
      </c>
      <c r="C138" s="5" t="s">
        <v>3847</v>
      </c>
      <c r="D138" t="s">
        <v>5</v>
      </c>
      <c r="E138" s="24" t="s">
        <v>3848</v>
      </c>
      <c r="F138" s="25" t="s">
        <v>3056</v>
      </c>
      <c r="G138" s="26">
        <v>4</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3849</v>
      </c>
    </row>
    <row r="141" spans="1:16" ht="12.75" customHeight="1" x14ac:dyDescent="0.2">
      <c r="E141" s="29" t="s">
        <v>59</v>
      </c>
    </row>
    <row r="142" spans="1:16" ht="12.75" customHeight="1" x14ac:dyDescent="0.2">
      <c r="A142" t="s">
        <v>52</v>
      </c>
      <c r="B142" s="5" t="s">
        <v>204</v>
      </c>
      <c r="C142" s="5" t="s">
        <v>3850</v>
      </c>
      <c r="D142" t="s">
        <v>5</v>
      </c>
      <c r="E142" s="24" t="s">
        <v>3851</v>
      </c>
      <c r="F142" s="25" t="s">
        <v>3056</v>
      </c>
      <c r="G142" s="26">
        <v>1</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3852</v>
      </c>
    </row>
    <row r="145" spans="1:16" ht="12.75" customHeight="1" x14ac:dyDescent="0.2">
      <c r="E145" s="29" t="s">
        <v>3853</v>
      </c>
    </row>
    <row r="146" spans="1:16" ht="12.75" customHeight="1" x14ac:dyDescent="0.2">
      <c r="A146" t="s">
        <v>52</v>
      </c>
      <c r="B146" s="5" t="s">
        <v>207</v>
      </c>
      <c r="C146" s="5" t="s">
        <v>729</v>
      </c>
      <c r="D146" t="s">
        <v>5</v>
      </c>
      <c r="E146" s="24" t="s">
        <v>3359</v>
      </c>
      <c r="F146" s="25" t="s">
        <v>55</v>
      </c>
      <c r="G146" s="26">
        <v>86</v>
      </c>
      <c r="H146" s="25">
        <v>0</v>
      </c>
      <c r="I146" s="25">
        <f>ROUND(G146*H146,6)</f>
        <v>0</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3854</v>
      </c>
    </row>
    <row r="149" spans="1:16" ht="12.75" customHeight="1" x14ac:dyDescent="0.2">
      <c r="E149" s="29" t="s">
        <v>59</v>
      </c>
    </row>
    <row r="150" spans="1:16" ht="12.75" customHeight="1" x14ac:dyDescent="0.2">
      <c r="A150" t="s">
        <v>52</v>
      </c>
      <c r="B150" s="5" t="s">
        <v>210</v>
      </c>
      <c r="C150" s="5" t="s">
        <v>731</v>
      </c>
      <c r="D150" t="s">
        <v>5</v>
      </c>
      <c r="E150" s="24" t="s">
        <v>3361</v>
      </c>
      <c r="F150" s="25" t="s">
        <v>55</v>
      </c>
      <c r="G150" s="26">
        <v>86</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3855</v>
      </c>
    </row>
    <row r="153" spans="1:16" ht="12.75" customHeight="1" x14ac:dyDescent="0.2">
      <c r="E153" s="29" t="s">
        <v>59</v>
      </c>
    </row>
    <row r="154" spans="1:16" ht="12.75" customHeight="1" x14ac:dyDescent="0.2">
      <c r="A154" t="s">
        <v>52</v>
      </c>
      <c r="B154" s="5" t="s">
        <v>213</v>
      </c>
      <c r="C154" s="5" t="s">
        <v>3362</v>
      </c>
      <c r="D154" t="s">
        <v>5</v>
      </c>
      <c r="E154" s="24" t="s">
        <v>3363</v>
      </c>
      <c r="F154" s="25" t="s">
        <v>55</v>
      </c>
      <c r="G154" s="26">
        <v>36</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3856</v>
      </c>
    </row>
    <row r="157" spans="1:16" ht="12.75" customHeight="1" x14ac:dyDescent="0.2">
      <c r="E157" s="29" t="s">
        <v>59</v>
      </c>
    </row>
    <row r="158" spans="1:16" ht="12.75" customHeight="1" x14ac:dyDescent="0.2">
      <c r="A158" t="s">
        <v>52</v>
      </c>
      <c r="B158" s="5" t="s">
        <v>216</v>
      </c>
      <c r="C158" s="5" t="s">
        <v>3857</v>
      </c>
      <c r="D158" t="s">
        <v>5</v>
      </c>
      <c r="E158" s="24" t="s">
        <v>3858</v>
      </c>
      <c r="F158" s="25" t="s">
        <v>3056</v>
      </c>
      <c r="G158" s="26">
        <v>2</v>
      </c>
      <c r="H158" s="25">
        <v>0</v>
      </c>
      <c r="I158" s="25">
        <f>ROUND(G158*H158,6)</f>
        <v>0</v>
      </c>
      <c r="L158" s="27">
        <v>0</v>
      </c>
      <c r="M158" s="22">
        <f>ROUND(ROUND(L158,2)*ROUND(G158,3),2)</f>
        <v>0</v>
      </c>
      <c r="N158" s="25" t="s">
        <v>56</v>
      </c>
      <c r="O158">
        <f>(M158*21)/100</f>
        <v>0</v>
      </c>
      <c r="P158" t="s">
        <v>28</v>
      </c>
    </row>
    <row r="159" spans="1:16" ht="12.75" customHeight="1" x14ac:dyDescent="0.2">
      <c r="A159" s="28" t="s">
        <v>57</v>
      </c>
      <c r="E159" s="29" t="s">
        <v>5</v>
      </c>
    </row>
    <row r="160" spans="1:16" ht="12.75" customHeight="1" x14ac:dyDescent="0.2">
      <c r="A160" s="28" t="s">
        <v>58</v>
      </c>
      <c r="E160" s="30" t="s">
        <v>3859</v>
      </c>
    </row>
    <row r="161" spans="1:16" ht="12.75" customHeight="1" x14ac:dyDescent="0.2">
      <c r="E161" s="29" t="s">
        <v>59</v>
      </c>
    </row>
    <row r="162" spans="1:16" ht="12.75" customHeight="1" x14ac:dyDescent="0.2">
      <c r="A162" t="s">
        <v>52</v>
      </c>
      <c r="B162" s="5" t="s">
        <v>219</v>
      </c>
      <c r="C162" s="5" t="s">
        <v>3860</v>
      </c>
      <c r="D162" t="s">
        <v>5</v>
      </c>
      <c r="E162" s="24" t="s">
        <v>3861</v>
      </c>
      <c r="F162" s="25" t="s">
        <v>3056</v>
      </c>
      <c r="G162" s="26">
        <v>1</v>
      </c>
      <c r="H162" s="25">
        <v>0</v>
      </c>
      <c r="I162" s="25">
        <f>ROUND(G162*H162,6)</f>
        <v>0</v>
      </c>
      <c r="L162" s="27">
        <v>0</v>
      </c>
      <c r="M162" s="22">
        <f>ROUND(ROUND(L162,2)*ROUND(G162,3),2)</f>
        <v>0</v>
      </c>
      <c r="N162" s="25" t="s">
        <v>56</v>
      </c>
      <c r="O162">
        <f>(M162*21)/100</f>
        <v>0</v>
      </c>
      <c r="P162" t="s">
        <v>28</v>
      </c>
    </row>
    <row r="163" spans="1:16" ht="12.75" customHeight="1" x14ac:dyDescent="0.2">
      <c r="A163" s="28" t="s">
        <v>57</v>
      </c>
      <c r="E163" s="29" t="s">
        <v>5</v>
      </c>
    </row>
    <row r="164" spans="1:16" ht="12.75" customHeight="1" x14ac:dyDescent="0.2">
      <c r="A164" s="28" t="s">
        <v>58</v>
      </c>
      <c r="E164" s="30" t="s">
        <v>3862</v>
      </c>
    </row>
    <row r="165" spans="1:16" ht="12.75" customHeight="1" x14ac:dyDescent="0.2">
      <c r="E165" s="29" t="s">
        <v>59</v>
      </c>
    </row>
    <row r="166" spans="1:16" ht="12.75" customHeight="1" x14ac:dyDescent="0.2">
      <c r="A166" t="s">
        <v>52</v>
      </c>
      <c r="B166" s="5" t="s">
        <v>222</v>
      </c>
      <c r="C166" s="5" t="s">
        <v>3863</v>
      </c>
      <c r="D166" t="s">
        <v>5</v>
      </c>
      <c r="E166" s="24" t="s">
        <v>3864</v>
      </c>
      <c r="F166" s="25" t="s">
        <v>3056</v>
      </c>
      <c r="G166" s="26">
        <v>5</v>
      </c>
      <c r="H166" s="25">
        <v>0</v>
      </c>
      <c r="I166" s="25">
        <f>ROUND(G166*H166,6)</f>
        <v>0</v>
      </c>
      <c r="L166" s="27">
        <v>0</v>
      </c>
      <c r="M166" s="22">
        <f>ROUND(ROUND(L166,2)*ROUND(G166,3),2)</f>
        <v>0</v>
      </c>
      <c r="N166" s="25" t="s">
        <v>56</v>
      </c>
      <c r="O166">
        <f>(M166*21)/100</f>
        <v>0</v>
      </c>
      <c r="P166" t="s">
        <v>28</v>
      </c>
    </row>
    <row r="167" spans="1:16" ht="12.75" customHeight="1" x14ac:dyDescent="0.2">
      <c r="A167" s="28" t="s">
        <v>57</v>
      </c>
      <c r="E167" s="29" t="s">
        <v>5</v>
      </c>
    </row>
    <row r="168" spans="1:16" ht="12.75" customHeight="1" x14ac:dyDescent="0.2">
      <c r="A168" s="28" t="s">
        <v>58</v>
      </c>
      <c r="E168" s="30" t="s">
        <v>3865</v>
      </c>
    </row>
    <row r="169" spans="1:16" ht="12.75" customHeight="1" x14ac:dyDescent="0.2">
      <c r="E169" s="29" t="s">
        <v>59</v>
      </c>
    </row>
    <row r="170" spans="1:16" ht="12.75" customHeight="1" x14ac:dyDescent="0.2">
      <c r="A170" t="s">
        <v>52</v>
      </c>
      <c r="B170" s="5" t="s">
        <v>226</v>
      </c>
      <c r="C170" s="5" t="s">
        <v>3866</v>
      </c>
      <c r="D170" t="s">
        <v>5</v>
      </c>
      <c r="E170" s="24" t="s">
        <v>3867</v>
      </c>
      <c r="F170" s="25" t="s">
        <v>3056</v>
      </c>
      <c r="G170" s="26">
        <v>14</v>
      </c>
      <c r="H170" s="25">
        <v>0</v>
      </c>
      <c r="I170" s="25">
        <f>ROUND(G170*H170,6)</f>
        <v>0</v>
      </c>
      <c r="L170" s="27">
        <v>0</v>
      </c>
      <c r="M170" s="22">
        <f>ROUND(ROUND(L170,2)*ROUND(G170,3),2)</f>
        <v>0</v>
      </c>
      <c r="N170" s="25" t="s">
        <v>56</v>
      </c>
      <c r="O170">
        <f>(M170*21)/100</f>
        <v>0</v>
      </c>
      <c r="P170" t="s">
        <v>28</v>
      </c>
    </row>
    <row r="171" spans="1:16" ht="12.75" customHeight="1" x14ac:dyDescent="0.2">
      <c r="A171" s="28" t="s">
        <v>57</v>
      </c>
      <c r="E171" s="29" t="s">
        <v>5</v>
      </c>
    </row>
    <row r="172" spans="1:16" ht="12.75" customHeight="1" x14ac:dyDescent="0.2">
      <c r="A172" s="28" t="s">
        <v>58</v>
      </c>
      <c r="E172" s="30" t="s">
        <v>3868</v>
      </c>
    </row>
    <row r="173" spans="1:16" ht="12.75" customHeight="1" x14ac:dyDescent="0.2">
      <c r="E173" s="29" t="s">
        <v>59</v>
      </c>
    </row>
    <row r="174" spans="1:16" ht="12.75" customHeight="1" x14ac:dyDescent="0.2">
      <c r="A174" t="s">
        <v>52</v>
      </c>
      <c r="B174" s="5" t="s">
        <v>229</v>
      </c>
      <c r="C174" s="5" t="s">
        <v>3365</v>
      </c>
      <c r="D174" t="s">
        <v>5</v>
      </c>
      <c r="E174" s="24" t="s">
        <v>3366</v>
      </c>
      <c r="F174" s="25" t="s">
        <v>3056</v>
      </c>
      <c r="G174" s="26">
        <v>4</v>
      </c>
      <c r="H174" s="25">
        <v>0</v>
      </c>
      <c r="I174" s="25">
        <f>ROUND(G174*H174,6)</f>
        <v>0</v>
      </c>
      <c r="L174" s="27">
        <v>0</v>
      </c>
      <c r="M174" s="22">
        <f>ROUND(ROUND(L174,2)*ROUND(G174,3),2)</f>
        <v>0</v>
      </c>
      <c r="N174" s="25" t="s">
        <v>56</v>
      </c>
      <c r="O174">
        <f>(M174*21)/100</f>
        <v>0</v>
      </c>
      <c r="P174" t="s">
        <v>28</v>
      </c>
    </row>
    <row r="175" spans="1:16" ht="12.75" customHeight="1" x14ac:dyDescent="0.2">
      <c r="A175" s="28" t="s">
        <v>57</v>
      </c>
      <c r="E175" s="29" t="s">
        <v>5</v>
      </c>
    </row>
    <row r="176" spans="1:16" ht="12.75" customHeight="1" x14ac:dyDescent="0.2">
      <c r="A176" s="28" t="s">
        <v>58</v>
      </c>
      <c r="E176" s="30" t="s">
        <v>3869</v>
      </c>
    </row>
    <row r="177" spans="1:16" ht="12.75" customHeight="1" x14ac:dyDescent="0.2">
      <c r="E177" s="29" t="s">
        <v>59</v>
      </c>
    </row>
    <row r="178" spans="1:16" ht="12.75" customHeight="1" x14ac:dyDescent="0.2">
      <c r="A178" t="s">
        <v>52</v>
      </c>
      <c r="B178" s="5" t="s">
        <v>232</v>
      </c>
      <c r="C178" s="5" t="s">
        <v>3870</v>
      </c>
      <c r="D178" t="s">
        <v>5</v>
      </c>
      <c r="E178" s="24" t="s">
        <v>3871</v>
      </c>
      <c r="F178" s="25" t="s">
        <v>3056</v>
      </c>
      <c r="G178" s="26">
        <v>5</v>
      </c>
      <c r="H178" s="25">
        <v>0</v>
      </c>
      <c r="I178" s="25">
        <f>ROUND(G178*H178,6)</f>
        <v>0</v>
      </c>
      <c r="L178" s="27">
        <v>0</v>
      </c>
      <c r="M178" s="22">
        <f>ROUND(ROUND(L178,2)*ROUND(G178,3),2)</f>
        <v>0</v>
      </c>
      <c r="N178" s="25" t="s">
        <v>56</v>
      </c>
      <c r="O178">
        <f>(M178*21)/100</f>
        <v>0</v>
      </c>
      <c r="P178" t="s">
        <v>28</v>
      </c>
    </row>
    <row r="179" spans="1:16" ht="12.75" customHeight="1" x14ac:dyDescent="0.2">
      <c r="A179" s="28" t="s">
        <v>57</v>
      </c>
      <c r="E179" s="29" t="s">
        <v>5</v>
      </c>
    </row>
    <row r="180" spans="1:16" ht="12.75" customHeight="1" x14ac:dyDescent="0.2">
      <c r="A180" s="28" t="s">
        <v>58</v>
      </c>
      <c r="E180" s="30" t="s">
        <v>3872</v>
      </c>
    </row>
    <row r="181" spans="1:16" ht="12.75" customHeight="1" x14ac:dyDescent="0.2">
      <c r="E181" s="29" t="s">
        <v>59</v>
      </c>
    </row>
    <row r="182" spans="1:16" ht="12.75" customHeight="1" x14ac:dyDescent="0.2">
      <c r="A182" t="s">
        <v>52</v>
      </c>
      <c r="B182" s="5" t="s">
        <v>235</v>
      </c>
      <c r="C182" s="5" t="s">
        <v>3873</v>
      </c>
      <c r="D182" t="s">
        <v>5</v>
      </c>
      <c r="E182" s="24" t="s">
        <v>3874</v>
      </c>
      <c r="F182" s="25" t="s">
        <v>3056</v>
      </c>
      <c r="G182" s="26">
        <v>2</v>
      </c>
      <c r="H182" s="25">
        <v>0</v>
      </c>
      <c r="I182" s="25">
        <f>ROUND(G182*H182,6)</f>
        <v>0</v>
      </c>
      <c r="L182" s="27">
        <v>0</v>
      </c>
      <c r="M182" s="22">
        <f>ROUND(ROUND(L182,2)*ROUND(G182,3),2)</f>
        <v>0</v>
      </c>
      <c r="N182" s="25" t="s">
        <v>56</v>
      </c>
      <c r="O182">
        <f>(M182*21)/100</f>
        <v>0</v>
      </c>
      <c r="P182" t="s">
        <v>28</v>
      </c>
    </row>
    <row r="183" spans="1:16" ht="12.75" customHeight="1" x14ac:dyDescent="0.2">
      <c r="A183" s="28" t="s">
        <v>57</v>
      </c>
      <c r="E183" s="29" t="s">
        <v>5</v>
      </c>
    </row>
    <row r="184" spans="1:16" ht="12.75" customHeight="1" x14ac:dyDescent="0.2">
      <c r="A184" s="28" t="s">
        <v>58</v>
      </c>
      <c r="E184" s="30" t="s">
        <v>3875</v>
      </c>
    </row>
    <row r="185" spans="1:16" ht="12.75" customHeight="1" x14ac:dyDescent="0.2">
      <c r="E185" s="29" t="s">
        <v>59</v>
      </c>
    </row>
    <row r="186" spans="1:16" ht="12.75" customHeight="1" x14ac:dyDescent="0.2">
      <c r="A186" t="s">
        <v>52</v>
      </c>
      <c r="B186" s="5" t="s">
        <v>238</v>
      </c>
      <c r="C186" s="5" t="s">
        <v>3233</v>
      </c>
      <c r="D186" t="s">
        <v>5</v>
      </c>
      <c r="E186" s="24" t="s">
        <v>3234</v>
      </c>
      <c r="F186" s="25" t="s">
        <v>126</v>
      </c>
      <c r="G186" s="26">
        <v>1166.4110000000001</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3876</v>
      </c>
    </row>
    <row r="189" spans="1:16" ht="12.75" customHeight="1" x14ac:dyDescent="0.2">
      <c r="E189" s="29" t="s">
        <v>59</v>
      </c>
    </row>
    <row r="190" spans="1:16" ht="12.75" customHeight="1" x14ac:dyDescent="0.2">
      <c r="A190" t="s">
        <v>52</v>
      </c>
      <c r="B190" s="5" t="s">
        <v>241</v>
      </c>
      <c r="C190" s="5" t="s">
        <v>3877</v>
      </c>
      <c r="D190" t="s">
        <v>5</v>
      </c>
      <c r="E190" s="24" t="s">
        <v>3878</v>
      </c>
      <c r="F190" s="25" t="s">
        <v>55</v>
      </c>
      <c r="G190" s="26">
        <v>4</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3879</v>
      </c>
    </row>
    <row r="193" spans="1:16" ht="12.75" customHeight="1" x14ac:dyDescent="0.2">
      <c r="E193" s="29" t="s">
        <v>59</v>
      </c>
    </row>
    <row r="194" spans="1:16" ht="12.75" customHeight="1" x14ac:dyDescent="0.2">
      <c r="A194" t="s">
        <v>52</v>
      </c>
      <c r="B194" s="5" t="s">
        <v>244</v>
      </c>
      <c r="C194" s="5" t="s">
        <v>3371</v>
      </c>
      <c r="D194" t="s">
        <v>5</v>
      </c>
      <c r="E194" s="24" t="s">
        <v>3372</v>
      </c>
      <c r="F194" s="25" t="s">
        <v>55</v>
      </c>
      <c r="G194" s="26">
        <v>38</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3880</v>
      </c>
    </row>
    <row r="197" spans="1:16" ht="12.75" customHeight="1" x14ac:dyDescent="0.2">
      <c r="E197" s="29" t="s">
        <v>59</v>
      </c>
    </row>
    <row r="198" spans="1:16" ht="12.75" customHeight="1" x14ac:dyDescent="0.2">
      <c r="A198" t="s">
        <v>52</v>
      </c>
      <c r="B198" s="5" t="s">
        <v>247</v>
      </c>
      <c r="C198" s="5" t="s">
        <v>3224</v>
      </c>
      <c r="D198" t="s">
        <v>5</v>
      </c>
      <c r="E198" s="24" t="s">
        <v>3225</v>
      </c>
      <c r="F198" s="25" t="s">
        <v>55</v>
      </c>
      <c r="G198" s="26">
        <v>214</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38.25" customHeight="1" x14ac:dyDescent="0.2">
      <c r="A200" s="28" t="s">
        <v>58</v>
      </c>
      <c r="E200" s="30" t="s">
        <v>3881</v>
      </c>
    </row>
    <row r="201" spans="1:16" ht="12.75" customHeight="1" x14ac:dyDescent="0.2">
      <c r="E201" s="29" t="s">
        <v>59</v>
      </c>
    </row>
    <row r="202" spans="1:16" ht="12.75" customHeight="1" x14ac:dyDescent="0.2">
      <c r="A202" t="s">
        <v>52</v>
      </c>
      <c r="B202" s="5" t="s">
        <v>251</v>
      </c>
      <c r="C202" s="5" t="s">
        <v>3375</v>
      </c>
      <c r="D202" t="s">
        <v>5</v>
      </c>
      <c r="E202" s="24" t="s">
        <v>3376</v>
      </c>
      <c r="F202" s="25" t="s">
        <v>55</v>
      </c>
      <c r="G202" s="26">
        <v>418</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3882</v>
      </c>
    </row>
    <row r="205" spans="1:16" ht="12.75" customHeight="1" x14ac:dyDescent="0.2">
      <c r="E205" s="29" t="s">
        <v>59</v>
      </c>
    </row>
    <row r="206" spans="1:16" ht="12.75" customHeight="1" x14ac:dyDescent="0.2">
      <c r="A206" t="s">
        <v>52</v>
      </c>
      <c r="B206" s="5" t="s">
        <v>254</v>
      </c>
      <c r="C206" s="5" t="s">
        <v>3883</v>
      </c>
      <c r="D206" t="s">
        <v>5</v>
      </c>
      <c r="E206" s="24" t="s">
        <v>3884</v>
      </c>
      <c r="F206" s="25" t="s">
        <v>55</v>
      </c>
      <c r="G206" s="26">
        <v>58</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v>
      </c>
    </row>
    <row r="208" spans="1:16" ht="38.25" customHeight="1" x14ac:dyDescent="0.2">
      <c r="A208" s="28" t="s">
        <v>58</v>
      </c>
      <c r="E208" s="30" t="s">
        <v>3885</v>
      </c>
    </row>
    <row r="209" spans="1:16" ht="12.75" customHeight="1" x14ac:dyDescent="0.2">
      <c r="E209" s="29" t="s">
        <v>59</v>
      </c>
    </row>
    <row r="210" spans="1:16" ht="12.75" customHeight="1" x14ac:dyDescent="0.2">
      <c r="A210" t="s">
        <v>52</v>
      </c>
      <c r="B210" s="5" t="s">
        <v>257</v>
      </c>
      <c r="C210" s="5" t="s">
        <v>3886</v>
      </c>
      <c r="D210" t="s">
        <v>5</v>
      </c>
      <c r="E210" s="24" t="s">
        <v>3887</v>
      </c>
      <c r="F210" s="25" t="s">
        <v>55</v>
      </c>
      <c r="G210" s="26">
        <v>90</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v>
      </c>
    </row>
    <row r="212" spans="1:16" ht="12.75" customHeight="1" x14ac:dyDescent="0.2">
      <c r="A212" s="28" t="s">
        <v>58</v>
      </c>
      <c r="E212" s="30" t="s">
        <v>3888</v>
      </c>
    </row>
    <row r="213" spans="1:16" ht="12.75" customHeight="1" x14ac:dyDescent="0.2">
      <c r="E213" s="29" t="s">
        <v>59</v>
      </c>
    </row>
    <row r="214" spans="1:16" ht="12.75" customHeight="1" x14ac:dyDescent="0.2">
      <c r="A214" t="s">
        <v>52</v>
      </c>
      <c r="B214" s="5" t="s">
        <v>260</v>
      </c>
      <c r="C214" s="5" t="s">
        <v>3227</v>
      </c>
      <c r="D214" t="s">
        <v>5</v>
      </c>
      <c r="E214" s="24" t="s">
        <v>3228</v>
      </c>
      <c r="F214" s="25" t="s">
        <v>55</v>
      </c>
      <c r="G214" s="26">
        <v>8</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3639</v>
      </c>
    </row>
    <row r="217" spans="1:16" ht="12.75" customHeight="1" x14ac:dyDescent="0.2">
      <c r="E217" s="29" t="s">
        <v>59</v>
      </c>
    </row>
    <row r="218" spans="1:16" ht="12.75" customHeight="1" x14ac:dyDescent="0.2">
      <c r="A218" t="s">
        <v>52</v>
      </c>
      <c r="B218" s="5" t="s">
        <v>369</v>
      </c>
      <c r="C218" s="5" t="s">
        <v>3889</v>
      </c>
      <c r="D218" t="s">
        <v>5</v>
      </c>
      <c r="E218" s="24" t="s">
        <v>3890</v>
      </c>
      <c r="F218" s="25" t="s">
        <v>55</v>
      </c>
      <c r="G218" s="26">
        <v>2</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3891</v>
      </c>
    </row>
    <row r="221" spans="1:16" ht="12.75" customHeight="1" x14ac:dyDescent="0.2">
      <c r="E221" s="29" t="s">
        <v>59</v>
      </c>
    </row>
    <row r="222" spans="1:16" ht="12.75" customHeight="1" x14ac:dyDescent="0.2">
      <c r="A222" t="s">
        <v>52</v>
      </c>
      <c r="B222" s="5" t="s">
        <v>370</v>
      </c>
      <c r="C222" s="5" t="s">
        <v>3230</v>
      </c>
      <c r="D222" t="s">
        <v>5</v>
      </c>
      <c r="E222" s="24" t="s">
        <v>3231</v>
      </c>
      <c r="F222" s="25" t="s">
        <v>126</v>
      </c>
      <c r="G222" s="26">
        <v>8015.35</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3892</v>
      </c>
    </row>
    <row r="225" spans="1:16" ht="12.75" customHeight="1" x14ac:dyDescent="0.2">
      <c r="E225" s="29" t="s">
        <v>59</v>
      </c>
    </row>
    <row r="226" spans="1:16" ht="12.75" customHeight="1" x14ac:dyDescent="0.2">
      <c r="A226" t="s">
        <v>52</v>
      </c>
      <c r="B226" s="5" t="s">
        <v>371</v>
      </c>
      <c r="C226" s="5" t="s">
        <v>3368</v>
      </c>
      <c r="D226" t="s">
        <v>5</v>
      </c>
      <c r="E226" s="24" t="s">
        <v>3369</v>
      </c>
      <c r="F226" s="25" t="s">
        <v>3238</v>
      </c>
      <c r="G226" s="26">
        <v>51</v>
      </c>
      <c r="H226" s="25">
        <v>0</v>
      </c>
      <c r="I226" s="25">
        <f>ROUND(G226*H226,6)</f>
        <v>0</v>
      </c>
      <c r="L226" s="27">
        <v>0</v>
      </c>
      <c r="M226" s="22">
        <f>ROUND(ROUND(L226,2)*ROUND(G226,3),2)</f>
        <v>0</v>
      </c>
      <c r="N226" s="25" t="s">
        <v>56</v>
      </c>
      <c r="O226">
        <f>(M226*21)/100</f>
        <v>0</v>
      </c>
      <c r="P226" t="s">
        <v>28</v>
      </c>
    </row>
    <row r="227" spans="1:16" ht="12.75" customHeight="1" x14ac:dyDescent="0.2">
      <c r="A227" s="28" t="s">
        <v>57</v>
      </c>
      <c r="E227" s="29" t="s">
        <v>5</v>
      </c>
    </row>
    <row r="228" spans="1:16" ht="12.75" customHeight="1" x14ac:dyDescent="0.2">
      <c r="A228" s="28" t="s">
        <v>58</v>
      </c>
      <c r="E228" s="30" t="s">
        <v>3893</v>
      </c>
    </row>
    <row r="229" spans="1:16" ht="12.75" customHeight="1" x14ac:dyDescent="0.2">
      <c r="E229" s="29" t="s">
        <v>59</v>
      </c>
    </row>
    <row r="230" spans="1:16" ht="12.75" customHeight="1" x14ac:dyDescent="0.2">
      <c r="A230" t="s">
        <v>52</v>
      </c>
      <c r="B230" s="5" t="s">
        <v>372</v>
      </c>
      <c r="C230" s="5" t="s">
        <v>3894</v>
      </c>
      <c r="D230" t="s">
        <v>5</v>
      </c>
      <c r="E230" s="24" t="s">
        <v>3895</v>
      </c>
      <c r="F230" s="25" t="s">
        <v>126</v>
      </c>
      <c r="G230" s="26">
        <v>1166.4110000000001</v>
      </c>
      <c r="H230" s="25">
        <v>0</v>
      </c>
      <c r="I230" s="25">
        <f>ROUND(G230*H230,6)</f>
        <v>0</v>
      </c>
      <c r="L230" s="27">
        <v>0</v>
      </c>
      <c r="M230" s="22">
        <f>ROUND(ROUND(L230,2)*ROUND(G230,3),2)</f>
        <v>0</v>
      </c>
      <c r="N230" s="25" t="s">
        <v>56</v>
      </c>
      <c r="O230">
        <f>(M230*21)/100</f>
        <v>0</v>
      </c>
      <c r="P230" t="s">
        <v>28</v>
      </c>
    </row>
    <row r="231" spans="1:16" ht="12.75" customHeight="1" x14ac:dyDescent="0.2">
      <c r="A231" s="28" t="s">
        <v>57</v>
      </c>
      <c r="E231" s="29" t="s">
        <v>5</v>
      </c>
    </row>
    <row r="232" spans="1:16" ht="12.75" customHeight="1" x14ac:dyDescent="0.2">
      <c r="A232" s="28" t="s">
        <v>58</v>
      </c>
      <c r="E232" s="30" t="s">
        <v>3876</v>
      </c>
    </row>
    <row r="233" spans="1:16" ht="12.75" customHeight="1" x14ac:dyDescent="0.2">
      <c r="E233" s="29" t="s">
        <v>59</v>
      </c>
    </row>
    <row r="234" spans="1:16" ht="12.75" customHeight="1" x14ac:dyDescent="0.2">
      <c r="A234" t="s">
        <v>52</v>
      </c>
      <c r="B234" s="5" t="s">
        <v>375</v>
      </c>
      <c r="C234" s="5" t="s">
        <v>3896</v>
      </c>
      <c r="D234" t="s">
        <v>5</v>
      </c>
      <c r="E234" s="24" t="s">
        <v>3897</v>
      </c>
      <c r="F234" s="25" t="s">
        <v>55</v>
      </c>
      <c r="G234" s="26">
        <v>110</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v>
      </c>
    </row>
    <row r="236" spans="1:16" ht="12.75" customHeight="1" x14ac:dyDescent="0.2">
      <c r="A236" s="28" t="s">
        <v>58</v>
      </c>
      <c r="E236" s="30" t="s">
        <v>3898</v>
      </c>
    </row>
    <row r="237" spans="1:16" ht="12.75" customHeight="1" x14ac:dyDescent="0.2">
      <c r="E237" s="29" t="s">
        <v>59</v>
      </c>
    </row>
    <row r="238" spans="1:16" ht="12.75" customHeight="1" x14ac:dyDescent="0.2">
      <c r="A238" t="s">
        <v>49</v>
      </c>
      <c r="C238" s="6" t="s">
        <v>3380</v>
      </c>
      <c r="E238" s="23" t="s">
        <v>3381</v>
      </c>
      <c r="J238" s="22">
        <f>0</f>
        <v>0</v>
      </c>
      <c r="K238" s="22">
        <f>0</f>
        <v>0</v>
      </c>
      <c r="L238" s="22">
        <f>0+L239+L243+L247+L251</f>
        <v>0</v>
      </c>
      <c r="M238" s="22">
        <f>0+M239+M243+M247+M251</f>
        <v>0</v>
      </c>
    </row>
    <row r="239" spans="1:16" ht="12.75" customHeight="1" x14ac:dyDescent="0.2">
      <c r="A239" t="s">
        <v>52</v>
      </c>
      <c r="B239" s="5" t="s">
        <v>377</v>
      </c>
      <c r="C239" s="5" t="s">
        <v>3382</v>
      </c>
      <c r="D239" t="s">
        <v>5</v>
      </c>
      <c r="E239" s="24" t="s">
        <v>3383</v>
      </c>
      <c r="F239" s="25" t="s">
        <v>55</v>
      </c>
      <c r="G239" s="26">
        <v>120</v>
      </c>
      <c r="H239" s="25">
        <v>0</v>
      </c>
      <c r="I239" s="25">
        <f>ROUND(G239*H239,6)</f>
        <v>0</v>
      </c>
      <c r="L239" s="27">
        <v>0</v>
      </c>
      <c r="M239" s="22">
        <f>ROUND(ROUND(L239,2)*ROUND(G239,3),2)</f>
        <v>0</v>
      </c>
      <c r="N239" s="25" t="s">
        <v>56</v>
      </c>
      <c r="O239">
        <f>(M239*21)/100</f>
        <v>0</v>
      </c>
      <c r="P239" t="s">
        <v>28</v>
      </c>
    </row>
    <row r="240" spans="1:16" ht="12.75" customHeight="1" x14ac:dyDescent="0.2">
      <c r="A240" s="28" t="s">
        <v>57</v>
      </c>
      <c r="E240" s="29" t="s">
        <v>5</v>
      </c>
    </row>
    <row r="241" spans="1:16" ht="12.75" customHeight="1" x14ac:dyDescent="0.2">
      <c r="A241" s="28" t="s">
        <v>58</v>
      </c>
      <c r="E241" s="30" t="s">
        <v>3899</v>
      </c>
    </row>
    <row r="242" spans="1:16" ht="12.75" customHeight="1" x14ac:dyDescent="0.2">
      <c r="E242" s="29" t="s">
        <v>59</v>
      </c>
    </row>
    <row r="243" spans="1:16" ht="12.75" customHeight="1" x14ac:dyDescent="0.2">
      <c r="A243" t="s">
        <v>52</v>
      </c>
      <c r="B243" s="5" t="s">
        <v>380</v>
      </c>
      <c r="C243" s="5" t="s">
        <v>3385</v>
      </c>
      <c r="D243" t="s">
        <v>5</v>
      </c>
      <c r="E243" s="24" t="s">
        <v>3386</v>
      </c>
      <c r="F243" s="25" t="s">
        <v>55</v>
      </c>
      <c r="G243" s="26">
        <v>50</v>
      </c>
      <c r="H243" s="25">
        <v>0</v>
      </c>
      <c r="I243" s="25">
        <f>ROUND(G243*H243,6)</f>
        <v>0</v>
      </c>
      <c r="L243" s="27">
        <v>0</v>
      </c>
      <c r="M243" s="22">
        <f>ROUND(ROUND(L243,2)*ROUND(G243,3),2)</f>
        <v>0</v>
      </c>
      <c r="N243" s="25" t="s">
        <v>56</v>
      </c>
      <c r="O243">
        <f>(M243*21)/100</f>
        <v>0</v>
      </c>
      <c r="P243" t="s">
        <v>28</v>
      </c>
    </row>
    <row r="244" spans="1:16" ht="12.75" customHeight="1" x14ac:dyDescent="0.2">
      <c r="A244" s="28" t="s">
        <v>57</v>
      </c>
      <c r="E244" s="29" t="s">
        <v>5</v>
      </c>
    </row>
    <row r="245" spans="1:16" ht="12.75" customHeight="1" x14ac:dyDescent="0.2">
      <c r="A245" s="28" t="s">
        <v>58</v>
      </c>
      <c r="E245" s="30" t="s">
        <v>3900</v>
      </c>
    </row>
    <row r="246" spans="1:16" ht="12.75" customHeight="1" x14ac:dyDescent="0.2">
      <c r="E246" s="29" t="s">
        <v>59</v>
      </c>
    </row>
    <row r="247" spans="1:16" ht="12.75" customHeight="1" x14ac:dyDescent="0.2">
      <c r="A247" t="s">
        <v>52</v>
      </c>
      <c r="B247" s="5" t="s">
        <v>381</v>
      </c>
      <c r="C247" s="5" t="s">
        <v>3901</v>
      </c>
      <c r="D247" t="s">
        <v>5</v>
      </c>
      <c r="E247" s="24" t="s">
        <v>3902</v>
      </c>
      <c r="F247" s="25" t="s">
        <v>55</v>
      </c>
      <c r="G247" s="26">
        <v>10</v>
      </c>
      <c r="H247" s="25">
        <v>0</v>
      </c>
      <c r="I247" s="25">
        <f>ROUND(G247*H247,6)</f>
        <v>0</v>
      </c>
      <c r="L247" s="27">
        <v>0</v>
      </c>
      <c r="M247" s="22">
        <f>ROUND(ROUND(L247,2)*ROUND(G247,3),2)</f>
        <v>0</v>
      </c>
      <c r="N247" s="25" t="s">
        <v>56</v>
      </c>
      <c r="O247">
        <f>(M247*21)/100</f>
        <v>0</v>
      </c>
      <c r="P247" t="s">
        <v>28</v>
      </c>
    </row>
    <row r="248" spans="1:16" ht="12.75" customHeight="1" x14ac:dyDescent="0.2">
      <c r="A248" s="28" t="s">
        <v>57</v>
      </c>
      <c r="E248" s="29" t="s">
        <v>5</v>
      </c>
    </row>
    <row r="249" spans="1:16" ht="12.75" customHeight="1" x14ac:dyDescent="0.2">
      <c r="A249" s="28" t="s">
        <v>58</v>
      </c>
      <c r="E249" s="30" t="s">
        <v>3903</v>
      </c>
    </row>
    <row r="250" spans="1:16" ht="12.75" customHeight="1" x14ac:dyDescent="0.2">
      <c r="E250" s="29" t="s">
        <v>3904</v>
      </c>
    </row>
    <row r="251" spans="1:16" ht="12.75" customHeight="1" x14ac:dyDescent="0.2">
      <c r="A251" t="s">
        <v>52</v>
      </c>
      <c r="B251" s="5" t="s">
        <v>382</v>
      </c>
      <c r="C251" s="5" t="s">
        <v>3224</v>
      </c>
      <c r="D251" t="s">
        <v>5</v>
      </c>
      <c r="E251" s="24" t="s">
        <v>3225</v>
      </c>
      <c r="F251" s="25" t="s">
        <v>55</v>
      </c>
      <c r="G251" s="26">
        <v>120</v>
      </c>
      <c r="H251" s="25">
        <v>0</v>
      </c>
      <c r="I251" s="25">
        <f>ROUND(G251*H251,6)</f>
        <v>0</v>
      </c>
      <c r="L251" s="27">
        <v>0</v>
      </c>
      <c r="M251" s="22">
        <f>ROUND(ROUND(L251,2)*ROUND(G251,3),2)</f>
        <v>0</v>
      </c>
      <c r="N251" s="25" t="s">
        <v>56</v>
      </c>
      <c r="O251">
        <f>(M251*21)/100</f>
        <v>0</v>
      </c>
      <c r="P251" t="s">
        <v>28</v>
      </c>
    </row>
    <row r="252" spans="1:16" ht="12.75" customHeight="1" x14ac:dyDescent="0.2">
      <c r="A252" s="28" t="s">
        <v>57</v>
      </c>
      <c r="E252" s="29" t="s">
        <v>5</v>
      </c>
    </row>
    <row r="253" spans="1:16" ht="12.75" customHeight="1" x14ac:dyDescent="0.2">
      <c r="A253" s="28" t="s">
        <v>58</v>
      </c>
      <c r="E253" s="30" t="s">
        <v>3905</v>
      </c>
    </row>
    <row r="254" spans="1:16" ht="12.75" customHeight="1" x14ac:dyDescent="0.2">
      <c r="E254" s="29" t="s">
        <v>59</v>
      </c>
    </row>
    <row r="255" spans="1:16" ht="12.75" customHeight="1" x14ac:dyDescent="0.2">
      <c r="A255" t="s">
        <v>49</v>
      </c>
      <c r="C255" s="6" t="s">
        <v>445</v>
      </c>
      <c r="E255" s="23" t="s">
        <v>3246</v>
      </c>
      <c r="J255" s="22">
        <f>0</f>
        <v>0</v>
      </c>
      <c r="K255" s="22">
        <f>0</f>
        <v>0</v>
      </c>
      <c r="L255" s="22">
        <f>0+L256+L260+L264+L268</f>
        <v>0</v>
      </c>
      <c r="M255" s="22">
        <f>0+M256+M260+M264+M268</f>
        <v>0</v>
      </c>
    </row>
    <row r="256" spans="1:16" ht="12.75" customHeight="1" x14ac:dyDescent="0.2">
      <c r="A256" t="s">
        <v>52</v>
      </c>
      <c r="B256" s="5" t="s">
        <v>383</v>
      </c>
      <c r="C256" s="5" t="s">
        <v>3247</v>
      </c>
      <c r="D256" t="s">
        <v>5</v>
      </c>
      <c r="E256" s="24" t="s">
        <v>3248</v>
      </c>
      <c r="F256" s="25" t="s">
        <v>602</v>
      </c>
      <c r="G256" s="26">
        <v>22523.78</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3906</v>
      </c>
    </row>
    <row r="259" spans="1:16" ht="12.75" customHeight="1" x14ac:dyDescent="0.2">
      <c r="E259" s="29" t="s">
        <v>59</v>
      </c>
    </row>
    <row r="260" spans="1:16" ht="12.75" customHeight="1" x14ac:dyDescent="0.2">
      <c r="A260" t="s">
        <v>52</v>
      </c>
      <c r="B260" s="5" t="s">
        <v>386</v>
      </c>
      <c r="C260" s="5" t="s">
        <v>3907</v>
      </c>
      <c r="D260" t="s">
        <v>5</v>
      </c>
      <c r="E260" s="24" t="s">
        <v>3908</v>
      </c>
      <c r="F260" s="25" t="s">
        <v>271</v>
      </c>
      <c r="G260" s="26">
        <v>5130.4170000000004</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3909</v>
      </c>
    </row>
    <row r="263" spans="1:16" ht="12.75" customHeight="1" x14ac:dyDescent="0.2">
      <c r="E263" s="29" t="s">
        <v>5</v>
      </c>
    </row>
    <row r="264" spans="1:16" ht="12.75" customHeight="1" x14ac:dyDescent="0.2">
      <c r="A264" t="s">
        <v>52</v>
      </c>
      <c r="B264" s="5" t="s">
        <v>389</v>
      </c>
      <c r="C264" s="5" t="s">
        <v>3910</v>
      </c>
      <c r="D264" t="s">
        <v>5</v>
      </c>
      <c r="E264" s="24" t="s">
        <v>3911</v>
      </c>
      <c r="F264" s="25" t="s">
        <v>55</v>
      </c>
      <c r="G264" s="26">
        <v>2</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3912</v>
      </c>
    </row>
    <row r="267" spans="1:16" ht="12.75" customHeight="1" x14ac:dyDescent="0.2">
      <c r="E267" s="29" t="s">
        <v>59</v>
      </c>
    </row>
    <row r="268" spans="1:16" ht="12.75" customHeight="1" x14ac:dyDescent="0.2">
      <c r="A268" t="s">
        <v>52</v>
      </c>
      <c r="B268" s="5" t="s">
        <v>392</v>
      </c>
      <c r="C268" s="5" t="s">
        <v>3390</v>
      </c>
      <c r="D268" t="s">
        <v>5</v>
      </c>
      <c r="E268" s="24" t="s">
        <v>3391</v>
      </c>
      <c r="F268" s="25" t="s">
        <v>55</v>
      </c>
      <c r="G268" s="26">
        <v>33</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3913</v>
      </c>
    </row>
    <row r="271" spans="1:16" ht="12.75" customHeight="1" x14ac:dyDescent="0.2">
      <c r="E271" s="29" t="s">
        <v>59</v>
      </c>
    </row>
    <row r="272" spans="1:16" ht="12.75" customHeight="1" x14ac:dyDescent="0.2">
      <c r="A272" t="s">
        <v>49</v>
      </c>
      <c r="C272" s="6" t="s">
        <v>449</v>
      </c>
      <c r="E272" s="23" t="s">
        <v>3199</v>
      </c>
      <c r="J272" s="22">
        <f>0</f>
        <v>0</v>
      </c>
      <c r="K272" s="22">
        <f>0</f>
        <v>0</v>
      </c>
      <c r="L272" s="22">
        <f>0+L273+L277+L281+L285+L289+L293+L297+L301</f>
        <v>0</v>
      </c>
      <c r="M272" s="22">
        <f>0+M273+M277+M281+M285+M289+M293+M297+M301</f>
        <v>0</v>
      </c>
    </row>
    <row r="273" spans="1:16" ht="12.75" customHeight="1" x14ac:dyDescent="0.2">
      <c r="A273" t="s">
        <v>52</v>
      </c>
      <c r="B273" s="5" t="s">
        <v>395</v>
      </c>
      <c r="C273" s="5" t="s">
        <v>3250</v>
      </c>
      <c r="D273" t="s">
        <v>5</v>
      </c>
      <c r="E273" s="24" t="s">
        <v>3251</v>
      </c>
      <c r="F273" s="25" t="s">
        <v>271</v>
      </c>
      <c r="G273" s="26">
        <v>17343.431</v>
      </c>
      <c r="H273" s="25">
        <v>0</v>
      </c>
      <c r="I273" s="25">
        <f>ROUND(G273*H273,6)</f>
        <v>0</v>
      </c>
      <c r="L273" s="27">
        <v>0</v>
      </c>
      <c r="M273" s="22">
        <f>ROUND(ROUND(L273,2)*ROUND(G273,3),2)</f>
        <v>0</v>
      </c>
      <c r="N273" s="25" t="s">
        <v>56</v>
      </c>
      <c r="O273">
        <f>(M273*21)/100</f>
        <v>0</v>
      </c>
      <c r="P273" t="s">
        <v>28</v>
      </c>
    </row>
    <row r="274" spans="1:16" ht="12.75" customHeight="1" x14ac:dyDescent="0.2">
      <c r="A274" s="28" t="s">
        <v>57</v>
      </c>
      <c r="E274" s="29" t="s">
        <v>5</v>
      </c>
    </row>
    <row r="275" spans="1:16" ht="12.75" customHeight="1" x14ac:dyDescent="0.2">
      <c r="A275" s="28" t="s">
        <v>58</v>
      </c>
      <c r="E275" s="30" t="s">
        <v>3914</v>
      </c>
    </row>
    <row r="276" spans="1:16" ht="12.75" customHeight="1" x14ac:dyDescent="0.2">
      <c r="E276" s="29" t="s">
        <v>59</v>
      </c>
    </row>
    <row r="277" spans="1:16" ht="12.75" customHeight="1" x14ac:dyDescent="0.2">
      <c r="A277" t="s">
        <v>52</v>
      </c>
      <c r="B277" s="5" t="s">
        <v>401</v>
      </c>
      <c r="C277" s="5" t="s">
        <v>3253</v>
      </c>
      <c r="D277" t="s">
        <v>5</v>
      </c>
      <c r="E277" s="24" t="s">
        <v>3254</v>
      </c>
      <c r="F277" s="25" t="s">
        <v>3255</v>
      </c>
      <c r="G277" s="26">
        <v>16848.431</v>
      </c>
      <c r="H277" s="25">
        <v>0</v>
      </c>
      <c r="I277" s="25">
        <f>ROUND(G277*H277,6)</f>
        <v>0</v>
      </c>
      <c r="L277" s="27">
        <v>0</v>
      </c>
      <c r="M277" s="22">
        <f>ROUND(ROUND(L277,2)*ROUND(G277,3),2)</f>
        <v>0</v>
      </c>
      <c r="N277" s="25" t="s">
        <v>56</v>
      </c>
      <c r="O277">
        <f>(M277*21)/100</f>
        <v>0</v>
      </c>
      <c r="P277" t="s">
        <v>28</v>
      </c>
    </row>
    <row r="278" spans="1:16" ht="12.75" customHeight="1" x14ac:dyDescent="0.2">
      <c r="A278" s="28" t="s">
        <v>57</v>
      </c>
      <c r="E278" s="29" t="s">
        <v>5</v>
      </c>
    </row>
    <row r="279" spans="1:16" ht="12.75" customHeight="1" x14ac:dyDescent="0.2">
      <c r="A279" s="28" t="s">
        <v>58</v>
      </c>
      <c r="E279" s="30" t="s">
        <v>3915</v>
      </c>
    </row>
    <row r="280" spans="1:16" ht="12.75" customHeight="1" x14ac:dyDescent="0.2">
      <c r="E280" s="29" t="s">
        <v>59</v>
      </c>
    </row>
    <row r="281" spans="1:16" ht="12.75" customHeight="1" x14ac:dyDescent="0.2">
      <c r="A281" t="s">
        <v>52</v>
      </c>
      <c r="B281" s="5" t="s">
        <v>404</v>
      </c>
      <c r="C281" s="5" t="s">
        <v>3257</v>
      </c>
      <c r="D281" t="s">
        <v>5</v>
      </c>
      <c r="E281" s="24" t="s">
        <v>3258</v>
      </c>
      <c r="F281" s="25" t="s">
        <v>126</v>
      </c>
      <c r="G281" s="26">
        <v>9400.143</v>
      </c>
      <c r="H281" s="25">
        <v>0</v>
      </c>
      <c r="I281" s="25">
        <f>ROUND(G281*H281,6)</f>
        <v>0</v>
      </c>
      <c r="L281" s="27">
        <v>0</v>
      </c>
      <c r="M281" s="22">
        <f>ROUND(ROUND(L281,2)*ROUND(G281,3),2)</f>
        <v>0</v>
      </c>
      <c r="N281" s="25" t="s">
        <v>56</v>
      </c>
      <c r="O281">
        <f>(M281*21)/100</f>
        <v>0</v>
      </c>
      <c r="P281" t="s">
        <v>28</v>
      </c>
    </row>
    <row r="282" spans="1:16" ht="12.75" customHeight="1" x14ac:dyDescent="0.2">
      <c r="A282" s="28" t="s">
        <v>57</v>
      </c>
      <c r="E282" s="29" t="s">
        <v>5</v>
      </c>
    </row>
    <row r="283" spans="1:16" ht="12.75" customHeight="1" x14ac:dyDescent="0.2">
      <c r="A283" s="28" t="s">
        <v>58</v>
      </c>
      <c r="E283" s="30" t="s">
        <v>3916</v>
      </c>
    </row>
    <row r="284" spans="1:16" ht="12.75" customHeight="1" x14ac:dyDescent="0.2">
      <c r="E284" s="29" t="s">
        <v>59</v>
      </c>
    </row>
    <row r="285" spans="1:16" ht="12.75" customHeight="1" x14ac:dyDescent="0.2">
      <c r="A285" t="s">
        <v>52</v>
      </c>
      <c r="B285" s="5" t="s">
        <v>407</v>
      </c>
      <c r="C285" s="5" t="s">
        <v>3399</v>
      </c>
      <c r="D285" t="s">
        <v>5</v>
      </c>
      <c r="E285" s="24" t="s">
        <v>3400</v>
      </c>
      <c r="F285" s="25" t="s">
        <v>1626</v>
      </c>
      <c r="G285" s="26">
        <v>2942.6759999999999</v>
      </c>
      <c r="H285" s="25">
        <v>0</v>
      </c>
      <c r="I285" s="25">
        <f>ROUND(G285*H285,6)</f>
        <v>0</v>
      </c>
      <c r="L285" s="27">
        <v>0</v>
      </c>
      <c r="M285" s="22">
        <f>ROUND(ROUND(L285,2)*ROUND(G285,3),2)</f>
        <v>0</v>
      </c>
      <c r="N285" s="25" t="s">
        <v>56</v>
      </c>
      <c r="O285">
        <f>(M285*21)/100</f>
        <v>0</v>
      </c>
      <c r="P285" t="s">
        <v>28</v>
      </c>
    </row>
    <row r="286" spans="1:16" ht="12.75" customHeight="1" x14ac:dyDescent="0.2">
      <c r="A286" s="28" t="s">
        <v>57</v>
      </c>
      <c r="E286" s="29" t="s">
        <v>5</v>
      </c>
    </row>
    <row r="287" spans="1:16" ht="25.5" customHeight="1" x14ac:dyDescent="0.2">
      <c r="A287" s="28" t="s">
        <v>58</v>
      </c>
      <c r="E287" s="30" t="s">
        <v>3917</v>
      </c>
    </row>
    <row r="288" spans="1:16" ht="12.75" customHeight="1" x14ac:dyDescent="0.2">
      <c r="E288" s="29" t="s">
        <v>59</v>
      </c>
    </row>
    <row r="289" spans="1:16" ht="12.75" customHeight="1" x14ac:dyDescent="0.2">
      <c r="A289" t="s">
        <v>52</v>
      </c>
      <c r="B289" s="5" t="s">
        <v>410</v>
      </c>
      <c r="C289" s="5" t="s">
        <v>3402</v>
      </c>
      <c r="D289" t="s">
        <v>5</v>
      </c>
      <c r="E289" s="24" t="s">
        <v>3403</v>
      </c>
      <c r="F289" s="25" t="s">
        <v>126</v>
      </c>
      <c r="G289" s="26">
        <v>946.64200000000005</v>
      </c>
      <c r="H289" s="25">
        <v>0</v>
      </c>
      <c r="I289" s="25">
        <f>ROUND(G289*H289,6)</f>
        <v>0</v>
      </c>
      <c r="L289" s="27">
        <v>0</v>
      </c>
      <c r="M289" s="22">
        <f>ROUND(ROUND(L289,2)*ROUND(G289,3),2)</f>
        <v>0</v>
      </c>
      <c r="N289" s="25" t="s">
        <v>56</v>
      </c>
      <c r="O289">
        <f>(M289*21)/100</f>
        <v>0</v>
      </c>
      <c r="P289" t="s">
        <v>28</v>
      </c>
    </row>
    <row r="290" spans="1:16" ht="12.75" customHeight="1" x14ac:dyDescent="0.2">
      <c r="A290" s="28" t="s">
        <v>57</v>
      </c>
      <c r="E290" s="29" t="s">
        <v>5</v>
      </c>
    </row>
    <row r="291" spans="1:16" ht="12.75" customHeight="1" x14ac:dyDescent="0.2">
      <c r="A291" s="28" t="s">
        <v>58</v>
      </c>
      <c r="E291" s="30" t="s">
        <v>3918</v>
      </c>
    </row>
    <row r="292" spans="1:16" ht="12.75" customHeight="1" x14ac:dyDescent="0.2">
      <c r="E292" s="29" t="s">
        <v>59</v>
      </c>
    </row>
    <row r="293" spans="1:16" ht="12.75" customHeight="1" x14ac:dyDescent="0.2">
      <c r="A293" t="s">
        <v>52</v>
      </c>
      <c r="B293" s="5" t="s">
        <v>416</v>
      </c>
      <c r="C293" s="5" t="s">
        <v>3919</v>
      </c>
      <c r="D293" t="s">
        <v>5</v>
      </c>
      <c r="E293" s="24" t="s">
        <v>3920</v>
      </c>
      <c r="F293" s="25" t="s">
        <v>126</v>
      </c>
      <c r="G293" s="26">
        <v>2280.529</v>
      </c>
      <c r="H293" s="25">
        <v>0</v>
      </c>
      <c r="I293" s="25">
        <f>ROUND(G293*H293,6)</f>
        <v>0</v>
      </c>
      <c r="L293" s="27">
        <v>0</v>
      </c>
      <c r="M293" s="22">
        <f>ROUND(ROUND(L293,2)*ROUND(G293,3),2)</f>
        <v>0</v>
      </c>
      <c r="N293" s="25" t="s">
        <v>56</v>
      </c>
      <c r="O293">
        <f>(M293*21)/100</f>
        <v>0</v>
      </c>
      <c r="P293" t="s">
        <v>28</v>
      </c>
    </row>
    <row r="294" spans="1:16" ht="12.75" customHeight="1" x14ac:dyDescent="0.2">
      <c r="A294" s="28" t="s">
        <v>57</v>
      </c>
      <c r="E294" s="29" t="s">
        <v>5</v>
      </c>
    </row>
    <row r="295" spans="1:16" ht="12.75" customHeight="1" x14ac:dyDescent="0.2">
      <c r="A295" s="28" t="s">
        <v>58</v>
      </c>
      <c r="E295" s="30" t="s">
        <v>3921</v>
      </c>
    </row>
    <row r="296" spans="1:16" ht="12.75" customHeight="1" x14ac:dyDescent="0.2">
      <c r="E296" s="29" t="s">
        <v>59</v>
      </c>
    </row>
    <row r="297" spans="1:16" ht="12.75" customHeight="1" x14ac:dyDescent="0.2">
      <c r="A297" t="s">
        <v>52</v>
      </c>
      <c r="B297" s="5" t="s">
        <v>417</v>
      </c>
      <c r="C297" s="5" t="s">
        <v>3922</v>
      </c>
      <c r="D297" t="s">
        <v>5</v>
      </c>
      <c r="E297" s="24" t="s">
        <v>3923</v>
      </c>
      <c r="F297" s="25" t="s">
        <v>1626</v>
      </c>
      <c r="G297" s="26">
        <v>1875.598</v>
      </c>
      <c r="H297" s="25">
        <v>0</v>
      </c>
      <c r="I297" s="25">
        <f>ROUND(G297*H297,6)</f>
        <v>0</v>
      </c>
      <c r="L297" s="27">
        <v>0</v>
      </c>
      <c r="M297" s="22">
        <f>ROUND(ROUND(L297,2)*ROUND(G297,3),2)</f>
        <v>0</v>
      </c>
      <c r="N297" s="25" t="s">
        <v>56</v>
      </c>
      <c r="O297">
        <f>(M297*21)/100</f>
        <v>0</v>
      </c>
      <c r="P297" t="s">
        <v>28</v>
      </c>
    </row>
    <row r="298" spans="1:16" ht="12.75" customHeight="1" x14ac:dyDescent="0.2">
      <c r="A298" s="28" t="s">
        <v>57</v>
      </c>
      <c r="E298" s="29" t="s">
        <v>5</v>
      </c>
    </row>
    <row r="299" spans="1:16" ht="12.75" customHeight="1" x14ac:dyDescent="0.2">
      <c r="A299" s="28" t="s">
        <v>58</v>
      </c>
      <c r="E299" s="30" t="s">
        <v>3924</v>
      </c>
    </row>
    <row r="300" spans="1:16" ht="12.75" customHeight="1" x14ac:dyDescent="0.2">
      <c r="E300" s="29" t="s">
        <v>59</v>
      </c>
    </row>
    <row r="301" spans="1:16" ht="12.75" customHeight="1" x14ac:dyDescent="0.2">
      <c r="A301" t="s">
        <v>52</v>
      </c>
      <c r="B301" s="5" t="s">
        <v>418</v>
      </c>
      <c r="C301" s="5" t="s">
        <v>3925</v>
      </c>
      <c r="D301" t="s">
        <v>5</v>
      </c>
      <c r="E301" s="24" t="s">
        <v>3926</v>
      </c>
      <c r="F301" s="25" t="s">
        <v>55</v>
      </c>
      <c r="G301" s="26">
        <v>1</v>
      </c>
      <c r="H301" s="25">
        <v>0</v>
      </c>
      <c r="I301" s="25">
        <f>ROUND(G301*H301,6)</f>
        <v>0</v>
      </c>
      <c r="L301" s="27">
        <v>0</v>
      </c>
      <c r="M301" s="22">
        <f>ROUND(ROUND(L301,2)*ROUND(G301,3),2)</f>
        <v>0</v>
      </c>
      <c r="N301" s="25" t="s">
        <v>56</v>
      </c>
      <c r="O301">
        <f>(M301*21)/100</f>
        <v>0</v>
      </c>
      <c r="P301" t="s">
        <v>28</v>
      </c>
    </row>
    <row r="302" spans="1:16" ht="12.75" customHeight="1" x14ac:dyDescent="0.2">
      <c r="A302" s="28" t="s">
        <v>57</v>
      </c>
      <c r="E302" s="29" t="s">
        <v>5</v>
      </c>
    </row>
    <row r="303" spans="1:16" ht="12.75" customHeight="1" x14ac:dyDescent="0.2">
      <c r="A303" s="28" t="s">
        <v>58</v>
      </c>
      <c r="E303" s="30" t="s">
        <v>3927</v>
      </c>
    </row>
    <row r="304" spans="1:16" ht="12.75" customHeight="1" x14ac:dyDescent="0.2">
      <c r="E304" s="29" t="s">
        <v>59</v>
      </c>
    </row>
    <row r="305" spans="1:16" ht="12.75" customHeight="1" x14ac:dyDescent="0.2">
      <c r="A305" t="s">
        <v>49</v>
      </c>
      <c r="C305" s="6" t="s">
        <v>456</v>
      </c>
      <c r="E305" s="23" t="s">
        <v>3928</v>
      </c>
      <c r="J305" s="22">
        <f>0</f>
        <v>0</v>
      </c>
      <c r="K305" s="22">
        <f>0</f>
        <v>0</v>
      </c>
      <c r="L305" s="22">
        <f>0+L306+L310+L314+L318+L322+L326+L330+L334+L338+L342+L346+L350+L354+L358+L362+L366+L370+L374</f>
        <v>0</v>
      </c>
      <c r="M305" s="22">
        <f>0+M306+M310+M314+M318+M322+M326+M330+M334+M338+M342+M346+M350+M354+M358+M362+M366+M370+M374</f>
        <v>0</v>
      </c>
    </row>
    <row r="306" spans="1:16" ht="12.75" customHeight="1" x14ac:dyDescent="0.2">
      <c r="A306" t="s">
        <v>52</v>
      </c>
      <c r="B306" s="5" t="s">
        <v>422</v>
      </c>
      <c r="C306" s="5" t="s">
        <v>3762</v>
      </c>
      <c r="D306" t="s">
        <v>5</v>
      </c>
      <c r="E306" s="24" t="s">
        <v>3763</v>
      </c>
      <c r="F306" s="25" t="s">
        <v>271</v>
      </c>
      <c r="G306" s="26">
        <v>506.57299999999998</v>
      </c>
      <c r="H306" s="25">
        <v>0</v>
      </c>
      <c r="I306" s="25">
        <f>ROUND(G306*H306,6)</f>
        <v>0</v>
      </c>
      <c r="L306" s="27">
        <v>0</v>
      </c>
      <c r="M306" s="22">
        <f>ROUND(ROUND(L306,2)*ROUND(G306,3),2)</f>
        <v>0</v>
      </c>
      <c r="N306" s="25" t="s">
        <v>56</v>
      </c>
      <c r="O306">
        <f>(M306*21)/100</f>
        <v>0</v>
      </c>
      <c r="P306" t="s">
        <v>28</v>
      </c>
    </row>
    <row r="307" spans="1:16" ht="12.75" customHeight="1" x14ac:dyDescent="0.2">
      <c r="A307" s="28" t="s">
        <v>57</v>
      </c>
      <c r="E307" s="29" t="s">
        <v>5</v>
      </c>
    </row>
    <row r="308" spans="1:16" ht="12.75" customHeight="1" x14ac:dyDescent="0.2">
      <c r="A308" s="28" t="s">
        <v>58</v>
      </c>
      <c r="E308" s="30" t="s">
        <v>3929</v>
      </c>
    </row>
    <row r="309" spans="1:16" ht="12.75" customHeight="1" x14ac:dyDescent="0.2">
      <c r="E309" s="29" t="s">
        <v>59</v>
      </c>
    </row>
    <row r="310" spans="1:16" ht="12.75" customHeight="1" x14ac:dyDescent="0.2">
      <c r="A310" t="s">
        <v>52</v>
      </c>
      <c r="B310" s="5" t="s">
        <v>423</v>
      </c>
      <c r="C310" s="5" t="s">
        <v>3215</v>
      </c>
      <c r="D310" t="s">
        <v>5</v>
      </c>
      <c r="E310" s="24" t="s">
        <v>3216</v>
      </c>
      <c r="F310" s="25" t="s">
        <v>271</v>
      </c>
      <c r="G310" s="26">
        <v>46.198</v>
      </c>
      <c r="H310" s="25">
        <v>0</v>
      </c>
      <c r="I310" s="25">
        <f>ROUND(G310*H310,6)</f>
        <v>0</v>
      </c>
      <c r="L310" s="27">
        <v>0</v>
      </c>
      <c r="M310" s="22">
        <f>ROUND(ROUND(L310,2)*ROUND(G310,3),2)</f>
        <v>0</v>
      </c>
      <c r="N310" s="25" t="s">
        <v>56</v>
      </c>
      <c r="O310">
        <f>(M310*21)/100</f>
        <v>0</v>
      </c>
      <c r="P310" t="s">
        <v>28</v>
      </c>
    </row>
    <row r="311" spans="1:16" ht="12.75" customHeight="1" x14ac:dyDescent="0.2">
      <c r="A311" s="28" t="s">
        <v>57</v>
      </c>
      <c r="E311" s="29" t="s">
        <v>5</v>
      </c>
    </row>
    <row r="312" spans="1:16" ht="12.75" customHeight="1" x14ac:dyDescent="0.2">
      <c r="A312" s="28" t="s">
        <v>58</v>
      </c>
      <c r="E312" s="30" t="s">
        <v>3930</v>
      </c>
    </row>
    <row r="313" spans="1:16" ht="12.75" customHeight="1" x14ac:dyDescent="0.2">
      <c r="E313" s="29" t="s">
        <v>59</v>
      </c>
    </row>
    <row r="314" spans="1:16" ht="12.75" customHeight="1" x14ac:dyDescent="0.2">
      <c r="A314" t="s">
        <v>52</v>
      </c>
      <c r="B314" s="5" t="s">
        <v>426</v>
      </c>
      <c r="C314" s="5" t="s">
        <v>3250</v>
      </c>
      <c r="D314" t="s">
        <v>5</v>
      </c>
      <c r="E314" s="24" t="s">
        <v>3251</v>
      </c>
      <c r="F314" s="25" t="s">
        <v>271</v>
      </c>
      <c r="G314" s="26">
        <v>46.198</v>
      </c>
      <c r="H314" s="25">
        <v>0</v>
      </c>
      <c r="I314" s="25">
        <f>ROUND(G314*H314,6)</f>
        <v>0</v>
      </c>
      <c r="L314" s="27">
        <v>0</v>
      </c>
      <c r="M314" s="22">
        <f>ROUND(ROUND(L314,2)*ROUND(G314,3),2)</f>
        <v>0</v>
      </c>
      <c r="N314" s="25" t="s">
        <v>56</v>
      </c>
      <c r="O314">
        <f>(M314*21)/100</f>
        <v>0</v>
      </c>
      <c r="P314" t="s">
        <v>28</v>
      </c>
    </row>
    <row r="315" spans="1:16" ht="12.75" customHeight="1" x14ac:dyDescent="0.2">
      <c r="A315" s="28" t="s">
        <v>57</v>
      </c>
      <c r="E315" s="29" t="s">
        <v>5</v>
      </c>
    </row>
    <row r="316" spans="1:16" ht="12.75" customHeight="1" x14ac:dyDescent="0.2">
      <c r="A316" s="28" t="s">
        <v>58</v>
      </c>
      <c r="E316" s="30" t="s">
        <v>3931</v>
      </c>
    </row>
    <row r="317" spans="1:16" ht="12.75" customHeight="1" x14ac:dyDescent="0.2">
      <c r="E317" s="29" t="s">
        <v>59</v>
      </c>
    </row>
    <row r="318" spans="1:16" ht="12.75" customHeight="1" x14ac:dyDescent="0.2">
      <c r="A318" t="s">
        <v>52</v>
      </c>
      <c r="B318" s="5" t="s">
        <v>429</v>
      </c>
      <c r="C318" s="5" t="s">
        <v>3253</v>
      </c>
      <c r="D318" t="s">
        <v>5</v>
      </c>
      <c r="E318" s="24" t="s">
        <v>3254</v>
      </c>
      <c r="F318" s="25" t="s">
        <v>3255</v>
      </c>
      <c r="G318" s="26">
        <v>46.198</v>
      </c>
      <c r="H318" s="25">
        <v>0</v>
      </c>
      <c r="I318" s="25">
        <f>ROUND(G318*H318,6)</f>
        <v>0</v>
      </c>
      <c r="L318" s="27">
        <v>0</v>
      </c>
      <c r="M318" s="22">
        <f>ROUND(ROUND(L318,2)*ROUND(G318,3),2)</f>
        <v>0</v>
      </c>
      <c r="N318" s="25" t="s">
        <v>56</v>
      </c>
      <c r="O318">
        <f>(M318*21)/100</f>
        <v>0</v>
      </c>
      <c r="P318" t="s">
        <v>28</v>
      </c>
    </row>
    <row r="319" spans="1:16" ht="12.75" customHeight="1" x14ac:dyDescent="0.2">
      <c r="A319" s="28" t="s">
        <v>57</v>
      </c>
      <c r="E319" s="29" t="s">
        <v>5</v>
      </c>
    </row>
    <row r="320" spans="1:16" ht="12.75" customHeight="1" x14ac:dyDescent="0.2">
      <c r="A320" s="28" t="s">
        <v>58</v>
      </c>
      <c r="E320" s="30" t="s">
        <v>3932</v>
      </c>
    </row>
    <row r="321" spans="1:16" ht="12.75" customHeight="1" x14ac:dyDescent="0.2">
      <c r="E321" s="29" t="s">
        <v>59</v>
      </c>
    </row>
    <row r="322" spans="1:16" ht="12.75" customHeight="1" x14ac:dyDescent="0.2">
      <c r="A322" t="s">
        <v>52</v>
      </c>
      <c r="B322" s="5" t="s">
        <v>432</v>
      </c>
      <c r="C322" s="5" t="s">
        <v>3933</v>
      </c>
      <c r="D322" t="s">
        <v>5</v>
      </c>
      <c r="E322" s="24" t="s">
        <v>3934</v>
      </c>
      <c r="F322" s="25" t="s">
        <v>126</v>
      </c>
      <c r="G322" s="26">
        <v>65.997</v>
      </c>
      <c r="H322" s="25">
        <v>0</v>
      </c>
      <c r="I322" s="25">
        <f>ROUND(G322*H322,6)</f>
        <v>0</v>
      </c>
      <c r="L322" s="27">
        <v>0</v>
      </c>
      <c r="M322" s="22">
        <f>ROUND(ROUND(L322,2)*ROUND(G322,3),2)</f>
        <v>0</v>
      </c>
      <c r="N322" s="25" t="s">
        <v>56</v>
      </c>
      <c r="O322">
        <f>(M322*21)/100</f>
        <v>0</v>
      </c>
      <c r="P322" t="s">
        <v>28</v>
      </c>
    </row>
    <row r="323" spans="1:16" ht="12.75" customHeight="1" x14ac:dyDescent="0.2">
      <c r="A323" s="28" t="s">
        <v>57</v>
      </c>
      <c r="E323" s="29" t="s">
        <v>5</v>
      </c>
    </row>
    <row r="324" spans="1:16" ht="12.75" customHeight="1" x14ac:dyDescent="0.2">
      <c r="A324" s="28" t="s">
        <v>58</v>
      </c>
      <c r="E324" s="30" t="s">
        <v>3935</v>
      </c>
    </row>
    <row r="325" spans="1:16" ht="12.75" customHeight="1" x14ac:dyDescent="0.2">
      <c r="E325" s="29" t="s">
        <v>59</v>
      </c>
    </row>
    <row r="326" spans="1:16" ht="12.75" customHeight="1" x14ac:dyDescent="0.2">
      <c r="A326" t="s">
        <v>52</v>
      </c>
      <c r="B326" s="5" t="s">
        <v>435</v>
      </c>
      <c r="C326" s="5" t="s">
        <v>3233</v>
      </c>
      <c r="D326" t="s">
        <v>5</v>
      </c>
      <c r="E326" s="24" t="s">
        <v>3234</v>
      </c>
      <c r="F326" s="25" t="s">
        <v>126</v>
      </c>
      <c r="G326" s="26">
        <v>1202.1990000000001</v>
      </c>
      <c r="H326" s="25">
        <v>0</v>
      </c>
      <c r="I326" s="25">
        <f>ROUND(G326*H326,6)</f>
        <v>0</v>
      </c>
      <c r="L326" s="27">
        <v>0</v>
      </c>
      <c r="M326" s="22">
        <f>ROUND(ROUND(L326,2)*ROUND(G326,3),2)</f>
        <v>0</v>
      </c>
      <c r="N326" s="25" t="s">
        <v>56</v>
      </c>
      <c r="O326">
        <f>(M326*21)/100</f>
        <v>0</v>
      </c>
      <c r="P326" t="s">
        <v>28</v>
      </c>
    </row>
    <row r="327" spans="1:16" ht="12.75" customHeight="1" x14ac:dyDescent="0.2">
      <c r="A327" s="28" t="s">
        <v>57</v>
      </c>
      <c r="E327" s="29" t="s">
        <v>5</v>
      </c>
    </row>
    <row r="328" spans="1:16" ht="12.75" customHeight="1" x14ac:dyDescent="0.2">
      <c r="A328" s="28" t="s">
        <v>58</v>
      </c>
      <c r="E328" s="30" t="s">
        <v>3936</v>
      </c>
    </row>
    <row r="329" spans="1:16" ht="12.75" customHeight="1" x14ac:dyDescent="0.2">
      <c r="E329" s="29" t="s">
        <v>59</v>
      </c>
    </row>
    <row r="330" spans="1:16" ht="12.75" customHeight="1" x14ac:dyDescent="0.2">
      <c r="A330" t="s">
        <v>52</v>
      </c>
      <c r="B330" s="5" t="s">
        <v>438</v>
      </c>
      <c r="C330" s="5" t="s">
        <v>3937</v>
      </c>
      <c r="D330" t="s">
        <v>5</v>
      </c>
      <c r="E330" s="24" t="s">
        <v>3938</v>
      </c>
      <c r="F330" s="25" t="s">
        <v>126</v>
      </c>
      <c r="G330" s="26">
        <v>330.88799999999998</v>
      </c>
      <c r="H330" s="25">
        <v>0</v>
      </c>
      <c r="I330" s="25">
        <f>ROUND(G330*H330,6)</f>
        <v>0</v>
      </c>
      <c r="L330" s="27">
        <v>0</v>
      </c>
      <c r="M330" s="22">
        <f>ROUND(ROUND(L330,2)*ROUND(G330,3),2)</f>
        <v>0</v>
      </c>
      <c r="N330" s="25" t="s">
        <v>56</v>
      </c>
      <c r="O330">
        <f>(M330*21)/100</f>
        <v>0</v>
      </c>
      <c r="P330" t="s">
        <v>28</v>
      </c>
    </row>
    <row r="331" spans="1:16" ht="12.75" customHeight="1" x14ac:dyDescent="0.2">
      <c r="A331" s="28" t="s">
        <v>57</v>
      </c>
      <c r="E331" s="29" t="s">
        <v>5</v>
      </c>
    </row>
    <row r="332" spans="1:16" ht="12.75" customHeight="1" x14ac:dyDescent="0.2">
      <c r="A332" s="28" t="s">
        <v>58</v>
      </c>
      <c r="E332" s="30" t="s">
        <v>3939</v>
      </c>
    </row>
    <row r="333" spans="1:16" ht="12.75" customHeight="1" x14ac:dyDescent="0.2">
      <c r="E333" s="29" t="s">
        <v>59</v>
      </c>
    </row>
    <row r="334" spans="1:16" ht="12.75" customHeight="1" x14ac:dyDescent="0.2">
      <c r="A334" t="s">
        <v>52</v>
      </c>
      <c r="B334" s="5" t="s">
        <v>441</v>
      </c>
      <c r="C334" s="5" t="s">
        <v>3940</v>
      </c>
      <c r="D334" t="s">
        <v>5</v>
      </c>
      <c r="E334" s="24" t="s">
        <v>3941</v>
      </c>
      <c r="F334" s="25" t="s">
        <v>55</v>
      </c>
      <c r="G334" s="26">
        <v>87</v>
      </c>
      <c r="H334" s="25">
        <v>0</v>
      </c>
      <c r="I334" s="25">
        <f>ROUND(G334*H334,6)</f>
        <v>0</v>
      </c>
      <c r="L334" s="27">
        <v>0</v>
      </c>
      <c r="M334" s="22">
        <f>ROUND(ROUND(L334,2)*ROUND(G334,3),2)</f>
        <v>0</v>
      </c>
      <c r="N334" s="25" t="s">
        <v>56</v>
      </c>
      <c r="O334">
        <f>(M334*21)/100</f>
        <v>0</v>
      </c>
      <c r="P334" t="s">
        <v>28</v>
      </c>
    </row>
    <row r="335" spans="1:16" ht="12.75" customHeight="1" x14ac:dyDescent="0.2">
      <c r="A335" s="28" t="s">
        <v>57</v>
      </c>
      <c r="E335" s="29" t="s">
        <v>5</v>
      </c>
    </row>
    <row r="336" spans="1:16" ht="12.75" customHeight="1" x14ac:dyDescent="0.2">
      <c r="A336" s="28" t="s">
        <v>58</v>
      </c>
      <c r="E336" s="30" t="s">
        <v>3942</v>
      </c>
    </row>
    <row r="337" spans="1:16" ht="12.75" customHeight="1" x14ac:dyDescent="0.2">
      <c r="E337" s="29" t="s">
        <v>59</v>
      </c>
    </row>
    <row r="338" spans="1:16" ht="12.75" customHeight="1" x14ac:dyDescent="0.2">
      <c r="A338" t="s">
        <v>52</v>
      </c>
      <c r="B338" s="5" t="s">
        <v>444</v>
      </c>
      <c r="C338" s="5" t="s">
        <v>3243</v>
      </c>
      <c r="D338" t="s">
        <v>5</v>
      </c>
      <c r="E338" s="24" t="s">
        <v>3244</v>
      </c>
      <c r="F338" s="25" t="s">
        <v>55</v>
      </c>
      <c r="G338" s="26">
        <v>55</v>
      </c>
      <c r="H338" s="25">
        <v>0</v>
      </c>
      <c r="I338" s="25">
        <f>ROUND(G338*H338,6)</f>
        <v>0</v>
      </c>
      <c r="L338" s="27">
        <v>0</v>
      </c>
      <c r="M338" s="22">
        <f>ROUND(ROUND(L338,2)*ROUND(G338,3),2)</f>
        <v>0</v>
      </c>
      <c r="N338" s="25" t="s">
        <v>56</v>
      </c>
      <c r="O338">
        <f>(M338*21)/100</f>
        <v>0</v>
      </c>
      <c r="P338" t="s">
        <v>28</v>
      </c>
    </row>
    <row r="339" spans="1:16" ht="12.75" customHeight="1" x14ac:dyDescent="0.2">
      <c r="A339" s="28" t="s">
        <v>57</v>
      </c>
      <c r="E339" s="29" t="s">
        <v>5</v>
      </c>
    </row>
    <row r="340" spans="1:16" ht="12.75" customHeight="1" x14ac:dyDescent="0.2">
      <c r="A340" s="28" t="s">
        <v>58</v>
      </c>
      <c r="E340" s="30" t="s">
        <v>3943</v>
      </c>
    </row>
    <row r="341" spans="1:16" ht="12.75" customHeight="1" x14ac:dyDescent="0.2">
      <c r="E341" s="29" t="s">
        <v>59</v>
      </c>
    </row>
    <row r="342" spans="1:16" ht="12.75" customHeight="1" x14ac:dyDescent="0.2">
      <c r="A342" t="s">
        <v>52</v>
      </c>
      <c r="B342" s="5" t="s">
        <v>445</v>
      </c>
      <c r="C342" s="5" t="s">
        <v>3944</v>
      </c>
      <c r="D342" t="s">
        <v>5</v>
      </c>
      <c r="E342" s="24" t="s">
        <v>3945</v>
      </c>
      <c r="F342" s="25" t="s">
        <v>55</v>
      </c>
      <c r="G342" s="26">
        <v>55</v>
      </c>
      <c r="H342" s="25">
        <v>0</v>
      </c>
      <c r="I342" s="25">
        <f>ROUND(G342*H342,6)</f>
        <v>0</v>
      </c>
      <c r="L342" s="27">
        <v>0</v>
      </c>
      <c r="M342" s="22">
        <f>ROUND(ROUND(L342,2)*ROUND(G342,3),2)</f>
        <v>0</v>
      </c>
      <c r="N342" s="25" t="s">
        <v>56</v>
      </c>
      <c r="O342">
        <f>(M342*21)/100</f>
        <v>0</v>
      </c>
      <c r="P342" t="s">
        <v>28</v>
      </c>
    </row>
    <row r="343" spans="1:16" ht="12.75" customHeight="1" x14ac:dyDescent="0.2">
      <c r="A343" s="28" t="s">
        <v>57</v>
      </c>
      <c r="E343" s="29" t="s">
        <v>5</v>
      </c>
    </row>
    <row r="344" spans="1:16" ht="12.75" customHeight="1" x14ac:dyDescent="0.2">
      <c r="A344" s="28" t="s">
        <v>58</v>
      </c>
      <c r="E344" s="30" t="s">
        <v>3943</v>
      </c>
    </row>
    <row r="345" spans="1:16" ht="12.75" customHeight="1" x14ac:dyDescent="0.2">
      <c r="E345" s="29" t="s">
        <v>59</v>
      </c>
    </row>
    <row r="346" spans="1:16" ht="12.75" customHeight="1" x14ac:dyDescent="0.2">
      <c r="A346" t="s">
        <v>52</v>
      </c>
      <c r="B346" s="5" t="s">
        <v>446</v>
      </c>
      <c r="C346" s="5" t="s">
        <v>3946</v>
      </c>
      <c r="D346" t="s">
        <v>5</v>
      </c>
      <c r="E346" s="24" t="s">
        <v>3947</v>
      </c>
      <c r="F346" s="25" t="s">
        <v>1626</v>
      </c>
      <c r="G346" s="26">
        <v>0.66</v>
      </c>
      <c r="H346" s="25">
        <v>0</v>
      </c>
      <c r="I346" s="25">
        <f>ROUND(G346*H346,6)</f>
        <v>0</v>
      </c>
      <c r="L346" s="27">
        <v>0</v>
      </c>
      <c r="M346" s="22">
        <f>ROUND(ROUND(L346,2)*ROUND(G346,3),2)</f>
        <v>0</v>
      </c>
      <c r="N346" s="25" t="s">
        <v>56</v>
      </c>
      <c r="O346">
        <f>(M346*21)/100</f>
        <v>0</v>
      </c>
      <c r="P346" t="s">
        <v>28</v>
      </c>
    </row>
    <row r="347" spans="1:16" ht="12.75" customHeight="1" x14ac:dyDescent="0.2">
      <c r="A347" s="28" t="s">
        <v>57</v>
      </c>
      <c r="E347" s="29" t="s">
        <v>5</v>
      </c>
    </row>
    <row r="348" spans="1:16" ht="12.75" customHeight="1" x14ac:dyDescent="0.2">
      <c r="A348" s="28" t="s">
        <v>58</v>
      </c>
      <c r="E348" s="30" t="s">
        <v>3948</v>
      </c>
    </row>
    <row r="349" spans="1:16" ht="12.75" customHeight="1" x14ac:dyDescent="0.2">
      <c r="E349" s="29" t="s">
        <v>59</v>
      </c>
    </row>
    <row r="350" spans="1:16" ht="12.75" customHeight="1" x14ac:dyDescent="0.2">
      <c r="A350" t="s">
        <v>52</v>
      </c>
      <c r="B350" s="5" t="s">
        <v>447</v>
      </c>
      <c r="C350" s="5" t="s">
        <v>3227</v>
      </c>
      <c r="D350" t="s">
        <v>5</v>
      </c>
      <c r="E350" s="24" t="s">
        <v>3228</v>
      </c>
      <c r="F350" s="25" t="s">
        <v>55</v>
      </c>
      <c r="G350" s="26">
        <v>12</v>
      </c>
      <c r="H350" s="25">
        <v>0</v>
      </c>
      <c r="I350" s="25">
        <f>ROUND(G350*H350,6)</f>
        <v>0</v>
      </c>
      <c r="L350" s="27">
        <v>0</v>
      </c>
      <c r="M350" s="22">
        <f>ROUND(ROUND(L350,2)*ROUND(G350,3),2)</f>
        <v>0</v>
      </c>
      <c r="N350" s="25" t="s">
        <v>56</v>
      </c>
      <c r="O350">
        <f>(M350*21)/100</f>
        <v>0</v>
      </c>
      <c r="P350" t="s">
        <v>28</v>
      </c>
    </row>
    <row r="351" spans="1:16" ht="12.75" customHeight="1" x14ac:dyDescent="0.2">
      <c r="A351" s="28" t="s">
        <v>57</v>
      </c>
      <c r="E351" s="29" t="s">
        <v>5</v>
      </c>
    </row>
    <row r="352" spans="1:16" ht="12.75" customHeight="1" x14ac:dyDescent="0.2">
      <c r="A352" s="28" t="s">
        <v>58</v>
      </c>
      <c r="E352" s="30" t="s">
        <v>3949</v>
      </c>
    </row>
    <row r="353" spans="1:16" ht="12.75" customHeight="1" x14ac:dyDescent="0.2">
      <c r="E353" s="29" t="s">
        <v>59</v>
      </c>
    </row>
    <row r="354" spans="1:16" ht="12.75" customHeight="1" x14ac:dyDescent="0.2">
      <c r="A354" t="s">
        <v>52</v>
      </c>
      <c r="B354" s="5" t="s">
        <v>448</v>
      </c>
      <c r="C354" s="5" t="s">
        <v>3883</v>
      </c>
      <c r="D354" t="s">
        <v>5</v>
      </c>
      <c r="E354" s="24" t="s">
        <v>3884</v>
      </c>
      <c r="F354" s="25" t="s">
        <v>55</v>
      </c>
      <c r="G354" s="26">
        <v>6</v>
      </c>
      <c r="H354" s="25">
        <v>0</v>
      </c>
      <c r="I354" s="25">
        <f>ROUND(G354*H354,6)</f>
        <v>0</v>
      </c>
      <c r="L354" s="27">
        <v>0</v>
      </c>
      <c r="M354" s="22">
        <f>ROUND(ROUND(L354,2)*ROUND(G354,3),2)</f>
        <v>0</v>
      </c>
      <c r="N354" s="25" t="s">
        <v>56</v>
      </c>
      <c r="O354">
        <f>(M354*21)/100</f>
        <v>0</v>
      </c>
      <c r="P354" t="s">
        <v>28</v>
      </c>
    </row>
    <row r="355" spans="1:16" ht="12.75" customHeight="1" x14ac:dyDescent="0.2">
      <c r="A355" s="28" t="s">
        <v>57</v>
      </c>
      <c r="E355" s="29" t="s">
        <v>5</v>
      </c>
    </row>
    <row r="356" spans="1:16" ht="12.75" customHeight="1" x14ac:dyDescent="0.2">
      <c r="A356" s="28" t="s">
        <v>58</v>
      </c>
      <c r="E356" s="30" t="s">
        <v>3950</v>
      </c>
    </row>
    <row r="357" spans="1:16" ht="12.75" customHeight="1" x14ac:dyDescent="0.2">
      <c r="E357" s="29" t="s">
        <v>59</v>
      </c>
    </row>
    <row r="358" spans="1:16" ht="12.75" customHeight="1" x14ac:dyDescent="0.2">
      <c r="A358" t="s">
        <v>52</v>
      </c>
      <c r="B358" s="5" t="s">
        <v>449</v>
      </c>
      <c r="C358" s="5" t="s">
        <v>3224</v>
      </c>
      <c r="D358" t="s">
        <v>5</v>
      </c>
      <c r="E358" s="24" t="s">
        <v>3225</v>
      </c>
      <c r="F358" s="25" t="s">
        <v>55</v>
      </c>
      <c r="G358" s="26">
        <v>40</v>
      </c>
      <c r="H358" s="25">
        <v>0</v>
      </c>
      <c r="I358" s="25">
        <f>ROUND(G358*H358,6)</f>
        <v>0</v>
      </c>
      <c r="L358" s="27">
        <v>0</v>
      </c>
      <c r="M358" s="22">
        <f>ROUND(ROUND(L358,2)*ROUND(G358,3),2)</f>
        <v>0</v>
      </c>
      <c r="N358" s="25" t="s">
        <v>56</v>
      </c>
      <c r="O358">
        <f>(M358*21)/100</f>
        <v>0</v>
      </c>
      <c r="P358" t="s">
        <v>28</v>
      </c>
    </row>
    <row r="359" spans="1:16" ht="12.75" customHeight="1" x14ac:dyDescent="0.2">
      <c r="A359" s="28" t="s">
        <v>57</v>
      </c>
      <c r="E359" s="29" t="s">
        <v>5</v>
      </c>
    </row>
    <row r="360" spans="1:16" ht="12.75" customHeight="1" x14ac:dyDescent="0.2">
      <c r="A360" s="28" t="s">
        <v>58</v>
      </c>
      <c r="E360" s="30" t="s">
        <v>3951</v>
      </c>
    </row>
    <row r="361" spans="1:16" ht="12.75" customHeight="1" x14ac:dyDescent="0.2">
      <c r="E361" s="29" t="s">
        <v>59</v>
      </c>
    </row>
    <row r="362" spans="1:16" ht="12.75" customHeight="1" x14ac:dyDescent="0.2">
      <c r="A362" t="s">
        <v>52</v>
      </c>
      <c r="B362" s="5" t="s">
        <v>450</v>
      </c>
      <c r="C362" s="5" t="s">
        <v>3952</v>
      </c>
      <c r="D362" t="s">
        <v>5</v>
      </c>
      <c r="E362" s="24" t="s">
        <v>3953</v>
      </c>
      <c r="F362" s="25" t="s">
        <v>126</v>
      </c>
      <c r="G362" s="26">
        <v>66.599999999999994</v>
      </c>
      <c r="H362" s="25">
        <v>0</v>
      </c>
      <c r="I362" s="25">
        <f>ROUND(G362*H362,6)</f>
        <v>0</v>
      </c>
      <c r="L362" s="27">
        <v>0</v>
      </c>
      <c r="M362" s="22">
        <f>ROUND(ROUND(L362,2)*ROUND(G362,3),2)</f>
        <v>0</v>
      </c>
      <c r="N362" s="25" t="s">
        <v>56</v>
      </c>
      <c r="O362">
        <f>(M362*21)/100</f>
        <v>0</v>
      </c>
      <c r="P362" t="s">
        <v>28</v>
      </c>
    </row>
    <row r="363" spans="1:16" ht="12.75" customHeight="1" x14ac:dyDescent="0.2">
      <c r="A363" s="28" t="s">
        <v>57</v>
      </c>
      <c r="E363" s="29" t="s">
        <v>5</v>
      </c>
    </row>
    <row r="364" spans="1:16" ht="63.75" customHeight="1" x14ac:dyDescent="0.2">
      <c r="A364" s="28" t="s">
        <v>58</v>
      </c>
      <c r="E364" s="32" t="s">
        <v>3954</v>
      </c>
    </row>
    <row r="365" spans="1:16" ht="12.75" customHeight="1" x14ac:dyDescent="0.2">
      <c r="E365" s="29" t="s">
        <v>59</v>
      </c>
    </row>
    <row r="366" spans="1:16" ht="12.75" customHeight="1" x14ac:dyDescent="0.2">
      <c r="A366" t="s">
        <v>52</v>
      </c>
      <c r="B366" s="5" t="s">
        <v>453</v>
      </c>
      <c r="C366" s="5" t="s">
        <v>3955</v>
      </c>
      <c r="D366" t="s">
        <v>5</v>
      </c>
      <c r="E366" s="24" t="s">
        <v>3956</v>
      </c>
      <c r="F366" s="25" t="s">
        <v>126</v>
      </c>
      <c r="G366" s="26">
        <v>66.599999999999994</v>
      </c>
      <c r="H366" s="25">
        <v>0</v>
      </c>
      <c r="I366" s="25">
        <f>ROUND(G366*H366,6)</f>
        <v>0</v>
      </c>
      <c r="L366" s="27">
        <v>0</v>
      </c>
      <c r="M366" s="22">
        <f>ROUND(ROUND(L366,2)*ROUND(G366,3),2)</f>
        <v>0</v>
      </c>
      <c r="N366" s="25" t="s">
        <v>56</v>
      </c>
      <c r="O366">
        <f>(M366*21)/100</f>
        <v>0</v>
      </c>
      <c r="P366" t="s">
        <v>28</v>
      </c>
    </row>
    <row r="367" spans="1:16" ht="12.75" customHeight="1" x14ac:dyDescent="0.2">
      <c r="A367" s="28" t="s">
        <v>57</v>
      </c>
      <c r="E367" s="29" t="s">
        <v>5</v>
      </c>
    </row>
    <row r="368" spans="1:16" ht="51" customHeight="1" x14ac:dyDescent="0.2">
      <c r="A368" s="28" t="s">
        <v>58</v>
      </c>
      <c r="E368" s="32" t="s">
        <v>3957</v>
      </c>
    </row>
    <row r="369" spans="1:16" ht="12.75" customHeight="1" x14ac:dyDescent="0.2">
      <c r="E369" s="29" t="s">
        <v>59</v>
      </c>
    </row>
    <row r="370" spans="1:16" ht="12.75" customHeight="1" x14ac:dyDescent="0.2">
      <c r="A370" t="s">
        <v>52</v>
      </c>
      <c r="B370" s="5" t="s">
        <v>456</v>
      </c>
      <c r="C370" s="5" t="s">
        <v>3958</v>
      </c>
      <c r="D370" t="s">
        <v>5</v>
      </c>
      <c r="E370" s="24" t="s">
        <v>3959</v>
      </c>
      <c r="F370" s="25" t="s">
        <v>602</v>
      </c>
      <c r="G370" s="26">
        <v>48</v>
      </c>
      <c r="H370" s="25">
        <v>0</v>
      </c>
      <c r="I370" s="25">
        <f>ROUND(G370*H370,6)</f>
        <v>0</v>
      </c>
      <c r="L370" s="27">
        <v>0</v>
      </c>
      <c r="M370" s="22">
        <f>ROUND(ROUND(L370,2)*ROUND(G370,3),2)</f>
        <v>0</v>
      </c>
      <c r="N370" s="25" t="s">
        <v>56</v>
      </c>
      <c r="O370">
        <f>(M370*21)/100</f>
        <v>0</v>
      </c>
      <c r="P370" t="s">
        <v>28</v>
      </c>
    </row>
    <row r="371" spans="1:16" ht="12.75" customHeight="1" x14ac:dyDescent="0.2">
      <c r="A371" s="28" t="s">
        <v>57</v>
      </c>
      <c r="E371" s="29" t="s">
        <v>5</v>
      </c>
    </row>
    <row r="372" spans="1:16" ht="12.75" customHeight="1" x14ac:dyDescent="0.2">
      <c r="A372" s="28" t="s">
        <v>58</v>
      </c>
      <c r="E372" s="30" t="s">
        <v>3960</v>
      </c>
    </row>
    <row r="373" spans="1:16" ht="12.75" customHeight="1" x14ac:dyDescent="0.2">
      <c r="E373" s="29" t="s">
        <v>59</v>
      </c>
    </row>
    <row r="374" spans="1:16" ht="12.75" customHeight="1" x14ac:dyDescent="0.2">
      <c r="A374" t="s">
        <v>52</v>
      </c>
      <c r="B374" s="5" t="s">
        <v>459</v>
      </c>
      <c r="C374" s="5" t="s">
        <v>3961</v>
      </c>
      <c r="D374" t="s">
        <v>5</v>
      </c>
      <c r="E374" s="24" t="s">
        <v>3962</v>
      </c>
      <c r="F374" s="25" t="s">
        <v>602</v>
      </c>
      <c r="G374" s="26">
        <v>48</v>
      </c>
      <c r="H374" s="25">
        <v>0</v>
      </c>
      <c r="I374" s="25">
        <f>ROUND(G374*H374,6)</f>
        <v>0</v>
      </c>
      <c r="L374" s="27">
        <v>0</v>
      </c>
      <c r="M374" s="22">
        <f>ROUND(ROUND(L374,2)*ROUND(G374,3),2)</f>
        <v>0</v>
      </c>
      <c r="N374" s="25" t="s">
        <v>56</v>
      </c>
      <c r="O374">
        <f>(M374*21)/100</f>
        <v>0</v>
      </c>
      <c r="P374" t="s">
        <v>28</v>
      </c>
    </row>
    <row r="375" spans="1:16" ht="12.75" customHeight="1" x14ac:dyDescent="0.2">
      <c r="A375" s="28" t="s">
        <v>57</v>
      </c>
      <c r="E375" s="29" t="s">
        <v>5</v>
      </c>
    </row>
    <row r="376" spans="1:16" ht="12.75" customHeight="1" x14ac:dyDescent="0.2">
      <c r="A376" s="28" t="s">
        <v>58</v>
      </c>
      <c r="E376" s="30" t="s">
        <v>3963</v>
      </c>
    </row>
    <row r="377" spans="1:16" ht="12.75" customHeight="1" x14ac:dyDescent="0.2">
      <c r="E377" s="29" t="s">
        <v>59</v>
      </c>
    </row>
    <row r="378" spans="1:16" ht="12.75" customHeight="1" x14ac:dyDescent="0.2">
      <c r="A378" t="s">
        <v>49</v>
      </c>
      <c r="C378" s="6" t="s">
        <v>1219</v>
      </c>
      <c r="E378" s="23" t="s">
        <v>1220</v>
      </c>
      <c r="J378" s="22">
        <f>0</f>
        <v>0</v>
      </c>
      <c r="K378" s="22">
        <f>0</f>
        <v>0</v>
      </c>
      <c r="L378" s="22">
        <f>0+L379+L383+L387+L391+L395+L399</f>
        <v>0</v>
      </c>
      <c r="M378" s="22">
        <f>0+M379+M383+M387+M391+M395+M399</f>
        <v>0</v>
      </c>
    </row>
    <row r="379" spans="1:16" ht="12.75" customHeight="1" x14ac:dyDescent="0.2">
      <c r="A379" t="s">
        <v>52</v>
      </c>
      <c r="B379" s="5" t="s">
        <v>50</v>
      </c>
      <c r="C379" s="5" t="s">
        <v>3409</v>
      </c>
      <c r="D379" t="s">
        <v>5</v>
      </c>
      <c r="E379" s="24" t="s">
        <v>3410</v>
      </c>
      <c r="F379" s="25" t="s">
        <v>1223</v>
      </c>
      <c r="G379" s="26">
        <v>894.96</v>
      </c>
      <c r="H379" s="25">
        <v>0</v>
      </c>
      <c r="I379" s="25">
        <f>ROUND(G379*H379,6)</f>
        <v>0</v>
      </c>
      <c r="L379" s="27">
        <v>0</v>
      </c>
      <c r="M379" s="22">
        <f>ROUND(ROUND(L379,2)*ROUND(G379,3),2)</f>
        <v>0</v>
      </c>
      <c r="N379" s="25" t="s">
        <v>1224</v>
      </c>
      <c r="O379">
        <f>(M379*21)/100</f>
        <v>0</v>
      </c>
      <c r="P379" t="s">
        <v>28</v>
      </c>
    </row>
    <row r="380" spans="1:16" ht="12.75" customHeight="1" x14ac:dyDescent="0.2">
      <c r="A380" s="28" t="s">
        <v>57</v>
      </c>
      <c r="E380" s="29" t="s">
        <v>5</v>
      </c>
    </row>
    <row r="381" spans="1:16" ht="12.75" customHeight="1" x14ac:dyDescent="0.2">
      <c r="A381" s="28" t="s">
        <v>58</v>
      </c>
      <c r="E381" s="30" t="s">
        <v>3964</v>
      </c>
    </row>
    <row r="382" spans="1:16" ht="89.25" customHeight="1" x14ac:dyDescent="0.2">
      <c r="E382" s="29" t="s">
        <v>1237</v>
      </c>
    </row>
    <row r="383" spans="1:16" ht="12.75" customHeight="1" x14ac:dyDescent="0.2">
      <c r="A383" t="s">
        <v>52</v>
      </c>
      <c r="B383" s="5" t="s">
        <v>28</v>
      </c>
      <c r="C383" s="5" t="s">
        <v>3260</v>
      </c>
      <c r="D383" t="s">
        <v>5</v>
      </c>
      <c r="E383" s="24" t="s">
        <v>3261</v>
      </c>
      <c r="F383" s="25" t="s">
        <v>1223</v>
      </c>
      <c r="G383" s="26">
        <v>9138.5889999999999</v>
      </c>
      <c r="H383" s="25">
        <v>0</v>
      </c>
      <c r="I383" s="25">
        <f>ROUND(G383*H383,6)</f>
        <v>0</v>
      </c>
      <c r="L383" s="27">
        <v>0</v>
      </c>
      <c r="M383" s="22">
        <f>ROUND(ROUND(L383,2)*ROUND(G383,3),2)</f>
        <v>0</v>
      </c>
      <c r="N383" s="25" t="s">
        <v>1224</v>
      </c>
      <c r="O383">
        <f>(M383*21)/100</f>
        <v>0</v>
      </c>
      <c r="P383" t="s">
        <v>28</v>
      </c>
    </row>
    <row r="384" spans="1:16" ht="12.75" customHeight="1" x14ac:dyDescent="0.2">
      <c r="A384" s="28" t="s">
        <v>57</v>
      </c>
      <c r="E384" s="29" t="s">
        <v>5</v>
      </c>
    </row>
    <row r="385" spans="1:16" ht="12.75" customHeight="1" x14ac:dyDescent="0.2">
      <c r="A385" s="28" t="s">
        <v>58</v>
      </c>
      <c r="E385" s="30" t="s">
        <v>3965</v>
      </c>
    </row>
    <row r="386" spans="1:16" ht="89.25" customHeight="1" x14ac:dyDescent="0.2">
      <c r="E386" s="29" t="s">
        <v>1237</v>
      </c>
    </row>
    <row r="387" spans="1:16" ht="12.75" customHeight="1" x14ac:dyDescent="0.2">
      <c r="A387" t="s">
        <v>52</v>
      </c>
      <c r="B387" s="5" t="s">
        <v>26</v>
      </c>
      <c r="C387" s="5" t="s">
        <v>3263</v>
      </c>
      <c r="D387" t="s">
        <v>5</v>
      </c>
      <c r="E387" s="24" t="s">
        <v>3264</v>
      </c>
      <c r="F387" s="25" t="s">
        <v>1223</v>
      </c>
      <c r="G387" s="26">
        <v>2196.672</v>
      </c>
      <c r="H387" s="25">
        <v>0</v>
      </c>
      <c r="I387" s="25">
        <f>ROUND(G387*H387,6)</f>
        <v>0</v>
      </c>
      <c r="L387" s="27">
        <v>0</v>
      </c>
      <c r="M387" s="22">
        <f>ROUND(ROUND(L387,2)*ROUND(G387,3),2)</f>
        <v>0</v>
      </c>
      <c r="N387" s="25" t="s">
        <v>1224</v>
      </c>
      <c r="O387">
        <f>(M387*21)/100</f>
        <v>0</v>
      </c>
      <c r="P387" t="s">
        <v>28</v>
      </c>
    </row>
    <row r="388" spans="1:16" ht="12.75" customHeight="1" x14ac:dyDescent="0.2">
      <c r="A388" s="28" t="s">
        <v>57</v>
      </c>
      <c r="E388" s="29" t="s">
        <v>5</v>
      </c>
    </row>
    <row r="389" spans="1:16" ht="12.75" customHeight="1" x14ac:dyDescent="0.2">
      <c r="A389" s="28" t="s">
        <v>58</v>
      </c>
      <c r="E389" s="30" t="s">
        <v>3966</v>
      </c>
    </row>
    <row r="390" spans="1:16" ht="89.25" customHeight="1" x14ac:dyDescent="0.2">
      <c r="E390" s="29" t="s">
        <v>1237</v>
      </c>
    </row>
    <row r="391" spans="1:16" ht="12.75" customHeight="1" x14ac:dyDescent="0.2">
      <c r="A391" t="s">
        <v>52</v>
      </c>
      <c r="B391" s="5" t="s">
        <v>64</v>
      </c>
      <c r="C391" s="5" t="s">
        <v>3413</v>
      </c>
      <c r="D391" t="s">
        <v>5</v>
      </c>
      <c r="E391" s="24" t="s">
        <v>3414</v>
      </c>
      <c r="F391" s="25" t="s">
        <v>1223</v>
      </c>
      <c r="G391" s="26">
        <v>1622.6</v>
      </c>
      <c r="H391" s="25">
        <v>0</v>
      </c>
      <c r="I391" s="25">
        <f>ROUND(G391*H391,6)</f>
        <v>0</v>
      </c>
      <c r="L391" s="27">
        <v>0</v>
      </c>
      <c r="M391" s="22">
        <f>ROUND(ROUND(L391,2)*ROUND(G391,3),2)</f>
        <v>0</v>
      </c>
      <c r="N391" s="25" t="s">
        <v>1224</v>
      </c>
      <c r="O391">
        <f>(M391*21)/100</f>
        <v>0</v>
      </c>
      <c r="P391" t="s">
        <v>28</v>
      </c>
    </row>
    <row r="392" spans="1:16" ht="12.75" customHeight="1" x14ac:dyDescent="0.2">
      <c r="A392" s="28" t="s">
        <v>57</v>
      </c>
      <c r="E392" s="29" t="s">
        <v>5</v>
      </c>
    </row>
    <row r="393" spans="1:16" ht="12.75" customHeight="1" x14ac:dyDescent="0.2">
      <c r="A393" s="28" t="s">
        <v>58</v>
      </c>
      <c r="E393" s="30" t="s">
        <v>3967</v>
      </c>
    </row>
    <row r="394" spans="1:16" ht="89.25" customHeight="1" x14ac:dyDescent="0.2">
      <c r="E394" s="29" t="s">
        <v>1237</v>
      </c>
    </row>
    <row r="395" spans="1:16" ht="12.75" customHeight="1" x14ac:dyDescent="0.2">
      <c r="A395" t="s">
        <v>52</v>
      </c>
      <c r="B395" s="5" t="s">
        <v>67</v>
      </c>
      <c r="C395" s="5" t="s">
        <v>3266</v>
      </c>
      <c r="D395" t="s">
        <v>5</v>
      </c>
      <c r="E395" s="24" t="s">
        <v>3267</v>
      </c>
      <c r="F395" s="25" t="s">
        <v>1223</v>
      </c>
      <c r="G395" s="26">
        <v>1.871</v>
      </c>
      <c r="H395" s="25">
        <v>0</v>
      </c>
      <c r="I395" s="25">
        <f>ROUND(G395*H395,6)</f>
        <v>0</v>
      </c>
      <c r="L395" s="27">
        <v>0</v>
      </c>
      <c r="M395" s="22">
        <f>ROUND(ROUND(L395,2)*ROUND(G395,3),2)</f>
        <v>0</v>
      </c>
      <c r="N395" s="25" t="s">
        <v>1224</v>
      </c>
      <c r="O395">
        <f>(M395*21)/100</f>
        <v>0</v>
      </c>
      <c r="P395" t="s">
        <v>28</v>
      </c>
    </row>
    <row r="396" spans="1:16" ht="12.75" customHeight="1" x14ac:dyDescent="0.2">
      <c r="A396" s="28" t="s">
        <v>57</v>
      </c>
      <c r="E396" s="29" t="s">
        <v>5</v>
      </c>
    </row>
    <row r="397" spans="1:16" ht="12.75" customHeight="1" x14ac:dyDescent="0.2">
      <c r="A397" s="28" t="s">
        <v>58</v>
      </c>
      <c r="E397" s="30" t="s">
        <v>3968</v>
      </c>
    </row>
    <row r="398" spans="1:16" ht="89.25" customHeight="1" x14ac:dyDescent="0.2">
      <c r="E398" s="29" t="s">
        <v>1237</v>
      </c>
    </row>
    <row r="399" spans="1:16" ht="12.75" customHeight="1" x14ac:dyDescent="0.2">
      <c r="A399" t="s">
        <v>52</v>
      </c>
      <c r="B399" s="5" t="s">
        <v>27</v>
      </c>
      <c r="C399" s="5" t="s">
        <v>3269</v>
      </c>
      <c r="D399" t="s">
        <v>5</v>
      </c>
      <c r="E399" s="24" t="s">
        <v>3270</v>
      </c>
      <c r="F399" s="25" t="s">
        <v>1223</v>
      </c>
      <c r="G399" s="26">
        <v>3.7839999999999998</v>
      </c>
      <c r="H399" s="25">
        <v>0</v>
      </c>
      <c r="I399" s="25">
        <f>ROUND(G399*H399,6)</f>
        <v>0</v>
      </c>
      <c r="L399" s="27">
        <v>0</v>
      </c>
      <c r="M399" s="22">
        <f>ROUND(ROUND(L399,2)*ROUND(G399,3),2)</f>
        <v>0</v>
      </c>
      <c r="N399" s="25" t="s">
        <v>1224</v>
      </c>
      <c r="O399">
        <f>(M399*21)/100</f>
        <v>0</v>
      </c>
      <c r="P399" t="s">
        <v>28</v>
      </c>
    </row>
    <row r="400" spans="1:16" ht="12.75" customHeight="1" x14ac:dyDescent="0.2">
      <c r="A400" s="28" t="s">
        <v>57</v>
      </c>
      <c r="E400" s="29" t="s">
        <v>5</v>
      </c>
    </row>
    <row r="401" spans="1:5" ht="12.75" customHeight="1" x14ac:dyDescent="0.2">
      <c r="A401" s="28" t="s">
        <v>58</v>
      </c>
      <c r="E401" s="30" t="s">
        <v>3969</v>
      </c>
    </row>
    <row r="402" spans="1:5" ht="89.25" customHeight="1" x14ac:dyDescent="0.2">
      <c r="E40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COUNTIFS(L8:L14,"=0",A8:A14,"P")+COUNTIFS(L8:L14,"",A8:A14,"P")+SUM(Q8:Q14)</f>
        <v>2</v>
      </c>
    </row>
    <row r="8" spans="1:20" ht="12.75" customHeight="1" x14ac:dyDescent="0.2">
      <c r="A8" t="s">
        <v>46</v>
      </c>
      <c r="C8" s="19" t="s">
        <v>3971</v>
      </c>
      <c r="E8" s="21" t="s">
        <v>3760</v>
      </c>
      <c r="J8" s="20">
        <f>0+J9</f>
        <v>0</v>
      </c>
      <c r="K8" s="20">
        <f>0+K9</f>
        <v>0</v>
      </c>
      <c r="L8" s="20">
        <f>0+L9</f>
        <v>0</v>
      </c>
      <c r="M8" s="20">
        <f>0+M9</f>
        <v>0</v>
      </c>
    </row>
    <row r="9" spans="1:20" ht="12.75" customHeight="1" x14ac:dyDescent="0.2">
      <c r="A9" t="s">
        <v>49</v>
      </c>
      <c r="C9" s="6" t="s">
        <v>3274</v>
      </c>
      <c r="E9" s="23" t="s">
        <v>3275</v>
      </c>
      <c r="J9" s="22">
        <f>0</f>
        <v>0</v>
      </c>
      <c r="K9" s="22">
        <f>0</f>
        <v>0</v>
      </c>
      <c r="L9" s="22">
        <f>0+L10+L14</f>
        <v>0</v>
      </c>
      <c r="M9" s="22">
        <f>0+M10+M14</f>
        <v>0</v>
      </c>
    </row>
    <row r="10" spans="1:20" ht="12.75" customHeight="1" x14ac:dyDescent="0.2">
      <c r="A10" t="s">
        <v>52</v>
      </c>
      <c r="B10" s="5" t="s">
        <v>50</v>
      </c>
      <c r="C10" s="5" t="s">
        <v>3276</v>
      </c>
      <c r="D10" t="s">
        <v>5</v>
      </c>
      <c r="E10" s="24" t="s">
        <v>3277</v>
      </c>
      <c r="F10" s="25" t="s">
        <v>126</v>
      </c>
      <c r="G10" s="26">
        <v>10252.735000000001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25.5" customHeight="1" x14ac:dyDescent="0.2">
      <c r="A12" s="28" t="s">
        <v>58</v>
      </c>
      <c r="E12" s="32" t="s">
        <v>3972</v>
      </c>
    </row>
    <row r="13" spans="1:20" ht="12.75" customHeight="1" x14ac:dyDescent="0.2">
      <c r="E13" s="29" t="s">
        <v>59</v>
      </c>
    </row>
    <row r="14" spans="1:20" ht="12.75" customHeight="1" x14ac:dyDescent="0.2">
      <c r="A14" t="s">
        <v>52</v>
      </c>
      <c r="B14" s="5" t="s">
        <v>28</v>
      </c>
      <c r="C14" s="5" t="s">
        <v>3422</v>
      </c>
      <c r="D14" t="s">
        <v>5</v>
      </c>
      <c r="E14" s="24" t="s">
        <v>3423</v>
      </c>
      <c r="F14" s="25" t="s">
        <v>126</v>
      </c>
      <c r="G14" s="26">
        <v>2338.819</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25.5" customHeight="1" x14ac:dyDescent="0.2">
      <c r="A16" s="28" t="s">
        <v>58</v>
      </c>
      <c r="E16" s="32" t="s">
        <v>3973</v>
      </c>
    </row>
    <row r="17" spans="5:5" ht="12.75" customHeight="1" x14ac:dyDescent="0.2">
      <c r="E17"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3152</v>
      </c>
      <c r="M3" s="31">
        <f>Rekapitulace!C71</f>
        <v>0</v>
      </c>
      <c r="N3" s="14" t="s">
        <v>15</v>
      </c>
      <c r="O3" t="s">
        <v>23</v>
      </c>
      <c r="P3" t="s">
        <v>28</v>
      </c>
    </row>
    <row r="4" spans="1:20" ht="15" customHeight="1" x14ac:dyDescent="0.25">
      <c r="A4" s="17" t="s">
        <v>20</v>
      </c>
      <c r="B4" s="18" t="s">
        <v>29</v>
      </c>
      <c r="C4" s="37" t="s">
        <v>3152</v>
      </c>
      <c r="D4" s="34"/>
      <c r="E4" s="18" t="s">
        <v>3153</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COUNTIFS(L8:L174,"=0",A8:A174,"P")+COUNTIFS(L8:L174,"",A8:A174,"P")+SUM(Q8:Q174)</f>
        <v>40</v>
      </c>
    </row>
    <row r="8" spans="1:20" ht="12.75" customHeight="1" x14ac:dyDescent="0.2">
      <c r="A8" t="s">
        <v>46</v>
      </c>
      <c r="C8" s="19" t="s">
        <v>3976</v>
      </c>
      <c r="E8" s="21" t="s">
        <v>3977</v>
      </c>
      <c r="J8" s="20">
        <f>0+J9+J62+J83+J88+J105+J122+J127+J156+J165</f>
        <v>0</v>
      </c>
      <c r="K8" s="20">
        <f>0+K9+K62+K83+K88+K105+K122+K127+K156+K165</f>
        <v>0</v>
      </c>
      <c r="L8" s="20">
        <f>0+L9+L62+L83+L88+L105+L122+L127+L156+L165</f>
        <v>0</v>
      </c>
      <c r="M8" s="20">
        <f>0+M9+M62+M83+M88+M105+M122+M127+M156+M165</f>
        <v>0</v>
      </c>
    </row>
    <row r="9" spans="1:20" ht="12.75" customHeight="1" x14ac:dyDescent="0.2">
      <c r="A9" t="s">
        <v>49</v>
      </c>
      <c r="C9" s="6" t="s">
        <v>50</v>
      </c>
      <c r="E9" s="23" t="s">
        <v>1025</v>
      </c>
      <c r="J9" s="22">
        <f>0</f>
        <v>0</v>
      </c>
      <c r="K9" s="22">
        <f>0</f>
        <v>0</v>
      </c>
      <c r="L9" s="22">
        <f>0+L10+L14+L18+L22+L26+L30+L34+L38+L42+L46+L50+L54+L58</f>
        <v>0</v>
      </c>
      <c r="M9" s="22">
        <f>0+M10+M14+M18+M22+M26+M30+M34+M38+M42+M46+M50+M54+M58</f>
        <v>0</v>
      </c>
    </row>
    <row r="10" spans="1:20" ht="12.75" customHeight="1" x14ac:dyDescent="0.2">
      <c r="A10" t="s">
        <v>52</v>
      </c>
      <c r="B10" s="5" t="s">
        <v>64</v>
      </c>
      <c r="C10" s="5" t="s">
        <v>3283</v>
      </c>
      <c r="D10" t="s">
        <v>5</v>
      </c>
      <c r="E10" s="24" t="s">
        <v>3284</v>
      </c>
      <c r="F10" s="25" t="s">
        <v>271</v>
      </c>
      <c r="G10" s="26">
        <v>17922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63.75" customHeight="1" x14ac:dyDescent="0.2">
      <c r="A12" s="28" t="s">
        <v>58</v>
      </c>
      <c r="E12" s="30" t="s">
        <v>3978</v>
      </c>
    </row>
    <row r="13" spans="1:20" ht="12.75" customHeight="1" x14ac:dyDescent="0.2">
      <c r="E13" s="29" t="s">
        <v>59</v>
      </c>
    </row>
    <row r="14" spans="1:20" ht="12.75" customHeight="1" x14ac:dyDescent="0.2">
      <c r="A14" t="s">
        <v>52</v>
      </c>
      <c r="B14" s="5" t="s">
        <v>27</v>
      </c>
      <c r="C14" s="5" t="s">
        <v>3447</v>
      </c>
      <c r="D14" t="s">
        <v>5</v>
      </c>
      <c r="E14" s="24" t="s">
        <v>3448</v>
      </c>
      <c r="F14" s="25" t="s">
        <v>271</v>
      </c>
      <c r="G14" s="26">
        <v>1260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38.25" customHeight="1" x14ac:dyDescent="0.2">
      <c r="A16" s="28" t="s">
        <v>58</v>
      </c>
      <c r="E16" s="30" t="s">
        <v>3979</v>
      </c>
    </row>
    <row r="17" spans="1:16" ht="12.75" customHeight="1" x14ac:dyDescent="0.2">
      <c r="E17" s="29" t="s">
        <v>59</v>
      </c>
    </row>
    <row r="18" spans="1:16" ht="12.75" customHeight="1" x14ac:dyDescent="0.2">
      <c r="A18" t="s">
        <v>52</v>
      </c>
      <c r="B18" s="5" t="s">
        <v>72</v>
      </c>
      <c r="C18" s="5" t="s">
        <v>3450</v>
      </c>
      <c r="D18" t="s">
        <v>5</v>
      </c>
      <c r="E18" s="24" t="s">
        <v>3451</v>
      </c>
      <c r="F18" s="25" t="s">
        <v>3255</v>
      </c>
      <c r="G18" s="26">
        <v>14400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38.25" customHeight="1" x14ac:dyDescent="0.2">
      <c r="A20" s="28" t="s">
        <v>58</v>
      </c>
      <c r="E20" s="30" t="s">
        <v>3980</v>
      </c>
    </row>
    <row r="21" spans="1:16" ht="12.75" customHeight="1" x14ac:dyDescent="0.2">
      <c r="E21" s="29" t="s">
        <v>59</v>
      </c>
    </row>
    <row r="22" spans="1:16" ht="12.75" customHeight="1" x14ac:dyDescent="0.2">
      <c r="A22" t="s">
        <v>52</v>
      </c>
      <c r="B22" s="5" t="s">
        <v>75</v>
      </c>
      <c r="C22" s="5" t="s">
        <v>3686</v>
      </c>
      <c r="D22" t="s">
        <v>5</v>
      </c>
      <c r="E22" s="24" t="s">
        <v>3687</v>
      </c>
      <c r="F22" s="25" t="s">
        <v>271</v>
      </c>
      <c r="G22" s="26">
        <v>796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38.25" customHeight="1" x14ac:dyDescent="0.2">
      <c r="A24" s="28" t="s">
        <v>58</v>
      </c>
      <c r="E24" s="30" t="s">
        <v>3981</v>
      </c>
    </row>
    <row r="25" spans="1:16" ht="12.75" customHeight="1" x14ac:dyDescent="0.2">
      <c r="E25" s="29" t="s">
        <v>59</v>
      </c>
    </row>
    <row r="26" spans="1:16" ht="12.75" customHeight="1" x14ac:dyDescent="0.2">
      <c r="A26" t="s">
        <v>52</v>
      </c>
      <c r="B26" s="5" t="s">
        <v>81</v>
      </c>
      <c r="C26" s="5" t="s">
        <v>3460</v>
      </c>
      <c r="D26" t="s">
        <v>5</v>
      </c>
      <c r="E26" s="24" t="s">
        <v>3461</v>
      </c>
      <c r="F26" s="25" t="s">
        <v>271</v>
      </c>
      <c r="G26" s="26">
        <v>615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38.25" customHeight="1" x14ac:dyDescent="0.2">
      <c r="A28" s="28" t="s">
        <v>58</v>
      </c>
      <c r="E28" s="30" t="s">
        <v>3982</v>
      </c>
    </row>
    <row r="29" spans="1:16" ht="12.75" customHeight="1" x14ac:dyDescent="0.2">
      <c r="E29" s="29" t="s">
        <v>59</v>
      </c>
    </row>
    <row r="30" spans="1:16" ht="12.75" customHeight="1" x14ac:dyDescent="0.2">
      <c r="A30" t="s">
        <v>52</v>
      </c>
      <c r="B30" s="5" t="s">
        <v>87</v>
      </c>
      <c r="C30" s="5" t="s">
        <v>3463</v>
      </c>
      <c r="D30" t="s">
        <v>5</v>
      </c>
      <c r="E30" s="24" t="s">
        <v>3464</v>
      </c>
      <c r="F30" s="25" t="s">
        <v>271</v>
      </c>
      <c r="G30" s="26">
        <v>130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38.25" customHeight="1" x14ac:dyDescent="0.2">
      <c r="A32" s="28" t="s">
        <v>58</v>
      </c>
      <c r="E32" s="30" t="s">
        <v>3983</v>
      </c>
    </row>
    <row r="33" spans="1:16" ht="12.75" customHeight="1" x14ac:dyDescent="0.2">
      <c r="E33" s="29" t="s">
        <v>59</v>
      </c>
    </row>
    <row r="34" spans="1:16" ht="12.75" customHeight="1" x14ac:dyDescent="0.2">
      <c r="A34" t="s">
        <v>52</v>
      </c>
      <c r="B34" s="5" t="s">
        <v>93</v>
      </c>
      <c r="C34" s="5" t="s">
        <v>3984</v>
      </c>
      <c r="D34" t="s">
        <v>5</v>
      </c>
      <c r="E34" s="24" t="s">
        <v>3985</v>
      </c>
      <c r="F34" s="25" t="s">
        <v>271</v>
      </c>
      <c r="G34" s="26">
        <v>120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3986</v>
      </c>
    </row>
    <row r="37" spans="1:16" ht="12.75" customHeight="1" x14ac:dyDescent="0.2">
      <c r="E37" s="29" t="s">
        <v>59</v>
      </c>
    </row>
    <row r="38" spans="1:16" ht="12.75" customHeight="1" x14ac:dyDescent="0.2">
      <c r="A38" t="s">
        <v>52</v>
      </c>
      <c r="B38" s="5" t="s">
        <v>95</v>
      </c>
      <c r="C38" s="5" t="s">
        <v>3473</v>
      </c>
      <c r="D38" t="s">
        <v>5</v>
      </c>
      <c r="E38" s="24" t="s">
        <v>3474</v>
      </c>
      <c r="F38" s="25" t="s">
        <v>271</v>
      </c>
      <c r="G38" s="26">
        <v>20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3987</v>
      </c>
    </row>
    <row r="41" spans="1:16" ht="12.75" customHeight="1" x14ac:dyDescent="0.2">
      <c r="E41" s="29" t="s">
        <v>59</v>
      </c>
    </row>
    <row r="42" spans="1:16" ht="12.75" customHeight="1" x14ac:dyDescent="0.2">
      <c r="A42" t="s">
        <v>52</v>
      </c>
      <c r="B42" s="5" t="s">
        <v>97</v>
      </c>
      <c r="C42" s="5" t="s">
        <v>3476</v>
      </c>
      <c r="D42" t="s">
        <v>5</v>
      </c>
      <c r="E42" s="24" t="s">
        <v>3477</v>
      </c>
      <c r="F42" s="25" t="s">
        <v>602</v>
      </c>
      <c r="G42" s="26">
        <v>58150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3988</v>
      </c>
    </row>
    <row r="45" spans="1:16" ht="12.75" customHeight="1" x14ac:dyDescent="0.2">
      <c r="E45" s="29" t="s">
        <v>59</v>
      </c>
    </row>
    <row r="46" spans="1:16" ht="12.75" customHeight="1" x14ac:dyDescent="0.2">
      <c r="A46" t="s">
        <v>52</v>
      </c>
      <c r="B46" s="5" t="s">
        <v>99</v>
      </c>
      <c r="C46" s="5" t="s">
        <v>3482</v>
      </c>
      <c r="D46" t="s">
        <v>5</v>
      </c>
      <c r="E46" s="24" t="s">
        <v>3483</v>
      </c>
      <c r="F46" s="25" t="s">
        <v>271</v>
      </c>
      <c r="G46" s="26">
        <v>90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3989</v>
      </c>
    </row>
    <row r="49" spans="1:16" ht="12.75" customHeight="1" x14ac:dyDescent="0.2">
      <c r="E49" s="29" t="s">
        <v>59</v>
      </c>
    </row>
    <row r="50" spans="1:16" ht="12.75" customHeight="1" x14ac:dyDescent="0.2">
      <c r="A50" t="s">
        <v>52</v>
      </c>
      <c r="B50" s="5" t="s">
        <v>101</v>
      </c>
      <c r="C50" s="5" t="s">
        <v>3485</v>
      </c>
      <c r="D50" t="s">
        <v>5</v>
      </c>
      <c r="E50" s="24" t="s">
        <v>3486</v>
      </c>
      <c r="F50" s="25" t="s">
        <v>602</v>
      </c>
      <c r="G50" s="26">
        <v>600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3990</v>
      </c>
    </row>
    <row r="53" spans="1:16" ht="12.75" customHeight="1" x14ac:dyDescent="0.2">
      <c r="E53" s="29" t="s">
        <v>59</v>
      </c>
    </row>
    <row r="54" spans="1:16" ht="12.75" customHeight="1" x14ac:dyDescent="0.2">
      <c r="A54" t="s">
        <v>52</v>
      </c>
      <c r="B54" s="5" t="s">
        <v>104</v>
      </c>
      <c r="C54" s="5" t="s">
        <v>3488</v>
      </c>
      <c r="D54" t="s">
        <v>5</v>
      </c>
      <c r="E54" s="24" t="s">
        <v>3489</v>
      </c>
      <c r="F54" s="25" t="s">
        <v>602</v>
      </c>
      <c r="G54" s="26">
        <v>1200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3991</v>
      </c>
    </row>
    <row r="57" spans="1:16" ht="12.75" customHeight="1" x14ac:dyDescent="0.2">
      <c r="E57" s="29" t="s">
        <v>59</v>
      </c>
    </row>
    <row r="58" spans="1:16" ht="12.75" customHeight="1" x14ac:dyDescent="0.2">
      <c r="A58" t="s">
        <v>52</v>
      </c>
      <c r="B58" s="5" t="s">
        <v>107</v>
      </c>
      <c r="C58" s="5" t="s">
        <v>3491</v>
      </c>
      <c r="D58" t="s">
        <v>5</v>
      </c>
      <c r="E58" s="24" t="s">
        <v>3492</v>
      </c>
      <c r="F58" s="25" t="s">
        <v>271</v>
      </c>
      <c r="G58" s="26">
        <v>1800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3992</v>
      </c>
    </row>
    <row r="61" spans="1:16" ht="12.75" customHeight="1" x14ac:dyDescent="0.2">
      <c r="E61" s="29" t="s">
        <v>59</v>
      </c>
    </row>
    <row r="62" spans="1:16" ht="12.75" customHeight="1" x14ac:dyDescent="0.2">
      <c r="A62" t="s">
        <v>49</v>
      </c>
      <c r="C62" s="6" t="s">
        <v>28</v>
      </c>
      <c r="E62" s="23" t="s">
        <v>3496</v>
      </c>
      <c r="J62" s="22">
        <f>0</f>
        <v>0</v>
      </c>
      <c r="K62" s="22">
        <f>0</f>
        <v>0</v>
      </c>
      <c r="L62" s="22">
        <f>0+L63+L67+L71+L75+L79</f>
        <v>0</v>
      </c>
      <c r="M62" s="22">
        <f>0+M63+M67+M71+M75+M79</f>
        <v>0</v>
      </c>
    </row>
    <row r="63" spans="1:16" ht="12.75" customHeight="1" x14ac:dyDescent="0.2">
      <c r="A63" t="s">
        <v>52</v>
      </c>
      <c r="B63" s="5" t="s">
        <v>110</v>
      </c>
      <c r="C63" s="5" t="s">
        <v>3993</v>
      </c>
      <c r="D63" t="s">
        <v>5</v>
      </c>
      <c r="E63" s="24" t="s">
        <v>3994</v>
      </c>
      <c r="F63" s="25" t="s">
        <v>271</v>
      </c>
      <c r="G63" s="26">
        <v>47</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38.25" customHeight="1" x14ac:dyDescent="0.2">
      <c r="A65" s="28" t="s">
        <v>58</v>
      </c>
      <c r="E65" s="30" t="s">
        <v>3995</v>
      </c>
    </row>
    <row r="66" spans="1:16" ht="12.75" customHeight="1" x14ac:dyDescent="0.2">
      <c r="E66" s="29" t="s">
        <v>59</v>
      </c>
    </row>
    <row r="67" spans="1:16" ht="12.75" customHeight="1" x14ac:dyDescent="0.2">
      <c r="A67" t="s">
        <v>52</v>
      </c>
      <c r="B67" s="5" t="s">
        <v>158</v>
      </c>
      <c r="C67" s="5" t="s">
        <v>3497</v>
      </c>
      <c r="D67" t="s">
        <v>5</v>
      </c>
      <c r="E67" s="24" t="s">
        <v>3498</v>
      </c>
      <c r="F67" s="25" t="s">
        <v>602</v>
      </c>
      <c r="G67" s="26">
        <v>60</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3996</v>
      </c>
    </row>
    <row r="70" spans="1:16" ht="12.75" customHeight="1" x14ac:dyDescent="0.2">
      <c r="E70" s="29" t="s">
        <v>59</v>
      </c>
    </row>
    <row r="71" spans="1:16" ht="12.75" customHeight="1" x14ac:dyDescent="0.2">
      <c r="A71" t="s">
        <v>52</v>
      </c>
      <c r="B71" s="5" t="s">
        <v>161</v>
      </c>
      <c r="C71" s="5" t="s">
        <v>3997</v>
      </c>
      <c r="D71" t="s">
        <v>5</v>
      </c>
      <c r="E71" s="24" t="s">
        <v>3998</v>
      </c>
      <c r="F71" s="25" t="s">
        <v>126</v>
      </c>
      <c r="G71" s="26">
        <v>1550</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3999</v>
      </c>
    </row>
    <row r="74" spans="1:16" ht="12.75" customHeight="1" x14ac:dyDescent="0.2">
      <c r="E74" s="29" t="s">
        <v>59</v>
      </c>
    </row>
    <row r="75" spans="1:16" ht="12.75" customHeight="1" x14ac:dyDescent="0.2">
      <c r="A75" t="s">
        <v>52</v>
      </c>
      <c r="B75" s="5" t="s">
        <v>162</v>
      </c>
      <c r="C75" s="5" t="s">
        <v>4000</v>
      </c>
      <c r="D75" t="s">
        <v>5</v>
      </c>
      <c r="E75" s="24" t="s">
        <v>4001</v>
      </c>
      <c r="F75" s="25" t="s">
        <v>602</v>
      </c>
      <c r="G75" s="26">
        <v>8600</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4002</v>
      </c>
    </row>
    <row r="78" spans="1:16" ht="12.75" customHeight="1" x14ac:dyDescent="0.2">
      <c r="E78" s="29" t="s">
        <v>59</v>
      </c>
    </row>
    <row r="79" spans="1:16" ht="12.75" customHeight="1" x14ac:dyDescent="0.2">
      <c r="A79" t="s">
        <v>52</v>
      </c>
      <c r="B79" s="5" t="s">
        <v>163</v>
      </c>
      <c r="C79" s="5" t="s">
        <v>4003</v>
      </c>
      <c r="D79" t="s">
        <v>5</v>
      </c>
      <c r="E79" s="24" t="s">
        <v>4004</v>
      </c>
      <c r="F79" s="25" t="s">
        <v>602</v>
      </c>
      <c r="G79" s="26">
        <v>2000</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4005</v>
      </c>
    </row>
    <row r="82" spans="1:16" ht="12.75" customHeight="1" x14ac:dyDescent="0.2">
      <c r="E82" s="29" t="s">
        <v>59</v>
      </c>
    </row>
    <row r="83" spans="1:16" ht="12.75" customHeight="1" x14ac:dyDescent="0.2">
      <c r="A83" t="s">
        <v>49</v>
      </c>
      <c r="C83" s="6" t="s">
        <v>26</v>
      </c>
      <c r="E83" s="23" t="s">
        <v>3521</v>
      </c>
      <c r="J83" s="22">
        <f>0</f>
        <v>0</v>
      </c>
      <c r="K83" s="22">
        <f>0</f>
        <v>0</v>
      </c>
      <c r="L83" s="22">
        <f>0+L84</f>
        <v>0</v>
      </c>
      <c r="M83" s="22">
        <f>0+M84</f>
        <v>0</v>
      </c>
    </row>
    <row r="84" spans="1:16" ht="12.75" customHeight="1" x14ac:dyDescent="0.2">
      <c r="A84" t="s">
        <v>52</v>
      </c>
      <c r="B84" s="5" t="s">
        <v>164</v>
      </c>
      <c r="C84" s="5" t="s">
        <v>4006</v>
      </c>
      <c r="D84" t="s">
        <v>5</v>
      </c>
      <c r="E84" s="24" t="s">
        <v>4007</v>
      </c>
      <c r="F84" s="25" t="s">
        <v>271</v>
      </c>
      <c r="G84" s="26">
        <v>49.5</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4008</v>
      </c>
    </row>
    <row r="87" spans="1:16" ht="12.75" customHeight="1" x14ac:dyDescent="0.2">
      <c r="E87" s="29" t="s">
        <v>59</v>
      </c>
    </row>
    <row r="88" spans="1:16" ht="12.75" customHeight="1" x14ac:dyDescent="0.2">
      <c r="A88" t="s">
        <v>49</v>
      </c>
      <c r="C88" s="6" t="s">
        <v>64</v>
      </c>
      <c r="E88" s="23" t="s">
        <v>3525</v>
      </c>
      <c r="J88" s="22">
        <f>0</f>
        <v>0</v>
      </c>
      <c r="K88" s="22">
        <f>0</f>
        <v>0</v>
      </c>
      <c r="L88" s="22">
        <f>0+L89+L93+L97+L101</f>
        <v>0</v>
      </c>
      <c r="M88" s="22">
        <f>0+M89+M93+M97+M101</f>
        <v>0</v>
      </c>
    </row>
    <row r="89" spans="1:16" ht="12.75" customHeight="1" x14ac:dyDescent="0.2">
      <c r="A89" t="s">
        <v>52</v>
      </c>
      <c r="B89" s="5" t="s">
        <v>165</v>
      </c>
      <c r="C89" s="5" t="s">
        <v>3529</v>
      </c>
      <c r="D89" t="s">
        <v>5</v>
      </c>
      <c r="E89" s="24" t="s">
        <v>3530</v>
      </c>
      <c r="F89" s="25" t="s">
        <v>271</v>
      </c>
      <c r="G89" s="26">
        <v>65</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38.25" customHeight="1" x14ac:dyDescent="0.2">
      <c r="A91" s="28" t="s">
        <v>58</v>
      </c>
      <c r="E91" s="30" t="s">
        <v>4009</v>
      </c>
    </row>
    <row r="92" spans="1:16" ht="12.75" customHeight="1" x14ac:dyDescent="0.2">
      <c r="E92" s="29" t="s">
        <v>59</v>
      </c>
    </row>
    <row r="93" spans="1:16" ht="12.75" customHeight="1" x14ac:dyDescent="0.2">
      <c r="A93" t="s">
        <v>52</v>
      </c>
      <c r="B93" s="5" t="s">
        <v>168</v>
      </c>
      <c r="C93" s="5" t="s">
        <v>3532</v>
      </c>
      <c r="D93" t="s">
        <v>5</v>
      </c>
      <c r="E93" s="24" t="s">
        <v>3533</v>
      </c>
      <c r="F93" s="25" t="s">
        <v>271</v>
      </c>
      <c r="G93" s="26">
        <v>160</v>
      </c>
      <c r="H93" s="25">
        <v>0</v>
      </c>
      <c r="I93" s="25">
        <f>ROUND(G93*H93,6)</f>
        <v>0</v>
      </c>
      <c r="L93" s="27">
        <v>0</v>
      </c>
      <c r="M93" s="22">
        <f>ROUND(ROUND(L93,2)*ROUND(G93,3),2)</f>
        <v>0</v>
      </c>
      <c r="N93" s="25" t="s">
        <v>56</v>
      </c>
      <c r="O93">
        <f>(M93*21)/100</f>
        <v>0</v>
      </c>
      <c r="P93" t="s">
        <v>28</v>
      </c>
    </row>
    <row r="94" spans="1:16" ht="12.75" customHeight="1" x14ac:dyDescent="0.2">
      <c r="A94" s="28" t="s">
        <v>57</v>
      </c>
      <c r="E94" s="29" t="s">
        <v>5</v>
      </c>
    </row>
    <row r="95" spans="1:16" ht="51" customHeight="1" x14ac:dyDescent="0.2">
      <c r="A95" s="28" t="s">
        <v>58</v>
      </c>
      <c r="E95" s="30" t="s">
        <v>4010</v>
      </c>
    </row>
    <row r="96" spans="1:16" ht="12.75" customHeight="1" x14ac:dyDescent="0.2">
      <c r="E96" s="29" t="s">
        <v>59</v>
      </c>
    </row>
    <row r="97" spans="1:16" ht="12.75" customHeight="1" x14ac:dyDescent="0.2">
      <c r="A97" t="s">
        <v>52</v>
      </c>
      <c r="B97" s="5" t="s">
        <v>171</v>
      </c>
      <c r="C97" s="5" t="s">
        <v>3535</v>
      </c>
      <c r="D97" t="s">
        <v>5</v>
      </c>
      <c r="E97" s="24" t="s">
        <v>3536</v>
      </c>
      <c r="F97" s="25" t="s">
        <v>271</v>
      </c>
      <c r="G97" s="26">
        <v>18</v>
      </c>
      <c r="H97" s="25">
        <v>0</v>
      </c>
      <c r="I97" s="25">
        <f>ROUND(G97*H97,6)</f>
        <v>0</v>
      </c>
      <c r="L97" s="27">
        <v>0</v>
      </c>
      <c r="M97" s="22">
        <f>ROUND(ROUND(L97,2)*ROUND(G97,3),2)</f>
        <v>0</v>
      </c>
      <c r="N97" s="25" t="s">
        <v>56</v>
      </c>
      <c r="O97">
        <f>(M97*21)/100</f>
        <v>0</v>
      </c>
      <c r="P97" t="s">
        <v>28</v>
      </c>
    </row>
    <row r="98" spans="1:16" ht="12.75" customHeight="1" x14ac:dyDescent="0.2">
      <c r="A98" s="28" t="s">
        <v>57</v>
      </c>
      <c r="E98" s="29" t="s">
        <v>5</v>
      </c>
    </row>
    <row r="99" spans="1:16" ht="38.25" customHeight="1" x14ac:dyDescent="0.2">
      <c r="A99" s="28" t="s">
        <v>58</v>
      </c>
      <c r="E99" s="30" t="s">
        <v>4011</v>
      </c>
    </row>
    <row r="100" spans="1:16" ht="12.75" customHeight="1" x14ac:dyDescent="0.2">
      <c r="E100" s="29" t="s">
        <v>59</v>
      </c>
    </row>
    <row r="101" spans="1:16" ht="12.75" customHeight="1" x14ac:dyDescent="0.2">
      <c r="A101" t="s">
        <v>52</v>
      </c>
      <c r="B101" s="5" t="s">
        <v>174</v>
      </c>
      <c r="C101" s="5" t="s">
        <v>4012</v>
      </c>
      <c r="D101" t="s">
        <v>5</v>
      </c>
      <c r="E101" s="24" t="s">
        <v>4013</v>
      </c>
      <c r="F101" s="25" t="s">
        <v>602</v>
      </c>
      <c r="G101" s="26">
        <v>0.93799999999999994</v>
      </c>
      <c r="H101" s="25">
        <v>0</v>
      </c>
      <c r="I101" s="25">
        <f>ROUND(G101*H101,6)</f>
        <v>0</v>
      </c>
      <c r="L101" s="27">
        <v>0</v>
      </c>
      <c r="M101" s="22">
        <f>ROUND(ROUND(L101,2)*ROUND(G101,3),2)</f>
        <v>0</v>
      </c>
      <c r="N101" s="25" t="s">
        <v>56</v>
      </c>
      <c r="O101">
        <f>(M101*21)/100</f>
        <v>0</v>
      </c>
      <c r="P101" t="s">
        <v>28</v>
      </c>
    </row>
    <row r="102" spans="1:16" ht="12.75" customHeight="1" x14ac:dyDescent="0.2">
      <c r="A102" s="28" t="s">
        <v>57</v>
      </c>
      <c r="E102" s="29" t="s">
        <v>5</v>
      </c>
    </row>
    <row r="103" spans="1:16" ht="12.75" customHeight="1" x14ac:dyDescent="0.2">
      <c r="A103" s="28" t="s">
        <v>58</v>
      </c>
      <c r="E103" s="30" t="s">
        <v>4014</v>
      </c>
    </row>
    <row r="104" spans="1:16" ht="12.75" customHeight="1" x14ac:dyDescent="0.2">
      <c r="E104" s="29" t="s">
        <v>59</v>
      </c>
    </row>
    <row r="105" spans="1:16" ht="12.75" customHeight="1" x14ac:dyDescent="0.2">
      <c r="A105" t="s">
        <v>49</v>
      </c>
      <c r="C105" s="6" t="s">
        <v>67</v>
      </c>
      <c r="E105" s="23" t="s">
        <v>3538</v>
      </c>
      <c r="J105" s="22">
        <f>0</f>
        <v>0</v>
      </c>
      <c r="K105" s="22">
        <f>0</f>
        <v>0</v>
      </c>
      <c r="L105" s="22">
        <f>0+L106+L110+L114+L118</f>
        <v>0</v>
      </c>
      <c r="M105" s="22">
        <f>0+M106+M110+M114+M118</f>
        <v>0</v>
      </c>
    </row>
    <row r="106" spans="1:16" ht="12.75" customHeight="1" x14ac:dyDescent="0.2">
      <c r="A106" t="s">
        <v>52</v>
      </c>
      <c r="B106" s="5" t="s">
        <v>177</v>
      </c>
      <c r="C106" s="5" t="s">
        <v>4015</v>
      </c>
      <c r="D106" t="s">
        <v>5</v>
      </c>
      <c r="E106" s="24" t="s">
        <v>4016</v>
      </c>
      <c r="F106" s="25" t="s">
        <v>271</v>
      </c>
      <c r="G106" s="26">
        <v>4124</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4017</v>
      </c>
    </row>
    <row r="109" spans="1:16" ht="12.75" customHeight="1" x14ac:dyDescent="0.2">
      <c r="E109" s="29" t="s">
        <v>59</v>
      </c>
    </row>
    <row r="110" spans="1:16" ht="12.75" customHeight="1" x14ac:dyDescent="0.2">
      <c r="A110" t="s">
        <v>52</v>
      </c>
      <c r="B110" s="5" t="s">
        <v>180</v>
      </c>
      <c r="C110" s="5" t="s">
        <v>3548</v>
      </c>
      <c r="D110" t="s">
        <v>5</v>
      </c>
      <c r="E110" s="24" t="s">
        <v>3549</v>
      </c>
      <c r="F110" s="25" t="s">
        <v>271</v>
      </c>
      <c r="G110" s="26">
        <v>1170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38.25" customHeight="1" x14ac:dyDescent="0.2">
      <c r="A112" s="28" t="s">
        <v>58</v>
      </c>
      <c r="E112" s="30" t="s">
        <v>4018</v>
      </c>
    </row>
    <row r="113" spans="1:16" ht="12.75" customHeight="1" x14ac:dyDescent="0.2">
      <c r="E113" s="29" t="s">
        <v>59</v>
      </c>
    </row>
    <row r="114" spans="1:16" ht="12.75" customHeight="1" x14ac:dyDescent="0.2">
      <c r="A114" t="s">
        <v>52</v>
      </c>
      <c r="B114" s="5" t="s">
        <v>183</v>
      </c>
      <c r="C114" s="5" t="s">
        <v>3551</v>
      </c>
      <c r="D114" t="s">
        <v>5</v>
      </c>
      <c r="E114" s="24" t="s">
        <v>3552</v>
      </c>
      <c r="F114" s="25" t="s">
        <v>602</v>
      </c>
      <c r="G114" s="26">
        <v>10000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4019</v>
      </c>
    </row>
    <row r="117" spans="1:16" ht="12.75" customHeight="1" x14ac:dyDescent="0.2">
      <c r="E117" s="29" t="s">
        <v>59</v>
      </c>
    </row>
    <row r="118" spans="1:16" ht="12.75" customHeight="1" x14ac:dyDescent="0.2">
      <c r="A118" t="s">
        <v>52</v>
      </c>
      <c r="B118" s="5" t="s">
        <v>186</v>
      </c>
      <c r="C118" s="5" t="s">
        <v>4020</v>
      </c>
      <c r="D118" t="s">
        <v>5</v>
      </c>
      <c r="E118" s="24" t="s">
        <v>4021</v>
      </c>
      <c r="F118" s="25" t="s">
        <v>602</v>
      </c>
      <c r="G118" s="26">
        <v>2000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4022</v>
      </c>
    </row>
    <row r="121" spans="1:16" ht="12.75" customHeight="1" x14ac:dyDescent="0.2">
      <c r="E121" s="29" t="s">
        <v>59</v>
      </c>
    </row>
    <row r="122" spans="1:16" ht="12.75" customHeight="1" x14ac:dyDescent="0.2">
      <c r="A122" t="s">
        <v>49</v>
      </c>
      <c r="C122" s="6" t="s">
        <v>27</v>
      </c>
      <c r="E122" s="23" t="s">
        <v>4023</v>
      </c>
      <c r="J122" s="22">
        <f>0</f>
        <v>0</v>
      </c>
      <c r="K122" s="22">
        <f>0</f>
        <v>0</v>
      </c>
      <c r="L122" s="22">
        <f>0+L123</f>
        <v>0</v>
      </c>
      <c r="M122" s="22">
        <f>0+M123</f>
        <v>0</v>
      </c>
    </row>
    <row r="123" spans="1:16" ht="12.75" customHeight="1" x14ac:dyDescent="0.2">
      <c r="A123" t="s">
        <v>52</v>
      </c>
      <c r="B123" s="5" t="s">
        <v>189</v>
      </c>
      <c r="C123" s="5" t="s">
        <v>4024</v>
      </c>
      <c r="D123" t="s">
        <v>5</v>
      </c>
      <c r="E123" s="24" t="s">
        <v>4025</v>
      </c>
      <c r="F123" s="25" t="s">
        <v>602</v>
      </c>
      <c r="G123" s="26">
        <v>14.8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38.25" customHeight="1" x14ac:dyDescent="0.2">
      <c r="A125" s="28" t="s">
        <v>58</v>
      </c>
      <c r="E125" s="30" t="s">
        <v>4026</v>
      </c>
    </row>
    <row r="126" spans="1:16" ht="12.75" customHeight="1" x14ac:dyDescent="0.2">
      <c r="E126" s="29" t="s">
        <v>59</v>
      </c>
    </row>
    <row r="127" spans="1:16" ht="12.75" customHeight="1" x14ac:dyDescent="0.2">
      <c r="A127" t="s">
        <v>49</v>
      </c>
      <c r="C127" s="6" t="s">
        <v>75</v>
      </c>
      <c r="E127" s="23" t="s">
        <v>3296</v>
      </c>
      <c r="J127" s="22">
        <f>0</f>
        <v>0</v>
      </c>
      <c r="K127" s="22">
        <f>0</f>
        <v>0</v>
      </c>
      <c r="L127" s="22">
        <f>0+L128+L132+L136+L140+L144+L148+L152</f>
        <v>0</v>
      </c>
      <c r="M127" s="22">
        <f>0+M128+M132+M136+M140+M144+M148+M152</f>
        <v>0</v>
      </c>
    </row>
    <row r="128" spans="1:16" ht="12.75" customHeight="1" x14ac:dyDescent="0.2">
      <c r="A128" t="s">
        <v>52</v>
      </c>
      <c r="B128" s="5" t="s">
        <v>192</v>
      </c>
      <c r="C128" s="5" t="s">
        <v>3733</v>
      </c>
      <c r="D128" t="s">
        <v>5</v>
      </c>
      <c r="E128" s="24" t="s">
        <v>3734</v>
      </c>
      <c r="F128" s="25" t="s">
        <v>126</v>
      </c>
      <c r="G128" s="26">
        <v>205</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4027</v>
      </c>
    </row>
    <row r="131" spans="1:16" ht="12.75" customHeight="1" x14ac:dyDescent="0.2">
      <c r="E131" s="29" t="s">
        <v>59</v>
      </c>
    </row>
    <row r="132" spans="1:16" ht="12.75" customHeight="1" x14ac:dyDescent="0.2">
      <c r="A132" t="s">
        <v>52</v>
      </c>
      <c r="B132" s="5" t="s">
        <v>195</v>
      </c>
      <c r="C132" s="5" t="s">
        <v>4028</v>
      </c>
      <c r="D132" t="s">
        <v>5</v>
      </c>
      <c r="E132" s="24" t="s">
        <v>4029</v>
      </c>
      <c r="F132" s="25" t="s">
        <v>55</v>
      </c>
      <c r="G132" s="26">
        <v>75</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63.75" customHeight="1" x14ac:dyDescent="0.2">
      <c r="A134" s="28" t="s">
        <v>58</v>
      </c>
      <c r="E134" s="30" t="s">
        <v>4030</v>
      </c>
    </row>
    <row r="135" spans="1:16" ht="12.75" customHeight="1" x14ac:dyDescent="0.2">
      <c r="E135" s="29" t="s">
        <v>59</v>
      </c>
    </row>
    <row r="136" spans="1:16" ht="12.75" customHeight="1" x14ac:dyDescent="0.2">
      <c r="A136" t="s">
        <v>52</v>
      </c>
      <c r="B136" s="5" t="s">
        <v>198</v>
      </c>
      <c r="C136" s="5" t="s">
        <v>3740</v>
      </c>
      <c r="D136" t="s">
        <v>5</v>
      </c>
      <c r="E136" s="24" t="s">
        <v>3741</v>
      </c>
      <c r="F136" s="25" t="s">
        <v>55</v>
      </c>
      <c r="G136" s="26">
        <v>6</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4031</v>
      </c>
    </row>
    <row r="139" spans="1:16" ht="12.75" customHeight="1" x14ac:dyDescent="0.2">
      <c r="E139" s="29" t="s">
        <v>59</v>
      </c>
    </row>
    <row r="140" spans="1:16" ht="12.75" customHeight="1" x14ac:dyDescent="0.2">
      <c r="A140" t="s">
        <v>52</v>
      </c>
      <c r="B140" s="5" t="s">
        <v>201</v>
      </c>
      <c r="C140" s="5" t="s">
        <v>3297</v>
      </c>
      <c r="D140" t="s">
        <v>5</v>
      </c>
      <c r="E140" s="24" t="s">
        <v>3298</v>
      </c>
      <c r="F140" s="25" t="s">
        <v>55</v>
      </c>
      <c r="G140" s="26">
        <v>62</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63.75" customHeight="1" x14ac:dyDescent="0.2">
      <c r="A142" s="28" t="s">
        <v>58</v>
      </c>
      <c r="E142" s="30" t="s">
        <v>4032</v>
      </c>
    </row>
    <row r="143" spans="1:16" ht="12.75" customHeight="1" x14ac:dyDescent="0.2">
      <c r="E143" s="29" t="s">
        <v>59</v>
      </c>
    </row>
    <row r="144" spans="1:16" ht="12.75" customHeight="1" x14ac:dyDescent="0.2">
      <c r="A144" t="s">
        <v>52</v>
      </c>
      <c r="B144" s="5" t="s">
        <v>204</v>
      </c>
      <c r="C144" s="5" t="s">
        <v>3457</v>
      </c>
      <c r="D144" t="s">
        <v>5</v>
      </c>
      <c r="E144" s="24" t="s">
        <v>3458</v>
      </c>
      <c r="F144" s="25" t="s">
        <v>126</v>
      </c>
      <c r="G144" s="26">
        <v>1800</v>
      </c>
      <c r="H144" s="25">
        <v>0</v>
      </c>
      <c r="I144" s="25">
        <f>ROUND(G144*H144,6)</f>
        <v>0</v>
      </c>
      <c r="L144" s="27">
        <v>0</v>
      </c>
      <c r="M144" s="22">
        <f>ROUND(ROUND(L144,2)*ROUND(G144,3),2)</f>
        <v>0</v>
      </c>
      <c r="N144" s="25" t="s">
        <v>1224</v>
      </c>
      <c r="O144">
        <f>(M144*21)/100</f>
        <v>0</v>
      </c>
      <c r="P144" t="s">
        <v>28</v>
      </c>
    </row>
    <row r="145" spans="1:16" ht="12.75" customHeight="1" x14ac:dyDescent="0.2">
      <c r="A145" s="28" t="s">
        <v>57</v>
      </c>
      <c r="E145" s="29" t="s">
        <v>5</v>
      </c>
    </row>
    <row r="146" spans="1:16" ht="12.75" customHeight="1" x14ac:dyDescent="0.2">
      <c r="A146" s="28" t="s">
        <v>58</v>
      </c>
      <c r="E146" s="30" t="s">
        <v>4033</v>
      </c>
    </row>
    <row r="147" spans="1:16" ht="12.75" customHeight="1" x14ac:dyDescent="0.2">
      <c r="E147" s="29" t="s">
        <v>3292</v>
      </c>
    </row>
    <row r="148" spans="1:16" ht="12.75" customHeight="1" x14ac:dyDescent="0.2">
      <c r="A148" t="s">
        <v>52</v>
      </c>
      <c r="B148" s="5" t="s">
        <v>207</v>
      </c>
      <c r="C148" s="5" t="s">
        <v>4034</v>
      </c>
      <c r="D148" t="s">
        <v>5</v>
      </c>
      <c r="E148" s="24" t="s">
        <v>4035</v>
      </c>
      <c r="F148" s="25" t="s">
        <v>126</v>
      </c>
      <c r="G148" s="26">
        <v>80</v>
      </c>
      <c r="H148" s="25">
        <v>0</v>
      </c>
      <c r="I148" s="25">
        <f>ROUND(G148*H148,6)</f>
        <v>0</v>
      </c>
      <c r="L148" s="27">
        <v>0</v>
      </c>
      <c r="M148" s="22">
        <f>ROUND(ROUND(L148,2)*ROUND(G148,3),2)</f>
        <v>0</v>
      </c>
      <c r="N148" s="25" t="s">
        <v>1224</v>
      </c>
      <c r="O148">
        <f>(M148*21)/100</f>
        <v>0</v>
      </c>
      <c r="P148" t="s">
        <v>28</v>
      </c>
    </row>
    <row r="149" spans="1:16" ht="12.75" customHeight="1" x14ac:dyDescent="0.2">
      <c r="A149" s="28" t="s">
        <v>57</v>
      </c>
      <c r="E149" s="29" t="s">
        <v>5</v>
      </c>
    </row>
    <row r="150" spans="1:16" ht="12.75" customHeight="1" x14ac:dyDescent="0.2">
      <c r="A150" s="28" t="s">
        <v>58</v>
      </c>
      <c r="E150" s="30" t="s">
        <v>4036</v>
      </c>
    </row>
    <row r="151" spans="1:16" ht="25.5" customHeight="1" x14ac:dyDescent="0.2">
      <c r="E151" s="29" t="s">
        <v>4037</v>
      </c>
    </row>
    <row r="152" spans="1:16" ht="12.75" customHeight="1" x14ac:dyDescent="0.2">
      <c r="A152" t="s">
        <v>52</v>
      </c>
      <c r="B152" s="5" t="s">
        <v>210</v>
      </c>
      <c r="C152" s="5" t="s">
        <v>4038</v>
      </c>
      <c r="D152" t="s">
        <v>5</v>
      </c>
      <c r="E152" s="24" t="s">
        <v>4039</v>
      </c>
      <c r="F152" s="25" t="s">
        <v>55</v>
      </c>
      <c r="G152" s="26">
        <v>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4040</v>
      </c>
    </row>
    <row r="154" spans="1:16" ht="12.75" customHeight="1" x14ac:dyDescent="0.2">
      <c r="A154" s="28" t="s">
        <v>58</v>
      </c>
      <c r="E154" s="30" t="s">
        <v>4041</v>
      </c>
    </row>
    <row r="155" spans="1:16" ht="12.75" customHeight="1" x14ac:dyDescent="0.2">
      <c r="E155" s="29" t="s">
        <v>4042</v>
      </c>
    </row>
    <row r="156" spans="1:16" ht="12.75" customHeight="1" x14ac:dyDescent="0.2">
      <c r="A156" t="s">
        <v>49</v>
      </c>
      <c r="C156" s="6" t="s">
        <v>78</v>
      </c>
      <c r="E156" s="23" t="s">
        <v>3300</v>
      </c>
      <c r="J156" s="22">
        <f>0</f>
        <v>0</v>
      </c>
      <c r="K156" s="22">
        <f>0</f>
        <v>0</v>
      </c>
      <c r="L156" s="22">
        <f>0+L157+L161</f>
        <v>0</v>
      </c>
      <c r="M156" s="22">
        <f>0+M157+M161</f>
        <v>0</v>
      </c>
    </row>
    <row r="157" spans="1:16" ht="12.75" customHeight="1" x14ac:dyDescent="0.2">
      <c r="A157" t="s">
        <v>52</v>
      </c>
      <c r="B157" s="5" t="s">
        <v>213</v>
      </c>
      <c r="C157" s="5" t="s">
        <v>4043</v>
      </c>
      <c r="D157" t="s">
        <v>5</v>
      </c>
      <c r="E157" s="24" t="s">
        <v>4044</v>
      </c>
      <c r="F157" s="25" t="s">
        <v>126</v>
      </c>
      <c r="G157" s="26">
        <v>21</v>
      </c>
      <c r="H157" s="25">
        <v>0</v>
      </c>
      <c r="I157" s="25">
        <f>ROUND(G157*H157,6)</f>
        <v>0</v>
      </c>
      <c r="L157" s="27">
        <v>0</v>
      </c>
      <c r="M157" s="22">
        <f>ROUND(ROUND(L157,2)*ROUND(G157,3),2)</f>
        <v>0</v>
      </c>
      <c r="N157" s="25" t="s">
        <v>56</v>
      </c>
      <c r="O157">
        <f>(M157*21)/100</f>
        <v>0</v>
      </c>
      <c r="P157" t="s">
        <v>28</v>
      </c>
    </row>
    <row r="158" spans="1:16" ht="12.75" customHeight="1" x14ac:dyDescent="0.2">
      <c r="A158" s="28" t="s">
        <v>57</v>
      </c>
      <c r="E158" s="29" t="s">
        <v>5</v>
      </c>
    </row>
    <row r="159" spans="1:16" ht="12.75" customHeight="1" x14ac:dyDescent="0.2">
      <c r="A159" s="28" t="s">
        <v>58</v>
      </c>
      <c r="E159" s="30" t="s">
        <v>4045</v>
      </c>
    </row>
    <row r="160" spans="1:16" ht="12.75" customHeight="1" x14ac:dyDescent="0.2">
      <c r="E160" s="29" t="s">
        <v>59</v>
      </c>
    </row>
    <row r="161" spans="1:16" ht="12.75" customHeight="1" x14ac:dyDescent="0.2">
      <c r="A161" t="s">
        <v>52</v>
      </c>
      <c r="B161" s="5" t="s">
        <v>216</v>
      </c>
      <c r="C161" s="5" t="s">
        <v>4046</v>
      </c>
      <c r="D161" t="s">
        <v>5</v>
      </c>
      <c r="E161" s="24" t="s">
        <v>4047</v>
      </c>
      <c r="F161" s="25" t="s">
        <v>271</v>
      </c>
      <c r="G161" s="26">
        <v>20</v>
      </c>
      <c r="H161" s="25">
        <v>0</v>
      </c>
      <c r="I161" s="25">
        <f>ROUND(G161*H161,6)</f>
        <v>0</v>
      </c>
      <c r="L161" s="27">
        <v>0</v>
      </c>
      <c r="M161" s="22">
        <f>ROUND(ROUND(L161,2)*ROUND(G161,3),2)</f>
        <v>0</v>
      </c>
      <c r="N161" s="25" t="s">
        <v>1224</v>
      </c>
      <c r="O161">
        <f>(M161*21)/100</f>
        <v>0</v>
      </c>
      <c r="P161" t="s">
        <v>28</v>
      </c>
    </row>
    <row r="162" spans="1:16" ht="12.75" customHeight="1" x14ac:dyDescent="0.2">
      <c r="A162" s="28" t="s">
        <v>57</v>
      </c>
      <c r="E162" s="29" t="s">
        <v>5</v>
      </c>
    </row>
    <row r="163" spans="1:16" ht="25.5" customHeight="1" x14ac:dyDescent="0.2">
      <c r="A163" s="28" t="s">
        <v>58</v>
      </c>
      <c r="E163" s="30" t="s">
        <v>4048</v>
      </c>
    </row>
    <row r="164" spans="1:16" ht="63.75" customHeight="1" x14ac:dyDescent="0.2">
      <c r="E164" s="29" t="s">
        <v>4049</v>
      </c>
    </row>
    <row r="165" spans="1:16" ht="12.75" customHeight="1" x14ac:dyDescent="0.2">
      <c r="A165" t="s">
        <v>49</v>
      </c>
      <c r="C165" s="6" t="s">
        <v>1219</v>
      </c>
      <c r="E165" s="23" t="s">
        <v>1220</v>
      </c>
      <c r="J165" s="22">
        <f>0</f>
        <v>0</v>
      </c>
      <c r="K165" s="22">
        <f>0</f>
        <v>0</v>
      </c>
      <c r="L165" s="22">
        <f>0+L166+L170+L174</f>
        <v>0</v>
      </c>
      <c r="M165" s="22">
        <f>0+M166+M170+M174</f>
        <v>0</v>
      </c>
    </row>
    <row r="166" spans="1:16" ht="12.75" customHeight="1" x14ac:dyDescent="0.2">
      <c r="A166" t="s">
        <v>52</v>
      </c>
      <c r="B166" s="5" t="s">
        <v>50</v>
      </c>
      <c r="C166" s="5" t="s">
        <v>1808</v>
      </c>
      <c r="D166" t="s">
        <v>5</v>
      </c>
      <c r="E166" s="24" t="s">
        <v>1809</v>
      </c>
      <c r="F166" s="25" t="s">
        <v>1223</v>
      </c>
      <c r="G166" s="26">
        <v>54</v>
      </c>
      <c r="H166" s="25">
        <v>0</v>
      </c>
      <c r="I166" s="25">
        <f>ROUND(G166*H166,6)</f>
        <v>0</v>
      </c>
      <c r="L166" s="27">
        <v>0</v>
      </c>
      <c r="M166" s="22">
        <f>ROUND(ROUND(L166,2)*ROUND(G166,3),2)</f>
        <v>0</v>
      </c>
      <c r="N166" s="25" t="s">
        <v>1224</v>
      </c>
      <c r="O166">
        <f>(M166*21)/100</f>
        <v>0</v>
      </c>
      <c r="P166" t="s">
        <v>28</v>
      </c>
    </row>
    <row r="167" spans="1:16" ht="12.75" customHeight="1" x14ac:dyDescent="0.2">
      <c r="A167" s="28" t="s">
        <v>57</v>
      </c>
      <c r="E167" s="29" t="s">
        <v>5</v>
      </c>
    </row>
    <row r="168" spans="1:16" ht="12.75" customHeight="1" x14ac:dyDescent="0.2">
      <c r="A168" s="28" t="s">
        <v>58</v>
      </c>
      <c r="E168" s="30" t="s">
        <v>4050</v>
      </c>
    </row>
    <row r="169" spans="1:16" ht="89.25" customHeight="1" x14ac:dyDescent="0.2">
      <c r="E169" s="29" t="s">
        <v>1237</v>
      </c>
    </row>
    <row r="170" spans="1:16" ht="12.75" customHeight="1" x14ac:dyDescent="0.2">
      <c r="A170" t="s">
        <v>52</v>
      </c>
      <c r="B170" s="5" t="s">
        <v>28</v>
      </c>
      <c r="C170" s="5" t="s">
        <v>1221</v>
      </c>
      <c r="D170" t="s">
        <v>5</v>
      </c>
      <c r="E170" s="24" t="s">
        <v>1222</v>
      </c>
      <c r="F170" s="25" t="s">
        <v>1223</v>
      </c>
      <c r="G170" s="26">
        <v>35250.300000000003</v>
      </c>
      <c r="H170" s="25">
        <v>0</v>
      </c>
      <c r="I170" s="25">
        <f>ROUND(G170*H170,6)</f>
        <v>0</v>
      </c>
      <c r="L170" s="27">
        <v>0</v>
      </c>
      <c r="M170" s="22">
        <f>ROUND(ROUND(L170,2)*ROUND(G170,3),2)</f>
        <v>0</v>
      </c>
      <c r="N170" s="25" t="s">
        <v>1224</v>
      </c>
      <c r="O170">
        <f>(M170*21)/100</f>
        <v>0</v>
      </c>
      <c r="P170" t="s">
        <v>28</v>
      </c>
    </row>
    <row r="171" spans="1:16" ht="12.75" customHeight="1" x14ac:dyDescent="0.2">
      <c r="A171" s="28" t="s">
        <v>57</v>
      </c>
      <c r="E171" s="29" t="s">
        <v>5</v>
      </c>
    </row>
    <row r="172" spans="1:16" ht="191.25" customHeight="1" x14ac:dyDescent="0.2">
      <c r="A172" s="28" t="s">
        <v>58</v>
      </c>
      <c r="E172" s="30" t="s">
        <v>4051</v>
      </c>
    </row>
    <row r="173" spans="1:16" ht="89.25" customHeight="1" x14ac:dyDescent="0.2">
      <c r="E173" s="29" t="s">
        <v>1227</v>
      </c>
    </row>
    <row r="174" spans="1:16" ht="12.75" customHeight="1" x14ac:dyDescent="0.2">
      <c r="A174" t="s">
        <v>52</v>
      </c>
      <c r="B174" s="5" t="s">
        <v>26</v>
      </c>
      <c r="C174" s="5" t="s">
        <v>1228</v>
      </c>
      <c r="D174" t="s">
        <v>5</v>
      </c>
      <c r="E174" s="24" t="s">
        <v>1229</v>
      </c>
      <c r="F174" s="25" t="s">
        <v>1223</v>
      </c>
      <c r="G174" s="26">
        <v>55.2</v>
      </c>
      <c r="H174" s="25">
        <v>0</v>
      </c>
      <c r="I174" s="25">
        <f>ROUND(G174*H174,6)</f>
        <v>0</v>
      </c>
      <c r="L174" s="27">
        <v>0</v>
      </c>
      <c r="M174" s="22">
        <f>ROUND(ROUND(L174,2)*ROUND(G174,3),2)</f>
        <v>0</v>
      </c>
      <c r="N174" s="25" t="s">
        <v>1224</v>
      </c>
      <c r="O174">
        <f>(M174*21)/100</f>
        <v>0</v>
      </c>
      <c r="P174" t="s">
        <v>28</v>
      </c>
    </row>
    <row r="175" spans="1:16" ht="12.75" customHeight="1" x14ac:dyDescent="0.2">
      <c r="A175" s="28" t="s">
        <v>57</v>
      </c>
      <c r="E175" s="29" t="s">
        <v>5</v>
      </c>
    </row>
    <row r="176" spans="1:16" ht="38.25" customHeight="1" x14ac:dyDescent="0.2">
      <c r="A176" s="28" t="s">
        <v>58</v>
      </c>
      <c r="E176" s="30" t="s">
        <v>4052</v>
      </c>
    </row>
    <row r="177" spans="5:5" ht="89.25" customHeight="1" x14ac:dyDescent="0.2">
      <c r="E177"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4053</v>
      </c>
      <c r="M3" s="31">
        <f>Rekapitulace!C85</f>
        <v>0</v>
      </c>
      <c r="N3" s="14" t="s">
        <v>15</v>
      </c>
      <c r="O3" t="s">
        <v>23</v>
      </c>
      <c r="P3" t="s">
        <v>28</v>
      </c>
    </row>
    <row r="4" spans="1:20" ht="15" customHeight="1" x14ac:dyDescent="0.25">
      <c r="A4" s="17" t="s">
        <v>20</v>
      </c>
      <c r="B4" s="18" t="s">
        <v>29</v>
      </c>
      <c r="C4" s="37" t="s">
        <v>4053</v>
      </c>
      <c r="D4" s="34"/>
      <c r="E4" s="18" t="s">
        <v>4054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COUNTIFS(L8:L75,"=0",A8:A75,"P")+COUNTIFS(L8:L75,"",A8:A75,"P")+SUM(Q8:Q75)</f>
        <v>16</v>
      </c>
    </row>
    <row r="8" spans="1:20" ht="12.75" customHeight="1" x14ac:dyDescent="0.2">
      <c r="A8" t="s">
        <v>46</v>
      </c>
      <c r="C8" s="19" t="s">
        <v>4057</v>
      </c>
      <c r="E8" s="21" t="s">
        <v>4058</v>
      </c>
      <c r="J8" s="20">
        <f>0+J9+J18+J23+J28+J37+J70</f>
        <v>0</v>
      </c>
      <c r="K8" s="20">
        <f>0+K9+K18+K23+K28+K37+K70</f>
        <v>0</v>
      </c>
      <c r="L8" s="20">
        <f>0+L9+L18+L23+L28+L37+L70</f>
        <v>0</v>
      </c>
      <c r="M8" s="20">
        <f>0+M9+M18+M23+M28+M37+M70</f>
        <v>0</v>
      </c>
    </row>
    <row r="9" spans="1:20" ht="12.75" customHeight="1" x14ac:dyDescent="0.2">
      <c r="A9" t="s">
        <v>49</v>
      </c>
      <c r="C9" s="6" t="s">
        <v>3429</v>
      </c>
      <c r="E9" s="23" t="s">
        <v>3430</v>
      </c>
      <c r="J9" s="22">
        <f>0</f>
        <v>0</v>
      </c>
      <c r="K9" s="22">
        <f>0</f>
        <v>0</v>
      </c>
      <c r="L9" s="22">
        <f>0+L10+L14</f>
        <v>0</v>
      </c>
      <c r="M9" s="22">
        <f>0+M10+M14</f>
        <v>0</v>
      </c>
    </row>
    <row r="10" spans="1:20" ht="12.75" customHeight="1" x14ac:dyDescent="0.2">
      <c r="A10" t="s">
        <v>52</v>
      </c>
      <c r="B10" s="5" t="s">
        <v>26</v>
      </c>
      <c r="C10" s="5" t="s">
        <v>3431</v>
      </c>
      <c r="D10" t="s">
        <v>5</v>
      </c>
      <c r="E10" s="24" t="s">
        <v>3432</v>
      </c>
      <c r="F10" s="25" t="s">
        <v>602</v>
      </c>
      <c r="G10" s="26">
        <v>7.5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4059</v>
      </c>
    </row>
    <row r="13" spans="1:20" ht="12.75" customHeight="1" x14ac:dyDescent="0.2">
      <c r="E13" s="29" t="s">
        <v>59</v>
      </c>
    </row>
    <row r="14" spans="1:20" ht="12.75" customHeight="1" x14ac:dyDescent="0.2">
      <c r="A14" t="s">
        <v>52</v>
      </c>
      <c r="B14" s="5" t="s">
        <v>64</v>
      </c>
      <c r="C14" s="5" t="s">
        <v>3434</v>
      </c>
      <c r="D14" t="s">
        <v>5</v>
      </c>
      <c r="E14" s="24" t="s">
        <v>3435</v>
      </c>
      <c r="F14" s="25" t="s">
        <v>602</v>
      </c>
      <c r="G14" s="26">
        <v>7.5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4059</v>
      </c>
    </row>
    <row r="17" spans="1:16" ht="12.75" customHeight="1" x14ac:dyDescent="0.2">
      <c r="E17" s="29" t="s">
        <v>59</v>
      </c>
    </row>
    <row r="18" spans="1:16" ht="12.75" customHeight="1" x14ac:dyDescent="0.2">
      <c r="A18" t="s">
        <v>49</v>
      </c>
      <c r="C18" s="6" t="s">
        <v>50</v>
      </c>
      <c r="E18" s="23" t="s">
        <v>1025</v>
      </c>
      <c r="J18" s="22">
        <f>0</f>
        <v>0</v>
      </c>
      <c r="K18" s="22">
        <f>0</f>
        <v>0</v>
      </c>
      <c r="L18" s="22">
        <f>0+L19</f>
        <v>0</v>
      </c>
      <c r="M18" s="22">
        <f>0+M19</f>
        <v>0</v>
      </c>
    </row>
    <row r="19" spans="1:16" ht="12.75" customHeight="1" x14ac:dyDescent="0.2">
      <c r="A19" t="s">
        <v>52</v>
      </c>
      <c r="B19" s="5" t="s">
        <v>67</v>
      </c>
      <c r="C19" s="5" t="s">
        <v>3283</v>
      </c>
      <c r="D19" t="s">
        <v>5</v>
      </c>
      <c r="E19" s="24" t="s">
        <v>3284</v>
      </c>
      <c r="F19" s="25" t="s">
        <v>271</v>
      </c>
      <c r="G19" s="26">
        <v>35</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4060</v>
      </c>
    </row>
    <row r="22" spans="1:16" ht="12.75" customHeight="1" x14ac:dyDescent="0.2">
      <c r="E22" s="29" t="s">
        <v>59</v>
      </c>
    </row>
    <row r="23" spans="1:16" ht="12.75" customHeight="1" x14ac:dyDescent="0.2">
      <c r="A23" t="s">
        <v>49</v>
      </c>
      <c r="C23" s="6" t="s">
        <v>28</v>
      </c>
      <c r="E23" s="23" t="s">
        <v>3496</v>
      </c>
      <c r="J23" s="22">
        <f>0</f>
        <v>0</v>
      </c>
      <c r="K23" s="22">
        <f>0</f>
        <v>0</v>
      </c>
      <c r="L23" s="22">
        <f>0+L24</f>
        <v>0</v>
      </c>
      <c r="M23" s="22">
        <f>0+M24</f>
        <v>0</v>
      </c>
    </row>
    <row r="24" spans="1:16" ht="12.75" customHeight="1" x14ac:dyDescent="0.2">
      <c r="A24" t="s">
        <v>52</v>
      </c>
      <c r="B24" s="5" t="s">
        <v>72</v>
      </c>
      <c r="C24" s="5" t="s">
        <v>3503</v>
      </c>
      <c r="D24" t="s">
        <v>5</v>
      </c>
      <c r="E24" s="24" t="s">
        <v>3504</v>
      </c>
      <c r="F24" s="25" t="s">
        <v>602</v>
      </c>
      <c r="G24" s="26">
        <v>270</v>
      </c>
      <c r="H24" s="25">
        <v>0</v>
      </c>
      <c r="I24" s="25">
        <f>ROUND(G24*H24,6)</f>
        <v>0</v>
      </c>
      <c r="L24" s="27">
        <v>0</v>
      </c>
      <c r="M24" s="22">
        <f>ROUND(ROUND(L24,2)*ROUND(G24,3),2)</f>
        <v>0</v>
      </c>
      <c r="N24" s="25" t="s">
        <v>56</v>
      </c>
      <c r="O24">
        <f>(M24*21)/100</f>
        <v>0</v>
      </c>
      <c r="P24" t="s">
        <v>28</v>
      </c>
    </row>
    <row r="25" spans="1:16" ht="12.75" customHeight="1" x14ac:dyDescent="0.2">
      <c r="A25" s="28" t="s">
        <v>57</v>
      </c>
      <c r="E25" s="29" t="s">
        <v>5</v>
      </c>
    </row>
    <row r="26" spans="1:16" ht="12.75" customHeight="1" x14ac:dyDescent="0.2">
      <c r="A26" s="28" t="s">
        <v>58</v>
      </c>
      <c r="E26" s="30" t="s">
        <v>4061</v>
      </c>
    </row>
    <row r="27" spans="1:16" ht="12.75" customHeight="1" x14ac:dyDescent="0.2">
      <c r="E27" s="29" t="s">
        <v>59</v>
      </c>
    </row>
    <row r="28" spans="1:16" ht="12.75" customHeight="1" x14ac:dyDescent="0.2">
      <c r="A28" t="s">
        <v>49</v>
      </c>
      <c r="C28" s="6" t="s">
        <v>64</v>
      </c>
      <c r="E28" s="23" t="s">
        <v>3525</v>
      </c>
      <c r="J28" s="22">
        <f>0</f>
        <v>0</v>
      </c>
      <c r="K28" s="22">
        <f>0</f>
        <v>0</v>
      </c>
      <c r="L28" s="22">
        <f>0+L29+L33</f>
        <v>0</v>
      </c>
      <c r="M28" s="22">
        <f>0+M29+M33</f>
        <v>0</v>
      </c>
    </row>
    <row r="29" spans="1:16" ht="12.75" customHeight="1" x14ac:dyDescent="0.2">
      <c r="A29" t="s">
        <v>52</v>
      </c>
      <c r="B29" s="5" t="s">
        <v>75</v>
      </c>
      <c r="C29" s="5" t="s">
        <v>4062</v>
      </c>
      <c r="D29" t="s">
        <v>5</v>
      </c>
      <c r="E29" s="24" t="s">
        <v>4063</v>
      </c>
      <c r="F29" s="25" t="s">
        <v>271</v>
      </c>
      <c r="G29" s="26">
        <v>20</v>
      </c>
      <c r="H29" s="25">
        <v>0</v>
      </c>
      <c r="I29" s="25">
        <f>ROUND(G29*H29,6)</f>
        <v>0</v>
      </c>
      <c r="L29" s="27">
        <v>0</v>
      </c>
      <c r="M29" s="22">
        <f>ROUND(ROUND(L29,2)*ROUND(G29,3),2)</f>
        <v>0</v>
      </c>
      <c r="N29" s="25" t="s">
        <v>56</v>
      </c>
      <c r="O29">
        <f>(M29*21)/100</f>
        <v>0</v>
      </c>
      <c r="P29" t="s">
        <v>28</v>
      </c>
    </row>
    <row r="30" spans="1:16" ht="12.75" customHeight="1" x14ac:dyDescent="0.2">
      <c r="A30" s="28" t="s">
        <v>57</v>
      </c>
      <c r="E30" s="29" t="s">
        <v>5</v>
      </c>
    </row>
    <row r="31" spans="1:16" ht="12.75" customHeight="1" x14ac:dyDescent="0.2">
      <c r="A31" s="28" t="s">
        <v>58</v>
      </c>
      <c r="E31" s="30" t="s">
        <v>4064</v>
      </c>
    </row>
    <row r="32" spans="1:16" ht="12.75" customHeight="1" x14ac:dyDescent="0.2">
      <c r="E32" s="29" t="s">
        <v>59</v>
      </c>
    </row>
    <row r="33" spans="1:16" ht="12.75" customHeight="1" x14ac:dyDescent="0.2">
      <c r="A33" t="s">
        <v>52</v>
      </c>
      <c r="B33" s="5" t="s">
        <v>78</v>
      </c>
      <c r="C33" s="5" t="s">
        <v>3532</v>
      </c>
      <c r="D33" t="s">
        <v>5</v>
      </c>
      <c r="E33" s="24" t="s">
        <v>3533</v>
      </c>
      <c r="F33" s="25" t="s">
        <v>271</v>
      </c>
      <c r="G33" s="26">
        <v>35</v>
      </c>
      <c r="H33" s="25">
        <v>0</v>
      </c>
      <c r="I33" s="25">
        <f>ROUND(G33*H33,6)</f>
        <v>0</v>
      </c>
      <c r="L33" s="27">
        <v>0</v>
      </c>
      <c r="M33" s="22">
        <f>ROUND(ROUND(L33,2)*ROUND(G33,3),2)</f>
        <v>0</v>
      </c>
      <c r="N33" s="25" t="s">
        <v>56</v>
      </c>
      <c r="O33">
        <f>(M33*21)/100</f>
        <v>0</v>
      </c>
      <c r="P33" t="s">
        <v>28</v>
      </c>
    </row>
    <row r="34" spans="1:16" ht="12.75" customHeight="1" x14ac:dyDescent="0.2">
      <c r="A34" s="28" t="s">
        <v>57</v>
      </c>
      <c r="E34" s="29" t="s">
        <v>5</v>
      </c>
    </row>
    <row r="35" spans="1:16" ht="12.75" customHeight="1" x14ac:dyDescent="0.2">
      <c r="A35" s="28" t="s">
        <v>58</v>
      </c>
      <c r="E35" s="30" t="s">
        <v>4065</v>
      </c>
    </row>
    <row r="36" spans="1:16" ht="12.75" customHeight="1" x14ac:dyDescent="0.2">
      <c r="E36" s="29" t="s">
        <v>59</v>
      </c>
    </row>
    <row r="37" spans="1:16" ht="12.75" customHeight="1" x14ac:dyDescent="0.2">
      <c r="A37" t="s">
        <v>49</v>
      </c>
      <c r="C37" s="6" t="s">
        <v>78</v>
      </c>
      <c r="E37" s="23" t="s">
        <v>3300</v>
      </c>
      <c r="J37" s="22">
        <f>0</f>
        <v>0</v>
      </c>
      <c r="K37" s="22">
        <f>0</f>
        <v>0</v>
      </c>
      <c r="L37" s="22">
        <f>0+L38+L42+L46+L50+L54+L58+L62+L66</f>
        <v>0</v>
      </c>
      <c r="M37" s="22">
        <f>0+M38+M42+M46+M50+M54+M58+M62+M66</f>
        <v>0</v>
      </c>
    </row>
    <row r="38" spans="1:16" ht="12.75" customHeight="1" x14ac:dyDescent="0.2">
      <c r="A38" t="s">
        <v>52</v>
      </c>
      <c r="B38" s="5" t="s">
        <v>81</v>
      </c>
      <c r="C38" s="5" t="s">
        <v>4066</v>
      </c>
      <c r="D38" t="s">
        <v>5</v>
      </c>
      <c r="E38" s="24" t="s">
        <v>4067</v>
      </c>
      <c r="F38" s="25" t="s">
        <v>126</v>
      </c>
      <c r="G38" s="26">
        <v>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4068</v>
      </c>
    </row>
    <row r="41" spans="1:16" ht="12.75" customHeight="1" x14ac:dyDescent="0.2">
      <c r="E41" s="29" t="s">
        <v>59</v>
      </c>
    </row>
    <row r="42" spans="1:16" ht="12.75" customHeight="1" x14ac:dyDescent="0.2">
      <c r="A42" t="s">
        <v>52</v>
      </c>
      <c r="B42" s="5" t="s">
        <v>84</v>
      </c>
      <c r="C42" s="5" t="s">
        <v>4069</v>
      </c>
      <c r="D42" t="s">
        <v>5</v>
      </c>
      <c r="E42" s="24" t="s">
        <v>4070</v>
      </c>
      <c r="F42" s="25" t="s">
        <v>126</v>
      </c>
      <c r="G42" s="26">
        <v>160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4071</v>
      </c>
    </row>
    <row r="45" spans="1:16" ht="12.75" customHeight="1" x14ac:dyDescent="0.2">
      <c r="E45" s="29" t="s">
        <v>59</v>
      </c>
    </row>
    <row r="46" spans="1:16" ht="12.75" customHeight="1" x14ac:dyDescent="0.2">
      <c r="A46" t="s">
        <v>52</v>
      </c>
      <c r="B46" s="5" t="s">
        <v>87</v>
      </c>
      <c r="C46" s="5" t="s">
        <v>4072</v>
      </c>
      <c r="D46" t="s">
        <v>5</v>
      </c>
      <c r="E46" s="24" t="s">
        <v>4073</v>
      </c>
      <c r="F46" s="25" t="s">
        <v>126</v>
      </c>
      <c r="G46" s="26">
        <v>200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4074</v>
      </c>
    </row>
    <row r="49" spans="1:16" ht="12.75" customHeight="1" x14ac:dyDescent="0.2">
      <c r="E49" s="29" t="s">
        <v>59</v>
      </c>
    </row>
    <row r="50" spans="1:16" ht="12.75" customHeight="1" x14ac:dyDescent="0.2">
      <c r="A50" t="s">
        <v>52</v>
      </c>
      <c r="B50" s="5" t="s">
        <v>90</v>
      </c>
      <c r="C50" s="5" t="s">
        <v>3961</v>
      </c>
      <c r="D50" t="s">
        <v>5</v>
      </c>
      <c r="E50" s="24" t="s">
        <v>3962</v>
      </c>
      <c r="F50" s="25" t="s">
        <v>602</v>
      </c>
      <c r="G50" s="26">
        <v>45</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4075</v>
      </c>
    </row>
    <row r="53" spans="1:16" ht="12.75" customHeight="1" x14ac:dyDescent="0.2">
      <c r="E53" s="29" t="s">
        <v>59</v>
      </c>
    </row>
    <row r="54" spans="1:16" ht="12.75" customHeight="1" x14ac:dyDescent="0.2">
      <c r="A54" t="s">
        <v>52</v>
      </c>
      <c r="B54" s="5" t="s">
        <v>95</v>
      </c>
      <c r="C54" s="5" t="s">
        <v>4076</v>
      </c>
      <c r="D54" t="s">
        <v>5</v>
      </c>
      <c r="E54" s="24" t="s">
        <v>4077</v>
      </c>
      <c r="F54" s="25" t="s">
        <v>126</v>
      </c>
      <c r="G54" s="26">
        <v>160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4078</v>
      </c>
    </row>
    <row r="57" spans="1:16" ht="12.75" customHeight="1" x14ac:dyDescent="0.2">
      <c r="E57" s="29" t="s">
        <v>59</v>
      </c>
    </row>
    <row r="58" spans="1:16" ht="12.75" customHeight="1" x14ac:dyDescent="0.2">
      <c r="A58" t="s">
        <v>52</v>
      </c>
      <c r="B58" s="5" t="s">
        <v>99</v>
      </c>
      <c r="C58" s="5" t="s">
        <v>4079</v>
      </c>
      <c r="D58" t="s">
        <v>5</v>
      </c>
      <c r="E58" s="24" t="s">
        <v>4080</v>
      </c>
      <c r="F58" s="25" t="s">
        <v>126</v>
      </c>
      <c r="G58" s="26">
        <v>260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4081</v>
      </c>
    </row>
    <row r="61" spans="1:16" ht="12.75" customHeight="1" x14ac:dyDescent="0.2">
      <c r="E61" s="29" t="s">
        <v>59</v>
      </c>
    </row>
    <row r="62" spans="1:16" ht="12.75" customHeight="1" x14ac:dyDescent="0.2">
      <c r="A62" t="s">
        <v>52</v>
      </c>
      <c r="B62" s="5" t="s">
        <v>104</v>
      </c>
      <c r="C62" s="5" t="s">
        <v>4082</v>
      </c>
      <c r="D62" t="s">
        <v>5</v>
      </c>
      <c r="E62" s="24" t="s">
        <v>4083</v>
      </c>
      <c r="F62" s="25" t="s">
        <v>126</v>
      </c>
      <c r="G62" s="26">
        <v>160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4084</v>
      </c>
    </row>
    <row r="65" spans="1:16" ht="12.75" customHeight="1" x14ac:dyDescent="0.2">
      <c r="E65" s="29" t="s">
        <v>59</v>
      </c>
    </row>
    <row r="66" spans="1:16" ht="12.75" customHeight="1" x14ac:dyDescent="0.2">
      <c r="A66" t="s">
        <v>52</v>
      </c>
      <c r="B66" s="5" t="s">
        <v>110</v>
      </c>
      <c r="C66" s="5" t="s">
        <v>4046</v>
      </c>
      <c r="D66" t="s">
        <v>5</v>
      </c>
      <c r="E66" s="24" t="s">
        <v>4047</v>
      </c>
      <c r="F66" s="25" t="s">
        <v>271</v>
      </c>
      <c r="G66" s="26">
        <v>20</v>
      </c>
      <c r="H66" s="25">
        <v>0</v>
      </c>
      <c r="I66" s="25">
        <f>ROUND(G66*H66,6)</f>
        <v>0</v>
      </c>
      <c r="L66" s="27">
        <v>0</v>
      </c>
      <c r="M66" s="22">
        <f>ROUND(ROUND(L66,2)*ROUND(G66,3),2)</f>
        <v>0</v>
      </c>
      <c r="N66" s="25" t="s">
        <v>1224</v>
      </c>
      <c r="O66">
        <f>(M66*21)/100</f>
        <v>0</v>
      </c>
      <c r="P66" t="s">
        <v>28</v>
      </c>
    </row>
    <row r="67" spans="1:16" ht="12.75" customHeight="1" x14ac:dyDescent="0.2">
      <c r="A67" s="28" t="s">
        <v>57</v>
      </c>
      <c r="E67" s="29" t="s">
        <v>5</v>
      </c>
    </row>
    <row r="68" spans="1:16" ht="12.75" customHeight="1" x14ac:dyDescent="0.2">
      <c r="A68" s="28" t="s">
        <v>58</v>
      </c>
      <c r="E68" s="30" t="s">
        <v>4085</v>
      </c>
    </row>
    <row r="69" spans="1:16" ht="63.75" customHeight="1" x14ac:dyDescent="0.2">
      <c r="E69" s="29" t="s">
        <v>4049</v>
      </c>
    </row>
    <row r="70" spans="1:16" ht="12.75" customHeight="1" x14ac:dyDescent="0.2">
      <c r="A70" t="s">
        <v>49</v>
      </c>
      <c r="C70" s="6" t="s">
        <v>1219</v>
      </c>
      <c r="E70" s="23" t="s">
        <v>1220</v>
      </c>
      <c r="J70" s="22">
        <f>0</f>
        <v>0</v>
      </c>
      <c r="K70" s="22">
        <f>0</f>
        <v>0</v>
      </c>
      <c r="L70" s="22">
        <f>0+L71+L75</f>
        <v>0</v>
      </c>
      <c r="M70" s="22">
        <f>0+M71+M75</f>
        <v>0</v>
      </c>
    </row>
    <row r="71" spans="1:16" ht="12.75" customHeight="1" x14ac:dyDescent="0.2">
      <c r="A71" t="s">
        <v>52</v>
      </c>
      <c r="B71" s="5" t="s">
        <v>50</v>
      </c>
      <c r="C71" s="5" t="s">
        <v>1221</v>
      </c>
      <c r="D71" t="s">
        <v>5</v>
      </c>
      <c r="E71" s="24" t="s">
        <v>1222</v>
      </c>
      <c r="F71" s="25" t="s">
        <v>1223</v>
      </c>
      <c r="G71" s="26">
        <v>63</v>
      </c>
      <c r="H71" s="25">
        <v>0</v>
      </c>
      <c r="I71" s="25">
        <f>ROUND(G71*H71,6)</f>
        <v>0</v>
      </c>
      <c r="L71" s="27">
        <v>0</v>
      </c>
      <c r="M71" s="22">
        <f>ROUND(ROUND(L71,2)*ROUND(G71,3),2)</f>
        <v>0</v>
      </c>
      <c r="N71" s="25" t="s">
        <v>1224</v>
      </c>
      <c r="O71">
        <f>(M71*21)/100</f>
        <v>0</v>
      </c>
      <c r="P71" t="s">
        <v>28</v>
      </c>
    </row>
    <row r="72" spans="1:16" ht="12.75" customHeight="1" x14ac:dyDescent="0.2">
      <c r="A72" s="28" t="s">
        <v>57</v>
      </c>
      <c r="E72" s="29" t="s">
        <v>5</v>
      </c>
    </row>
    <row r="73" spans="1:16" ht="12.75" customHeight="1" x14ac:dyDescent="0.2">
      <c r="A73" s="28" t="s">
        <v>58</v>
      </c>
      <c r="E73" s="30" t="s">
        <v>4086</v>
      </c>
    </row>
    <row r="74" spans="1:16" ht="89.25" customHeight="1" x14ac:dyDescent="0.2">
      <c r="E74" s="29" t="s">
        <v>1227</v>
      </c>
    </row>
    <row r="75" spans="1:16" ht="12.75" customHeight="1" x14ac:dyDescent="0.2">
      <c r="A75" t="s">
        <v>52</v>
      </c>
      <c r="B75" s="5" t="s">
        <v>28</v>
      </c>
      <c r="C75" s="5" t="s">
        <v>1228</v>
      </c>
      <c r="D75" t="s">
        <v>5</v>
      </c>
      <c r="E75" s="24" t="s">
        <v>1229</v>
      </c>
      <c r="F75" s="25" t="s">
        <v>1223</v>
      </c>
      <c r="G75" s="26">
        <v>417.5</v>
      </c>
      <c r="H75" s="25">
        <v>0</v>
      </c>
      <c r="I75" s="25">
        <f>ROUND(G75*H75,6)</f>
        <v>0</v>
      </c>
      <c r="L75" s="27">
        <v>0</v>
      </c>
      <c r="M75" s="22">
        <f>ROUND(ROUND(L75,2)*ROUND(G75,3),2)</f>
        <v>0</v>
      </c>
      <c r="N75" s="25" t="s">
        <v>1224</v>
      </c>
      <c r="O75">
        <f>(M75*21)/100</f>
        <v>0</v>
      </c>
      <c r="P75" t="s">
        <v>28</v>
      </c>
    </row>
    <row r="76" spans="1:16" ht="12.75" customHeight="1" x14ac:dyDescent="0.2">
      <c r="A76" s="28" t="s">
        <v>57</v>
      </c>
      <c r="E76" s="29" t="s">
        <v>5</v>
      </c>
    </row>
    <row r="77" spans="1:16" ht="51" customHeight="1" x14ac:dyDescent="0.2">
      <c r="A77" s="28" t="s">
        <v>58</v>
      </c>
      <c r="E77" s="30" t="s">
        <v>4087</v>
      </c>
    </row>
    <row r="78" spans="1:16" ht="89.25" customHeight="1" x14ac:dyDescent="0.2">
      <c r="E78"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4053</v>
      </c>
      <c r="M3" s="31">
        <f>Rekapitulace!C85</f>
        <v>0</v>
      </c>
      <c r="N3" s="14" t="s">
        <v>15</v>
      </c>
      <c r="O3" t="s">
        <v>23</v>
      </c>
      <c r="P3" t="s">
        <v>28</v>
      </c>
    </row>
    <row r="4" spans="1:20" ht="15" customHeight="1" x14ac:dyDescent="0.25">
      <c r="A4" s="17" t="s">
        <v>20</v>
      </c>
      <c r="B4" s="18" t="s">
        <v>29</v>
      </c>
      <c r="C4" s="37" t="s">
        <v>4053</v>
      </c>
      <c r="D4" s="34"/>
      <c r="E4" s="18" t="s">
        <v>4054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COUNTIFS(L8:L165,"=0",A8:A165,"P")+COUNTIFS(L8:L165,"",A8:A165,"P")+SUM(Q8:Q165)</f>
        <v>38</v>
      </c>
    </row>
    <row r="8" spans="1:20" ht="12.75" customHeight="1" x14ac:dyDescent="0.2">
      <c r="A8" t="s">
        <v>46</v>
      </c>
      <c r="C8" s="19" t="s">
        <v>4090</v>
      </c>
      <c r="E8" s="21" t="s">
        <v>4091</v>
      </c>
      <c r="J8" s="20">
        <f>0+J9+J66+J71+J84+J97+J110+J115+J156</f>
        <v>0</v>
      </c>
      <c r="K8" s="20">
        <f>0+K9+K66+K71+K84+K97+K110+K115+K156</f>
        <v>0</v>
      </c>
      <c r="L8" s="20">
        <f>0+L9+L66+L71+L84+L97+L110+L115+L156</f>
        <v>0</v>
      </c>
      <c r="M8" s="20">
        <f>0+M9+M66+M71+M84+M97+M110+M115+M156</f>
        <v>0</v>
      </c>
    </row>
    <row r="9" spans="1:20" ht="12.75" customHeight="1" x14ac:dyDescent="0.2">
      <c r="A9" t="s">
        <v>49</v>
      </c>
      <c r="C9" s="6" t="s">
        <v>50</v>
      </c>
      <c r="E9" s="23" t="s">
        <v>1025</v>
      </c>
      <c r="J9" s="22">
        <f>0</f>
        <v>0</v>
      </c>
      <c r="K9" s="22">
        <f>0</f>
        <v>0</v>
      </c>
      <c r="L9" s="22">
        <f>0+L10+L14+L18+L22+L26+L30+L34+L38+L42+L46+L50+L54+L58+L62</f>
        <v>0</v>
      </c>
      <c r="M9" s="22">
        <f>0+M10+M14+M18+M22+M26+M30+M34+M38+M42+M46+M50+M54+M58+M62</f>
        <v>0</v>
      </c>
    </row>
    <row r="10" spans="1:20" ht="12.75" customHeight="1" x14ac:dyDescent="0.2">
      <c r="A10" t="s">
        <v>52</v>
      </c>
      <c r="B10" s="5" t="s">
        <v>64</v>
      </c>
      <c r="C10" s="5" t="s">
        <v>4092</v>
      </c>
      <c r="D10" t="s">
        <v>5</v>
      </c>
      <c r="E10" s="24" t="s">
        <v>4093</v>
      </c>
      <c r="F10" s="25" t="s">
        <v>271</v>
      </c>
      <c r="G10" s="26">
        <v>78.56</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4094</v>
      </c>
    </row>
    <row r="13" spans="1:20" ht="12.75" customHeight="1" x14ac:dyDescent="0.2">
      <c r="E13" s="29" t="s">
        <v>4095</v>
      </c>
    </row>
    <row r="14" spans="1:20" ht="12.75" customHeight="1" x14ac:dyDescent="0.2">
      <c r="A14" t="s">
        <v>52</v>
      </c>
      <c r="B14" s="5" t="s">
        <v>27</v>
      </c>
      <c r="C14" s="5" t="s">
        <v>4096</v>
      </c>
      <c r="D14" t="s">
        <v>5</v>
      </c>
      <c r="E14" s="24" t="s">
        <v>4097</v>
      </c>
      <c r="F14" s="25" t="s">
        <v>602</v>
      </c>
      <c r="G14" s="26">
        <v>50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4098</v>
      </c>
    </row>
    <row r="17" spans="1:16" ht="12.75" customHeight="1" x14ac:dyDescent="0.2">
      <c r="E17" s="29" t="s">
        <v>4099</v>
      </c>
    </row>
    <row r="18" spans="1:16" ht="12.75" customHeight="1" x14ac:dyDescent="0.2">
      <c r="A18" t="s">
        <v>52</v>
      </c>
      <c r="B18" s="5" t="s">
        <v>72</v>
      </c>
      <c r="C18" s="5" t="s">
        <v>3436</v>
      </c>
      <c r="D18" t="s">
        <v>5</v>
      </c>
      <c r="E18" s="24" t="s">
        <v>3437</v>
      </c>
      <c r="F18" s="25" t="s">
        <v>271</v>
      </c>
      <c r="G18" s="26">
        <v>54</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25.5" customHeight="1" x14ac:dyDescent="0.2">
      <c r="A20" s="28" t="s">
        <v>58</v>
      </c>
      <c r="E20" s="30" t="s">
        <v>4100</v>
      </c>
    </row>
    <row r="21" spans="1:16" ht="12.75" customHeight="1" x14ac:dyDescent="0.2">
      <c r="E21" s="29" t="s">
        <v>59</v>
      </c>
    </row>
    <row r="22" spans="1:16" ht="12.75" customHeight="1" x14ac:dyDescent="0.2">
      <c r="A22" t="s">
        <v>52</v>
      </c>
      <c r="B22" s="5" t="s">
        <v>75</v>
      </c>
      <c r="C22" s="5" t="s">
        <v>3439</v>
      </c>
      <c r="D22" t="s">
        <v>5</v>
      </c>
      <c r="E22" s="24" t="s">
        <v>3440</v>
      </c>
      <c r="F22" s="25" t="s">
        <v>3255</v>
      </c>
      <c r="G22" s="26">
        <v>540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25.5" customHeight="1" x14ac:dyDescent="0.2">
      <c r="A24" s="28" t="s">
        <v>58</v>
      </c>
      <c r="E24" s="30" t="s">
        <v>4101</v>
      </c>
    </row>
    <row r="25" spans="1:16" ht="12.75" customHeight="1" x14ac:dyDescent="0.2">
      <c r="E25" s="29" t="s">
        <v>59</v>
      </c>
    </row>
    <row r="26" spans="1:16" ht="12.75" customHeight="1" x14ac:dyDescent="0.2">
      <c r="A26" t="s">
        <v>52</v>
      </c>
      <c r="B26" s="5" t="s">
        <v>78</v>
      </c>
      <c r="C26" s="5" t="s">
        <v>4102</v>
      </c>
      <c r="D26" t="s">
        <v>5</v>
      </c>
      <c r="E26" s="24" t="s">
        <v>4103</v>
      </c>
      <c r="F26" s="25" t="s">
        <v>271</v>
      </c>
      <c r="G26" s="26">
        <v>1300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4104</v>
      </c>
    </row>
    <row r="29" spans="1:16" ht="12.75" customHeight="1" x14ac:dyDescent="0.2">
      <c r="E29" s="29" t="s">
        <v>59</v>
      </c>
    </row>
    <row r="30" spans="1:16" ht="12.75" customHeight="1" x14ac:dyDescent="0.2">
      <c r="A30" t="s">
        <v>52</v>
      </c>
      <c r="B30" s="5" t="s">
        <v>81</v>
      </c>
      <c r="C30" s="5" t="s">
        <v>4105</v>
      </c>
      <c r="D30" t="s">
        <v>5</v>
      </c>
      <c r="E30" s="24" t="s">
        <v>4106</v>
      </c>
      <c r="F30" s="25" t="s">
        <v>3255</v>
      </c>
      <c r="G30" s="26">
        <v>8200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25.5" customHeight="1" x14ac:dyDescent="0.2">
      <c r="A32" s="28" t="s">
        <v>58</v>
      </c>
      <c r="E32" s="30" t="s">
        <v>4107</v>
      </c>
    </row>
    <row r="33" spans="1:16" ht="12.75" customHeight="1" x14ac:dyDescent="0.2">
      <c r="E33" s="29" t="s">
        <v>59</v>
      </c>
    </row>
    <row r="34" spans="1:16" ht="12.75" customHeight="1" x14ac:dyDescent="0.2">
      <c r="A34" t="s">
        <v>52</v>
      </c>
      <c r="B34" s="5" t="s">
        <v>84</v>
      </c>
      <c r="C34" s="5" t="s">
        <v>3447</v>
      </c>
      <c r="D34" t="s">
        <v>5</v>
      </c>
      <c r="E34" s="24" t="s">
        <v>3448</v>
      </c>
      <c r="F34" s="25" t="s">
        <v>271</v>
      </c>
      <c r="G34" s="26">
        <v>865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38.25" customHeight="1" x14ac:dyDescent="0.2">
      <c r="A36" s="28" t="s">
        <v>58</v>
      </c>
      <c r="E36" s="30" t="s">
        <v>4108</v>
      </c>
    </row>
    <row r="37" spans="1:16" ht="12.75" customHeight="1" x14ac:dyDescent="0.2">
      <c r="E37" s="29" t="s">
        <v>59</v>
      </c>
    </row>
    <row r="38" spans="1:16" ht="12.75" customHeight="1" x14ac:dyDescent="0.2">
      <c r="A38" t="s">
        <v>52</v>
      </c>
      <c r="B38" s="5" t="s">
        <v>87</v>
      </c>
      <c r="C38" s="5" t="s">
        <v>3450</v>
      </c>
      <c r="D38" t="s">
        <v>5</v>
      </c>
      <c r="E38" s="24" t="s">
        <v>3451</v>
      </c>
      <c r="F38" s="25" t="s">
        <v>3255</v>
      </c>
      <c r="G38" s="26">
        <v>8650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51" customHeight="1" x14ac:dyDescent="0.2">
      <c r="A40" s="28" t="s">
        <v>58</v>
      </c>
      <c r="E40" s="30" t="s">
        <v>4109</v>
      </c>
    </row>
    <row r="41" spans="1:16" ht="12.75" customHeight="1" x14ac:dyDescent="0.2">
      <c r="E41" s="29" t="s">
        <v>59</v>
      </c>
    </row>
    <row r="42" spans="1:16" ht="12.75" customHeight="1" x14ac:dyDescent="0.2">
      <c r="A42" t="s">
        <v>52</v>
      </c>
      <c r="B42" s="5" t="s">
        <v>90</v>
      </c>
      <c r="C42" s="5" t="s">
        <v>3460</v>
      </c>
      <c r="D42" t="s">
        <v>5</v>
      </c>
      <c r="E42" s="24" t="s">
        <v>3461</v>
      </c>
      <c r="F42" s="25" t="s">
        <v>271</v>
      </c>
      <c r="G42" s="26">
        <v>6</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4110</v>
      </c>
    </row>
    <row r="45" spans="1:16" ht="12.75" customHeight="1" x14ac:dyDescent="0.2">
      <c r="E45" s="29" t="s">
        <v>59</v>
      </c>
    </row>
    <row r="46" spans="1:16" ht="12.75" customHeight="1" x14ac:dyDescent="0.2">
      <c r="A46" t="s">
        <v>52</v>
      </c>
      <c r="B46" s="5" t="s">
        <v>95</v>
      </c>
      <c r="C46" s="5" t="s">
        <v>4111</v>
      </c>
      <c r="D46" t="s">
        <v>5</v>
      </c>
      <c r="E46" s="24" t="s">
        <v>4112</v>
      </c>
      <c r="F46" s="25" t="s">
        <v>271</v>
      </c>
      <c r="G46" s="26">
        <v>820</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4113</v>
      </c>
    </row>
    <row r="49" spans="1:16" ht="12.75" customHeight="1" x14ac:dyDescent="0.2">
      <c r="E49" s="29" t="s">
        <v>59</v>
      </c>
    </row>
    <row r="50" spans="1:16" ht="12.75" customHeight="1" x14ac:dyDescent="0.2">
      <c r="A50" t="s">
        <v>52</v>
      </c>
      <c r="B50" s="5" t="s">
        <v>97</v>
      </c>
      <c r="C50" s="5" t="s">
        <v>3482</v>
      </c>
      <c r="D50" t="s">
        <v>5</v>
      </c>
      <c r="E50" s="24" t="s">
        <v>3483</v>
      </c>
      <c r="F50" s="25" t="s">
        <v>271</v>
      </c>
      <c r="G50" s="26">
        <v>45</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25.5" customHeight="1" x14ac:dyDescent="0.2">
      <c r="A52" s="28" t="s">
        <v>58</v>
      </c>
      <c r="E52" s="30" t="s">
        <v>4114</v>
      </c>
    </row>
    <row r="53" spans="1:16" ht="12.75" customHeight="1" x14ac:dyDescent="0.2">
      <c r="E53" s="29" t="s">
        <v>59</v>
      </c>
    </row>
    <row r="54" spans="1:16" ht="12.75" customHeight="1" x14ac:dyDescent="0.2">
      <c r="A54" t="s">
        <v>52</v>
      </c>
      <c r="B54" s="5" t="s">
        <v>99</v>
      </c>
      <c r="C54" s="5" t="s">
        <v>3485</v>
      </c>
      <c r="D54" t="s">
        <v>5</v>
      </c>
      <c r="E54" s="24" t="s">
        <v>3486</v>
      </c>
      <c r="F54" s="25" t="s">
        <v>602</v>
      </c>
      <c r="G54" s="26">
        <v>400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4115</v>
      </c>
    </row>
    <row r="57" spans="1:16" ht="12.75" customHeight="1" x14ac:dyDescent="0.2">
      <c r="E57" s="29" t="s">
        <v>59</v>
      </c>
    </row>
    <row r="58" spans="1:16" ht="12.75" customHeight="1" x14ac:dyDescent="0.2">
      <c r="A58" t="s">
        <v>52</v>
      </c>
      <c r="B58" s="5" t="s">
        <v>101</v>
      </c>
      <c r="C58" s="5" t="s">
        <v>3488</v>
      </c>
      <c r="D58" t="s">
        <v>5</v>
      </c>
      <c r="E58" s="24" t="s">
        <v>3489</v>
      </c>
      <c r="F58" s="25" t="s">
        <v>602</v>
      </c>
      <c r="G58" s="26">
        <v>800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4116</v>
      </c>
    </row>
    <row r="61" spans="1:16" ht="12.75" customHeight="1" x14ac:dyDescent="0.2">
      <c r="E61" s="29" t="s">
        <v>59</v>
      </c>
    </row>
    <row r="62" spans="1:16" ht="12.75" customHeight="1" x14ac:dyDescent="0.2">
      <c r="A62" t="s">
        <v>52</v>
      </c>
      <c r="B62" s="5" t="s">
        <v>104</v>
      </c>
      <c r="C62" s="5" t="s">
        <v>3491</v>
      </c>
      <c r="D62" t="s">
        <v>5</v>
      </c>
      <c r="E62" s="24" t="s">
        <v>3492</v>
      </c>
      <c r="F62" s="25" t="s">
        <v>271</v>
      </c>
      <c r="G62" s="26">
        <v>1200</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4117</v>
      </c>
    </row>
    <row r="65" spans="1:16" ht="12.75" customHeight="1" x14ac:dyDescent="0.2">
      <c r="E65" s="29" t="s">
        <v>59</v>
      </c>
    </row>
    <row r="66" spans="1:16" ht="12.75" customHeight="1" x14ac:dyDescent="0.2">
      <c r="A66" t="s">
        <v>49</v>
      </c>
      <c r="C66" s="6" t="s">
        <v>28</v>
      </c>
      <c r="E66" s="23" t="s">
        <v>3496</v>
      </c>
      <c r="J66" s="22">
        <f>0</f>
        <v>0</v>
      </c>
      <c r="K66" s="22">
        <f>0</f>
        <v>0</v>
      </c>
      <c r="L66" s="22">
        <f>0+L67</f>
        <v>0</v>
      </c>
      <c r="M66" s="22">
        <f>0+M67</f>
        <v>0</v>
      </c>
    </row>
    <row r="67" spans="1:16" ht="12.75" customHeight="1" x14ac:dyDescent="0.2">
      <c r="A67" t="s">
        <v>52</v>
      </c>
      <c r="B67" s="5" t="s">
        <v>107</v>
      </c>
      <c r="C67" s="5" t="s">
        <v>3503</v>
      </c>
      <c r="D67" t="s">
        <v>5</v>
      </c>
      <c r="E67" s="24" t="s">
        <v>3504</v>
      </c>
      <c r="F67" s="25" t="s">
        <v>602</v>
      </c>
      <c r="G67" s="26">
        <v>270</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4061</v>
      </c>
    </row>
    <row r="70" spans="1:16" ht="12.75" customHeight="1" x14ac:dyDescent="0.2">
      <c r="E70" s="29" t="s">
        <v>59</v>
      </c>
    </row>
    <row r="71" spans="1:16" ht="12.75" customHeight="1" x14ac:dyDescent="0.2">
      <c r="A71" t="s">
        <v>49</v>
      </c>
      <c r="C71" s="6" t="s">
        <v>26</v>
      </c>
      <c r="E71" s="23" t="s">
        <v>3521</v>
      </c>
      <c r="J71" s="22">
        <f>0</f>
        <v>0</v>
      </c>
      <c r="K71" s="22">
        <f>0</f>
        <v>0</v>
      </c>
      <c r="L71" s="22">
        <f>0+L72+L76+L80</f>
        <v>0</v>
      </c>
      <c r="M71" s="22">
        <f>0+M72+M76+M80</f>
        <v>0</v>
      </c>
    </row>
    <row r="72" spans="1:16" ht="12.75" customHeight="1" x14ac:dyDescent="0.2">
      <c r="A72" t="s">
        <v>52</v>
      </c>
      <c r="B72" s="5" t="s">
        <v>110</v>
      </c>
      <c r="C72" s="5" t="s">
        <v>4118</v>
      </c>
      <c r="D72" t="s">
        <v>5</v>
      </c>
      <c r="E72" s="24" t="s">
        <v>4119</v>
      </c>
      <c r="F72" s="25" t="s">
        <v>271</v>
      </c>
      <c r="G72" s="26">
        <v>5</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4120</v>
      </c>
    </row>
    <row r="75" spans="1:16" ht="12.75" customHeight="1" x14ac:dyDescent="0.2">
      <c r="E75" s="29" t="s">
        <v>59</v>
      </c>
    </row>
    <row r="76" spans="1:16" ht="12.75" customHeight="1" x14ac:dyDescent="0.2">
      <c r="A76" t="s">
        <v>52</v>
      </c>
      <c r="B76" s="5" t="s">
        <v>158</v>
      </c>
      <c r="C76" s="5" t="s">
        <v>4121</v>
      </c>
      <c r="D76" t="s">
        <v>5</v>
      </c>
      <c r="E76" s="24" t="s">
        <v>4122</v>
      </c>
      <c r="F76" s="25" t="s">
        <v>1223</v>
      </c>
      <c r="G76" s="26">
        <v>0.1</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4123</v>
      </c>
    </row>
    <row r="79" spans="1:16" ht="12.75" customHeight="1" x14ac:dyDescent="0.2">
      <c r="E79" s="29" t="s">
        <v>59</v>
      </c>
    </row>
    <row r="80" spans="1:16" ht="12.75" customHeight="1" x14ac:dyDescent="0.2">
      <c r="A80" t="s">
        <v>52</v>
      </c>
      <c r="B80" s="5" t="s">
        <v>161</v>
      </c>
      <c r="C80" s="5" t="s">
        <v>4124</v>
      </c>
      <c r="D80" t="s">
        <v>5</v>
      </c>
      <c r="E80" s="24" t="s">
        <v>4125</v>
      </c>
      <c r="F80" s="25" t="s">
        <v>1223</v>
      </c>
      <c r="G80" s="26">
        <v>0.1</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4126</v>
      </c>
    </row>
    <row r="83" spans="1:16" ht="12.75" customHeight="1" x14ac:dyDescent="0.2">
      <c r="E83" s="29" t="s">
        <v>59</v>
      </c>
    </row>
    <row r="84" spans="1:16" ht="12.75" customHeight="1" x14ac:dyDescent="0.2">
      <c r="A84" t="s">
        <v>49</v>
      </c>
      <c r="C84" s="6" t="s">
        <v>64</v>
      </c>
      <c r="E84" s="23" t="s">
        <v>3525</v>
      </c>
      <c r="J84" s="22">
        <f>0</f>
        <v>0</v>
      </c>
      <c r="K84" s="22">
        <f>0</f>
        <v>0</v>
      </c>
      <c r="L84" s="22">
        <f>0+L85+L89+L93</f>
        <v>0</v>
      </c>
      <c r="M84" s="22">
        <f>0+M85+M89+M93</f>
        <v>0</v>
      </c>
    </row>
    <row r="85" spans="1:16" ht="12.75" customHeight="1" x14ac:dyDescent="0.2">
      <c r="A85" t="s">
        <v>52</v>
      </c>
      <c r="B85" s="5" t="s">
        <v>162</v>
      </c>
      <c r="C85" s="5" t="s">
        <v>3526</v>
      </c>
      <c r="D85" t="s">
        <v>5</v>
      </c>
      <c r="E85" s="24" t="s">
        <v>3527</v>
      </c>
      <c r="F85" s="25" t="s">
        <v>271</v>
      </c>
      <c r="G85" s="26">
        <v>10</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4127</v>
      </c>
    </row>
    <row r="88" spans="1:16" ht="12.75" customHeight="1" x14ac:dyDescent="0.2">
      <c r="E88" s="29" t="s">
        <v>59</v>
      </c>
    </row>
    <row r="89" spans="1:16" ht="12.75" customHeight="1" x14ac:dyDescent="0.2">
      <c r="A89" t="s">
        <v>52</v>
      </c>
      <c r="B89" s="5" t="s">
        <v>163</v>
      </c>
      <c r="C89" s="5" t="s">
        <v>4128</v>
      </c>
      <c r="D89" t="s">
        <v>5</v>
      </c>
      <c r="E89" s="24" t="s">
        <v>4129</v>
      </c>
      <c r="F89" s="25" t="s">
        <v>271</v>
      </c>
      <c r="G89" s="26">
        <v>2</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4130</v>
      </c>
    </row>
    <row r="92" spans="1:16" ht="12.75" customHeight="1" x14ac:dyDescent="0.2">
      <c r="E92" s="29" t="s">
        <v>59</v>
      </c>
    </row>
    <row r="93" spans="1:16" ht="12.75" customHeight="1" x14ac:dyDescent="0.2">
      <c r="A93" t="s">
        <v>52</v>
      </c>
      <c r="B93" s="5" t="s">
        <v>164</v>
      </c>
      <c r="C93" s="5" t="s">
        <v>3532</v>
      </c>
      <c r="D93" t="s">
        <v>5</v>
      </c>
      <c r="E93" s="24" t="s">
        <v>3533</v>
      </c>
      <c r="F93" s="25" t="s">
        <v>271</v>
      </c>
      <c r="G93" s="26">
        <v>2</v>
      </c>
      <c r="H93" s="25">
        <v>0</v>
      </c>
      <c r="I93" s="25">
        <f>ROUND(G93*H93,6)</f>
        <v>0</v>
      </c>
      <c r="L93" s="27">
        <v>0</v>
      </c>
      <c r="M93" s="22">
        <f>ROUND(ROUND(L93,2)*ROUND(G93,3),2)</f>
        <v>0</v>
      </c>
      <c r="N93" s="25" t="s">
        <v>56</v>
      </c>
      <c r="O93">
        <f>(M93*21)/100</f>
        <v>0</v>
      </c>
      <c r="P93" t="s">
        <v>28</v>
      </c>
    </row>
    <row r="94" spans="1:16" ht="12.75" customHeight="1" x14ac:dyDescent="0.2">
      <c r="A94" s="28" t="s">
        <v>57</v>
      </c>
      <c r="E94" s="29" t="s">
        <v>5</v>
      </c>
    </row>
    <row r="95" spans="1:16" ht="12.75" customHeight="1" x14ac:dyDescent="0.2">
      <c r="A95" s="28" t="s">
        <v>58</v>
      </c>
      <c r="E95" s="30" t="s">
        <v>4131</v>
      </c>
    </row>
    <row r="96" spans="1:16" ht="12.75" customHeight="1" x14ac:dyDescent="0.2">
      <c r="E96" s="29" t="s">
        <v>59</v>
      </c>
    </row>
    <row r="97" spans="1:16" ht="12.75" customHeight="1" x14ac:dyDescent="0.2">
      <c r="A97" t="s">
        <v>49</v>
      </c>
      <c r="C97" s="6" t="s">
        <v>67</v>
      </c>
      <c r="E97" s="23" t="s">
        <v>3538</v>
      </c>
      <c r="J97" s="22">
        <f>0</f>
        <v>0</v>
      </c>
      <c r="K97" s="22">
        <f>0</f>
        <v>0</v>
      </c>
      <c r="L97" s="22">
        <f>0+L98+L102+L106</f>
        <v>0</v>
      </c>
      <c r="M97" s="22">
        <f>0+M98+M102+M106</f>
        <v>0</v>
      </c>
    </row>
    <row r="98" spans="1:16" ht="12.75" customHeight="1" x14ac:dyDescent="0.2">
      <c r="A98" t="s">
        <v>52</v>
      </c>
      <c r="B98" s="5" t="s">
        <v>165</v>
      </c>
      <c r="C98" s="5" t="s">
        <v>4132</v>
      </c>
      <c r="D98" t="s">
        <v>5</v>
      </c>
      <c r="E98" s="24" t="s">
        <v>4133</v>
      </c>
      <c r="F98" s="25" t="s">
        <v>271</v>
      </c>
      <c r="G98" s="26">
        <v>190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4134</v>
      </c>
    </row>
    <row r="101" spans="1:16" ht="12.75" customHeight="1" x14ac:dyDescent="0.2">
      <c r="E101" s="29" t="s">
        <v>59</v>
      </c>
    </row>
    <row r="102" spans="1:16" ht="12.75" customHeight="1" x14ac:dyDescent="0.2">
      <c r="A102" t="s">
        <v>52</v>
      </c>
      <c r="B102" s="5" t="s">
        <v>168</v>
      </c>
      <c r="C102" s="5" t="s">
        <v>4135</v>
      </c>
      <c r="D102" t="s">
        <v>5</v>
      </c>
      <c r="E102" s="24" t="s">
        <v>4136</v>
      </c>
      <c r="F102" s="25" t="s">
        <v>602</v>
      </c>
      <c r="G102" s="26">
        <v>815</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38.25" customHeight="1" x14ac:dyDescent="0.2">
      <c r="A104" s="28" t="s">
        <v>58</v>
      </c>
      <c r="E104" s="30" t="s">
        <v>4137</v>
      </c>
    </row>
    <row r="105" spans="1:16" ht="12.75" customHeight="1" x14ac:dyDescent="0.2">
      <c r="E105" s="29" t="s">
        <v>59</v>
      </c>
    </row>
    <row r="106" spans="1:16" ht="12.75" customHeight="1" x14ac:dyDescent="0.2">
      <c r="A106" t="s">
        <v>52</v>
      </c>
      <c r="B106" s="5" t="s">
        <v>171</v>
      </c>
      <c r="C106" s="5" t="s">
        <v>4138</v>
      </c>
      <c r="D106" t="s">
        <v>5</v>
      </c>
      <c r="E106" s="24" t="s">
        <v>4139</v>
      </c>
      <c r="F106" s="25" t="s">
        <v>602</v>
      </c>
      <c r="G106" s="26">
        <v>15</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4140</v>
      </c>
    </row>
    <row r="109" spans="1:16" ht="12.75" customHeight="1" x14ac:dyDescent="0.2">
      <c r="E109" s="29" t="s">
        <v>59</v>
      </c>
    </row>
    <row r="110" spans="1:16" ht="12.75" customHeight="1" x14ac:dyDescent="0.2">
      <c r="A110" t="s">
        <v>49</v>
      </c>
      <c r="C110" s="6" t="s">
        <v>4141</v>
      </c>
      <c r="E110" s="23" t="s">
        <v>4142</v>
      </c>
      <c r="J110" s="22">
        <f>0</f>
        <v>0</v>
      </c>
      <c r="K110" s="22">
        <f>0</f>
        <v>0</v>
      </c>
      <c r="L110" s="22">
        <f>0+L111</f>
        <v>0</v>
      </c>
      <c r="M110" s="22">
        <f>0+M111</f>
        <v>0</v>
      </c>
    </row>
    <row r="111" spans="1:16" ht="12.75" customHeight="1" x14ac:dyDescent="0.2">
      <c r="A111" t="s">
        <v>52</v>
      </c>
      <c r="B111" s="5" t="s">
        <v>174</v>
      </c>
      <c r="C111" s="5" t="s">
        <v>4143</v>
      </c>
      <c r="D111" t="s">
        <v>5</v>
      </c>
      <c r="E111" s="24" t="s">
        <v>4144</v>
      </c>
      <c r="F111" s="25" t="s">
        <v>602</v>
      </c>
      <c r="G111" s="26">
        <v>830</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4145</v>
      </c>
    </row>
    <row r="114" spans="1:16" ht="12.75" customHeight="1" x14ac:dyDescent="0.2">
      <c r="E114" s="29" t="s">
        <v>59</v>
      </c>
    </row>
    <row r="115" spans="1:16" ht="12.75" customHeight="1" x14ac:dyDescent="0.2">
      <c r="A115" t="s">
        <v>49</v>
      </c>
      <c r="C115" s="6" t="s">
        <v>78</v>
      </c>
      <c r="E115" s="23" t="s">
        <v>3300</v>
      </c>
      <c r="J115" s="22">
        <f>0</f>
        <v>0</v>
      </c>
      <c r="K115" s="22">
        <f>0</f>
        <v>0</v>
      </c>
      <c r="L115" s="22">
        <f>0+L116+L120+L124+L128+L132+L136+L140+L144+L148+L152</f>
        <v>0</v>
      </c>
      <c r="M115" s="22">
        <f>0+M116+M120+M124+M128+M132+M136+M140+M144+M148+M152</f>
        <v>0</v>
      </c>
    </row>
    <row r="116" spans="1:16" ht="12.75" customHeight="1" x14ac:dyDescent="0.2">
      <c r="A116" t="s">
        <v>52</v>
      </c>
      <c r="B116" s="5" t="s">
        <v>177</v>
      </c>
      <c r="C116" s="5" t="s">
        <v>4066</v>
      </c>
      <c r="D116" t="s">
        <v>5</v>
      </c>
      <c r="E116" s="24" t="s">
        <v>4067</v>
      </c>
      <c r="F116" s="25" t="s">
        <v>126</v>
      </c>
      <c r="G116" s="26">
        <v>50</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4146</v>
      </c>
    </row>
    <row r="119" spans="1:16" ht="12.75" customHeight="1" x14ac:dyDescent="0.2">
      <c r="E119" s="29" t="s">
        <v>59</v>
      </c>
    </row>
    <row r="120" spans="1:16" ht="12.75" customHeight="1" x14ac:dyDescent="0.2">
      <c r="A120" t="s">
        <v>52</v>
      </c>
      <c r="B120" s="5" t="s">
        <v>180</v>
      </c>
      <c r="C120" s="5" t="s">
        <v>4147</v>
      </c>
      <c r="D120" t="s">
        <v>5</v>
      </c>
      <c r="E120" s="24" t="s">
        <v>4148</v>
      </c>
      <c r="F120" s="25" t="s">
        <v>126</v>
      </c>
      <c r="G120" s="26">
        <v>500</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4149</v>
      </c>
    </row>
    <row r="123" spans="1:16" ht="12.75" customHeight="1" x14ac:dyDescent="0.2">
      <c r="E123" s="29" t="s">
        <v>59</v>
      </c>
    </row>
    <row r="124" spans="1:16" ht="12.75" customHeight="1" x14ac:dyDescent="0.2">
      <c r="A124" t="s">
        <v>52</v>
      </c>
      <c r="B124" s="5" t="s">
        <v>183</v>
      </c>
      <c r="C124" s="5" t="s">
        <v>4150</v>
      </c>
      <c r="D124" t="s">
        <v>5</v>
      </c>
      <c r="E124" s="24" t="s">
        <v>4151</v>
      </c>
      <c r="F124" s="25" t="s">
        <v>126</v>
      </c>
      <c r="G124" s="26">
        <v>100</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4152</v>
      </c>
    </row>
    <row r="127" spans="1:16" ht="12.75" customHeight="1" x14ac:dyDescent="0.2">
      <c r="E127" s="29" t="s">
        <v>59</v>
      </c>
    </row>
    <row r="128" spans="1:16" ht="12.75" customHeight="1" x14ac:dyDescent="0.2">
      <c r="A128" t="s">
        <v>52</v>
      </c>
      <c r="B128" s="5" t="s">
        <v>186</v>
      </c>
      <c r="C128" s="5" t="s">
        <v>4153</v>
      </c>
      <c r="D128" t="s">
        <v>5</v>
      </c>
      <c r="E128" s="24" t="s">
        <v>4154</v>
      </c>
      <c r="F128" s="25" t="s">
        <v>126</v>
      </c>
      <c r="G128" s="26">
        <v>445</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4155</v>
      </c>
    </row>
    <row r="131" spans="1:16" ht="12.75" customHeight="1" x14ac:dyDescent="0.2">
      <c r="E131" s="29" t="s">
        <v>59</v>
      </c>
    </row>
    <row r="132" spans="1:16" ht="12.75" customHeight="1" x14ac:dyDescent="0.2">
      <c r="A132" t="s">
        <v>52</v>
      </c>
      <c r="B132" s="5" t="s">
        <v>189</v>
      </c>
      <c r="C132" s="5" t="s">
        <v>4156</v>
      </c>
      <c r="D132" t="s">
        <v>5</v>
      </c>
      <c r="E132" s="24" t="s">
        <v>4157</v>
      </c>
      <c r="F132" s="25" t="s">
        <v>55</v>
      </c>
      <c r="G132" s="26">
        <v>2</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4158</v>
      </c>
    </row>
    <row r="135" spans="1:16" ht="12.75" customHeight="1" x14ac:dyDescent="0.2">
      <c r="E135" s="29" t="s">
        <v>59</v>
      </c>
    </row>
    <row r="136" spans="1:16" ht="12.75" customHeight="1" x14ac:dyDescent="0.2">
      <c r="A136" t="s">
        <v>52</v>
      </c>
      <c r="B136" s="5" t="s">
        <v>192</v>
      </c>
      <c r="C136" s="5" t="s">
        <v>4072</v>
      </c>
      <c r="D136" t="s">
        <v>5</v>
      </c>
      <c r="E136" s="24" t="s">
        <v>4073</v>
      </c>
      <c r="F136" s="25" t="s">
        <v>126</v>
      </c>
      <c r="G136" s="26">
        <v>520</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4159</v>
      </c>
    </row>
    <row r="139" spans="1:16" ht="12.75" customHeight="1" x14ac:dyDescent="0.2">
      <c r="E139" s="29" t="s">
        <v>59</v>
      </c>
    </row>
    <row r="140" spans="1:16" ht="12.75" customHeight="1" x14ac:dyDescent="0.2">
      <c r="A140" t="s">
        <v>52</v>
      </c>
      <c r="B140" s="5" t="s">
        <v>195</v>
      </c>
      <c r="C140" s="5" t="s">
        <v>4079</v>
      </c>
      <c r="D140" t="s">
        <v>5</v>
      </c>
      <c r="E140" s="24" t="s">
        <v>4080</v>
      </c>
      <c r="F140" s="25" t="s">
        <v>126</v>
      </c>
      <c r="G140" s="26">
        <v>530</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4160</v>
      </c>
    </row>
    <row r="143" spans="1:16" ht="12.75" customHeight="1" x14ac:dyDescent="0.2">
      <c r="E143" s="29" t="s">
        <v>59</v>
      </c>
    </row>
    <row r="144" spans="1:16" ht="12.75" customHeight="1" x14ac:dyDescent="0.2">
      <c r="A144" t="s">
        <v>52</v>
      </c>
      <c r="B144" s="5" t="s">
        <v>201</v>
      </c>
      <c r="C144" s="5" t="s">
        <v>4046</v>
      </c>
      <c r="D144" t="s">
        <v>5</v>
      </c>
      <c r="E144" s="24" t="s">
        <v>4047</v>
      </c>
      <c r="F144" s="25" t="s">
        <v>271</v>
      </c>
      <c r="G144" s="26">
        <v>20</v>
      </c>
      <c r="H144" s="25">
        <v>0</v>
      </c>
      <c r="I144" s="25">
        <f>ROUND(G144*H144,6)</f>
        <v>0</v>
      </c>
      <c r="L144" s="27">
        <v>0</v>
      </c>
      <c r="M144" s="22">
        <f>ROUND(ROUND(L144,2)*ROUND(G144,3),2)</f>
        <v>0</v>
      </c>
      <c r="N144" s="25" t="s">
        <v>1224</v>
      </c>
      <c r="O144">
        <f>(M144*21)/100</f>
        <v>0</v>
      </c>
      <c r="P144" t="s">
        <v>28</v>
      </c>
    </row>
    <row r="145" spans="1:16" ht="12.75" customHeight="1" x14ac:dyDescent="0.2">
      <c r="A145" s="28" t="s">
        <v>57</v>
      </c>
      <c r="E145" s="29" t="s">
        <v>5</v>
      </c>
    </row>
    <row r="146" spans="1:16" ht="12.75" customHeight="1" x14ac:dyDescent="0.2">
      <c r="A146" s="28" t="s">
        <v>58</v>
      </c>
      <c r="E146" s="30" t="s">
        <v>4161</v>
      </c>
    </row>
    <row r="147" spans="1:16" ht="63.75" customHeight="1" x14ac:dyDescent="0.2">
      <c r="E147" s="29" t="s">
        <v>4049</v>
      </c>
    </row>
    <row r="148" spans="1:16" ht="12.75" customHeight="1" x14ac:dyDescent="0.2">
      <c r="A148" t="s">
        <v>52</v>
      </c>
      <c r="B148" s="5" t="s">
        <v>207</v>
      </c>
      <c r="C148" s="5" t="s">
        <v>3595</v>
      </c>
      <c r="D148" t="s">
        <v>5</v>
      </c>
      <c r="E148" s="24" t="s">
        <v>3596</v>
      </c>
      <c r="F148" s="25" t="s">
        <v>1223</v>
      </c>
      <c r="G148" s="26">
        <v>3</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25.5" customHeight="1" x14ac:dyDescent="0.2">
      <c r="A150" s="28" t="s">
        <v>58</v>
      </c>
      <c r="E150" s="30" t="s">
        <v>4162</v>
      </c>
    </row>
    <row r="151" spans="1:16" ht="12.75" customHeight="1" x14ac:dyDescent="0.2">
      <c r="E151" s="29" t="s">
        <v>59</v>
      </c>
    </row>
    <row r="152" spans="1:16" ht="12.75" customHeight="1" x14ac:dyDescent="0.2">
      <c r="A152" t="s">
        <v>52</v>
      </c>
      <c r="B152" s="5" t="s">
        <v>210</v>
      </c>
      <c r="C152" s="5" t="s">
        <v>3598</v>
      </c>
      <c r="D152" t="s">
        <v>5</v>
      </c>
      <c r="E152" s="24" t="s">
        <v>3599</v>
      </c>
      <c r="F152" s="25" t="s">
        <v>1626</v>
      </c>
      <c r="G152" s="26">
        <v>12</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38.25" customHeight="1" x14ac:dyDescent="0.2">
      <c r="A154" s="28" t="s">
        <v>58</v>
      </c>
      <c r="E154" s="30" t="s">
        <v>4163</v>
      </c>
    </row>
    <row r="155" spans="1:16" ht="12.75" customHeight="1" x14ac:dyDescent="0.2">
      <c r="E155" s="29" t="s">
        <v>59</v>
      </c>
    </row>
    <row r="156" spans="1:16" ht="12.75" customHeight="1" x14ac:dyDescent="0.2">
      <c r="A156" t="s">
        <v>49</v>
      </c>
      <c r="C156" s="6" t="s">
        <v>1219</v>
      </c>
      <c r="E156" s="23" t="s">
        <v>1220</v>
      </c>
      <c r="J156" s="22">
        <f>0</f>
        <v>0</v>
      </c>
      <c r="K156" s="22">
        <f>0</f>
        <v>0</v>
      </c>
      <c r="L156" s="22">
        <f>0+L157+L161+L165</f>
        <v>0</v>
      </c>
      <c r="M156" s="22">
        <f>0+M157+M161+M165</f>
        <v>0</v>
      </c>
    </row>
    <row r="157" spans="1:16" ht="12.75" customHeight="1" x14ac:dyDescent="0.2">
      <c r="A157" t="s">
        <v>52</v>
      </c>
      <c r="B157" s="5" t="s">
        <v>50</v>
      </c>
      <c r="C157" s="5" t="s">
        <v>1221</v>
      </c>
      <c r="D157" t="s">
        <v>5</v>
      </c>
      <c r="E157" s="24" t="s">
        <v>1222</v>
      </c>
      <c r="F157" s="25" t="s">
        <v>1223</v>
      </c>
      <c r="G157" s="26">
        <v>874.8</v>
      </c>
      <c r="H157" s="25">
        <v>0</v>
      </c>
      <c r="I157" s="25">
        <f>ROUND(G157*H157,6)</f>
        <v>0</v>
      </c>
      <c r="L157" s="27">
        <v>0</v>
      </c>
      <c r="M157" s="22">
        <f>ROUND(ROUND(L157,2)*ROUND(G157,3),2)</f>
        <v>0</v>
      </c>
      <c r="N157" s="25" t="s">
        <v>1224</v>
      </c>
      <c r="O157">
        <f>(M157*21)/100</f>
        <v>0</v>
      </c>
      <c r="P157" t="s">
        <v>28</v>
      </c>
    </row>
    <row r="158" spans="1:16" ht="12.75" customHeight="1" x14ac:dyDescent="0.2">
      <c r="A158" s="28" t="s">
        <v>57</v>
      </c>
      <c r="E158" s="29" t="s">
        <v>5</v>
      </c>
    </row>
    <row r="159" spans="1:16" ht="38.25" customHeight="1" x14ac:dyDescent="0.2">
      <c r="A159" s="28" t="s">
        <v>58</v>
      </c>
      <c r="E159" s="30" t="s">
        <v>4164</v>
      </c>
    </row>
    <row r="160" spans="1:16" ht="89.25" customHeight="1" x14ac:dyDescent="0.2">
      <c r="E160" s="29" t="s">
        <v>1227</v>
      </c>
    </row>
    <row r="161" spans="1:16" ht="12.75" customHeight="1" x14ac:dyDescent="0.2">
      <c r="A161" t="s">
        <v>52</v>
      </c>
      <c r="B161" s="5" t="s">
        <v>28</v>
      </c>
      <c r="C161" s="5" t="s">
        <v>1412</v>
      </c>
      <c r="D161" t="s">
        <v>5</v>
      </c>
      <c r="E161" s="24" t="s">
        <v>1413</v>
      </c>
      <c r="F161" s="25" t="s">
        <v>1223</v>
      </c>
      <c r="G161" s="26">
        <v>188.54400000000001</v>
      </c>
      <c r="H161" s="25">
        <v>0</v>
      </c>
      <c r="I161" s="25">
        <f>ROUND(G161*H161,6)</f>
        <v>0</v>
      </c>
      <c r="L161" s="27">
        <v>0</v>
      </c>
      <c r="M161" s="22">
        <f>ROUND(ROUND(L161,2)*ROUND(G161,3),2)</f>
        <v>0</v>
      </c>
      <c r="N161" s="25" t="s">
        <v>1224</v>
      </c>
      <c r="O161">
        <f>(M161*21)/100</f>
        <v>0</v>
      </c>
      <c r="P161" t="s">
        <v>28</v>
      </c>
    </row>
    <row r="162" spans="1:16" ht="12.75" customHeight="1" x14ac:dyDescent="0.2">
      <c r="A162" s="28" t="s">
        <v>57</v>
      </c>
      <c r="E162" s="29" t="s">
        <v>5</v>
      </c>
    </row>
    <row r="163" spans="1:16" ht="12.75" customHeight="1" x14ac:dyDescent="0.2">
      <c r="A163" s="28" t="s">
        <v>58</v>
      </c>
      <c r="E163" s="30" t="s">
        <v>4165</v>
      </c>
    </row>
    <row r="164" spans="1:16" ht="89.25" customHeight="1" x14ac:dyDescent="0.2">
      <c r="E164" s="29" t="s">
        <v>1232</v>
      </c>
    </row>
    <row r="165" spans="1:16" ht="12.75" customHeight="1" x14ac:dyDescent="0.2">
      <c r="A165" t="s">
        <v>52</v>
      </c>
      <c r="B165" s="5" t="s">
        <v>26</v>
      </c>
      <c r="C165" s="5" t="s">
        <v>1228</v>
      </c>
      <c r="D165" t="s">
        <v>5</v>
      </c>
      <c r="E165" s="24" t="s">
        <v>1229</v>
      </c>
      <c r="F165" s="25" t="s">
        <v>1223</v>
      </c>
      <c r="G165" s="26">
        <v>773</v>
      </c>
      <c r="H165" s="25">
        <v>0</v>
      </c>
      <c r="I165" s="25">
        <f>ROUND(G165*H165,6)</f>
        <v>0</v>
      </c>
      <c r="L165" s="27">
        <v>0</v>
      </c>
      <c r="M165" s="22">
        <f>ROUND(ROUND(L165,2)*ROUND(G165,3),2)</f>
        <v>0</v>
      </c>
      <c r="N165" s="25" t="s">
        <v>1224</v>
      </c>
      <c r="O165">
        <f>(M165*21)/100</f>
        <v>0</v>
      </c>
      <c r="P165" t="s">
        <v>28</v>
      </c>
    </row>
    <row r="166" spans="1:16" ht="12.75" customHeight="1" x14ac:dyDescent="0.2">
      <c r="A166" s="28" t="s">
        <v>57</v>
      </c>
      <c r="E166" s="29" t="s">
        <v>5</v>
      </c>
    </row>
    <row r="167" spans="1:16" ht="51" customHeight="1" x14ac:dyDescent="0.2">
      <c r="A167" s="28" t="s">
        <v>58</v>
      </c>
      <c r="E167" s="30" t="s">
        <v>4166</v>
      </c>
    </row>
    <row r="168" spans="1:16" ht="89.25" customHeight="1" x14ac:dyDescent="0.2">
      <c r="E168"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4053</v>
      </c>
      <c r="M3" s="31">
        <f>Rekapitulace!C85</f>
        <v>0</v>
      </c>
      <c r="N3" s="14" t="s">
        <v>15</v>
      </c>
      <c r="O3" t="s">
        <v>23</v>
      </c>
      <c r="P3" t="s">
        <v>28</v>
      </c>
    </row>
    <row r="4" spans="1:20" ht="15" customHeight="1" x14ac:dyDescent="0.25">
      <c r="A4" s="17" t="s">
        <v>20</v>
      </c>
      <c r="B4" s="18" t="s">
        <v>29</v>
      </c>
      <c r="C4" s="37" t="s">
        <v>4053</v>
      </c>
      <c r="D4" s="34"/>
      <c r="E4" s="18" t="s">
        <v>4054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COUNTIFS(L8:L169,"=0",A8:A169,"P")+COUNTIFS(L8:L169,"",A8:A169,"P")+SUM(Q8:Q169)</f>
        <v>39</v>
      </c>
    </row>
    <row r="8" spans="1:20" ht="12.75" customHeight="1" x14ac:dyDescent="0.2">
      <c r="A8" t="s">
        <v>46</v>
      </c>
      <c r="C8" s="19" t="s">
        <v>4169</v>
      </c>
      <c r="E8" s="21" t="s">
        <v>4170</v>
      </c>
      <c r="J8" s="20">
        <f>0+J9+J62+J67+J80+J93+J106+J111+J160</f>
        <v>0</v>
      </c>
      <c r="K8" s="20">
        <f>0+K9+K62+K67+K80+K93+K106+K111+K160</f>
        <v>0</v>
      </c>
      <c r="L8" s="20">
        <f>0+L9+L62+L67+L80+L93+L106+L111+L160</f>
        <v>0</v>
      </c>
      <c r="M8" s="20">
        <f>0+M9+M62+M67+M80+M93+M106+M111+M160</f>
        <v>0</v>
      </c>
    </row>
    <row r="9" spans="1:20" ht="12.75" customHeight="1" x14ac:dyDescent="0.2">
      <c r="A9" t="s">
        <v>49</v>
      </c>
      <c r="C9" s="6" t="s">
        <v>50</v>
      </c>
      <c r="E9" s="23" t="s">
        <v>1025</v>
      </c>
      <c r="J9" s="22">
        <f>0</f>
        <v>0</v>
      </c>
      <c r="K9" s="22">
        <f>0</f>
        <v>0</v>
      </c>
      <c r="L9" s="22">
        <f>0+L10+L14+L18+L22+L26+L30+L34+L38+L42+L46+L50+L54+L58</f>
        <v>0</v>
      </c>
      <c r="M9" s="22">
        <f>0+M10+M14+M18+M22+M26+M30+M34+M38+M42+M46+M50+M54+M58</f>
        <v>0</v>
      </c>
    </row>
    <row r="10" spans="1:20" ht="12.75" customHeight="1" x14ac:dyDescent="0.2">
      <c r="A10" t="s">
        <v>52</v>
      </c>
      <c r="B10" s="5" t="s">
        <v>64</v>
      </c>
      <c r="C10" s="5" t="s">
        <v>4092</v>
      </c>
      <c r="D10" t="s">
        <v>5</v>
      </c>
      <c r="E10" s="24" t="s">
        <v>4093</v>
      </c>
      <c r="F10" s="25" t="s">
        <v>271</v>
      </c>
      <c r="G10" s="26">
        <v>52</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4171</v>
      </c>
    </row>
    <row r="13" spans="1:20" ht="12.75" customHeight="1" x14ac:dyDescent="0.2">
      <c r="E13" s="29" t="s">
        <v>4095</v>
      </c>
    </row>
    <row r="14" spans="1:20" ht="12.75" customHeight="1" x14ac:dyDescent="0.2">
      <c r="A14" t="s">
        <v>52</v>
      </c>
      <c r="B14" s="5" t="s">
        <v>27</v>
      </c>
      <c r="C14" s="5" t="s">
        <v>3436</v>
      </c>
      <c r="D14" t="s">
        <v>5</v>
      </c>
      <c r="E14" s="24" t="s">
        <v>3437</v>
      </c>
      <c r="F14" s="25" t="s">
        <v>271</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25.5" customHeight="1" x14ac:dyDescent="0.2">
      <c r="A16" s="28" t="s">
        <v>58</v>
      </c>
      <c r="E16" s="30" t="s">
        <v>4172</v>
      </c>
    </row>
    <row r="17" spans="1:16" ht="12.75" customHeight="1" x14ac:dyDescent="0.2">
      <c r="E17" s="29" t="s">
        <v>59</v>
      </c>
    </row>
    <row r="18" spans="1:16" ht="12.75" customHeight="1" x14ac:dyDescent="0.2">
      <c r="A18" t="s">
        <v>52</v>
      </c>
      <c r="B18" s="5" t="s">
        <v>72</v>
      </c>
      <c r="C18" s="5" t="s">
        <v>3439</v>
      </c>
      <c r="D18" t="s">
        <v>5</v>
      </c>
      <c r="E18" s="24" t="s">
        <v>3440</v>
      </c>
      <c r="F18" s="25" t="s">
        <v>3255</v>
      </c>
      <c r="G18" s="26">
        <v>30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25.5" customHeight="1" x14ac:dyDescent="0.2">
      <c r="A20" s="28" t="s">
        <v>58</v>
      </c>
      <c r="E20" s="30" t="s">
        <v>4173</v>
      </c>
    </row>
    <row r="21" spans="1:16" ht="12.75" customHeight="1" x14ac:dyDescent="0.2">
      <c r="E21" s="29" t="s">
        <v>59</v>
      </c>
    </row>
    <row r="22" spans="1:16" ht="12.75" customHeight="1" x14ac:dyDescent="0.2">
      <c r="A22" t="s">
        <v>52</v>
      </c>
      <c r="B22" s="5" t="s">
        <v>75</v>
      </c>
      <c r="C22" s="5" t="s">
        <v>4102</v>
      </c>
      <c r="D22" t="s">
        <v>5</v>
      </c>
      <c r="E22" s="24" t="s">
        <v>4103</v>
      </c>
      <c r="F22" s="25" t="s">
        <v>271</v>
      </c>
      <c r="G22" s="26">
        <v>730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4174</v>
      </c>
    </row>
    <row r="25" spans="1:16" ht="12.75" customHeight="1" x14ac:dyDescent="0.2">
      <c r="E25" s="29" t="s">
        <v>59</v>
      </c>
    </row>
    <row r="26" spans="1:16" ht="12.75" customHeight="1" x14ac:dyDescent="0.2">
      <c r="A26" t="s">
        <v>52</v>
      </c>
      <c r="B26" s="5" t="s">
        <v>78</v>
      </c>
      <c r="C26" s="5" t="s">
        <v>4105</v>
      </c>
      <c r="D26" t="s">
        <v>5</v>
      </c>
      <c r="E26" s="24" t="s">
        <v>4106</v>
      </c>
      <c r="F26" s="25" t="s">
        <v>3255</v>
      </c>
      <c r="G26" s="26">
        <v>1500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25.5" customHeight="1" x14ac:dyDescent="0.2">
      <c r="A28" s="28" t="s">
        <v>58</v>
      </c>
      <c r="E28" s="30" t="s">
        <v>4175</v>
      </c>
    </row>
    <row r="29" spans="1:16" ht="12.75" customHeight="1" x14ac:dyDescent="0.2">
      <c r="E29" s="29" t="s">
        <v>59</v>
      </c>
    </row>
    <row r="30" spans="1:16" ht="12.75" customHeight="1" x14ac:dyDescent="0.2">
      <c r="A30" t="s">
        <v>52</v>
      </c>
      <c r="B30" s="5" t="s">
        <v>81</v>
      </c>
      <c r="C30" s="5" t="s">
        <v>3447</v>
      </c>
      <c r="D30" t="s">
        <v>5</v>
      </c>
      <c r="E30" s="24" t="s">
        <v>3448</v>
      </c>
      <c r="F30" s="25" t="s">
        <v>271</v>
      </c>
      <c r="G30" s="26">
        <v>151.5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51" customHeight="1" x14ac:dyDescent="0.2">
      <c r="A32" s="28" t="s">
        <v>58</v>
      </c>
      <c r="E32" s="30" t="s">
        <v>4176</v>
      </c>
    </row>
    <row r="33" spans="1:16" ht="12.75" customHeight="1" x14ac:dyDescent="0.2">
      <c r="E33" s="29" t="s">
        <v>59</v>
      </c>
    </row>
    <row r="34" spans="1:16" ht="12.75" customHeight="1" x14ac:dyDescent="0.2">
      <c r="A34" t="s">
        <v>52</v>
      </c>
      <c r="B34" s="5" t="s">
        <v>84</v>
      </c>
      <c r="C34" s="5" t="s">
        <v>3450</v>
      </c>
      <c r="D34" t="s">
        <v>5</v>
      </c>
      <c r="E34" s="24" t="s">
        <v>3451</v>
      </c>
      <c r="F34" s="25" t="s">
        <v>3255</v>
      </c>
      <c r="G34" s="26">
        <v>1515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38.25" customHeight="1" x14ac:dyDescent="0.2">
      <c r="A36" s="28" t="s">
        <v>58</v>
      </c>
      <c r="E36" s="30" t="s">
        <v>4177</v>
      </c>
    </row>
    <row r="37" spans="1:16" ht="12.75" customHeight="1" x14ac:dyDescent="0.2">
      <c r="E37" s="29" t="s">
        <v>59</v>
      </c>
    </row>
    <row r="38" spans="1:16" ht="12.75" customHeight="1" x14ac:dyDescent="0.2">
      <c r="A38" t="s">
        <v>52</v>
      </c>
      <c r="B38" s="5" t="s">
        <v>87</v>
      </c>
      <c r="C38" s="5" t="s">
        <v>3460</v>
      </c>
      <c r="D38" t="s">
        <v>5</v>
      </c>
      <c r="E38" s="24" t="s">
        <v>3461</v>
      </c>
      <c r="F38" s="25" t="s">
        <v>271</v>
      </c>
      <c r="G38" s="26">
        <v>70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4178</v>
      </c>
    </row>
    <row r="41" spans="1:16" ht="12.75" customHeight="1" x14ac:dyDescent="0.2">
      <c r="E41" s="29" t="s">
        <v>59</v>
      </c>
    </row>
    <row r="42" spans="1:16" ht="12.75" customHeight="1" x14ac:dyDescent="0.2">
      <c r="A42" t="s">
        <v>52</v>
      </c>
      <c r="B42" s="5" t="s">
        <v>93</v>
      </c>
      <c r="C42" s="5" t="s">
        <v>4111</v>
      </c>
      <c r="D42" t="s">
        <v>5</v>
      </c>
      <c r="E42" s="24" t="s">
        <v>4112</v>
      </c>
      <c r="F42" s="25" t="s">
        <v>271</v>
      </c>
      <c r="G42" s="26">
        <v>150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4179</v>
      </c>
    </row>
    <row r="45" spans="1:16" ht="12.75" customHeight="1" x14ac:dyDescent="0.2">
      <c r="E45" s="29" t="s">
        <v>59</v>
      </c>
    </row>
    <row r="46" spans="1:16" ht="12.75" customHeight="1" x14ac:dyDescent="0.2">
      <c r="A46" t="s">
        <v>52</v>
      </c>
      <c r="B46" s="5" t="s">
        <v>95</v>
      </c>
      <c r="C46" s="5" t="s">
        <v>3482</v>
      </c>
      <c r="D46" t="s">
        <v>5</v>
      </c>
      <c r="E46" s="24" t="s">
        <v>3483</v>
      </c>
      <c r="F46" s="25" t="s">
        <v>271</v>
      </c>
      <c r="G46" s="26">
        <v>1.5</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25.5" customHeight="1" x14ac:dyDescent="0.2">
      <c r="A48" s="28" t="s">
        <v>58</v>
      </c>
      <c r="E48" s="30" t="s">
        <v>4180</v>
      </c>
    </row>
    <row r="49" spans="1:16" ht="12.75" customHeight="1" x14ac:dyDescent="0.2">
      <c r="E49" s="29" t="s">
        <v>59</v>
      </c>
    </row>
    <row r="50" spans="1:16" ht="12.75" customHeight="1" x14ac:dyDescent="0.2">
      <c r="A50" t="s">
        <v>52</v>
      </c>
      <c r="B50" s="5" t="s">
        <v>97</v>
      </c>
      <c r="C50" s="5" t="s">
        <v>3485</v>
      </c>
      <c r="D50" t="s">
        <v>5</v>
      </c>
      <c r="E50" s="24" t="s">
        <v>3486</v>
      </c>
      <c r="F50" s="25" t="s">
        <v>602</v>
      </c>
      <c r="G50" s="26">
        <v>100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4181</v>
      </c>
    </row>
    <row r="53" spans="1:16" ht="12.75" customHeight="1" x14ac:dyDescent="0.2">
      <c r="E53" s="29" t="s">
        <v>59</v>
      </c>
    </row>
    <row r="54" spans="1:16" ht="12.75" customHeight="1" x14ac:dyDescent="0.2">
      <c r="A54" t="s">
        <v>52</v>
      </c>
      <c r="B54" s="5" t="s">
        <v>99</v>
      </c>
      <c r="C54" s="5" t="s">
        <v>3488</v>
      </c>
      <c r="D54" t="s">
        <v>5</v>
      </c>
      <c r="E54" s="24" t="s">
        <v>3489</v>
      </c>
      <c r="F54" s="25" t="s">
        <v>602</v>
      </c>
      <c r="G54" s="26">
        <v>200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4182</v>
      </c>
    </row>
    <row r="57" spans="1:16" ht="12.75" customHeight="1" x14ac:dyDescent="0.2">
      <c r="E57" s="29" t="s">
        <v>59</v>
      </c>
    </row>
    <row r="58" spans="1:16" ht="12.75" customHeight="1" x14ac:dyDescent="0.2">
      <c r="A58" t="s">
        <v>52</v>
      </c>
      <c r="B58" s="5" t="s">
        <v>101</v>
      </c>
      <c r="C58" s="5" t="s">
        <v>3491</v>
      </c>
      <c r="D58" t="s">
        <v>5</v>
      </c>
      <c r="E58" s="24" t="s">
        <v>3492</v>
      </c>
      <c r="F58" s="25" t="s">
        <v>271</v>
      </c>
      <c r="G58" s="26">
        <v>300</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4183</v>
      </c>
    </row>
    <row r="61" spans="1:16" ht="12.75" customHeight="1" x14ac:dyDescent="0.2">
      <c r="E61" s="29" t="s">
        <v>59</v>
      </c>
    </row>
    <row r="62" spans="1:16" ht="12.75" customHeight="1" x14ac:dyDescent="0.2">
      <c r="A62" t="s">
        <v>49</v>
      </c>
      <c r="C62" s="6" t="s">
        <v>28</v>
      </c>
      <c r="E62" s="23" t="s">
        <v>3496</v>
      </c>
      <c r="J62" s="22">
        <f>0</f>
        <v>0</v>
      </c>
      <c r="K62" s="22">
        <f>0</f>
        <v>0</v>
      </c>
      <c r="L62" s="22">
        <f>0+L63</f>
        <v>0</v>
      </c>
      <c r="M62" s="22">
        <f>0+M63</f>
        <v>0</v>
      </c>
    </row>
    <row r="63" spans="1:16" ht="12.75" customHeight="1" x14ac:dyDescent="0.2">
      <c r="A63" t="s">
        <v>52</v>
      </c>
      <c r="B63" s="5" t="s">
        <v>104</v>
      </c>
      <c r="C63" s="5" t="s">
        <v>3503</v>
      </c>
      <c r="D63" t="s">
        <v>5</v>
      </c>
      <c r="E63" s="24" t="s">
        <v>3504</v>
      </c>
      <c r="F63" s="25" t="s">
        <v>602</v>
      </c>
      <c r="G63" s="26">
        <v>270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4061</v>
      </c>
    </row>
    <row r="66" spans="1:16" ht="12.75" customHeight="1" x14ac:dyDescent="0.2">
      <c r="E66" s="29" t="s">
        <v>59</v>
      </c>
    </row>
    <row r="67" spans="1:16" ht="12.75" customHeight="1" x14ac:dyDescent="0.2">
      <c r="A67" t="s">
        <v>49</v>
      </c>
      <c r="C67" s="6" t="s">
        <v>26</v>
      </c>
      <c r="E67" s="23" t="s">
        <v>3521</v>
      </c>
      <c r="J67" s="22">
        <f>0</f>
        <v>0</v>
      </c>
      <c r="K67" s="22">
        <f>0</f>
        <v>0</v>
      </c>
      <c r="L67" s="22">
        <f>0+L68+L72+L76</f>
        <v>0</v>
      </c>
      <c r="M67" s="22">
        <f>0+M68+M72+M76</f>
        <v>0</v>
      </c>
    </row>
    <row r="68" spans="1:16" ht="12.75" customHeight="1" x14ac:dyDescent="0.2">
      <c r="A68" t="s">
        <v>52</v>
      </c>
      <c r="B68" s="5" t="s">
        <v>107</v>
      </c>
      <c r="C68" s="5" t="s">
        <v>4118</v>
      </c>
      <c r="D68" t="s">
        <v>5</v>
      </c>
      <c r="E68" s="24" t="s">
        <v>4119</v>
      </c>
      <c r="F68" s="25" t="s">
        <v>271</v>
      </c>
      <c r="G68" s="26">
        <v>20</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4184</v>
      </c>
    </row>
    <row r="71" spans="1:16" ht="12.75" customHeight="1" x14ac:dyDescent="0.2">
      <c r="E71" s="29" t="s">
        <v>59</v>
      </c>
    </row>
    <row r="72" spans="1:16" ht="12.75" customHeight="1" x14ac:dyDescent="0.2">
      <c r="A72" t="s">
        <v>52</v>
      </c>
      <c r="B72" s="5" t="s">
        <v>110</v>
      </c>
      <c r="C72" s="5" t="s">
        <v>4121</v>
      </c>
      <c r="D72" t="s">
        <v>5</v>
      </c>
      <c r="E72" s="24" t="s">
        <v>4122</v>
      </c>
      <c r="F72" s="25" t="s">
        <v>1223</v>
      </c>
      <c r="G72" s="26">
        <v>0.3</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4185</v>
      </c>
    </row>
    <row r="75" spans="1:16" ht="12.75" customHeight="1" x14ac:dyDescent="0.2">
      <c r="E75" s="29" t="s">
        <v>59</v>
      </c>
    </row>
    <row r="76" spans="1:16" ht="12.75" customHeight="1" x14ac:dyDescent="0.2">
      <c r="A76" t="s">
        <v>52</v>
      </c>
      <c r="B76" s="5" t="s">
        <v>158</v>
      </c>
      <c r="C76" s="5" t="s">
        <v>4124</v>
      </c>
      <c r="D76" t="s">
        <v>5</v>
      </c>
      <c r="E76" s="24" t="s">
        <v>4125</v>
      </c>
      <c r="F76" s="25" t="s">
        <v>1223</v>
      </c>
      <c r="G76" s="26">
        <v>0.3</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4186</v>
      </c>
    </row>
    <row r="79" spans="1:16" ht="12.75" customHeight="1" x14ac:dyDescent="0.2">
      <c r="E79" s="29" t="s">
        <v>59</v>
      </c>
    </row>
    <row r="80" spans="1:16" ht="12.75" customHeight="1" x14ac:dyDescent="0.2">
      <c r="A80" t="s">
        <v>49</v>
      </c>
      <c r="C80" s="6" t="s">
        <v>64</v>
      </c>
      <c r="E80" s="23" t="s">
        <v>3525</v>
      </c>
      <c r="J80" s="22">
        <f>0</f>
        <v>0</v>
      </c>
      <c r="K80" s="22">
        <f>0</f>
        <v>0</v>
      </c>
      <c r="L80" s="22">
        <f>0+L81+L85+L89</f>
        <v>0</v>
      </c>
      <c r="M80" s="22">
        <f>0+M81+M85+M89</f>
        <v>0</v>
      </c>
    </row>
    <row r="81" spans="1:16" ht="12.75" customHeight="1" x14ac:dyDescent="0.2">
      <c r="A81" t="s">
        <v>52</v>
      </c>
      <c r="B81" s="5" t="s">
        <v>161</v>
      </c>
      <c r="C81" s="5" t="s">
        <v>3526</v>
      </c>
      <c r="D81" t="s">
        <v>5</v>
      </c>
      <c r="E81" s="24" t="s">
        <v>3527</v>
      </c>
      <c r="F81" s="25" t="s">
        <v>271</v>
      </c>
      <c r="G81" s="26">
        <v>5</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4187</v>
      </c>
    </row>
    <row r="84" spans="1:16" ht="12.75" customHeight="1" x14ac:dyDescent="0.2">
      <c r="E84" s="29" t="s">
        <v>59</v>
      </c>
    </row>
    <row r="85" spans="1:16" ht="12.75" customHeight="1" x14ac:dyDescent="0.2">
      <c r="A85" t="s">
        <v>52</v>
      </c>
      <c r="B85" s="5" t="s">
        <v>162</v>
      </c>
      <c r="C85" s="5" t="s">
        <v>4128</v>
      </c>
      <c r="D85" t="s">
        <v>5</v>
      </c>
      <c r="E85" s="24" t="s">
        <v>4129</v>
      </c>
      <c r="F85" s="25" t="s">
        <v>271</v>
      </c>
      <c r="G85" s="26">
        <v>5</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4188</v>
      </c>
    </row>
    <row r="88" spans="1:16" ht="12.75" customHeight="1" x14ac:dyDescent="0.2">
      <c r="E88" s="29" t="s">
        <v>59</v>
      </c>
    </row>
    <row r="89" spans="1:16" ht="12.75" customHeight="1" x14ac:dyDescent="0.2">
      <c r="A89" t="s">
        <v>52</v>
      </c>
      <c r="B89" s="5" t="s">
        <v>163</v>
      </c>
      <c r="C89" s="5" t="s">
        <v>3532</v>
      </c>
      <c r="D89" t="s">
        <v>5</v>
      </c>
      <c r="E89" s="24" t="s">
        <v>3533</v>
      </c>
      <c r="F89" s="25" t="s">
        <v>271</v>
      </c>
      <c r="G89" s="26">
        <v>2</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4131</v>
      </c>
    </row>
    <row r="92" spans="1:16" ht="12.75" customHeight="1" x14ac:dyDescent="0.2">
      <c r="E92" s="29" t="s">
        <v>59</v>
      </c>
    </row>
    <row r="93" spans="1:16" ht="12.75" customHeight="1" x14ac:dyDescent="0.2">
      <c r="A93" t="s">
        <v>49</v>
      </c>
      <c r="C93" s="6" t="s">
        <v>67</v>
      </c>
      <c r="E93" s="23" t="s">
        <v>3538</v>
      </c>
      <c r="J93" s="22">
        <f>0</f>
        <v>0</v>
      </c>
      <c r="K93" s="22">
        <f>0</f>
        <v>0</v>
      </c>
      <c r="L93" s="22">
        <f>0+L94+L98+L102</f>
        <v>0</v>
      </c>
      <c r="M93" s="22">
        <f>0+M94+M98+M102</f>
        <v>0</v>
      </c>
    </row>
    <row r="94" spans="1:16" ht="12.75" customHeight="1" x14ac:dyDescent="0.2">
      <c r="A94" t="s">
        <v>52</v>
      </c>
      <c r="B94" s="5" t="s">
        <v>164</v>
      </c>
      <c r="C94" s="5" t="s">
        <v>4132</v>
      </c>
      <c r="D94" t="s">
        <v>5</v>
      </c>
      <c r="E94" s="24" t="s">
        <v>4133</v>
      </c>
      <c r="F94" s="25" t="s">
        <v>271</v>
      </c>
      <c r="G94" s="26">
        <v>150</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4189</v>
      </c>
    </row>
    <row r="97" spans="1:16" ht="12.75" customHeight="1" x14ac:dyDescent="0.2">
      <c r="E97" s="29" t="s">
        <v>59</v>
      </c>
    </row>
    <row r="98" spans="1:16" ht="12.75" customHeight="1" x14ac:dyDescent="0.2">
      <c r="A98" t="s">
        <v>52</v>
      </c>
      <c r="B98" s="5" t="s">
        <v>165</v>
      </c>
      <c r="C98" s="5" t="s">
        <v>4135</v>
      </c>
      <c r="D98" t="s">
        <v>5</v>
      </c>
      <c r="E98" s="24" t="s">
        <v>4136</v>
      </c>
      <c r="F98" s="25" t="s">
        <v>602</v>
      </c>
      <c r="G98" s="26">
        <v>555</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38.25" customHeight="1" x14ac:dyDescent="0.2">
      <c r="A100" s="28" t="s">
        <v>58</v>
      </c>
      <c r="E100" s="30" t="s">
        <v>4190</v>
      </c>
    </row>
    <row r="101" spans="1:16" ht="12.75" customHeight="1" x14ac:dyDescent="0.2">
      <c r="E101" s="29" t="s">
        <v>59</v>
      </c>
    </row>
    <row r="102" spans="1:16" ht="12.75" customHeight="1" x14ac:dyDescent="0.2">
      <c r="A102" t="s">
        <v>52</v>
      </c>
      <c r="B102" s="5" t="s">
        <v>168</v>
      </c>
      <c r="C102" s="5" t="s">
        <v>4138</v>
      </c>
      <c r="D102" t="s">
        <v>5</v>
      </c>
      <c r="E102" s="24" t="s">
        <v>4139</v>
      </c>
      <c r="F102" s="25" t="s">
        <v>602</v>
      </c>
      <c r="G102" s="26">
        <v>5</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4191</v>
      </c>
    </row>
    <row r="105" spans="1:16" ht="12.75" customHeight="1" x14ac:dyDescent="0.2">
      <c r="E105" s="29" t="s">
        <v>59</v>
      </c>
    </row>
    <row r="106" spans="1:16" ht="12.75" customHeight="1" x14ac:dyDescent="0.2">
      <c r="A106" t="s">
        <v>49</v>
      </c>
      <c r="C106" s="6" t="s">
        <v>4141</v>
      </c>
      <c r="E106" s="23" t="s">
        <v>4142</v>
      </c>
      <c r="J106" s="22">
        <f>0</f>
        <v>0</v>
      </c>
      <c r="K106" s="22">
        <f>0</f>
        <v>0</v>
      </c>
      <c r="L106" s="22">
        <f>0+L107</f>
        <v>0</v>
      </c>
      <c r="M106" s="22">
        <f>0+M107</f>
        <v>0</v>
      </c>
    </row>
    <row r="107" spans="1:16" ht="12.75" customHeight="1" x14ac:dyDescent="0.2">
      <c r="A107" t="s">
        <v>52</v>
      </c>
      <c r="B107" s="5" t="s">
        <v>171</v>
      </c>
      <c r="C107" s="5" t="s">
        <v>4143</v>
      </c>
      <c r="D107" t="s">
        <v>5</v>
      </c>
      <c r="E107" s="24" t="s">
        <v>4144</v>
      </c>
      <c r="F107" s="25" t="s">
        <v>602</v>
      </c>
      <c r="G107" s="26">
        <v>560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4192</v>
      </c>
    </row>
    <row r="110" spans="1:16" ht="12.75" customHeight="1" x14ac:dyDescent="0.2">
      <c r="E110" s="29" t="s">
        <v>59</v>
      </c>
    </row>
    <row r="111" spans="1:16" ht="12.75" customHeight="1" x14ac:dyDescent="0.2">
      <c r="A111" t="s">
        <v>49</v>
      </c>
      <c r="C111" s="6" t="s">
        <v>78</v>
      </c>
      <c r="E111" s="23" t="s">
        <v>3300</v>
      </c>
      <c r="J111" s="22">
        <f>0</f>
        <v>0</v>
      </c>
      <c r="K111" s="22">
        <f>0</f>
        <v>0</v>
      </c>
      <c r="L111" s="22">
        <f>0+L112+L116+L120+L124+L128+L132+L136+L140+L144+L148+L152+L156</f>
        <v>0</v>
      </c>
      <c r="M111" s="22">
        <f>0+M112+M116+M120+M124+M128+M132+M136+M140+M144+M148+M152+M156</f>
        <v>0</v>
      </c>
    </row>
    <row r="112" spans="1:16" ht="12.75" customHeight="1" x14ac:dyDescent="0.2">
      <c r="A112" t="s">
        <v>52</v>
      </c>
      <c r="B112" s="5" t="s">
        <v>174</v>
      </c>
      <c r="C112" s="5" t="s">
        <v>4193</v>
      </c>
      <c r="D112" t="s">
        <v>5</v>
      </c>
      <c r="E112" s="24" t="s">
        <v>4194</v>
      </c>
      <c r="F112" s="25" t="s">
        <v>126</v>
      </c>
      <c r="G112" s="26">
        <v>70</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4195</v>
      </c>
    </row>
    <row r="115" spans="1:16" ht="12.75" customHeight="1" x14ac:dyDescent="0.2">
      <c r="E115" s="29" t="s">
        <v>59</v>
      </c>
    </row>
    <row r="116" spans="1:16" ht="12.75" customHeight="1" x14ac:dyDescent="0.2">
      <c r="A116" t="s">
        <v>52</v>
      </c>
      <c r="B116" s="5" t="s">
        <v>177</v>
      </c>
      <c r="C116" s="5" t="s">
        <v>4066</v>
      </c>
      <c r="D116" t="s">
        <v>5</v>
      </c>
      <c r="E116" s="24" t="s">
        <v>4067</v>
      </c>
      <c r="F116" s="25" t="s">
        <v>126</v>
      </c>
      <c r="G116" s="26">
        <v>100</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4196</v>
      </c>
    </row>
    <row r="119" spans="1:16" ht="12.75" customHeight="1" x14ac:dyDescent="0.2">
      <c r="E119" s="29" t="s">
        <v>59</v>
      </c>
    </row>
    <row r="120" spans="1:16" ht="12.75" customHeight="1" x14ac:dyDescent="0.2">
      <c r="A120" t="s">
        <v>52</v>
      </c>
      <c r="B120" s="5" t="s">
        <v>180</v>
      </c>
      <c r="C120" s="5" t="s">
        <v>4147</v>
      </c>
      <c r="D120" t="s">
        <v>5</v>
      </c>
      <c r="E120" s="24" t="s">
        <v>4148</v>
      </c>
      <c r="F120" s="25" t="s">
        <v>126</v>
      </c>
      <c r="G120" s="26">
        <v>640</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4197</v>
      </c>
    </row>
    <row r="123" spans="1:16" ht="12.75" customHeight="1" x14ac:dyDescent="0.2">
      <c r="E123" s="29" t="s">
        <v>59</v>
      </c>
    </row>
    <row r="124" spans="1:16" ht="12.75" customHeight="1" x14ac:dyDescent="0.2">
      <c r="A124" t="s">
        <v>52</v>
      </c>
      <c r="B124" s="5" t="s">
        <v>183</v>
      </c>
      <c r="C124" s="5" t="s">
        <v>4150</v>
      </c>
      <c r="D124" t="s">
        <v>5</v>
      </c>
      <c r="E124" s="24" t="s">
        <v>4151</v>
      </c>
      <c r="F124" s="25" t="s">
        <v>126</v>
      </c>
      <c r="G124" s="26">
        <v>100</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4152</v>
      </c>
    </row>
    <row r="127" spans="1:16" ht="12.75" customHeight="1" x14ac:dyDescent="0.2">
      <c r="E127" s="29" t="s">
        <v>59</v>
      </c>
    </row>
    <row r="128" spans="1:16" ht="12.75" customHeight="1" x14ac:dyDescent="0.2">
      <c r="A128" t="s">
        <v>52</v>
      </c>
      <c r="B128" s="5" t="s">
        <v>186</v>
      </c>
      <c r="C128" s="5" t="s">
        <v>4153</v>
      </c>
      <c r="D128" t="s">
        <v>5</v>
      </c>
      <c r="E128" s="24" t="s">
        <v>4154</v>
      </c>
      <c r="F128" s="25" t="s">
        <v>126</v>
      </c>
      <c r="G128" s="26">
        <v>543</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38.25" customHeight="1" x14ac:dyDescent="0.2">
      <c r="A130" s="28" t="s">
        <v>58</v>
      </c>
      <c r="E130" s="30" t="s">
        <v>4198</v>
      </c>
    </row>
    <row r="131" spans="1:16" ht="12.75" customHeight="1" x14ac:dyDescent="0.2">
      <c r="E131" s="29" t="s">
        <v>59</v>
      </c>
    </row>
    <row r="132" spans="1:16" ht="12.75" customHeight="1" x14ac:dyDescent="0.2">
      <c r="A132" t="s">
        <v>52</v>
      </c>
      <c r="B132" s="5" t="s">
        <v>189</v>
      </c>
      <c r="C132" s="5" t="s">
        <v>4156</v>
      </c>
      <c r="D132" t="s">
        <v>5</v>
      </c>
      <c r="E132" s="24" t="s">
        <v>4157</v>
      </c>
      <c r="F132" s="25" t="s">
        <v>55</v>
      </c>
      <c r="G132" s="26">
        <v>2</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4199</v>
      </c>
    </row>
    <row r="135" spans="1:16" ht="12.75" customHeight="1" x14ac:dyDescent="0.2">
      <c r="E135" s="29" t="s">
        <v>59</v>
      </c>
    </row>
    <row r="136" spans="1:16" ht="12.75" customHeight="1" x14ac:dyDescent="0.2">
      <c r="A136" t="s">
        <v>52</v>
      </c>
      <c r="B136" s="5" t="s">
        <v>192</v>
      </c>
      <c r="C136" s="5" t="s">
        <v>4072</v>
      </c>
      <c r="D136" t="s">
        <v>5</v>
      </c>
      <c r="E136" s="24" t="s">
        <v>4073</v>
      </c>
      <c r="F136" s="25" t="s">
        <v>126</v>
      </c>
      <c r="G136" s="26">
        <v>620</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4200</v>
      </c>
    </row>
    <row r="139" spans="1:16" ht="12.75" customHeight="1" x14ac:dyDescent="0.2">
      <c r="E139" s="29" t="s">
        <v>59</v>
      </c>
    </row>
    <row r="140" spans="1:16" ht="12.75" customHeight="1" x14ac:dyDescent="0.2">
      <c r="A140" t="s">
        <v>52</v>
      </c>
      <c r="B140" s="5" t="s">
        <v>195</v>
      </c>
      <c r="C140" s="5" t="s">
        <v>4076</v>
      </c>
      <c r="D140" t="s">
        <v>5</v>
      </c>
      <c r="E140" s="24" t="s">
        <v>4077</v>
      </c>
      <c r="F140" s="25" t="s">
        <v>126</v>
      </c>
      <c r="G140" s="26">
        <v>50</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4201</v>
      </c>
    </row>
    <row r="143" spans="1:16" ht="12.75" customHeight="1" x14ac:dyDescent="0.2">
      <c r="E143" s="29" t="s">
        <v>59</v>
      </c>
    </row>
    <row r="144" spans="1:16" ht="12.75" customHeight="1" x14ac:dyDescent="0.2">
      <c r="A144" t="s">
        <v>52</v>
      </c>
      <c r="B144" s="5" t="s">
        <v>201</v>
      </c>
      <c r="C144" s="5" t="s">
        <v>4079</v>
      </c>
      <c r="D144" t="s">
        <v>5</v>
      </c>
      <c r="E144" s="24" t="s">
        <v>4080</v>
      </c>
      <c r="F144" s="25" t="s">
        <v>126</v>
      </c>
      <c r="G144" s="26">
        <v>520</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38.25" customHeight="1" x14ac:dyDescent="0.2">
      <c r="A146" s="28" t="s">
        <v>58</v>
      </c>
      <c r="E146" s="30" t="s">
        <v>4202</v>
      </c>
    </row>
    <row r="147" spans="1:16" ht="12.75" customHeight="1" x14ac:dyDescent="0.2">
      <c r="E147" s="29" t="s">
        <v>59</v>
      </c>
    </row>
    <row r="148" spans="1:16" ht="12.75" customHeight="1" x14ac:dyDescent="0.2">
      <c r="A148" t="s">
        <v>52</v>
      </c>
      <c r="B148" s="5" t="s">
        <v>207</v>
      </c>
      <c r="C148" s="5" t="s">
        <v>4046</v>
      </c>
      <c r="D148" t="s">
        <v>5</v>
      </c>
      <c r="E148" s="24" t="s">
        <v>4047</v>
      </c>
      <c r="F148" s="25" t="s">
        <v>271</v>
      </c>
      <c r="G148" s="26">
        <v>20</v>
      </c>
      <c r="H148" s="25">
        <v>0</v>
      </c>
      <c r="I148" s="25">
        <f>ROUND(G148*H148,6)</f>
        <v>0</v>
      </c>
      <c r="L148" s="27">
        <v>0</v>
      </c>
      <c r="M148" s="22">
        <f>ROUND(ROUND(L148,2)*ROUND(G148,3),2)</f>
        <v>0</v>
      </c>
      <c r="N148" s="25" t="s">
        <v>1224</v>
      </c>
      <c r="O148">
        <f>(M148*21)/100</f>
        <v>0</v>
      </c>
      <c r="P148" t="s">
        <v>28</v>
      </c>
    </row>
    <row r="149" spans="1:16" ht="12.75" customHeight="1" x14ac:dyDescent="0.2">
      <c r="A149" s="28" t="s">
        <v>57</v>
      </c>
      <c r="E149" s="29" t="s">
        <v>5</v>
      </c>
    </row>
    <row r="150" spans="1:16" ht="12.75" customHeight="1" x14ac:dyDescent="0.2">
      <c r="A150" s="28" t="s">
        <v>58</v>
      </c>
      <c r="E150" s="30" t="s">
        <v>4161</v>
      </c>
    </row>
    <row r="151" spans="1:16" ht="63.75" customHeight="1" x14ac:dyDescent="0.2">
      <c r="E151" s="29" t="s">
        <v>4049</v>
      </c>
    </row>
    <row r="152" spans="1:16" ht="12.75" customHeight="1" x14ac:dyDescent="0.2">
      <c r="A152" t="s">
        <v>52</v>
      </c>
      <c r="B152" s="5" t="s">
        <v>213</v>
      </c>
      <c r="C152" s="5" t="s">
        <v>3595</v>
      </c>
      <c r="D152" t="s">
        <v>5</v>
      </c>
      <c r="E152" s="24" t="s">
        <v>3596</v>
      </c>
      <c r="F152" s="25" t="s">
        <v>1223</v>
      </c>
      <c r="G152" s="26">
        <v>3</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25.5" customHeight="1" x14ac:dyDescent="0.2">
      <c r="A154" s="28" t="s">
        <v>58</v>
      </c>
      <c r="E154" s="30" t="s">
        <v>4162</v>
      </c>
    </row>
    <row r="155" spans="1:16" ht="12.75" customHeight="1" x14ac:dyDescent="0.2">
      <c r="E155" s="29" t="s">
        <v>59</v>
      </c>
    </row>
    <row r="156" spans="1:16" ht="12.75" customHeight="1" x14ac:dyDescent="0.2">
      <c r="A156" t="s">
        <v>52</v>
      </c>
      <c r="B156" s="5" t="s">
        <v>216</v>
      </c>
      <c r="C156" s="5" t="s">
        <v>3598</v>
      </c>
      <c r="D156" t="s">
        <v>5</v>
      </c>
      <c r="E156" s="24" t="s">
        <v>3599</v>
      </c>
      <c r="F156" s="25" t="s">
        <v>1626</v>
      </c>
      <c r="G156" s="26">
        <v>120</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25.5" customHeight="1" x14ac:dyDescent="0.2">
      <c r="A158" s="28" t="s">
        <v>58</v>
      </c>
      <c r="E158" s="30" t="s">
        <v>4203</v>
      </c>
    </row>
    <row r="159" spans="1:16" ht="12.75" customHeight="1" x14ac:dyDescent="0.2">
      <c r="E159" s="29" t="s">
        <v>59</v>
      </c>
    </row>
    <row r="160" spans="1:16" ht="12.75" customHeight="1" x14ac:dyDescent="0.2">
      <c r="A160" t="s">
        <v>49</v>
      </c>
      <c r="C160" s="6" t="s">
        <v>1219</v>
      </c>
      <c r="E160" s="23" t="s">
        <v>1220</v>
      </c>
      <c r="J160" s="22">
        <f>0</f>
        <v>0</v>
      </c>
      <c r="K160" s="22">
        <f>0</f>
        <v>0</v>
      </c>
      <c r="L160" s="22">
        <f>0+L161+L165+L169</f>
        <v>0</v>
      </c>
      <c r="M160" s="22">
        <f>0+M161+M165+M169</f>
        <v>0</v>
      </c>
    </row>
    <row r="161" spans="1:16" ht="12.75" customHeight="1" x14ac:dyDescent="0.2">
      <c r="A161" t="s">
        <v>52</v>
      </c>
      <c r="B161" s="5" t="s">
        <v>50</v>
      </c>
      <c r="C161" s="5" t="s">
        <v>1221</v>
      </c>
      <c r="D161" t="s">
        <v>5</v>
      </c>
      <c r="E161" s="24" t="s">
        <v>1222</v>
      </c>
      <c r="F161" s="25" t="s">
        <v>1223</v>
      </c>
      <c r="G161" s="26">
        <v>1036.8</v>
      </c>
      <c r="H161" s="25">
        <v>0</v>
      </c>
      <c r="I161" s="25">
        <f>ROUND(G161*H161,6)</f>
        <v>0</v>
      </c>
      <c r="L161" s="27">
        <v>0</v>
      </c>
      <c r="M161" s="22">
        <f>ROUND(ROUND(L161,2)*ROUND(G161,3),2)</f>
        <v>0</v>
      </c>
      <c r="N161" s="25" t="s">
        <v>1224</v>
      </c>
      <c r="O161">
        <f>(M161*21)/100</f>
        <v>0</v>
      </c>
      <c r="P161" t="s">
        <v>28</v>
      </c>
    </row>
    <row r="162" spans="1:16" ht="12.75" customHeight="1" x14ac:dyDescent="0.2">
      <c r="A162" s="28" t="s">
        <v>57</v>
      </c>
      <c r="E162" s="29" t="s">
        <v>5</v>
      </c>
    </row>
    <row r="163" spans="1:16" ht="38.25" customHeight="1" x14ac:dyDescent="0.2">
      <c r="A163" s="28" t="s">
        <v>58</v>
      </c>
      <c r="E163" s="30" t="s">
        <v>4204</v>
      </c>
    </row>
    <row r="164" spans="1:16" ht="89.25" customHeight="1" x14ac:dyDescent="0.2">
      <c r="E164" s="29" t="s">
        <v>1227</v>
      </c>
    </row>
    <row r="165" spans="1:16" ht="12.75" customHeight="1" x14ac:dyDescent="0.2">
      <c r="A165" t="s">
        <v>52</v>
      </c>
      <c r="B165" s="5" t="s">
        <v>28</v>
      </c>
      <c r="C165" s="5" t="s">
        <v>1412</v>
      </c>
      <c r="D165" t="s">
        <v>5</v>
      </c>
      <c r="E165" s="24" t="s">
        <v>1413</v>
      </c>
      <c r="F165" s="25" t="s">
        <v>1223</v>
      </c>
      <c r="G165" s="26">
        <v>124.8</v>
      </c>
      <c r="H165" s="25">
        <v>0</v>
      </c>
      <c r="I165" s="25">
        <f>ROUND(G165*H165,6)</f>
        <v>0</v>
      </c>
      <c r="L165" s="27">
        <v>0</v>
      </c>
      <c r="M165" s="22">
        <f>ROUND(ROUND(L165,2)*ROUND(G165,3),2)</f>
        <v>0</v>
      </c>
      <c r="N165" s="25" t="s">
        <v>1224</v>
      </c>
      <c r="O165">
        <f>(M165*21)/100</f>
        <v>0</v>
      </c>
      <c r="P165" t="s">
        <v>28</v>
      </c>
    </row>
    <row r="166" spans="1:16" ht="12.75" customHeight="1" x14ac:dyDescent="0.2">
      <c r="A166" s="28" t="s">
        <v>57</v>
      </c>
      <c r="E166" s="29" t="s">
        <v>5</v>
      </c>
    </row>
    <row r="167" spans="1:16" ht="12.75" customHeight="1" x14ac:dyDescent="0.2">
      <c r="A167" s="28" t="s">
        <v>58</v>
      </c>
      <c r="E167" s="30" t="s">
        <v>4205</v>
      </c>
    </row>
    <row r="168" spans="1:16" ht="89.25" customHeight="1" x14ac:dyDescent="0.2">
      <c r="E168" s="29" t="s">
        <v>1232</v>
      </c>
    </row>
    <row r="169" spans="1:16" ht="12.75" customHeight="1" x14ac:dyDescent="0.2">
      <c r="A169" t="s">
        <v>52</v>
      </c>
      <c r="B169" s="5" t="s">
        <v>26</v>
      </c>
      <c r="C169" s="5" t="s">
        <v>1228</v>
      </c>
      <c r="D169" t="s">
        <v>5</v>
      </c>
      <c r="E169" s="24" t="s">
        <v>1229</v>
      </c>
      <c r="F169" s="25" t="s">
        <v>1223</v>
      </c>
      <c r="G169" s="26">
        <v>497.5</v>
      </c>
      <c r="H169" s="25">
        <v>0</v>
      </c>
      <c r="I169" s="25">
        <f>ROUND(G169*H169,6)</f>
        <v>0</v>
      </c>
      <c r="L169" s="27">
        <v>0</v>
      </c>
      <c r="M169" s="22">
        <f>ROUND(ROUND(L169,2)*ROUND(G169,3),2)</f>
        <v>0</v>
      </c>
      <c r="N169" s="25" t="s">
        <v>1224</v>
      </c>
      <c r="O169">
        <f>(M169*21)/100</f>
        <v>0</v>
      </c>
      <c r="P169" t="s">
        <v>28</v>
      </c>
    </row>
    <row r="170" spans="1:16" ht="12.75" customHeight="1" x14ac:dyDescent="0.2">
      <c r="A170" s="28" t="s">
        <v>57</v>
      </c>
      <c r="E170" s="29" t="s">
        <v>5</v>
      </c>
    </row>
    <row r="171" spans="1:16" ht="63.75" customHeight="1" x14ac:dyDescent="0.2">
      <c r="A171" s="28" t="s">
        <v>58</v>
      </c>
      <c r="E171" s="30" t="s">
        <v>4206</v>
      </c>
    </row>
    <row r="172" spans="1:16" ht="89.25" customHeight="1" x14ac:dyDescent="0.2">
      <c r="E172"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4053</v>
      </c>
      <c r="M3" s="31">
        <f>Rekapitulace!C85</f>
        <v>0</v>
      </c>
      <c r="N3" s="14" t="s">
        <v>15</v>
      </c>
      <c r="O3" t="s">
        <v>23</v>
      </c>
      <c r="P3" t="s">
        <v>28</v>
      </c>
    </row>
    <row r="4" spans="1:20" ht="15" customHeight="1" x14ac:dyDescent="0.25">
      <c r="A4" s="17" t="s">
        <v>20</v>
      </c>
      <c r="B4" s="18" t="s">
        <v>29</v>
      </c>
      <c r="C4" s="37" t="s">
        <v>4053</v>
      </c>
      <c r="D4" s="34"/>
      <c r="E4" s="18" t="s">
        <v>4054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COUNTIFS(L8:L202,"=0",A8:A202,"P")+COUNTIFS(L8:L202,"",A8:A202,"P")+SUM(Q8:Q202)</f>
        <v>47</v>
      </c>
    </row>
    <row r="8" spans="1:20" ht="12.75" customHeight="1" x14ac:dyDescent="0.2">
      <c r="A8" t="s">
        <v>46</v>
      </c>
      <c r="C8" s="19" t="s">
        <v>4209</v>
      </c>
      <c r="E8" s="21" t="s">
        <v>4210</v>
      </c>
      <c r="J8" s="20">
        <f>0+J9+J14+J67+J72+J85+J102+J115+J120+J193</f>
        <v>0</v>
      </c>
      <c r="K8" s="20">
        <f>0+K9+K14+K67+K72+K85+K102+K115+K120+K193</f>
        <v>0</v>
      </c>
      <c r="L8" s="20">
        <f>0+L9+L14+L67+L72+L85+L102+L115+L120+L193</f>
        <v>0</v>
      </c>
      <c r="M8" s="20">
        <f>0+M9+M14+M67+M72+M85+M102+M115+M120+M193</f>
        <v>0</v>
      </c>
    </row>
    <row r="9" spans="1:20" ht="12.75" customHeight="1" x14ac:dyDescent="0.2">
      <c r="A9" t="s">
        <v>49</v>
      </c>
      <c r="C9" s="6" t="s">
        <v>3429</v>
      </c>
      <c r="E9" s="23" t="s">
        <v>3430</v>
      </c>
      <c r="J9" s="22">
        <f>0</f>
        <v>0</v>
      </c>
      <c r="K9" s="22">
        <f>0</f>
        <v>0</v>
      </c>
      <c r="L9" s="22">
        <f>0+L10</f>
        <v>0</v>
      </c>
      <c r="M9" s="22">
        <f>0+M10</f>
        <v>0</v>
      </c>
    </row>
    <row r="10" spans="1:20" ht="12.75" customHeight="1" x14ac:dyDescent="0.2">
      <c r="A10" t="s">
        <v>52</v>
      </c>
      <c r="B10" s="5" t="s">
        <v>64</v>
      </c>
      <c r="C10" s="5" t="s">
        <v>4211</v>
      </c>
      <c r="D10" t="s">
        <v>5</v>
      </c>
      <c r="E10" s="24" t="s">
        <v>4212</v>
      </c>
      <c r="F10" s="25" t="s">
        <v>602</v>
      </c>
      <c r="G10" s="26">
        <v>16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4213</v>
      </c>
    </row>
    <row r="13" spans="1:20" ht="12.75" customHeight="1" x14ac:dyDescent="0.2">
      <c r="E13" s="29" t="s">
        <v>59</v>
      </c>
    </row>
    <row r="14" spans="1:20" ht="12.75" customHeight="1" x14ac:dyDescent="0.2">
      <c r="A14" t="s">
        <v>49</v>
      </c>
      <c r="C14" s="6" t="s">
        <v>50</v>
      </c>
      <c r="E14" s="23" t="s">
        <v>1025</v>
      </c>
      <c r="J14" s="22">
        <f>0</f>
        <v>0</v>
      </c>
      <c r="K14" s="22">
        <f>0</f>
        <v>0</v>
      </c>
      <c r="L14" s="22">
        <f>0+L15+L19+L23+L27+L31+L35+L39+L43+L47+L51+L55+L59+L63</f>
        <v>0</v>
      </c>
      <c r="M14" s="22">
        <f>0+M15+M19+M23+M27+M31+M35+M39+M43+M47+M51+M55+M59+M63</f>
        <v>0</v>
      </c>
    </row>
    <row r="15" spans="1:20" ht="12.75" customHeight="1" x14ac:dyDescent="0.2">
      <c r="A15" t="s">
        <v>52</v>
      </c>
      <c r="B15" s="5" t="s">
        <v>67</v>
      </c>
      <c r="C15" s="5" t="s">
        <v>4092</v>
      </c>
      <c r="D15" t="s">
        <v>5</v>
      </c>
      <c r="E15" s="24" t="s">
        <v>4093</v>
      </c>
      <c r="F15" s="25" t="s">
        <v>271</v>
      </c>
      <c r="G15" s="26">
        <v>14.4</v>
      </c>
      <c r="H15" s="25">
        <v>0</v>
      </c>
      <c r="I15" s="25">
        <f>ROUND(G15*H15,6)</f>
        <v>0</v>
      </c>
      <c r="L15" s="27">
        <v>0</v>
      </c>
      <c r="M15" s="22">
        <f>ROUND(ROUND(L15,2)*ROUND(G15,3),2)</f>
        <v>0</v>
      </c>
      <c r="N15" s="25" t="s">
        <v>1224</v>
      </c>
      <c r="O15">
        <f>(M15*21)/100</f>
        <v>0</v>
      </c>
      <c r="P15" t="s">
        <v>28</v>
      </c>
    </row>
    <row r="16" spans="1:20" ht="12.75" customHeight="1" x14ac:dyDescent="0.2">
      <c r="A16" s="28" t="s">
        <v>57</v>
      </c>
      <c r="E16" s="29" t="s">
        <v>5</v>
      </c>
    </row>
    <row r="17" spans="1:16" ht="12.75" customHeight="1" x14ac:dyDescent="0.2">
      <c r="A17" s="28" t="s">
        <v>58</v>
      </c>
      <c r="E17" s="30" t="s">
        <v>4214</v>
      </c>
    </row>
    <row r="18" spans="1:16" ht="12.75" customHeight="1" x14ac:dyDescent="0.2">
      <c r="E18" s="29" t="s">
        <v>4095</v>
      </c>
    </row>
    <row r="19" spans="1:16" ht="12.75" customHeight="1" x14ac:dyDescent="0.2">
      <c r="A19" t="s">
        <v>52</v>
      </c>
      <c r="B19" s="5" t="s">
        <v>72</v>
      </c>
      <c r="C19" s="5" t="s">
        <v>4215</v>
      </c>
      <c r="D19" t="s">
        <v>5</v>
      </c>
      <c r="E19" s="24" t="s">
        <v>4216</v>
      </c>
      <c r="F19" s="25" t="s">
        <v>271</v>
      </c>
      <c r="G19" s="26">
        <v>5.6</v>
      </c>
      <c r="H19" s="25">
        <v>0</v>
      </c>
      <c r="I19" s="25">
        <f>ROUND(G19*H19,6)</f>
        <v>0</v>
      </c>
      <c r="L19" s="27">
        <v>0</v>
      </c>
      <c r="M19" s="22">
        <f>ROUND(ROUND(L19,2)*ROUND(G19,3),2)</f>
        <v>0</v>
      </c>
      <c r="N19" s="25" t="s">
        <v>1224</v>
      </c>
      <c r="O19">
        <f>(M19*21)/100</f>
        <v>0</v>
      </c>
      <c r="P19" t="s">
        <v>28</v>
      </c>
    </row>
    <row r="20" spans="1:16" ht="12.75" customHeight="1" x14ac:dyDescent="0.2">
      <c r="A20" s="28" t="s">
        <v>57</v>
      </c>
      <c r="E20" s="29" t="s">
        <v>5</v>
      </c>
    </row>
    <row r="21" spans="1:16" ht="12.75" customHeight="1" x14ac:dyDescent="0.2">
      <c r="A21" s="28" t="s">
        <v>58</v>
      </c>
      <c r="E21" s="30" t="s">
        <v>4217</v>
      </c>
    </row>
    <row r="22" spans="1:16" ht="12.75" customHeight="1" x14ac:dyDescent="0.2">
      <c r="E22" s="29" t="s">
        <v>4218</v>
      </c>
    </row>
    <row r="23" spans="1:16" ht="12.75" customHeight="1" x14ac:dyDescent="0.2">
      <c r="A23" t="s">
        <v>52</v>
      </c>
      <c r="B23" s="5" t="s">
        <v>78</v>
      </c>
      <c r="C23" s="5" t="s">
        <v>3436</v>
      </c>
      <c r="D23" t="s">
        <v>5</v>
      </c>
      <c r="E23" s="24" t="s">
        <v>3437</v>
      </c>
      <c r="F23" s="25" t="s">
        <v>271</v>
      </c>
      <c r="G23" s="26">
        <v>6</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25.5" customHeight="1" x14ac:dyDescent="0.2">
      <c r="A25" s="28" t="s">
        <v>58</v>
      </c>
      <c r="E25" s="30" t="s">
        <v>4219</v>
      </c>
    </row>
    <row r="26" spans="1:16" ht="12.75" customHeight="1" x14ac:dyDescent="0.2">
      <c r="E26" s="29" t="s">
        <v>59</v>
      </c>
    </row>
    <row r="27" spans="1:16" ht="12.75" customHeight="1" x14ac:dyDescent="0.2">
      <c r="A27" t="s">
        <v>52</v>
      </c>
      <c r="B27" s="5" t="s">
        <v>81</v>
      </c>
      <c r="C27" s="5" t="s">
        <v>3439</v>
      </c>
      <c r="D27" t="s">
        <v>5</v>
      </c>
      <c r="E27" s="24" t="s">
        <v>3440</v>
      </c>
      <c r="F27" s="25" t="s">
        <v>3255</v>
      </c>
      <c r="G27" s="26">
        <v>60</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25.5" customHeight="1" x14ac:dyDescent="0.2">
      <c r="A29" s="28" t="s">
        <v>58</v>
      </c>
      <c r="E29" s="30" t="s">
        <v>4220</v>
      </c>
    </row>
    <row r="30" spans="1:16" ht="12.75" customHeight="1" x14ac:dyDescent="0.2">
      <c r="E30" s="29" t="s">
        <v>59</v>
      </c>
    </row>
    <row r="31" spans="1:16" ht="12.75" customHeight="1" x14ac:dyDescent="0.2">
      <c r="A31" t="s">
        <v>52</v>
      </c>
      <c r="B31" s="5" t="s">
        <v>84</v>
      </c>
      <c r="C31" s="5" t="s">
        <v>4102</v>
      </c>
      <c r="D31" t="s">
        <v>5</v>
      </c>
      <c r="E31" s="24" t="s">
        <v>4103</v>
      </c>
      <c r="F31" s="25" t="s">
        <v>271</v>
      </c>
      <c r="G31" s="26">
        <v>90</v>
      </c>
      <c r="H31" s="25">
        <v>0</v>
      </c>
      <c r="I31" s="25">
        <f>ROUND(G31*H31,6)</f>
        <v>0</v>
      </c>
      <c r="L31" s="27">
        <v>0</v>
      </c>
      <c r="M31" s="22">
        <f>ROUND(ROUND(L31,2)*ROUND(G31,3),2)</f>
        <v>0</v>
      </c>
      <c r="N31" s="25" t="s">
        <v>605</v>
      </c>
      <c r="O31">
        <f>(M31*21)/100</f>
        <v>0</v>
      </c>
      <c r="P31" t="s">
        <v>28</v>
      </c>
    </row>
    <row r="32" spans="1:16" ht="12.75" customHeight="1" x14ac:dyDescent="0.2">
      <c r="A32" s="28" t="s">
        <v>57</v>
      </c>
      <c r="E32" s="29" t="s">
        <v>5</v>
      </c>
    </row>
    <row r="33" spans="1:16" ht="12.75" customHeight="1" x14ac:dyDescent="0.2">
      <c r="A33" s="28" t="s">
        <v>58</v>
      </c>
      <c r="E33" s="30" t="s">
        <v>4221</v>
      </c>
    </row>
    <row r="34" spans="1:16" ht="12.75" customHeight="1" x14ac:dyDescent="0.2">
      <c r="E34" s="29" t="s">
        <v>59</v>
      </c>
    </row>
    <row r="35" spans="1:16" ht="12.75" customHeight="1" x14ac:dyDescent="0.2">
      <c r="A35" t="s">
        <v>52</v>
      </c>
      <c r="B35" s="5" t="s">
        <v>90</v>
      </c>
      <c r="C35" s="5" t="s">
        <v>3447</v>
      </c>
      <c r="D35" t="s">
        <v>5</v>
      </c>
      <c r="E35" s="24" t="s">
        <v>3448</v>
      </c>
      <c r="F35" s="25" t="s">
        <v>271</v>
      </c>
      <c r="G35" s="26">
        <v>453</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38.25" customHeight="1" x14ac:dyDescent="0.2">
      <c r="A37" s="28" t="s">
        <v>58</v>
      </c>
      <c r="E37" s="30" t="s">
        <v>4222</v>
      </c>
    </row>
    <row r="38" spans="1:16" ht="12.75" customHeight="1" x14ac:dyDescent="0.2">
      <c r="E38" s="29" t="s">
        <v>59</v>
      </c>
    </row>
    <row r="39" spans="1:16" ht="12.75" customHeight="1" x14ac:dyDescent="0.2">
      <c r="A39" t="s">
        <v>52</v>
      </c>
      <c r="B39" s="5" t="s">
        <v>93</v>
      </c>
      <c r="C39" s="5" t="s">
        <v>3450</v>
      </c>
      <c r="D39" t="s">
        <v>5</v>
      </c>
      <c r="E39" s="24" t="s">
        <v>3451</v>
      </c>
      <c r="F39" s="25" t="s">
        <v>3255</v>
      </c>
      <c r="G39" s="26">
        <v>3830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51" customHeight="1" x14ac:dyDescent="0.2">
      <c r="A41" s="28" t="s">
        <v>58</v>
      </c>
      <c r="E41" s="30" t="s">
        <v>4223</v>
      </c>
    </row>
    <row r="42" spans="1:16" ht="12.75" customHeight="1" x14ac:dyDescent="0.2">
      <c r="E42" s="29" t="s">
        <v>59</v>
      </c>
    </row>
    <row r="43" spans="1:16" ht="12.75" customHeight="1" x14ac:dyDescent="0.2">
      <c r="A43" t="s">
        <v>52</v>
      </c>
      <c r="B43" s="5" t="s">
        <v>95</v>
      </c>
      <c r="C43" s="5" t="s">
        <v>3460</v>
      </c>
      <c r="D43" t="s">
        <v>5</v>
      </c>
      <c r="E43" s="24" t="s">
        <v>3461</v>
      </c>
      <c r="F43" s="25" t="s">
        <v>271</v>
      </c>
      <c r="G43" s="26">
        <v>10</v>
      </c>
      <c r="H43" s="25">
        <v>0</v>
      </c>
      <c r="I43" s="25">
        <f>ROUND(G43*H43,6)</f>
        <v>0</v>
      </c>
      <c r="L43" s="27">
        <v>0</v>
      </c>
      <c r="M43" s="22">
        <f>ROUND(ROUND(L43,2)*ROUND(G43,3),2)</f>
        <v>0</v>
      </c>
      <c r="N43" s="25" t="s">
        <v>605</v>
      </c>
      <c r="O43">
        <f>(M43*21)/100</f>
        <v>0</v>
      </c>
      <c r="P43" t="s">
        <v>28</v>
      </c>
    </row>
    <row r="44" spans="1:16" ht="12.75" customHeight="1" x14ac:dyDescent="0.2">
      <c r="A44" s="28" t="s">
        <v>57</v>
      </c>
      <c r="E44" s="29" t="s">
        <v>5</v>
      </c>
    </row>
    <row r="45" spans="1:16" ht="12.75" customHeight="1" x14ac:dyDescent="0.2">
      <c r="A45" s="28" t="s">
        <v>58</v>
      </c>
      <c r="E45" s="30" t="s">
        <v>4224</v>
      </c>
    </row>
    <row r="46" spans="1:16" ht="12.75" customHeight="1" x14ac:dyDescent="0.2">
      <c r="E46" s="29" t="s">
        <v>59</v>
      </c>
    </row>
    <row r="47" spans="1:16" ht="12.75" customHeight="1" x14ac:dyDescent="0.2">
      <c r="A47" t="s">
        <v>52</v>
      </c>
      <c r="B47" s="5" t="s">
        <v>99</v>
      </c>
      <c r="C47" s="5" t="s">
        <v>4111</v>
      </c>
      <c r="D47" t="s">
        <v>5</v>
      </c>
      <c r="E47" s="24" t="s">
        <v>4112</v>
      </c>
      <c r="F47" s="25" t="s">
        <v>271</v>
      </c>
      <c r="G47" s="26">
        <v>450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51" customHeight="1" x14ac:dyDescent="0.2">
      <c r="A49" s="28" t="s">
        <v>58</v>
      </c>
      <c r="E49" s="30" t="s">
        <v>4225</v>
      </c>
    </row>
    <row r="50" spans="1:16" ht="12.75" customHeight="1" x14ac:dyDescent="0.2">
      <c r="E50" s="29" t="s">
        <v>59</v>
      </c>
    </row>
    <row r="51" spans="1:16" ht="12.75" customHeight="1" x14ac:dyDescent="0.2">
      <c r="A51" t="s">
        <v>52</v>
      </c>
      <c r="B51" s="5" t="s">
        <v>101</v>
      </c>
      <c r="C51" s="5" t="s">
        <v>3482</v>
      </c>
      <c r="D51" t="s">
        <v>5</v>
      </c>
      <c r="E51" s="24" t="s">
        <v>3483</v>
      </c>
      <c r="F51" s="25" t="s">
        <v>271</v>
      </c>
      <c r="G51" s="26">
        <v>3</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25.5" customHeight="1" x14ac:dyDescent="0.2">
      <c r="A53" s="28" t="s">
        <v>58</v>
      </c>
      <c r="E53" s="30" t="s">
        <v>4226</v>
      </c>
    </row>
    <row r="54" spans="1:16" ht="12.75" customHeight="1" x14ac:dyDescent="0.2">
      <c r="E54" s="29" t="s">
        <v>59</v>
      </c>
    </row>
    <row r="55" spans="1:16" ht="12.75" customHeight="1" x14ac:dyDescent="0.2">
      <c r="A55" t="s">
        <v>52</v>
      </c>
      <c r="B55" s="5" t="s">
        <v>104</v>
      </c>
      <c r="C55" s="5" t="s">
        <v>3485</v>
      </c>
      <c r="D55" t="s">
        <v>5</v>
      </c>
      <c r="E55" s="24" t="s">
        <v>3486</v>
      </c>
      <c r="F55" s="25" t="s">
        <v>602</v>
      </c>
      <c r="G55" s="26">
        <v>200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1621</v>
      </c>
    </row>
    <row r="58" spans="1:16" ht="12.75" customHeight="1" x14ac:dyDescent="0.2">
      <c r="E58" s="29" t="s">
        <v>59</v>
      </c>
    </row>
    <row r="59" spans="1:16" ht="12.75" customHeight="1" x14ac:dyDescent="0.2">
      <c r="A59" t="s">
        <v>52</v>
      </c>
      <c r="B59" s="5" t="s">
        <v>107</v>
      </c>
      <c r="C59" s="5" t="s">
        <v>3488</v>
      </c>
      <c r="D59" t="s">
        <v>5</v>
      </c>
      <c r="E59" s="24" t="s">
        <v>3489</v>
      </c>
      <c r="F59" s="25" t="s">
        <v>602</v>
      </c>
      <c r="G59" s="26">
        <v>400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4227</v>
      </c>
    </row>
    <row r="62" spans="1:16" ht="12.75" customHeight="1" x14ac:dyDescent="0.2">
      <c r="E62" s="29" t="s">
        <v>59</v>
      </c>
    </row>
    <row r="63" spans="1:16" ht="12.75" customHeight="1" x14ac:dyDescent="0.2">
      <c r="A63" t="s">
        <v>52</v>
      </c>
      <c r="B63" s="5" t="s">
        <v>110</v>
      </c>
      <c r="C63" s="5" t="s">
        <v>3491</v>
      </c>
      <c r="D63" t="s">
        <v>5</v>
      </c>
      <c r="E63" s="24" t="s">
        <v>3492</v>
      </c>
      <c r="F63" s="25" t="s">
        <v>271</v>
      </c>
      <c r="G63" s="26">
        <v>600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4228</v>
      </c>
    </row>
    <row r="66" spans="1:16" ht="12.75" customHeight="1" x14ac:dyDescent="0.2">
      <c r="E66" s="29" t="s">
        <v>59</v>
      </c>
    </row>
    <row r="67" spans="1:16" ht="12.75" customHeight="1" x14ac:dyDescent="0.2">
      <c r="A67" t="s">
        <v>49</v>
      </c>
      <c r="C67" s="6" t="s">
        <v>28</v>
      </c>
      <c r="E67" s="23" t="s">
        <v>3496</v>
      </c>
      <c r="J67" s="22">
        <f>0</f>
        <v>0</v>
      </c>
      <c r="K67" s="22">
        <f>0</f>
        <v>0</v>
      </c>
      <c r="L67" s="22">
        <f>0+L68</f>
        <v>0</v>
      </c>
      <c r="M67" s="22">
        <f>0+M68</f>
        <v>0</v>
      </c>
    </row>
    <row r="68" spans="1:16" ht="12.75" customHeight="1" x14ac:dyDescent="0.2">
      <c r="A68" t="s">
        <v>52</v>
      </c>
      <c r="B68" s="5" t="s">
        <v>158</v>
      </c>
      <c r="C68" s="5" t="s">
        <v>3503</v>
      </c>
      <c r="D68" t="s">
        <v>5</v>
      </c>
      <c r="E68" s="24" t="s">
        <v>3504</v>
      </c>
      <c r="F68" s="25" t="s">
        <v>602</v>
      </c>
      <c r="G68" s="26">
        <v>700</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4229</v>
      </c>
    </row>
    <row r="71" spans="1:16" ht="12.75" customHeight="1" x14ac:dyDescent="0.2">
      <c r="E71" s="29" t="s">
        <v>59</v>
      </c>
    </row>
    <row r="72" spans="1:16" ht="12.75" customHeight="1" x14ac:dyDescent="0.2">
      <c r="A72" t="s">
        <v>49</v>
      </c>
      <c r="C72" s="6" t="s">
        <v>26</v>
      </c>
      <c r="E72" s="23" t="s">
        <v>3521</v>
      </c>
      <c r="J72" s="22">
        <f>0</f>
        <v>0</v>
      </c>
      <c r="K72" s="22">
        <f>0</f>
        <v>0</v>
      </c>
      <c r="L72" s="22">
        <f>0+L73+L77+L81</f>
        <v>0</v>
      </c>
      <c r="M72" s="22">
        <f>0+M73+M77+M81</f>
        <v>0</v>
      </c>
    </row>
    <row r="73" spans="1:16" ht="12.75" customHeight="1" x14ac:dyDescent="0.2">
      <c r="A73" t="s">
        <v>52</v>
      </c>
      <c r="B73" s="5" t="s">
        <v>161</v>
      </c>
      <c r="C73" s="5" t="s">
        <v>4118</v>
      </c>
      <c r="D73" t="s">
        <v>5</v>
      </c>
      <c r="E73" s="24" t="s">
        <v>4119</v>
      </c>
      <c r="F73" s="25" t="s">
        <v>271</v>
      </c>
      <c r="G73" s="26">
        <v>10</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4230</v>
      </c>
    </row>
    <row r="76" spans="1:16" ht="12.75" customHeight="1" x14ac:dyDescent="0.2">
      <c r="E76" s="29" t="s">
        <v>59</v>
      </c>
    </row>
    <row r="77" spans="1:16" ht="12.75" customHeight="1" x14ac:dyDescent="0.2">
      <c r="A77" t="s">
        <v>52</v>
      </c>
      <c r="B77" s="5" t="s">
        <v>162</v>
      </c>
      <c r="C77" s="5" t="s">
        <v>4121</v>
      </c>
      <c r="D77" t="s">
        <v>5</v>
      </c>
      <c r="E77" s="24" t="s">
        <v>4122</v>
      </c>
      <c r="F77" s="25" t="s">
        <v>1223</v>
      </c>
      <c r="G77" s="26">
        <v>0.5</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4231</v>
      </c>
    </row>
    <row r="80" spans="1:16" ht="12.75" customHeight="1" x14ac:dyDescent="0.2">
      <c r="E80" s="29" t="s">
        <v>59</v>
      </c>
    </row>
    <row r="81" spans="1:16" ht="12.75" customHeight="1" x14ac:dyDescent="0.2">
      <c r="A81" t="s">
        <v>52</v>
      </c>
      <c r="B81" s="5" t="s">
        <v>163</v>
      </c>
      <c r="C81" s="5" t="s">
        <v>4124</v>
      </c>
      <c r="D81" t="s">
        <v>5</v>
      </c>
      <c r="E81" s="24" t="s">
        <v>4125</v>
      </c>
      <c r="F81" s="25" t="s">
        <v>1223</v>
      </c>
      <c r="G81" s="26">
        <v>0.5</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4231</v>
      </c>
    </row>
    <row r="84" spans="1:16" ht="12.75" customHeight="1" x14ac:dyDescent="0.2">
      <c r="E84" s="29" t="s">
        <v>59</v>
      </c>
    </row>
    <row r="85" spans="1:16" ht="12.75" customHeight="1" x14ac:dyDescent="0.2">
      <c r="A85" t="s">
        <v>49</v>
      </c>
      <c r="C85" s="6" t="s">
        <v>64</v>
      </c>
      <c r="E85" s="23" t="s">
        <v>3525</v>
      </c>
      <c r="J85" s="22">
        <f>0</f>
        <v>0</v>
      </c>
      <c r="K85" s="22">
        <f>0</f>
        <v>0</v>
      </c>
      <c r="L85" s="22">
        <f>0+L86+L90+L94+L98</f>
        <v>0</v>
      </c>
      <c r="M85" s="22">
        <f>0+M86+M90+M94+M98</f>
        <v>0</v>
      </c>
    </row>
    <row r="86" spans="1:16" ht="12.75" customHeight="1" x14ac:dyDescent="0.2">
      <c r="A86" t="s">
        <v>52</v>
      </c>
      <c r="B86" s="5" t="s">
        <v>164</v>
      </c>
      <c r="C86" s="5" t="s">
        <v>3526</v>
      </c>
      <c r="D86" t="s">
        <v>5</v>
      </c>
      <c r="E86" s="24" t="s">
        <v>3527</v>
      </c>
      <c r="F86" s="25" t="s">
        <v>271</v>
      </c>
      <c r="G86" s="26">
        <v>57</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51" customHeight="1" x14ac:dyDescent="0.2">
      <c r="A88" s="28" t="s">
        <v>58</v>
      </c>
      <c r="E88" s="30" t="s">
        <v>4232</v>
      </c>
    </row>
    <row r="89" spans="1:16" ht="12.75" customHeight="1" x14ac:dyDescent="0.2">
      <c r="E89" s="29" t="s">
        <v>59</v>
      </c>
    </row>
    <row r="90" spans="1:16" ht="12.75" customHeight="1" x14ac:dyDescent="0.2">
      <c r="A90" t="s">
        <v>52</v>
      </c>
      <c r="B90" s="5" t="s">
        <v>165</v>
      </c>
      <c r="C90" s="5" t="s">
        <v>4128</v>
      </c>
      <c r="D90" t="s">
        <v>5</v>
      </c>
      <c r="E90" s="24" t="s">
        <v>4129</v>
      </c>
      <c r="F90" s="25" t="s">
        <v>271</v>
      </c>
      <c r="G90" s="26">
        <v>10</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4233</v>
      </c>
    </row>
    <row r="93" spans="1:16" ht="12.75" customHeight="1" x14ac:dyDescent="0.2">
      <c r="E93" s="29" t="s">
        <v>59</v>
      </c>
    </row>
    <row r="94" spans="1:16" ht="12.75" customHeight="1" x14ac:dyDescent="0.2">
      <c r="A94" t="s">
        <v>52</v>
      </c>
      <c r="B94" s="5" t="s">
        <v>168</v>
      </c>
      <c r="C94" s="5" t="s">
        <v>3532</v>
      </c>
      <c r="D94" t="s">
        <v>5</v>
      </c>
      <c r="E94" s="24" t="s">
        <v>3533</v>
      </c>
      <c r="F94" s="25" t="s">
        <v>271</v>
      </c>
      <c r="G94" s="26">
        <v>19</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38.25" customHeight="1" x14ac:dyDescent="0.2">
      <c r="A96" s="28" t="s">
        <v>58</v>
      </c>
      <c r="E96" s="30" t="s">
        <v>4234</v>
      </c>
    </row>
    <row r="97" spans="1:16" ht="12.75" customHeight="1" x14ac:dyDescent="0.2">
      <c r="E97" s="29" t="s">
        <v>59</v>
      </c>
    </row>
    <row r="98" spans="1:16" ht="12.75" customHeight="1" x14ac:dyDescent="0.2">
      <c r="A98" t="s">
        <v>52</v>
      </c>
      <c r="B98" s="5" t="s">
        <v>171</v>
      </c>
      <c r="C98" s="5" t="s">
        <v>4235</v>
      </c>
      <c r="D98" t="s">
        <v>5</v>
      </c>
      <c r="E98" s="24" t="s">
        <v>4236</v>
      </c>
      <c r="F98" s="25" t="s">
        <v>271</v>
      </c>
      <c r="G98" s="26">
        <v>1.6</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4237</v>
      </c>
    </row>
    <row r="101" spans="1:16" ht="12.75" customHeight="1" x14ac:dyDescent="0.2">
      <c r="E101" s="29" t="s">
        <v>59</v>
      </c>
    </row>
    <row r="102" spans="1:16" ht="12.75" customHeight="1" x14ac:dyDescent="0.2">
      <c r="A102" t="s">
        <v>49</v>
      </c>
      <c r="C102" s="6" t="s">
        <v>67</v>
      </c>
      <c r="E102" s="23" t="s">
        <v>3538</v>
      </c>
      <c r="J102" s="22">
        <f>0</f>
        <v>0</v>
      </c>
      <c r="K102" s="22">
        <f>0</f>
        <v>0</v>
      </c>
      <c r="L102" s="22">
        <f>0+L103+L107+L111</f>
        <v>0</v>
      </c>
      <c r="M102" s="22">
        <f>0+M103+M107+M111</f>
        <v>0</v>
      </c>
    </row>
    <row r="103" spans="1:16" ht="12.75" customHeight="1" x14ac:dyDescent="0.2">
      <c r="A103" t="s">
        <v>52</v>
      </c>
      <c r="B103" s="5" t="s">
        <v>174</v>
      </c>
      <c r="C103" s="5" t="s">
        <v>4132</v>
      </c>
      <c r="D103" t="s">
        <v>5</v>
      </c>
      <c r="E103" s="24" t="s">
        <v>4133</v>
      </c>
      <c r="F103" s="25" t="s">
        <v>271</v>
      </c>
      <c r="G103" s="26">
        <v>60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4238</v>
      </c>
    </row>
    <row r="106" spans="1:16" ht="12.75" customHeight="1" x14ac:dyDescent="0.2">
      <c r="E106" s="29" t="s">
        <v>59</v>
      </c>
    </row>
    <row r="107" spans="1:16" ht="12.75" customHeight="1" x14ac:dyDescent="0.2">
      <c r="A107" t="s">
        <v>52</v>
      </c>
      <c r="B107" s="5" t="s">
        <v>177</v>
      </c>
      <c r="C107" s="5" t="s">
        <v>4135</v>
      </c>
      <c r="D107" t="s">
        <v>5</v>
      </c>
      <c r="E107" s="24" t="s">
        <v>4136</v>
      </c>
      <c r="F107" s="25" t="s">
        <v>602</v>
      </c>
      <c r="G107" s="26">
        <v>300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4239</v>
      </c>
    </row>
    <row r="110" spans="1:16" ht="12.75" customHeight="1" x14ac:dyDescent="0.2">
      <c r="E110" s="29" t="s">
        <v>59</v>
      </c>
    </row>
    <row r="111" spans="1:16" ht="12.75" customHeight="1" x14ac:dyDescent="0.2">
      <c r="A111" t="s">
        <v>52</v>
      </c>
      <c r="B111" s="5" t="s">
        <v>180</v>
      </c>
      <c r="C111" s="5" t="s">
        <v>4138</v>
      </c>
      <c r="D111" t="s">
        <v>5</v>
      </c>
      <c r="E111" s="24" t="s">
        <v>4139</v>
      </c>
      <c r="F111" s="25" t="s">
        <v>602</v>
      </c>
      <c r="G111" s="26">
        <v>5</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4191</v>
      </c>
    </row>
    <row r="114" spans="1:16" ht="12.75" customHeight="1" x14ac:dyDescent="0.2">
      <c r="E114" s="29" t="s">
        <v>59</v>
      </c>
    </row>
    <row r="115" spans="1:16" ht="12.75" customHeight="1" x14ac:dyDescent="0.2">
      <c r="A115" t="s">
        <v>49</v>
      </c>
      <c r="C115" s="6" t="s">
        <v>4141</v>
      </c>
      <c r="E115" s="23" t="s">
        <v>4142</v>
      </c>
      <c r="J115" s="22">
        <f>0</f>
        <v>0</v>
      </c>
      <c r="K115" s="22">
        <f>0</f>
        <v>0</v>
      </c>
      <c r="L115" s="22">
        <f>0+L116</f>
        <v>0</v>
      </c>
      <c r="M115" s="22">
        <f>0+M116</f>
        <v>0</v>
      </c>
    </row>
    <row r="116" spans="1:16" ht="12.75" customHeight="1" x14ac:dyDescent="0.2">
      <c r="A116" t="s">
        <v>52</v>
      </c>
      <c r="B116" s="5" t="s">
        <v>183</v>
      </c>
      <c r="C116" s="5" t="s">
        <v>4143</v>
      </c>
      <c r="D116" t="s">
        <v>5</v>
      </c>
      <c r="E116" s="24" t="s">
        <v>4144</v>
      </c>
      <c r="F116" s="25" t="s">
        <v>602</v>
      </c>
      <c r="G116" s="26">
        <v>350</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4240</v>
      </c>
    </row>
    <row r="119" spans="1:16" ht="12.75" customHeight="1" x14ac:dyDescent="0.2">
      <c r="E119" s="29" t="s">
        <v>59</v>
      </c>
    </row>
    <row r="120" spans="1:16" ht="12.75" customHeight="1" x14ac:dyDescent="0.2">
      <c r="A120" t="s">
        <v>49</v>
      </c>
      <c r="C120" s="6" t="s">
        <v>78</v>
      </c>
      <c r="E120" s="23" t="s">
        <v>3300</v>
      </c>
      <c r="J120" s="22">
        <f>0</f>
        <v>0</v>
      </c>
      <c r="K120" s="22">
        <f>0</f>
        <v>0</v>
      </c>
      <c r="L120" s="22">
        <f>0+L121+L125+L129+L133+L137+L141+L145+L149+L153+L157+L161+L165+L169+L173+L177+L181+L185+L189</f>
        <v>0</v>
      </c>
      <c r="M120" s="22">
        <f>0+M121+M125+M129+M133+M137+M141+M145+M149+M153+M157+M161+M165+M169+M173+M177+M181+M185+M189</f>
        <v>0</v>
      </c>
    </row>
    <row r="121" spans="1:16" ht="12.75" customHeight="1" x14ac:dyDescent="0.2">
      <c r="A121" t="s">
        <v>52</v>
      </c>
      <c r="B121" s="5" t="s">
        <v>186</v>
      </c>
      <c r="C121" s="5" t="s">
        <v>4241</v>
      </c>
      <c r="D121" t="s">
        <v>5</v>
      </c>
      <c r="E121" s="24" t="s">
        <v>4242</v>
      </c>
      <c r="F121" s="25" t="s">
        <v>55</v>
      </c>
      <c r="G121" s="26">
        <v>2</v>
      </c>
      <c r="H121" s="25">
        <v>0</v>
      </c>
      <c r="I121" s="25">
        <f>ROUND(G121*H121,6)</f>
        <v>0</v>
      </c>
      <c r="L121" s="27">
        <v>0</v>
      </c>
      <c r="M121" s="22">
        <f>ROUND(ROUND(L121,2)*ROUND(G121,3),2)</f>
        <v>0</v>
      </c>
      <c r="N121" s="25" t="s">
        <v>56</v>
      </c>
      <c r="O121">
        <f>(M121*21)/100</f>
        <v>0</v>
      </c>
      <c r="P121" t="s">
        <v>28</v>
      </c>
    </row>
    <row r="122" spans="1:16" ht="12.75" customHeight="1" x14ac:dyDescent="0.2">
      <c r="A122" s="28" t="s">
        <v>57</v>
      </c>
      <c r="E122" s="29" t="s">
        <v>5</v>
      </c>
    </row>
    <row r="123" spans="1:16" ht="12.75" customHeight="1" x14ac:dyDescent="0.2">
      <c r="A123" s="28" t="s">
        <v>58</v>
      </c>
      <c r="E123" s="30" t="s">
        <v>4243</v>
      </c>
    </row>
    <row r="124" spans="1:16" ht="12.75" customHeight="1" x14ac:dyDescent="0.2">
      <c r="E124" s="29" t="s">
        <v>59</v>
      </c>
    </row>
    <row r="125" spans="1:16" ht="12.75" customHeight="1" x14ac:dyDescent="0.2">
      <c r="A125" t="s">
        <v>52</v>
      </c>
      <c r="B125" s="5" t="s">
        <v>189</v>
      </c>
      <c r="C125" s="5" t="s">
        <v>4244</v>
      </c>
      <c r="D125" t="s">
        <v>5</v>
      </c>
      <c r="E125" s="24" t="s">
        <v>4245</v>
      </c>
      <c r="F125" s="25" t="s">
        <v>55</v>
      </c>
      <c r="G125" s="26">
        <v>2</v>
      </c>
      <c r="H125" s="25">
        <v>0</v>
      </c>
      <c r="I125" s="25">
        <f>ROUND(G125*H125,6)</f>
        <v>0</v>
      </c>
      <c r="L125" s="27">
        <v>0</v>
      </c>
      <c r="M125" s="22">
        <f>ROUND(ROUND(L125,2)*ROUND(G125,3),2)</f>
        <v>0</v>
      </c>
      <c r="N125" s="25" t="s">
        <v>56</v>
      </c>
      <c r="O125">
        <f>(M125*21)/100</f>
        <v>0</v>
      </c>
      <c r="P125" t="s">
        <v>28</v>
      </c>
    </row>
    <row r="126" spans="1:16" ht="12.75" customHeight="1" x14ac:dyDescent="0.2">
      <c r="A126" s="28" t="s">
        <v>57</v>
      </c>
      <c r="E126" s="29" t="s">
        <v>5</v>
      </c>
    </row>
    <row r="127" spans="1:16" ht="12.75" customHeight="1" x14ac:dyDescent="0.2">
      <c r="A127" s="28" t="s">
        <v>58</v>
      </c>
      <c r="E127" s="30" t="s">
        <v>4246</v>
      </c>
    </row>
    <row r="128" spans="1:16" ht="12.75" customHeight="1" x14ac:dyDescent="0.2">
      <c r="E128" s="29" t="s">
        <v>59</v>
      </c>
    </row>
    <row r="129" spans="1:16" ht="12.75" customHeight="1" x14ac:dyDescent="0.2">
      <c r="A129" t="s">
        <v>52</v>
      </c>
      <c r="B129" s="5" t="s">
        <v>192</v>
      </c>
      <c r="C129" s="5" t="s">
        <v>4193</v>
      </c>
      <c r="D129" t="s">
        <v>5</v>
      </c>
      <c r="E129" s="24" t="s">
        <v>4194</v>
      </c>
      <c r="F129" s="25" t="s">
        <v>126</v>
      </c>
      <c r="G129" s="26">
        <v>100</v>
      </c>
      <c r="H129" s="25">
        <v>0</v>
      </c>
      <c r="I129" s="25">
        <f>ROUND(G129*H129,6)</f>
        <v>0</v>
      </c>
      <c r="L129" s="27">
        <v>0</v>
      </c>
      <c r="M129" s="22">
        <f>ROUND(ROUND(L129,2)*ROUND(G129,3),2)</f>
        <v>0</v>
      </c>
      <c r="N129" s="25" t="s">
        <v>56</v>
      </c>
      <c r="O129">
        <f>(M129*21)/100</f>
        <v>0</v>
      </c>
      <c r="P129" t="s">
        <v>28</v>
      </c>
    </row>
    <row r="130" spans="1:16" ht="12.75" customHeight="1" x14ac:dyDescent="0.2">
      <c r="A130" s="28" t="s">
        <v>57</v>
      </c>
      <c r="E130" s="29" t="s">
        <v>5</v>
      </c>
    </row>
    <row r="131" spans="1:16" ht="12.75" customHeight="1" x14ac:dyDescent="0.2">
      <c r="A131" s="28" t="s">
        <v>58</v>
      </c>
      <c r="E131" s="30" t="s">
        <v>4247</v>
      </c>
    </row>
    <row r="132" spans="1:16" ht="12.75" customHeight="1" x14ac:dyDescent="0.2">
      <c r="E132" s="29" t="s">
        <v>59</v>
      </c>
    </row>
    <row r="133" spans="1:16" ht="12.75" customHeight="1" x14ac:dyDescent="0.2">
      <c r="A133" t="s">
        <v>52</v>
      </c>
      <c r="B133" s="5" t="s">
        <v>195</v>
      </c>
      <c r="C133" s="5" t="s">
        <v>4066</v>
      </c>
      <c r="D133" t="s">
        <v>5</v>
      </c>
      <c r="E133" s="24" t="s">
        <v>4067</v>
      </c>
      <c r="F133" s="25" t="s">
        <v>126</v>
      </c>
      <c r="G133" s="26">
        <v>20</v>
      </c>
      <c r="H133" s="25">
        <v>0</v>
      </c>
      <c r="I133" s="25">
        <f>ROUND(G133*H133,6)</f>
        <v>0</v>
      </c>
      <c r="L133" s="27">
        <v>0</v>
      </c>
      <c r="M133" s="22">
        <f>ROUND(ROUND(L133,2)*ROUND(G133,3),2)</f>
        <v>0</v>
      </c>
      <c r="N133" s="25" t="s">
        <v>56</v>
      </c>
      <c r="O133">
        <f>(M133*21)/100</f>
        <v>0</v>
      </c>
      <c r="P133" t="s">
        <v>28</v>
      </c>
    </row>
    <row r="134" spans="1:16" ht="12.75" customHeight="1" x14ac:dyDescent="0.2">
      <c r="A134" s="28" t="s">
        <v>57</v>
      </c>
      <c r="E134" s="29" t="s">
        <v>5</v>
      </c>
    </row>
    <row r="135" spans="1:16" ht="12.75" customHeight="1" x14ac:dyDescent="0.2">
      <c r="A135" s="28" t="s">
        <v>58</v>
      </c>
      <c r="E135" s="30" t="s">
        <v>4248</v>
      </c>
    </row>
    <row r="136" spans="1:16" ht="12.75" customHeight="1" x14ac:dyDescent="0.2">
      <c r="E136" s="29" t="s">
        <v>59</v>
      </c>
    </row>
    <row r="137" spans="1:16" ht="12.75" customHeight="1" x14ac:dyDescent="0.2">
      <c r="A137" t="s">
        <v>52</v>
      </c>
      <c r="B137" s="5" t="s">
        <v>198</v>
      </c>
      <c r="C137" s="5" t="s">
        <v>4147</v>
      </c>
      <c r="D137" t="s">
        <v>5</v>
      </c>
      <c r="E137" s="24" t="s">
        <v>4148</v>
      </c>
      <c r="F137" s="25" t="s">
        <v>126</v>
      </c>
      <c r="G137" s="26">
        <v>170</v>
      </c>
      <c r="H137" s="25">
        <v>0</v>
      </c>
      <c r="I137" s="25">
        <f>ROUND(G137*H137,6)</f>
        <v>0</v>
      </c>
      <c r="L137" s="27">
        <v>0</v>
      </c>
      <c r="M137" s="22">
        <f>ROUND(ROUND(L137,2)*ROUND(G137,3),2)</f>
        <v>0</v>
      </c>
      <c r="N137" s="25" t="s">
        <v>56</v>
      </c>
      <c r="O137">
        <f>(M137*21)/100</f>
        <v>0</v>
      </c>
      <c r="P137" t="s">
        <v>28</v>
      </c>
    </row>
    <row r="138" spans="1:16" ht="12.75" customHeight="1" x14ac:dyDescent="0.2">
      <c r="A138" s="28" t="s">
        <v>57</v>
      </c>
      <c r="E138" s="29" t="s">
        <v>5</v>
      </c>
    </row>
    <row r="139" spans="1:16" ht="12.75" customHeight="1" x14ac:dyDescent="0.2">
      <c r="A139" s="28" t="s">
        <v>58</v>
      </c>
      <c r="E139" s="30" t="s">
        <v>4249</v>
      </c>
    </row>
    <row r="140" spans="1:16" ht="12.75" customHeight="1" x14ac:dyDescent="0.2">
      <c r="E140" s="29" t="s">
        <v>59</v>
      </c>
    </row>
    <row r="141" spans="1:16" ht="12.75" customHeight="1" x14ac:dyDescent="0.2">
      <c r="A141" t="s">
        <v>52</v>
      </c>
      <c r="B141" s="5" t="s">
        <v>201</v>
      </c>
      <c r="C141" s="5" t="s">
        <v>4150</v>
      </c>
      <c r="D141" t="s">
        <v>5</v>
      </c>
      <c r="E141" s="24" t="s">
        <v>4151</v>
      </c>
      <c r="F141" s="25" t="s">
        <v>126</v>
      </c>
      <c r="G141" s="26">
        <v>100</v>
      </c>
      <c r="H141" s="25">
        <v>0</v>
      </c>
      <c r="I141" s="25">
        <f>ROUND(G141*H141,6)</f>
        <v>0</v>
      </c>
      <c r="L141" s="27">
        <v>0</v>
      </c>
      <c r="M141" s="22">
        <f>ROUND(ROUND(L141,2)*ROUND(G141,3),2)</f>
        <v>0</v>
      </c>
      <c r="N141" s="25" t="s">
        <v>56</v>
      </c>
      <c r="O141">
        <f>(M141*21)/100</f>
        <v>0</v>
      </c>
      <c r="P141" t="s">
        <v>28</v>
      </c>
    </row>
    <row r="142" spans="1:16" ht="12.75" customHeight="1" x14ac:dyDescent="0.2">
      <c r="A142" s="28" t="s">
        <v>57</v>
      </c>
      <c r="E142" s="29" t="s">
        <v>5</v>
      </c>
    </row>
    <row r="143" spans="1:16" ht="12.75" customHeight="1" x14ac:dyDescent="0.2">
      <c r="A143" s="28" t="s">
        <v>58</v>
      </c>
      <c r="E143" s="30" t="s">
        <v>4152</v>
      </c>
    </row>
    <row r="144" spans="1:16" ht="12.75" customHeight="1" x14ac:dyDescent="0.2">
      <c r="E144" s="29" t="s">
        <v>59</v>
      </c>
    </row>
    <row r="145" spans="1:16" ht="12.75" customHeight="1" x14ac:dyDescent="0.2">
      <c r="A145" t="s">
        <v>52</v>
      </c>
      <c r="B145" s="5" t="s">
        <v>204</v>
      </c>
      <c r="C145" s="5" t="s">
        <v>4250</v>
      </c>
      <c r="D145" t="s">
        <v>5</v>
      </c>
      <c r="E145" s="24" t="s">
        <v>4251</v>
      </c>
      <c r="F145" s="25" t="s">
        <v>126</v>
      </c>
      <c r="G145" s="26">
        <v>160</v>
      </c>
      <c r="H145" s="25">
        <v>0</v>
      </c>
      <c r="I145" s="25">
        <f>ROUND(G145*H145,6)</f>
        <v>0</v>
      </c>
      <c r="L145" s="27">
        <v>0</v>
      </c>
      <c r="M145" s="22">
        <f>ROUND(ROUND(L145,2)*ROUND(G145,3),2)</f>
        <v>0</v>
      </c>
      <c r="N145" s="25" t="s">
        <v>56</v>
      </c>
      <c r="O145">
        <f>(M145*21)/100</f>
        <v>0</v>
      </c>
      <c r="P145" t="s">
        <v>28</v>
      </c>
    </row>
    <row r="146" spans="1:16" ht="12.75" customHeight="1" x14ac:dyDescent="0.2">
      <c r="A146" s="28" t="s">
        <v>57</v>
      </c>
      <c r="E146" s="29" t="s">
        <v>5</v>
      </c>
    </row>
    <row r="147" spans="1:16" ht="12.75" customHeight="1" x14ac:dyDescent="0.2">
      <c r="A147" s="28" t="s">
        <v>58</v>
      </c>
      <c r="E147" s="30" t="s">
        <v>4252</v>
      </c>
    </row>
    <row r="148" spans="1:16" ht="12.75" customHeight="1" x14ac:dyDescent="0.2">
      <c r="E148" s="29" t="s">
        <v>59</v>
      </c>
    </row>
    <row r="149" spans="1:16" ht="12.75" customHeight="1" x14ac:dyDescent="0.2">
      <c r="A149" t="s">
        <v>52</v>
      </c>
      <c r="B149" s="5" t="s">
        <v>207</v>
      </c>
      <c r="C149" s="5" t="s">
        <v>4069</v>
      </c>
      <c r="D149" t="s">
        <v>5</v>
      </c>
      <c r="E149" s="24" t="s">
        <v>4070</v>
      </c>
      <c r="F149" s="25" t="s">
        <v>126</v>
      </c>
      <c r="G149" s="26">
        <v>10</v>
      </c>
      <c r="H149" s="25">
        <v>0</v>
      </c>
      <c r="I149" s="25">
        <f>ROUND(G149*H149,6)</f>
        <v>0</v>
      </c>
      <c r="L149" s="27">
        <v>0</v>
      </c>
      <c r="M149" s="22">
        <f>ROUND(ROUND(L149,2)*ROUND(G149,3),2)</f>
        <v>0</v>
      </c>
      <c r="N149" s="25" t="s">
        <v>56</v>
      </c>
      <c r="O149">
        <f>(M149*21)/100</f>
        <v>0</v>
      </c>
      <c r="P149" t="s">
        <v>28</v>
      </c>
    </row>
    <row r="150" spans="1:16" ht="12.75" customHeight="1" x14ac:dyDescent="0.2">
      <c r="A150" s="28" t="s">
        <v>57</v>
      </c>
      <c r="E150" s="29" t="s">
        <v>5</v>
      </c>
    </row>
    <row r="151" spans="1:16" ht="12.75" customHeight="1" x14ac:dyDescent="0.2">
      <c r="A151" s="28" t="s">
        <v>58</v>
      </c>
      <c r="E151" s="30" t="s">
        <v>4253</v>
      </c>
    </row>
    <row r="152" spans="1:16" ht="12.75" customHeight="1" x14ac:dyDescent="0.2">
      <c r="E152" s="29" t="s">
        <v>59</v>
      </c>
    </row>
    <row r="153" spans="1:16" ht="12.75" customHeight="1" x14ac:dyDescent="0.2">
      <c r="A153" t="s">
        <v>52</v>
      </c>
      <c r="B153" s="5" t="s">
        <v>210</v>
      </c>
      <c r="C153" s="5" t="s">
        <v>4254</v>
      </c>
      <c r="D153" t="s">
        <v>5</v>
      </c>
      <c r="E153" s="24" t="s">
        <v>4255</v>
      </c>
      <c r="F153" s="25" t="s">
        <v>126</v>
      </c>
      <c r="G153" s="26">
        <v>120</v>
      </c>
      <c r="H153" s="25">
        <v>0</v>
      </c>
      <c r="I153" s="25">
        <f>ROUND(G153*H153,6)</f>
        <v>0</v>
      </c>
      <c r="L153" s="27">
        <v>0</v>
      </c>
      <c r="M153" s="22">
        <f>ROUND(ROUND(L153,2)*ROUND(G153,3),2)</f>
        <v>0</v>
      </c>
      <c r="N153" s="25" t="s">
        <v>56</v>
      </c>
      <c r="O153">
        <f>(M153*21)/100</f>
        <v>0</v>
      </c>
      <c r="P153" t="s">
        <v>28</v>
      </c>
    </row>
    <row r="154" spans="1:16" ht="12.75" customHeight="1" x14ac:dyDescent="0.2">
      <c r="A154" s="28" t="s">
        <v>57</v>
      </c>
      <c r="E154" s="29" t="s">
        <v>5</v>
      </c>
    </row>
    <row r="155" spans="1:16" ht="12.75" customHeight="1" x14ac:dyDescent="0.2">
      <c r="A155" s="28" t="s">
        <v>58</v>
      </c>
      <c r="E155" s="30" t="s">
        <v>4256</v>
      </c>
    </row>
    <row r="156" spans="1:16" ht="12.75" customHeight="1" x14ac:dyDescent="0.2">
      <c r="E156" s="29" t="s">
        <v>59</v>
      </c>
    </row>
    <row r="157" spans="1:16" ht="12.75" customHeight="1" x14ac:dyDescent="0.2">
      <c r="A157" t="s">
        <v>52</v>
      </c>
      <c r="B157" s="5" t="s">
        <v>213</v>
      </c>
      <c r="C157" s="5" t="s">
        <v>4257</v>
      </c>
      <c r="D157" t="s">
        <v>5</v>
      </c>
      <c r="E157" s="24" t="s">
        <v>4258</v>
      </c>
      <c r="F157" s="25" t="s">
        <v>126</v>
      </c>
      <c r="G157" s="26">
        <v>16</v>
      </c>
      <c r="H157" s="25">
        <v>0</v>
      </c>
      <c r="I157" s="25">
        <f>ROUND(G157*H157,6)</f>
        <v>0</v>
      </c>
      <c r="L157" s="27">
        <v>0</v>
      </c>
      <c r="M157" s="22">
        <f>ROUND(ROUND(L157,2)*ROUND(G157,3),2)</f>
        <v>0</v>
      </c>
      <c r="N157" s="25" t="s">
        <v>56</v>
      </c>
      <c r="O157">
        <f>(M157*21)/100</f>
        <v>0</v>
      </c>
      <c r="P157" t="s">
        <v>28</v>
      </c>
    </row>
    <row r="158" spans="1:16" ht="12.75" customHeight="1" x14ac:dyDescent="0.2">
      <c r="A158" s="28" t="s">
        <v>57</v>
      </c>
      <c r="E158" s="29" t="s">
        <v>5</v>
      </c>
    </row>
    <row r="159" spans="1:16" ht="12.75" customHeight="1" x14ac:dyDescent="0.2">
      <c r="A159" s="28" t="s">
        <v>58</v>
      </c>
      <c r="E159" s="30" t="s">
        <v>4259</v>
      </c>
    </row>
    <row r="160" spans="1:16" ht="12.75" customHeight="1" x14ac:dyDescent="0.2">
      <c r="E160" s="29" t="s">
        <v>59</v>
      </c>
    </row>
    <row r="161" spans="1:16" ht="12.75" customHeight="1" x14ac:dyDescent="0.2">
      <c r="A161" t="s">
        <v>52</v>
      </c>
      <c r="B161" s="5" t="s">
        <v>216</v>
      </c>
      <c r="C161" s="5" t="s">
        <v>4260</v>
      </c>
      <c r="D161" t="s">
        <v>5</v>
      </c>
      <c r="E161" s="24" t="s">
        <v>4261</v>
      </c>
      <c r="F161" s="25" t="s">
        <v>126</v>
      </c>
      <c r="G161" s="26">
        <v>250</v>
      </c>
      <c r="H161" s="25">
        <v>0</v>
      </c>
      <c r="I161" s="25">
        <f>ROUND(G161*H161,6)</f>
        <v>0</v>
      </c>
      <c r="L161" s="27">
        <v>0</v>
      </c>
      <c r="M161" s="22">
        <f>ROUND(ROUND(L161,2)*ROUND(G161,3),2)</f>
        <v>0</v>
      </c>
      <c r="N161" s="25" t="s">
        <v>56</v>
      </c>
      <c r="O161">
        <f>(M161*21)/100</f>
        <v>0</v>
      </c>
      <c r="P161" t="s">
        <v>28</v>
      </c>
    </row>
    <row r="162" spans="1:16" ht="12.75" customHeight="1" x14ac:dyDescent="0.2">
      <c r="A162" s="28" t="s">
        <v>57</v>
      </c>
      <c r="E162" s="29" t="s">
        <v>5</v>
      </c>
    </row>
    <row r="163" spans="1:16" ht="12.75" customHeight="1" x14ac:dyDescent="0.2">
      <c r="A163" s="28" t="s">
        <v>58</v>
      </c>
      <c r="E163" s="30" t="s">
        <v>2337</v>
      </c>
    </row>
    <row r="164" spans="1:16" ht="12.75" customHeight="1" x14ac:dyDescent="0.2">
      <c r="E164" s="29" t="s">
        <v>59</v>
      </c>
    </row>
    <row r="165" spans="1:16" ht="12.75" customHeight="1" x14ac:dyDescent="0.2">
      <c r="A165" t="s">
        <v>52</v>
      </c>
      <c r="B165" s="5" t="s">
        <v>219</v>
      </c>
      <c r="C165" s="5" t="s">
        <v>4072</v>
      </c>
      <c r="D165" t="s">
        <v>5</v>
      </c>
      <c r="E165" s="24" t="s">
        <v>4073</v>
      </c>
      <c r="F165" s="25" t="s">
        <v>126</v>
      </c>
      <c r="G165" s="26">
        <v>420</v>
      </c>
      <c r="H165" s="25">
        <v>0</v>
      </c>
      <c r="I165" s="25">
        <f>ROUND(G165*H165,6)</f>
        <v>0</v>
      </c>
      <c r="L165" s="27">
        <v>0</v>
      </c>
      <c r="M165" s="22">
        <f>ROUND(ROUND(L165,2)*ROUND(G165,3),2)</f>
        <v>0</v>
      </c>
      <c r="N165" s="25" t="s">
        <v>56</v>
      </c>
      <c r="O165">
        <f>(M165*21)/100</f>
        <v>0</v>
      </c>
      <c r="P165" t="s">
        <v>28</v>
      </c>
    </row>
    <row r="166" spans="1:16" ht="12.75" customHeight="1" x14ac:dyDescent="0.2">
      <c r="A166" s="28" t="s">
        <v>57</v>
      </c>
      <c r="E166" s="29" t="s">
        <v>5</v>
      </c>
    </row>
    <row r="167" spans="1:16" ht="12.75" customHeight="1" x14ac:dyDescent="0.2">
      <c r="A167" s="28" t="s">
        <v>58</v>
      </c>
      <c r="E167" s="30" t="s">
        <v>4262</v>
      </c>
    </row>
    <row r="168" spans="1:16" ht="12.75" customHeight="1" x14ac:dyDescent="0.2">
      <c r="E168" s="29" t="s">
        <v>59</v>
      </c>
    </row>
    <row r="169" spans="1:16" ht="12.75" customHeight="1" x14ac:dyDescent="0.2">
      <c r="A169" t="s">
        <v>52</v>
      </c>
      <c r="B169" s="5" t="s">
        <v>222</v>
      </c>
      <c r="C169" s="5" t="s">
        <v>4076</v>
      </c>
      <c r="D169" t="s">
        <v>5</v>
      </c>
      <c r="E169" s="24" t="s">
        <v>4077</v>
      </c>
      <c r="F169" s="25" t="s">
        <v>126</v>
      </c>
      <c r="G169" s="26">
        <v>160</v>
      </c>
      <c r="H169" s="25">
        <v>0</v>
      </c>
      <c r="I169" s="25">
        <f>ROUND(G169*H169,6)</f>
        <v>0</v>
      </c>
      <c r="L169" s="27">
        <v>0</v>
      </c>
      <c r="M169" s="22">
        <f>ROUND(ROUND(L169,2)*ROUND(G169,3),2)</f>
        <v>0</v>
      </c>
      <c r="N169" s="25" t="s">
        <v>56</v>
      </c>
      <c r="O169">
        <f>(M169*21)/100</f>
        <v>0</v>
      </c>
      <c r="P169" t="s">
        <v>28</v>
      </c>
    </row>
    <row r="170" spans="1:16" ht="12.75" customHeight="1" x14ac:dyDescent="0.2">
      <c r="A170" s="28" t="s">
        <v>57</v>
      </c>
      <c r="E170" s="29" t="s">
        <v>5</v>
      </c>
    </row>
    <row r="171" spans="1:16" ht="12.75" customHeight="1" x14ac:dyDescent="0.2">
      <c r="A171" s="28" t="s">
        <v>58</v>
      </c>
      <c r="E171" s="30" t="s">
        <v>4263</v>
      </c>
    </row>
    <row r="172" spans="1:16" ht="12.75" customHeight="1" x14ac:dyDescent="0.2">
      <c r="E172" s="29" t="s">
        <v>59</v>
      </c>
    </row>
    <row r="173" spans="1:16" ht="12.75" customHeight="1" x14ac:dyDescent="0.2">
      <c r="A173" t="s">
        <v>52</v>
      </c>
      <c r="B173" s="5" t="s">
        <v>229</v>
      </c>
      <c r="C173" s="5" t="s">
        <v>4046</v>
      </c>
      <c r="D173" t="s">
        <v>5</v>
      </c>
      <c r="E173" s="24" t="s">
        <v>4047</v>
      </c>
      <c r="F173" s="25" t="s">
        <v>271</v>
      </c>
      <c r="G173" s="26">
        <v>35</v>
      </c>
      <c r="H173" s="25">
        <v>0</v>
      </c>
      <c r="I173" s="25">
        <f>ROUND(G173*H173,6)</f>
        <v>0</v>
      </c>
      <c r="L173" s="27">
        <v>0</v>
      </c>
      <c r="M173" s="22">
        <f>ROUND(ROUND(L173,2)*ROUND(G173,3),2)</f>
        <v>0</v>
      </c>
      <c r="N173" s="25" t="s">
        <v>1224</v>
      </c>
      <c r="O173">
        <f>(M173*21)/100</f>
        <v>0</v>
      </c>
      <c r="P173" t="s">
        <v>28</v>
      </c>
    </row>
    <row r="174" spans="1:16" ht="12.75" customHeight="1" x14ac:dyDescent="0.2">
      <c r="A174" s="28" t="s">
        <v>57</v>
      </c>
      <c r="E174" s="29" t="s">
        <v>5</v>
      </c>
    </row>
    <row r="175" spans="1:16" ht="63.75" customHeight="1" x14ac:dyDescent="0.2">
      <c r="A175" s="28" t="s">
        <v>58</v>
      </c>
      <c r="E175" s="30" t="s">
        <v>4264</v>
      </c>
    </row>
    <row r="176" spans="1:16" ht="63.75" customHeight="1" x14ac:dyDescent="0.2">
      <c r="E176" s="29" t="s">
        <v>4049</v>
      </c>
    </row>
    <row r="177" spans="1:16" ht="12.75" customHeight="1" x14ac:dyDescent="0.2">
      <c r="A177" t="s">
        <v>52</v>
      </c>
      <c r="B177" s="5" t="s">
        <v>235</v>
      </c>
      <c r="C177" s="5" t="s">
        <v>3595</v>
      </c>
      <c r="D177" t="s">
        <v>5</v>
      </c>
      <c r="E177" s="24" t="s">
        <v>3596</v>
      </c>
      <c r="F177" s="25" t="s">
        <v>1223</v>
      </c>
      <c r="G177" s="26">
        <v>3</v>
      </c>
      <c r="H177" s="25">
        <v>0</v>
      </c>
      <c r="I177" s="25">
        <f>ROUND(G177*H177,6)</f>
        <v>0</v>
      </c>
      <c r="L177" s="27">
        <v>0</v>
      </c>
      <c r="M177" s="22">
        <f>ROUND(ROUND(L177,2)*ROUND(G177,3),2)</f>
        <v>0</v>
      </c>
      <c r="N177" s="25" t="s">
        <v>56</v>
      </c>
      <c r="O177">
        <f>(M177*21)/100</f>
        <v>0</v>
      </c>
      <c r="P177" t="s">
        <v>28</v>
      </c>
    </row>
    <row r="178" spans="1:16" ht="12.75" customHeight="1" x14ac:dyDescent="0.2">
      <c r="A178" s="28" t="s">
        <v>57</v>
      </c>
      <c r="E178" s="29" t="s">
        <v>5</v>
      </c>
    </row>
    <row r="179" spans="1:16" ht="25.5" customHeight="1" x14ac:dyDescent="0.2">
      <c r="A179" s="28" t="s">
        <v>58</v>
      </c>
      <c r="E179" s="30" t="s">
        <v>4265</v>
      </c>
    </row>
    <row r="180" spans="1:16" ht="12.75" customHeight="1" x14ac:dyDescent="0.2">
      <c r="E180" s="29" t="s">
        <v>59</v>
      </c>
    </row>
    <row r="181" spans="1:16" ht="12.75" customHeight="1" x14ac:dyDescent="0.2">
      <c r="A181" t="s">
        <v>52</v>
      </c>
      <c r="B181" s="5" t="s">
        <v>238</v>
      </c>
      <c r="C181" s="5" t="s">
        <v>3598</v>
      </c>
      <c r="D181" t="s">
        <v>5</v>
      </c>
      <c r="E181" s="24" t="s">
        <v>3599</v>
      </c>
      <c r="F181" s="25" t="s">
        <v>1626</v>
      </c>
      <c r="G181" s="26">
        <v>150</v>
      </c>
      <c r="H181" s="25">
        <v>0</v>
      </c>
      <c r="I181" s="25">
        <f>ROUND(G181*H181,6)</f>
        <v>0</v>
      </c>
      <c r="L181" s="27">
        <v>0</v>
      </c>
      <c r="M181" s="22">
        <f>ROUND(ROUND(L181,2)*ROUND(G181,3),2)</f>
        <v>0</v>
      </c>
      <c r="N181" s="25" t="s">
        <v>56</v>
      </c>
      <c r="O181">
        <f>(M181*21)/100</f>
        <v>0</v>
      </c>
      <c r="P181" t="s">
        <v>28</v>
      </c>
    </row>
    <row r="182" spans="1:16" ht="12.75" customHeight="1" x14ac:dyDescent="0.2">
      <c r="A182" s="28" t="s">
        <v>57</v>
      </c>
      <c r="E182" s="29" t="s">
        <v>5</v>
      </c>
    </row>
    <row r="183" spans="1:16" ht="25.5" customHeight="1" x14ac:dyDescent="0.2">
      <c r="A183" s="28" t="s">
        <v>58</v>
      </c>
      <c r="E183" s="30" t="s">
        <v>4266</v>
      </c>
    </row>
    <row r="184" spans="1:16" ht="12.75" customHeight="1" x14ac:dyDescent="0.2">
      <c r="E184" s="29" t="s">
        <v>59</v>
      </c>
    </row>
    <row r="185" spans="1:16" ht="12.75" customHeight="1" x14ac:dyDescent="0.2">
      <c r="A185" t="s">
        <v>52</v>
      </c>
      <c r="B185" s="5" t="s">
        <v>241</v>
      </c>
      <c r="C185" s="5" t="s">
        <v>4267</v>
      </c>
      <c r="D185" t="s">
        <v>5</v>
      </c>
      <c r="E185" s="24" t="s">
        <v>4268</v>
      </c>
      <c r="F185" s="25" t="s">
        <v>126</v>
      </c>
      <c r="G185" s="26">
        <v>160</v>
      </c>
      <c r="H185" s="25">
        <v>0</v>
      </c>
      <c r="I185" s="25">
        <f>ROUND(G185*H185,6)</f>
        <v>0</v>
      </c>
      <c r="L185" s="27">
        <v>0</v>
      </c>
      <c r="M185" s="22">
        <f>ROUND(ROUND(L185,2)*ROUND(G185,3),2)</f>
        <v>0</v>
      </c>
      <c r="N185" s="25" t="s">
        <v>56</v>
      </c>
      <c r="O185">
        <f>(M185*21)/100</f>
        <v>0</v>
      </c>
      <c r="P185" t="s">
        <v>28</v>
      </c>
    </row>
    <row r="186" spans="1:16" ht="12.75" customHeight="1" x14ac:dyDescent="0.2">
      <c r="A186" s="28" t="s">
        <v>57</v>
      </c>
      <c r="E186" s="29" t="s">
        <v>5</v>
      </c>
    </row>
    <row r="187" spans="1:16" ht="12.75" customHeight="1" x14ac:dyDescent="0.2">
      <c r="A187" s="28" t="s">
        <v>58</v>
      </c>
      <c r="E187" s="30" t="s">
        <v>4269</v>
      </c>
    </row>
    <row r="188" spans="1:16" ht="12.75" customHeight="1" x14ac:dyDescent="0.2">
      <c r="E188" s="29" t="s">
        <v>4270</v>
      </c>
    </row>
    <row r="189" spans="1:16" ht="12.75" customHeight="1" x14ac:dyDescent="0.2">
      <c r="A189" t="s">
        <v>52</v>
      </c>
      <c r="B189" s="5" t="s">
        <v>244</v>
      </c>
      <c r="C189" s="5" t="s">
        <v>4271</v>
      </c>
      <c r="D189" t="s">
        <v>5</v>
      </c>
      <c r="E189" s="24" t="s">
        <v>4272</v>
      </c>
      <c r="F189" s="25" t="s">
        <v>55</v>
      </c>
      <c r="G189" s="26">
        <v>1</v>
      </c>
      <c r="H189" s="25">
        <v>0</v>
      </c>
      <c r="I189" s="25">
        <f>ROUND(G189*H189,6)</f>
        <v>0</v>
      </c>
      <c r="L189" s="27">
        <v>0</v>
      </c>
      <c r="M189" s="22">
        <f>ROUND(ROUND(L189,2)*ROUND(G189,3),2)</f>
        <v>0</v>
      </c>
      <c r="N189" s="25" t="s">
        <v>56</v>
      </c>
      <c r="O189">
        <f>(M189*21)/100</f>
        <v>0</v>
      </c>
      <c r="P189" t="s">
        <v>28</v>
      </c>
    </row>
    <row r="190" spans="1:16" ht="12.75" customHeight="1" x14ac:dyDescent="0.2">
      <c r="A190" s="28" t="s">
        <v>57</v>
      </c>
      <c r="E190" s="29" t="s">
        <v>5</v>
      </c>
    </row>
    <row r="191" spans="1:16" ht="12.75" customHeight="1" x14ac:dyDescent="0.2">
      <c r="A191" s="28" t="s">
        <v>58</v>
      </c>
      <c r="E191" s="30" t="s">
        <v>4273</v>
      </c>
    </row>
    <row r="192" spans="1:16" ht="12.75" customHeight="1" x14ac:dyDescent="0.2">
      <c r="E192" s="29" t="s">
        <v>4274</v>
      </c>
    </row>
    <row r="193" spans="1:16" ht="12.75" customHeight="1" x14ac:dyDescent="0.2">
      <c r="A193" t="s">
        <v>49</v>
      </c>
      <c r="C193" s="6" t="s">
        <v>1219</v>
      </c>
      <c r="E193" s="23" t="s">
        <v>1220</v>
      </c>
      <c r="J193" s="22">
        <f>0</f>
        <v>0</v>
      </c>
      <c r="K193" s="22">
        <f>0</f>
        <v>0</v>
      </c>
      <c r="L193" s="22">
        <f>0+L194+L198+L202</f>
        <v>0</v>
      </c>
      <c r="M193" s="22">
        <f>0+M194+M198+M202</f>
        <v>0</v>
      </c>
    </row>
    <row r="194" spans="1:16" ht="12.75" customHeight="1" x14ac:dyDescent="0.2">
      <c r="A194" t="s">
        <v>52</v>
      </c>
      <c r="B194" s="5" t="s">
        <v>50</v>
      </c>
      <c r="C194" s="5" t="s">
        <v>1221</v>
      </c>
      <c r="D194" t="s">
        <v>5</v>
      </c>
      <c r="E194" s="24" t="s">
        <v>1222</v>
      </c>
      <c r="F194" s="25" t="s">
        <v>1223</v>
      </c>
      <c r="G194" s="26">
        <v>180</v>
      </c>
      <c r="H194" s="25">
        <v>0</v>
      </c>
      <c r="I194" s="25">
        <f>ROUND(G194*H194,6)</f>
        <v>0</v>
      </c>
      <c r="L194" s="27">
        <v>0</v>
      </c>
      <c r="M194" s="22">
        <f>ROUND(ROUND(L194,2)*ROUND(G194,3),2)</f>
        <v>0</v>
      </c>
      <c r="N194" s="25" t="s">
        <v>1224</v>
      </c>
      <c r="O194">
        <f>(M194*21)/100</f>
        <v>0</v>
      </c>
      <c r="P194" t="s">
        <v>28</v>
      </c>
    </row>
    <row r="195" spans="1:16" ht="12.75" customHeight="1" x14ac:dyDescent="0.2">
      <c r="A195" s="28" t="s">
        <v>57</v>
      </c>
      <c r="E195" s="29" t="s">
        <v>5</v>
      </c>
    </row>
    <row r="196" spans="1:16" ht="38.25" customHeight="1" x14ac:dyDescent="0.2">
      <c r="A196" s="28" t="s">
        <v>58</v>
      </c>
      <c r="E196" s="30" t="s">
        <v>4275</v>
      </c>
    </row>
    <row r="197" spans="1:16" ht="89.25" customHeight="1" x14ac:dyDescent="0.2">
      <c r="E197" s="29" t="s">
        <v>1227</v>
      </c>
    </row>
    <row r="198" spans="1:16" ht="12.75" customHeight="1" x14ac:dyDescent="0.2">
      <c r="A198" t="s">
        <v>52</v>
      </c>
      <c r="B198" s="5" t="s">
        <v>28</v>
      </c>
      <c r="C198" s="5" t="s">
        <v>1412</v>
      </c>
      <c r="D198" t="s">
        <v>5</v>
      </c>
      <c r="E198" s="24" t="s">
        <v>1413</v>
      </c>
      <c r="F198" s="25" t="s">
        <v>1223</v>
      </c>
      <c r="G198" s="26">
        <v>34.56</v>
      </c>
      <c r="H198" s="25">
        <v>0</v>
      </c>
      <c r="I198" s="25">
        <f>ROUND(G198*H198,6)</f>
        <v>0</v>
      </c>
      <c r="L198" s="27">
        <v>0</v>
      </c>
      <c r="M198" s="22">
        <f>ROUND(ROUND(L198,2)*ROUND(G198,3),2)</f>
        <v>0</v>
      </c>
      <c r="N198" s="25" t="s">
        <v>1224</v>
      </c>
      <c r="O198">
        <f>(M198*21)/100</f>
        <v>0</v>
      </c>
      <c r="P198" t="s">
        <v>28</v>
      </c>
    </row>
    <row r="199" spans="1:16" ht="12.75" customHeight="1" x14ac:dyDescent="0.2">
      <c r="A199" s="28" t="s">
        <v>57</v>
      </c>
      <c r="E199" s="29" t="s">
        <v>5</v>
      </c>
    </row>
    <row r="200" spans="1:16" ht="12.75" customHeight="1" x14ac:dyDescent="0.2">
      <c r="A200" s="28" t="s">
        <v>58</v>
      </c>
      <c r="E200" s="30" t="s">
        <v>4276</v>
      </c>
    </row>
    <row r="201" spans="1:16" ht="89.25" customHeight="1" x14ac:dyDescent="0.2">
      <c r="E201" s="29" t="s">
        <v>1232</v>
      </c>
    </row>
    <row r="202" spans="1:16" ht="12.75" customHeight="1" x14ac:dyDescent="0.2">
      <c r="A202" t="s">
        <v>52</v>
      </c>
      <c r="B202" s="5" t="s">
        <v>26</v>
      </c>
      <c r="C202" s="5" t="s">
        <v>1228</v>
      </c>
      <c r="D202" t="s">
        <v>5</v>
      </c>
      <c r="E202" s="24" t="s">
        <v>1229</v>
      </c>
      <c r="F202" s="25" t="s">
        <v>1223</v>
      </c>
      <c r="G202" s="26">
        <v>97.44</v>
      </c>
      <c r="H202" s="25">
        <v>0</v>
      </c>
      <c r="I202" s="25">
        <f>ROUND(G202*H202,6)</f>
        <v>0</v>
      </c>
      <c r="L202" s="27">
        <v>0</v>
      </c>
      <c r="M202" s="22">
        <f>ROUND(ROUND(L202,2)*ROUND(G202,3),2)</f>
        <v>0</v>
      </c>
      <c r="N202" s="25" t="s">
        <v>1224</v>
      </c>
      <c r="O202">
        <f>(M202*21)/100</f>
        <v>0</v>
      </c>
      <c r="P202" t="s">
        <v>28</v>
      </c>
    </row>
    <row r="203" spans="1:16" ht="12.75" customHeight="1" x14ac:dyDescent="0.2">
      <c r="A203" s="28" t="s">
        <v>57</v>
      </c>
      <c r="E203" s="29" t="s">
        <v>5</v>
      </c>
    </row>
    <row r="204" spans="1:16" ht="38.25" customHeight="1" x14ac:dyDescent="0.2">
      <c r="A204" s="28" t="s">
        <v>58</v>
      </c>
      <c r="E204" s="30" t="s">
        <v>4277</v>
      </c>
    </row>
    <row r="205" spans="1:16" ht="89.25" customHeight="1" x14ac:dyDescent="0.2">
      <c r="E205"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4053</v>
      </c>
      <c r="M3" s="31">
        <f>Rekapitulace!C85</f>
        <v>0</v>
      </c>
      <c r="N3" s="14" t="s">
        <v>15</v>
      </c>
      <c r="O3" t="s">
        <v>23</v>
      </c>
      <c r="P3" t="s">
        <v>28</v>
      </c>
    </row>
    <row r="4" spans="1:20" ht="15" customHeight="1" x14ac:dyDescent="0.25">
      <c r="A4" s="17" t="s">
        <v>20</v>
      </c>
      <c r="B4" s="18" t="s">
        <v>29</v>
      </c>
      <c r="C4" s="37" t="s">
        <v>4053</v>
      </c>
      <c r="D4" s="34"/>
      <c r="E4" s="18" t="s">
        <v>4054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COUNTIFS(L8:L91,"=0",A8:A91,"P")+COUNTIFS(L8:L91,"",A8:A91,"P")+SUM(Q8:Q91)</f>
        <v>20</v>
      </c>
    </row>
    <row r="8" spans="1:20" ht="12.75" customHeight="1" x14ac:dyDescent="0.2">
      <c r="A8" t="s">
        <v>46</v>
      </c>
      <c r="C8" s="19" t="s">
        <v>4280</v>
      </c>
      <c r="E8" s="21" t="s">
        <v>4281</v>
      </c>
      <c r="J8" s="20">
        <f>0+J9+J34+J39+J48+J57+J86</f>
        <v>0</v>
      </c>
      <c r="K8" s="20">
        <f>0+K9+K34+K39+K48+K57+K86</f>
        <v>0</v>
      </c>
      <c r="L8" s="20">
        <f>0+L9+L34+L39+L48+L57+L86</f>
        <v>0</v>
      </c>
      <c r="M8" s="20">
        <f>0+M9+M34+M39+M48+M57+M86</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26</v>
      </c>
      <c r="C10" s="5" t="s">
        <v>4102</v>
      </c>
      <c r="D10" t="s">
        <v>5</v>
      </c>
      <c r="E10" s="24" t="s">
        <v>4103</v>
      </c>
      <c r="F10" s="25" t="s">
        <v>271</v>
      </c>
      <c r="G10" s="26">
        <v>29.11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38.25" customHeight="1" x14ac:dyDescent="0.2">
      <c r="A12" s="28" t="s">
        <v>58</v>
      </c>
      <c r="E12" s="30" t="s">
        <v>4282</v>
      </c>
    </row>
    <row r="13" spans="1:20" ht="12.75" customHeight="1" x14ac:dyDescent="0.2">
      <c r="E13" s="29" t="s">
        <v>59</v>
      </c>
    </row>
    <row r="14" spans="1:20" ht="12.75" customHeight="1" x14ac:dyDescent="0.2">
      <c r="A14" t="s">
        <v>52</v>
      </c>
      <c r="B14" s="5" t="s">
        <v>67</v>
      </c>
      <c r="C14" s="5" t="s">
        <v>3447</v>
      </c>
      <c r="D14" t="s">
        <v>5</v>
      </c>
      <c r="E14" s="24" t="s">
        <v>3448</v>
      </c>
      <c r="F14" s="25" t="s">
        <v>271</v>
      </c>
      <c r="G14" s="26">
        <v>10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25.5" customHeight="1" x14ac:dyDescent="0.2">
      <c r="A16" s="28" t="s">
        <v>58</v>
      </c>
      <c r="E16" s="30" t="s">
        <v>4283</v>
      </c>
    </row>
    <row r="17" spans="1:16" ht="12.75" customHeight="1" x14ac:dyDescent="0.2">
      <c r="E17" s="29" t="s">
        <v>59</v>
      </c>
    </row>
    <row r="18" spans="1:16" ht="12.75" customHeight="1" x14ac:dyDescent="0.2">
      <c r="A18" t="s">
        <v>52</v>
      </c>
      <c r="B18" s="5" t="s">
        <v>27</v>
      </c>
      <c r="C18" s="5" t="s">
        <v>3450</v>
      </c>
      <c r="D18" t="s">
        <v>5</v>
      </c>
      <c r="E18" s="24" t="s">
        <v>3451</v>
      </c>
      <c r="F18" s="25" t="s">
        <v>3255</v>
      </c>
      <c r="G18" s="26">
        <v>10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25.5" customHeight="1" x14ac:dyDescent="0.2">
      <c r="A20" s="28" t="s">
        <v>58</v>
      </c>
      <c r="E20" s="30" t="s">
        <v>4283</v>
      </c>
    </row>
    <row r="21" spans="1:16" ht="12.75" customHeight="1" x14ac:dyDescent="0.2">
      <c r="E21" s="29" t="s">
        <v>59</v>
      </c>
    </row>
    <row r="22" spans="1:16" ht="12.75" customHeight="1" x14ac:dyDescent="0.2">
      <c r="A22" t="s">
        <v>52</v>
      </c>
      <c r="B22" s="5" t="s">
        <v>72</v>
      </c>
      <c r="C22" s="5" t="s">
        <v>4111</v>
      </c>
      <c r="D22" t="s">
        <v>5</v>
      </c>
      <c r="E22" s="24" t="s">
        <v>4112</v>
      </c>
      <c r="F22" s="25" t="s">
        <v>271</v>
      </c>
      <c r="G22" s="26">
        <v>10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4284</v>
      </c>
    </row>
    <row r="25" spans="1:16" ht="12.75" customHeight="1" x14ac:dyDescent="0.2">
      <c r="E25" s="29" t="s">
        <v>59</v>
      </c>
    </row>
    <row r="26" spans="1:16" ht="12.75" customHeight="1" x14ac:dyDescent="0.2">
      <c r="A26" t="s">
        <v>52</v>
      </c>
      <c r="B26" s="5" t="s">
        <v>99</v>
      </c>
      <c r="C26" s="5" t="s">
        <v>4215</v>
      </c>
      <c r="D26" t="s">
        <v>5</v>
      </c>
      <c r="E26" s="24" t="s">
        <v>4216</v>
      </c>
      <c r="F26" s="25" t="s">
        <v>271</v>
      </c>
      <c r="G26" s="26">
        <v>4.024</v>
      </c>
      <c r="H26" s="25">
        <v>0</v>
      </c>
      <c r="I26" s="25">
        <f>ROUND(G26*H26,6)</f>
        <v>0</v>
      </c>
      <c r="L26" s="27">
        <v>0</v>
      </c>
      <c r="M26" s="22">
        <f>ROUND(ROUND(L26,2)*ROUND(G26,3),2)</f>
        <v>0</v>
      </c>
      <c r="N26" s="25" t="s">
        <v>1224</v>
      </c>
      <c r="O26">
        <f>(M26*21)/100</f>
        <v>0</v>
      </c>
      <c r="P26" t="s">
        <v>28</v>
      </c>
    </row>
    <row r="27" spans="1:16" ht="12.75" customHeight="1" x14ac:dyDescent="0.2">
      <c r="A27" s="28" t="s">
        <v>57</v>
      </c>
      <c r="E27" s="29" t="s">
        <v>5</v>
      </c>
    </row>
    <row r="28" spans="1:16" ht="12.75" customHeight="1" x14ac:dyDescent="0.2">
      <c r="A28" s="28" t="s">
        <v>58</v>
      </c>
      <c r="E28" s="30" t="s">
        <v>4285</v>
      </c>
    </row>
    <row r="29" spans="1:16" ht="12.75" customHeight="1" x14ac:dyDescent="0.2">
      <c r="E29" s="29" t="s">
        <v>4218</v>
      </c>
    </row>
    <row r="30" spans="1:16" ht="12.75" customHeight="1" x14ac:dyDescent="0.2">
      <c r="A30" t="s">
        <v>52</v>
      </c>
      <c r="B30" s="5" t="s">
        <v>101</v>
      </c>
      <c r="C30" s="5" t="s">
        <v>4286</v>
      </c>
      <c r="D30" t="s">
        <v>5</v>
      </c>
      <c r="E30" s="24" t="s">
        <v>4287</v>
      </c>
      <c r="F30" s="25" t="s">
        <v>126</v>
      </c>
      <c r="G30" s="26">
        <v>83</v>
      </c>
      <c r="H30" s="25">
        <v>0</v>
      </c>
      <c r="I30" s="25">
        <f>ROUND(G30*H30,6)</f>
        <v>0</v>
      </c>
      <c r="L30" s="27">
        <v>0</v>
      </c>
      <c r="M30" s="22">
        <f>ROUND(ROUND(L30,2)*ROUND(G30,3),2)</f>
        <v>0</v>
      </c>
      <c r="N30" s="25" t="s">
        <v>605</v>
      </c>
      <c r="O30">
        <f>(M30*21)/100</f>
        <v>0</v>
      </c>
      <c r="P30" t="s">
        <v>28</v>
      </c>
    </row>
    <row r="31" spans="1:16" ht="12.75" customHeight="1" x14ac:dyDescent="0.2">
      <c r="A31" s="28" t="s">
        <v>57</v>
      </c>
      <c r="E31" s="29" t="s">
        <v>5</v>
      </c>
    </row>
    <row r="32" spans="1:16" ht="12.75" customHeight="1" x14ac:dyDescent="0.2">
      <c r="A32" s="28" t="s">
        <v>58</v>
      </c>
      <c r="E32" s="30" t="s">
        <v>4288</v>
      </c>
    </row>
    <row r="33" spans="1:16" ht="12.75" customHeight="1" x14ac:dyDescent="0.2">
      <c r="E33" s="29" t="s">
        <v>59</v>
      </c>
    </row>
    <row r="34" spans="1:16" ht="12.75" customHeight="1" x14ac:dyDescent="0.2">
      <c r="A34" t="s">
        <v>49</v>
      </c>
      <c r="C34" s="6" t="s">
        <v>28</v>
      </c>
      <c r="E34" s="23" t="s">
        <v>3496</v>
      </c>
      <c r="J34" s="22">
        <f>0</f>
        <v>0</v>
      </c>
      <c r="K34" s="22">
        <f>0</f>
        <v>0</v>
      </c>
      <c r="L34" s="22">
        <f>0+L35</f>
        <v>0</v>
      </c>
      <c r="M34" s="22">
        <f>0+M35</f>
        <v>0</v>
      </c>
    </row>
    <row r="35" spans="1:16" ht="12.75" customHeight="1" x14ac:dyDescent="0.2">
      <c r="A35" t="s">
        <v>52</v>
      </c>
      <c r="B35" s="5" t="s">
        <v>75</v>
      </c>
      <c r="C35" s="5" t="s">
        <v>3503</v>
      </c>
      <c r="D35" t="s">
        <v>5</v>
      </c>
      <c r="E35" s="24" t="s">
        <v>3504</v>
      </c>
      <c r="F35" s="25" t="s">
        <v>602</v>
      </c>
      <c r="G35" s="26">
        <v>50</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4289</v>
      </c>
    </row>
    <row r="38" spans="1:16" ht="12.75" customHeight="1" x14ac:dyDescent="0.2">
      <c r="E38" s="29" t="s">
        <v>59</v>
      </c>
    </row>
    <row r="39" spans="1:16" ht="12.75" customHeight="1" x14ac:dyDescent="0.2">
      <c r="A39" t="s">
        <v>49</v>
      </c>
      <c r="C39" s="6" t="s">
        <v>64</v>
      </c>
      <c r="E39" s="23" t="s">
        <v>3525</v>
      </c>
      <c r="J39" s="22">
        <f>0</f>
        <v>0</v>
      </c>
      <c r="K39" s="22">
        <f>0</f>
        <v>0</v>
      </c>
      <c r="L39" s="22">
        <f>0+L40+L44</f>
        <v>0</v>
      </c>
      <c r="M39" s="22">
        <f>0+M40+M44</f>
        <v>0</v>
      </c>
    </row>
    <row r="40" spans="1:16" ht="12.75" customHeight="1" x14ac:dyDescent="0.2">
      <c r="A40" t="s">
        <v>52</v>
      </c>
      <c r="B40" s="5" t="s">
        <v>78</v>
      </c>
      <c r="C40" s="5" t="s">
        <v>3526</v>
      </c>
      <c r="D40" t="s">
        <v>5</v>
      </c>
      <c r="E40" s="24" t="s">
        <v>3527</v>
      </c>
      <c r="F40" s="25" t="s">
        <v>271</v>
      </c>
      <c r="G40" s="26">
        <v>2</v>
      </c>
      <c r="H40" s="25">
        <v>0</v>
      </c>
      <c r="I40" s="25">
        <f>ROUND(G40*H40,6)</f>
        <v>0</v>
      </c>
      <c r="L40" s="27">
        <v>0</v>
      </c>
      <c r="M40" s="22">
        <f>ROUND(ROUND(L40,2)*ROUND(G40,3),2)</f>
        <v>0</v>
      </c>
      <c r="N40" s="25" t="s">
        <v>56</v>
      </c>
      <c r="O40">
        <f>(M40*21)/100</f>
        <v>0</v>
      </c>
      <c r="P40" t="s">
        <v>28</v>
      </c>
    </row>
    <row r="41" spans="1:16" ht="12.75" customHeight="1" x14ac:dyDescent="0.2">
      <c r="A41" s="28" t="s">
        <v>57</v>
      </c>
      <c r="E41" s="29" t="s">
        <v>5</v>
      </c>
    </row>
    <row r="42" spans="1:16" ht="12.75" customHeight="1" x14ac:dyDescent="0.2">
      <c r="A42" s="28" t="s">
        <v>58</v>
      </c>
      <c r="E42" s="30" t="s">
        <v>4290</v>
      </c>
    </row>
    <row r="43" spans="1:16" ht="12.75" customHeight="1" x14ac:dyDescent="0.2">
      <c r="E43" s="29" t="s">
        <v>59</v>
      </c>
    </row>
    <row r="44" spans="1:16" ht="12.75" customHeight="1" x14ac:dyDescent="0.2">
      <c r="A44" t="s">
        <v>52</v>
      </c>
      <c r="B44" s="5" t="s">
        <v>81</v>
      </c>
      <c r="C44" s="5" t="s">
        <v>3532</v>
      </c>
      <c r="D44" t="s">
        <v>5</v>
      </c>
      <c r="E44" s="24" t="s">
        <v>3533</v>
      </c>
      <c r="F44" s="25" t="s">
        <v>271</v>
      </c>
      <c r="G44" s="26">
        <v>3</v>
      </c>
      <c r="H44" s="25">
        <v>0</v>
      </c>
      <c r="I44" s="25">
        <f>ROUND(G44*H44,6)</f>
        <v>0</v>
      </c>
      <c r="L44" s="27">
        <v>0</v>
      </c>
      <c r="M44" s="22">
        <f>ROUND(ROUND(L44,2)*ROUND(G44,3),2)</f>
        <v>0</v>
      </c>
      <c r="N44" s="25" t="s">
        <v>56</v>
      </c>
      <c r="O44">
        <f>(M44*21)/100</f>
        <v>0</v>
      </c>
      <c r="P44" t="s">
        <v>28</v>
      </c>
    </row>
    <row r="45" spans="1:16" ht="12.75" customHeight="1" x14ac:dyDescent="0.2">
      <c r="A45" s="28" t="s">
        <v>57</v>
      </c>
      <c r="E45" s="29" t="s">
        <v>5</v>
      </c>
    </row>
    <row r="46" spans="1:16" ht="12.75" customHeight="1" x14ac:dyDescent="0.2">
      <c r="A46" s="28" t="s">
        <v>58</v>
      </c>
      <c r="E46" s="30" t="s">
        <v>4291</v>
      </c>
    </row>
    <row r="47" spans="1:16" ht="12.75" customHeight="1" x14ac:dyDescent="0.2">
      <c r="E47" s="29" t="s">
        <v>59</v>
      </c>
    </row>
    <row r="48" spans="1:16" ht="12.75" customHeight="1" x14ac:dyDescent="0.2">
      <c r="A48" t="s">
        <v>49</v>
      </c>
      <c r="C48" s="6" t="s">
        <v>67</v>
      </c>
      <c r="E48" s="23" t="s">
        <v>4292</v>
      </c>
      <c r="J48" s="22">
        <f>0</f>
        <v>0</v>
      </c>
      <c r="K48" s="22">
        <f>0</f>
        <v>0</v>
      </c>
      <c r="L48" s="22">
        <f>0+L49+L53</f>
        <v>0</v>
      </c>
      <c r="M48" s="22">
        <f>0+M49+M53</f>
        <v>0</v>
      </c>
    </row>
    <row r="49" spans="1:16" ht="12.75" customHeight="1" x14ac:dyDescent="0.2">
      <c r="A49" t="s">
        <v>52</v>
      </c>
      <c r="B49" s="5" t="s">
        <v>107</v>
      </c>
      <c r="C49" s="5" t="s">
        <v>4132</v>
      </c>
      <c r="D49" t="s">
        <v>5</v>
      </c>
      <c r="E49" s="24" t="s">
        <v>4133</v>
      </c>
      <c r="F49" s="25" t="s">
        <v>271</v>
      </c>
      <c r="G49" s="26">
        <v>7.6</v>
      </c>
      <c r="H49" s="25">
        <v>0</v>
      </c>
      <c r="I49" s="25">
        <f>ROUND(G49*H49,6)</f>
        <v>0</v>
      </c>
      <c r="L49" s="27">
        <v>0</v>
      </c>
      <c r="M49" s="22">
        <f>ROUND(ROUND(L49,2)*ROUND(G49,3),2)</f>
        <v>0</v>
      </c>
      <c r="N49" s="25" t="s">
        <v>605</v>
      </c>
      <c r="O49">
        <f>(M49*21)/100</f>
        <v>0</v>
      </c>
      <c r="P49" t="s">
        <v>28</v>
      </c>
    </row>
    <row r="50" spans="1:16" ht="12.75" customHeight="1" x14ac:dyDescent="0.2">
      <c r="A50" s="28" t="s">
        <v>57</v>
      </c>
      <c r="E50" s="29" t="s">
        <v>5</v>
      </c>
    </row>
    <row r="51" spans="1:16" ht="12.75" customHeight="1" x14ac:dyDescent="0.2">
      <c r="A51" s="28" t="s">
        <v>58</v>
      </c>
      <c r="E51" s="30" t="s">
        <v>4293</v>
      </c>
    </row>
    <row r="52" spans="1:16" ht="12.75" customHeight="1" x14ac:dyDescent="0.2">
      <c r="E52" s="29" t="s">
        <v>59</v>
      </c>
    </row>
    <row r="53" spans="1:16" ht="12.75" customHeight="1" x14ac:dyDescent="0.2">
      <c r="A53" t="s">
        <v>52</v>
      </c>
      <c r="B53" s="5" t="s">
        <v>110</v>
      </c>
      <c r="C53" s="5" t="s">
        <v>4294</v>
      </c>
      <c r="D53" t="s">
        <v>5</v>
      </c>
      <c r="E53" s="24" t="s">
        <v>4295</v>
      </c>
      <c r="F53" s="25" t="s">
        <v>602</v>
      </c>
      <c r="G53" s="26">
        <v>50.3</v>
      </c>
      <c r="H53" s="25">
        <v>0</v>
      </c>
      <c r="I53" s="25">
        <f>ROUND(G53*H53,6)</f>
        <v>0</v>
      </c>
      <c r="L53" s="27">
        <v>0</v>
      </c>
      <c r="M53" s="22">
        <f>ROUND(ROUND(L53,2)*ROUND(G53,3),2)</f>
        <v>0</v>
      </c>
      <c r="N53" s="25" t="s">
        <v>605</v>
      </c>
      <c r="O53">
        <f>(M53*21)/100</f>
        <v>0</v>
      </c>
      <c r="P53" t="s">
        <v>28</v>
      </c>
    </row>
    <row r="54" spans="1:16" ht="12.75" customHeight="1" x14ac:dyDescent="0.2">
      <c r="A54" s="28" t="s">
        <v>57</v>
      </c>
      <c r="E54" s="29" t="s">
        <v>5</v>
      </c>
    </row>
    <row r="55" spans="1:16" ht="12.75" customHeight="1" x14ac:dyDescent="0.2">
      <c r="A55" s="28" t="s">
        <v>58</v>
      </c>
      <c r="E55" s="30" t="s">
        <v>4296</v>
      </c>
    </row>
    <row r="56" spans="1:16" ht="12.75" customHeight="1" x14ac:dyDescent="0.2">
      <c r="E56" s="29" t="s">
        <v>59</v>
      </c>
    </row>
    <row r="57" spans="1:16" ht="12.75" customHeight="1" x14ac:dyDescent="0.2">
      <c r="A57" t="s">
        <v>49</v>
      </c>
      <c r="C57" s="6" t="s">
        <v>78</v>
      </c>
      <c r="E57" s="23" t="s">
        <v>3300</v>
      </c>
      <c r="J57" s="22">
        <f>0</f>
        <v>0</v>
      </c>
      <c r="K57" s="22">
        <f>0</f>
        <v>0</v>
      </c>
      <c r="L57" s="22">
        <f>0+L58+L62+L66+L70+L74+L78+L82</f>
        <v>0</v>
      </c>
      <c r="M57" s="22">
        <f>0+M58+M62+M66+M70+M74+M78+M82</f>
        <v>0</v>
      </c>
    </row>
    <row r="58" spans="1:16" ht="12.75" customHeight="1" x14ac:dyDescent="0.2">
      <c r="A58" t="s">
        <v>52</v>
      </c>
      <c r="B58" s="5" t="s">
        <v>84</v>
      </c>
      <c r="C58" s="5" t="s">
        <v>4211</v>
      </c>
      <c r="D58" t="s">
        <v>5</v>
      </c>
      <c r="E58" s="24" t="s">
        <v>4212</v>
      </c>
      <c r="F58" s="25" t="s">
        <v>602</v>
      </c>
      <c r="G58" s="26">
        <v>16</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4213</v>
      </c>
    </row>
    <row r="61" spans="1:16" ht="12.75" customHeight="1" x14ac:dyDescent="0.2">
      <c r="E61" s="29" t="s">
        <v>59</v>
      </c>
    </row>
    <row r="62" spans="1:16" ht="12.75" customHeight="1" x14ac:dyDescent="0.2">
      <c r="A62" t="s">
        <v>52</v>
      </c>
      <c r="B62" s="5" t="s">
        <v>87</v>
      </c>
      <c r="C62" s="5" t="s">
        <v>4297</v>
      </c>
      <c r="D62" t="s">
        <v>5</v>
      </c>
      <c r="E62" s="24" t="s">
        <v>4298</v>
      </c>
      <c r="F62" s="25" t="s">
        <v>126</v>
      </c>
      <c r="G62" s="26">
        <v>10</v>
      </c>
      <c r="H62" s="25">
        <v>0</v>
      </c>
      <c r="I62" s="25">
        <f>ROUND(G62*H62,6)</f>
        <v>0</v>
      </c>
      <c r="L62" s="27">
        <v>0</v>
      </c>
      <c r="M62" s="22">
        <f>ROUND(ROUND(L62,2)*ROUND(G62,3),2)</f>
        <v>0</v>
      </c>
      <c r="N62" s="25" t="s">
        <v>56</v>
      </c>
      <c r="O62">
        <f>(M62*21)/100</f>
        <v>0</v>
      </c>
      <c r="P62" t="s">
        <v>28</v>
      </c>
    </row>
    <row r="63" spans="1:16" ht="12.75" customHeight="1" x14ac:dyDescent="0.2">
      <c r="A63" s="28" t="s">
        <v>57</v>
      </c>
      <c r="E63" s="29" t="s">
        <v>4070</v>
      </c>
    </row>
    <row r="64" spans="1:16" ht="12.75" customHeight="1" x14ac:dyDescent="0.2">
      <c r="A64" s="28" t="s">
        <v>58</v>
      </c>
      <c r="E64" s="30" t="s">
        <v>4253</v>
      </c>
    </row>
    <row r="65" spans="1:16" ht="12.75" customHeight="1" x14ac:dyDescent="0.2">
      <c r="E65" s="29" t="s">
        <v>4299</v>
      </c>
    </row>
    <row r="66" spans="1:16" ht="12.75" customHeight="1" x14ac:dyDescent="0.2">
      <c r="A66" t="s">
        <v>52</v>
      </c>
      <c r="B66" s="5" t="s">
        <v>90</v>
      </c>
      <c r="C66" s="5" t="s">
        <v>4072</v>
      </c>
      <c r="D66" t="s">
        <v>5</v>
      </c>
      <c r="E66" s="24" t="s">
        <v>4073</v>
      </c>
      <c r="F66" s="25" t="s">
        <v>126</v>
      </c>
      <c r="G66" s="26">
        <v>80</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4300</v>
      </c>
    </row>
    <row r="69" spans="1:16" ht="12.75" customHeight="1" x14ac:dyDescent="0.2">
      <c r="E69" s="29" t="s">
        <v>59</v>
      </c>
    </row>
    <row r="70" spans="1:16" ht="12.75" customHeight="1" x14ac:dyDescent="0.2">
      <c r="A70" t="s">
        <v>52</v>
      </c>
      <c r="B70" s="5" t="s">
        <v>93</v>
      </c>
      <c r="C70" s="5" t="s">
        <v>4076</v>
      </c>
      <c r="D70" t="s">
        <v>5</v>
      </c>
      <c r="E70" s="24" t="s">
        <v>4077</v>
      </c>
      <c r="F70" s="25" t="s">
        <v>126</v>
      </c>
      <c r="G70" s="26">
        <v>10</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4301</v>
      </c>
    </row>
    <row r="73" spans="1:16" ht="12.75" customHeight="1" x14ac:dyDescent="0.2">
      <c r="E73" s="29" t="s">
        <v>59</v>
      </c>
    </row>
    <row r="74" spans="1:16" ht="12.75" customHeight="1" x14ac:dyDescent="0.2">
      <c r="A74" t="s">
        <v>52</v>
      </c>
      <c r="B74" s="5" t="s">
        <v>95</v>
      </c>
      <c r="C74" s="5" t="s">
        <v>4302</v>
      </c>
      <c r="D74" t="s">
        <v>5</v>
      </c>
      <c r="E74" s="24" t="s">
        <v>4303</v>
      </c>
      <c r="F74" s="25" t="s">
        <v>1626</v>
      </c>
      <c r="G74" s="26">
        <v>60</v>
      </c>
      <c r="H74" s="25">
        <v>0</v>
      </c>
      <c r="I74" s="25">
        <f>ROUND(G74*H74,6)</f>
        <v>0</v>
      </c>
      <c r="L74" s="27">
        <v>0</v>
      </c>
      <c r="M74" s="22">
        <f>ROUND(ROUND(L74,2)*ROUND(G74,3),2)</f>
        <v>0</v>
      </c>
      <c r="N74" s="25" t="s">
        <v>605</v>
      </c>
      <c r="O74">
        <f>(M74*21)/100</f>
        <v>0</v>
      </c>
      <c r="P74" t="s">
        <v>28</v>
      </c>
    </row>
    <row r="75" spans="1:16" ht="12.75" customHeight="1" x14ac:dyDescent="0.2">
      <c r="A75" s="28" t="s">
        <v>57</v>
      </c>
      <c r="E75" s="29" t="s">
        <v>5</v>
      </c>
    </row>
    <row r="76" spans="1:16" ht="12.75" customHeight="1" x14ac:dyDescent="0.2">
      <c r="A76" s="28" t="s">
        <v>58</v>
      </c>
      <c r="E76" s="30" t="s">
        <v>4304</v>
      </c>
    </row>
    <row r="77" spans="1:16" ht="12.75" customHeight="1" x14ac:dyDescent="0.2">
      <c r="E77" s="29" t="s">
        <v>59</v>
      </c>
    </row>
    <row r="78" spans="1:16" ht="12.75" customHeight="1" x14ac:dyDescent="0.2">
      <c r="A78" t="s">
        <v>52</v>
      </c>
      <c r="B78" s="5" t="s">
        <v>97</v>
      </c>
      <c r="C78" s="5" t="s">
        <v>4046</v>
      </c>
      <c r="D78" t="s">
        <v>5</v>
      </c>
      <c r="E78" s="24" t="s">
        <v>4047</v>
      </c>
      <c r="F78" s="25" t="s">
        <v>271</v>
      </c>
      <c r="G78" s="26">
        <v>20</v>
      </c>
      <c r="H78" s="25">
        <v>0</v>
      </c>
      <c r="I78" s="25">
        <f>ROUND(G78*H78,6)</f>
        <v>0</v>
      </c>
      <c r="L78" s="27">
        <v>0</v>
      </c>
      <c r="M78" s="22">
        <f>ROUND(ROUND(L78,2)*ROUND(G78,3),2)</f>
        <v>0</v>
      </c>
      <c r="N78" s="25" t="s">
        <v>1224</v>
      </c>
      <c r="O78">
        <f>(M78*21)/100</f>
        <v>0</v>
      </c>
      <c r="P78" t="s">
        <v>28</v>
      </c>
    </row>
    <row r="79" spans="1:16" ht="12.75" customHeight="1" x14ac:dyDescent="0.2">
      <c r="A79" s="28" t="s">
        <v>57</v>
      </c>
      <c r="E79" s="29" t="s">
        <v>5</v>
      </c>
    </row>
    <row r="80" spans="1:16" ht="12.75" customHeight="1" x14ac:dyDescent="0.2">
      <c r="A80" s="28" t="s">
        <v>58</v>
      </c>
      <c r="E80" s="30" t="s">
        <v>4161</v>
      </c>
    </row>
    <row r="81" spans="1:16" ht="63.75" customHeight="1" x14ac:dyDescent="0.2">
      <c r="E81" s="29" t="s">
        <v>4049</v>
      </c>
    </row>
    <row r="82" spans="1:16" ht="12.75" customHeight="1" x14ac:dyDescent="0.2">
      <c r="A82" t="s">
        <v>52</v>
      </c>
      <c r="B82" s="5" t="s">
        <v>104</v>
      </c>
      <c r="C82" s="5" t="s">
        <v>4147</v>
      </c>
      <c r="D82" t="s">
        <v>5</v>
      </c>
      <c r="E82" s="24" t="s">
        <v>4148</v>
      </c>
      <c r="F82" s="25" t="s">
        <v>126</v>
      </c>
      <c r="G82" s="26">
        <v>83</v>
      </c>
      <c r="H82" s="25">
        <v>0</v>
      </c>
      <c r="I82" s="25">
        <f>ROUND(G82*H82,6)</f>
        <v>0</v>
      </c>
      <c r="L82" s="27">
        <v>0</v>
      </c>
      <c r="M82" s="22">
        <f>ROUND(ROUND(L82,2)*ROUND(G82,3),2)</f>
        <v>0</v>
      </c>
      <c r="N82" s="25" t="s">
        <v>605</v>
      </c>
      <c r="O82">
        <f>(M82*21)/100</f>
        <v>0</v>
      </c>
      <c r="P82" t="s">
        <v>28</v>
      </c>
    </row>
    <row r="83" spans="1:16" ht="12.75" customHeight="1" x14ac:dyDescent="0.2">
      <c r="A83" s="28" t="s">
        <v>57</v>
      </c>
      <c r="E83" s="29" t="s">
        <v>5</v>
      </c>
    </row>
    <row r="84" spans="1:16" ht="12.75" customHeight="1" x14ac:dyDescent="0.2">
      <c r="A84" s="28" t="s">
        <v>58</v>
      </c>
      <c r="E84" s="30" t="s">
        <v>4288</v>
      </c>
    </row>
    <row r="85" spans="1:16" ht="12.75" customHeight="1" x14ac:dyDescent="0.2">
      <c r="E85" s="29" t="s">
        <v>59</v>
      </c>
    </row>
    <row r="86" spans="1:16" ht="12.75" customHeight="1" x14ac:dyDescent="0.2">
      <c r="A86" t="s">
        <v>49</v>
      </c>
      <c r="C86" s="6" t="s">
        <v>1219</v>
      </c>
      <c r="E86" s="23" t="s">
        <v>1220</v>
      </c>
      <c r="J86" s="22">
        <f>0</f>
        <v>0</v>
      </c>
      <c r="K86" s="22">
        <f>0</f>
        <v>0</v>
      </c>
      <c r="L86" s="22">
        <f>0+L87+L91</f>
        <v>0</v>
      </c>
      <c r="M86" s="22">
        <f>0+M87+M91</f>
        <v>0</v>
      </c>
    </row>
    <row r="87" spans="1:16" ht="12.75" customHeight="1" x14ac:dyDescent="0.2">
      <c r="A87" t="s">
        <v>52</v>
      </c>
      <c r="B87" s="5" t="s">
        <v>50</v>
      </c>
      <c r="C87" s="5" t="s">
        <v>1221</v>
      </c>
      <c r="D87" t="s">
        <v>5</v>
      </c>
      <c r="E87" s="24" t="s">
        <v>1222</v>
      </c>
      <c r="F87" s="25" t="s">
        <v>1223</v>
      </c>
      <c r="G87" s="26">
        <v>30.63</v>
      </c>
      <c r="H87" s="25">
        <v>0</v>
      </c>
      <c r="I87" s="25">
        <f>ROUND(G87*H87,6)</f>
        <v>0</v>
      </c>
      <c r="L87" s="27">
        <v>0</v>
      </c>
      <c r="M87" s="22">
        <f>ROUND(ROUND(L87,2)*ROUND(G87,3),2)</f>
        <v>0</v>
      </c>
      <c r="N87" s="25" t="s">
        <v>1224</v>
      </c>
      <c r="O87">
        <f>(M87*21)/100</f>
        <v>0</v>
      </c>
      <c r="P87" t="s">
        <v>28</v>
      </c>
    </row>
    <row r="88" spans="1:16" ht="12.75" customHeight="1" x14ac:dyDescent="0.2">
      <c r="A88" s="28" t="s">
        <v>57</v>
      </c>
      <c r="E88" s="29" t="s">
        <v>5</v>
      </c>
    </row>
    <row r="89" spans="1:16" ht="12.75" customHeight="1" x14ac:dyDescent="0.2">
      <c r="A89" s="28" t="s">
        <v>58</v>
      </c>
      <c r="E89" s="30" t="s">
        <v>4305</v>
      </c>
    </row>
    <row r="90" spans="1:16" ht="89.25" customHeight="1" x14ac:dyDescent="0.2">
      <c r="E90" s="29" t="s">
        <v>1227</v>
      </c>
    </row>
    <row r="91" spans="1:16" ht="12.75" customHeight="1" x14ac:dyDescent="0.2">
      <c r="A91" t="s">
        <v>52</v>
      </c>
      <c r="B91" s="5" t="s">
        <v>28</v>
      </c>
      <c r="C91" s="5" t="s">
        <v>1228</v>
      </c>
      <c r="D91" t="s">
        <v>5</v>
      </c>
      <c r="E91" s="24" t="s">
        <v>1229</v>
      </c>
      <c r="F91" s="25" t="s">
        <v>1223</v>
      </c>
      <c r="G91" s="26">
        <v>14</v>
      </c>
      <c r="H91" s="25">
        <v>0</v>
      </c>
      <c r="I91" s="25">
        <f>ROUND(G91*H91,6)</f>
        <v>0</v>
      </c>
      <c r="L91" s="27">
        <v>0</v>
      </c>
      <c r="M91" s="22">
        <f>ROUND(ROUND(L91,2)*ROUND(G91,3),2)</f>
        <v>0</v>
      </c>
      <c r="N91" s="25" t="s">
        <v>1224</v>
      </c>
      <c r="O91">
        <f>(M91*21)/100</f>
        <v>0</v>
      </c>
      <c r="P91" t="s">
        <v>28</v>
      </c>
    </row>
    <row r="92" spans="1:16" ht="12.75" customHeight="1" x14ac:dyDescent="0.2">
      <c r="A92" s="28" t="s">
        <v>57</v>
      </c>
      <c r="E92" s="29" t="s">
        <v>5</v>
      </c>
    </row>
    <row r="93" spans="1:16" ht="12.75" customHeight="1" x14ac:dyDescent="0.2">
      <c r="A93" s="28" t="s">
        <v>58</v>
      </c>
      <c r="E93" s="30" t="s">
        <v>4306</v>
      </c>
    </row>
    <row r="94" spans="1:16" ht="89.25" customHeight="1" x14ac:dyDescent="0.2">
      <c r="E94"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4307</v>
      </c>
      <c r="M3" s="31">
        <f>Rekapitulace!C91</f>
        <v>0</v>
      </c>
      <c r="N3" s="14" t="s">
        <v>15</v>
      </c>
      <c r="O3" t="s">
        <v>23</v>
      </c>
      <c r="P3" t="s">
        <v>28</v>
      </c>
    </row>
    <row r="4" spans="1:20" ht="15" customHeight="1" x14ac:dyDescent="0.25">
      <c r="A4" s="17" t="s">
        <v>20</v>
      </c>
      <c r="B4" s="18" t="s">
        <v>29</v>
      </c>
      <c r="C4" s="37" t="s">
        <v>4307</v>
      </c>
      <c r="D4" s="34"/>
      <c r="E4" s="18" t="s">
        <v>4308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COUNTIFS(L8:L40,"=0",A8:A40,"P")+COUNTIFS(L8:L40,"",A8:A40,"P")+SUM(Q8:Q40)</f>
        <v>8</v>
      </c>
    </row>
    <row r="8" spans="1:20" ht="12.75" customHeight="1" x14ac:dyDescent="0.2">
      <c r="A8" t="s">
        <v>46</v>
      </c>
      <c r="C8" s="19" t="s">
        <v>4311</v>
      </c>
      <c r="E8" s="21" t="s">
        <v>4312</v>
      </c>
      <c r="J8" s="20">
        <f>0+J9+J18+J31</f>
        <v>0</v>
      </c>
      <c r="K8" s="20">
        <f>0+K9+K18+K31</f>
        <v>0</v>
      </c>
      <c r="L8" s="20">
        <f>0+L9+L18+L31</f>
        <v>0</v>
      </c>
      <c r="M8" s="20">
        <f>0+M9+M18+M31</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64</v>
      </c>
      <c r="C10" s="5" t="s">
        <v>4092</v>
      </c>
      <c r="D10" t="s">
        <v>5</v>
      </c>
      <c r="E10" s="24" t="s">
        <v>4093</v>
      </c>
      <c r="F10" s="25" t="s">
        <v>271</v>
      </c>
      <c r="G10" s="26">
        <v>7.5</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4313</v>
      </c>
    </row>
    <row r="13" spans="1:20" ht="12.75" customHeight="1" x14ac:dyDescent="0.2">
      <c r="E13" s="29" t="s">
        <v>4218</v>
      </c>
    </row>
    <row r="14" spans="1:20" ht="12.75" customHeight="1" x14ac:dyDescent="0.2">
      <c r="A14" t="s">
        <v>52</v>
      </c>
      <c r="B14" s="5" t="s">
        <v>27</v>
      </c>
      <c r="C14" s="5" t="s">
        <v>4314</v>
      </c>
      <c r="D14" t="s">
        <v>5</v>
      </c>
      <c r="E14" s="24" t="s">
        <v>4315</v>
      </c>
      <c r="F14" s="25" t="s">
        <v>271</v>
      </c>
      <c r="G14" s="26">
        <v>7.5</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4316</v>
      </c>
    </row>
    <row r="17" spans="1:16" ht="12.75" customHeight="1" x14ac:dyDescent="0.2">
      <c r="E17" s="29" t="s">
        <v>4218</v>
      </c>
    </row>
    <row r="18" spans="1:16" ht="12.75" customHeight="1" x14ac:dyDescent="0.2">
      <c r="A18" t="s">
        <v>49</v>
      </c>
      <c r="C18" s="6" t="s">
        <v>78</v>
      </c>
      <c r="E18" s="23" t="s">
        <v>3300</v>
      </c>
      <c r="J18" s="22">
        <f>0</f>
        <v>0</v>
      </c>
      <c r="K18" s="22">
        <f>0</f>
        <v>0</v>
      </c>
      <c r="L18" s="22">
        <f>0+L19+L23+L27</f>
        <v>0</v>
      </c>
      <c r="M18" s="22">
        <f>0+M19+M23+M27</f>
        <v>0</v>
      </c>
    </row>
    <row r="19" spans="1:16" ht="12.75" customHeight="1" x14ac:dyDescent="0.2">
      <c r="A19" t="s">
        <v>52</v>
      </c>
      <c r="B19" s="5" t="s">
        <v>75</v>
      </c>
      <c r="C19" s="5" t="s">
        <v>4150</v>
      </c>
      <c r="D19" t="s">
        <v>5</v>
      </c>
      <c r="E19" s="24" t="s">
        <v>4151</v>
      </c>
      <c r="F19" s="25" t="s">
        <v>126</v>
      </c>
      <c r="G19" s="26">
        <v>30</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4317</v>
      </c>
    </row>
    <row r="22" spans="1:16" ht="12.75" customHeight="1" x14ac:dyDescent="0.2">
      <c r="E22" s="29" t="s">
        <v>59</v>
      </c>
    </row>
    <row r="23" spans="1:16" ht="12.75" customHeight="1" x14ac:dyDescent="0.2">
      <c r="A23" t="s">
        <v>52</v>
      </c>
      <c r="B23" s="5" t="s">
        <v>78</v>
      </c>
      <c r="C23" s="5" t="s">
        <v>3961</v>
      </c>
      <c r="D23" t="s">
        <v>5</v>
      </c>
      <c r="E23" s="24" t="s">
        <v>3962</v>
      </c>
      <c r="F23" s="25" t="s">
        <v>602</v>
      </c>
      <c r="G23" s="26">
        <v>35</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4318</v>
      </c>
    </row>
    <row r="26" spans="1:16" ht="12.75" customHeight="1" x14ac:dyDescent="0.2">
      <c r="E26" s="29" t="s">
        <v>59</v>
      </c>
    </row>
    <row r="27" spans="1:16" ht="12.75" customHeight="1" x14ac:dyDescent="0.2">
      <c r="A27" t="s">
        <v>52</v>
      </c>
      <c r="B27" s="5" t="s">
        <v>84</v>
      </c>
      <c r="C27" s="5" t="s">
        <v>4046</v>
      </c>
      <c r="D27" t="s">
        <v>5</v>
      </c>
      <c r="E27" s="24" t="s">
        <v>4047</v>
      </c>
      <c r="F27" s="25" t="s">
        <v>271</v>
      </c>
      <c r="G27" s="26">
        <v>5</v>
      </c>
      <c r="H27" s="25">
        <v>0</v>
      </c>
      <c r="I27" s="25">
        <f>ROUND(G27*H27,6)</f>
        <v>0</v>
      </c>
      <c r="L27" s="27">
        <v>0</v>
      </c>
      <c r="M27" s="22">
        <f>ROUND(ROUND(L27,2)*ROUND(G27,3),2)</f>
        <v>0</v>
      </c>
      <c r="N27" s="25" t="s">
        <v>1224</v>
      </c>
      <c r="O27">
        <f>(M27*21)/100</f>
        <v>0</v>
      </c>
      <c r="P27" t="s">
        <v>28</v>
      </c>
    </row>
    <row r="28" spans="1:16" ht="12.75" customHeight="1" x14ac:dyDescent="0.2">
      <c r="A28" s="28" t="s">
        <v>57</v>
      </c>
      <c r="E28" s="29" t="s">
        <v>5</v>
      </c>
    </row>
    <row r="29" spans="1:16" ht="12.75" customHeight="1" x14ac:dyDescent="0.2">
      <c r="A29" s="28" t="s">
        <v>58</v>
      </c>
      <c r="E29" s="30" t="s">
        <v>4319</v>
      </c>
    </row>
    <row r="30" spans="1:16" ht="63.75" customHeight="1" x14ac:dyDescent="0.2">
      <c r="E30" s="29" t="s">
        <v>4049</v>
      </c>
    </row>
    <row r="31" spans="1:16" ht="12.75" customHeight="1" x14ac:dyDescent="0.2">
      <c r="A31" t="s">
        <v>49</v>
      </c>
      <c r="C31" s="6" t="s">
        <v>1219</v>
      </c>
      <c r="E31" s="23" t="s">
        <v>1220</v>
      </c>
      <c r="J31" s="22">
        <f>0</f>
        <v>0</v>
      </c>
      <c r="K31" s="22">
        <f>0</f>
        <v>0</v>
      </c>
      <c r="L31" s="22">
        <f>0+L32+L36+L40</f>
        <v>0</v>
      </c>
      <c r="M31" s="22">
        <f>0+M32+M36+M40</f>
        <v>0</v>
      </c>
    </row>
    <row r="32" spans="1:16" ht="12.75" customHeight="1" x14ac:dyDescent="0.2">
      <c r="A32" t="s">
        <v>52</v>
      </c>
      <c r="B32" s="5" t="s">
        <v>50</v>
      </c>
      <c r="C32" s="5" t="s">
        <v>1221</v>
      </c>
      <c r="D32" t="s">
        <v>5</v>
      </c>
      <c r="E32" s="24" t="s">
        <v>1222</v>
      </c>
      <c r="F32" s="25" t="s">
        <v>1223</v>
      </c>
      <c r="G32" s="26">
        <v>13.5</v>
      </c>
      <c r="H32" s="25">
        <v>0</v>
      </c>
      <c r="I32" s="25">
        <f>ROUND(G32*H32,6)</f>
        <v>0</v>
      </c>
      <c r="L32" s="27">
        <v>0</v>
      </c>
      <c r="M32" s="22">
        <f>ROUND(ROUND(L32,2)*ROUND(G32,3),2)</f>
        <v>0</v>
      </c>
      <c r="N32" s="25" t="s">
        <v>1224</v>
      </c>
      <c r="O32">
        <f>(M32*21)/100</f>
        <v>0</v>
      </c>
      <c r="P32" t="s">
        <v>28</v>
      </c>
    </row>
    <row r="33" spans="1:16" ht="12.75" customHeight="1" x14ac:dyDescent="0.2">
      <c r="A33" s="28" t="s">
        <v>57</v>
      </c>
      <c r="E33" s="29" t="s">
        <v>5</v>
      </c>
    </row>
    <row r="34" spans="1:16" ht="12.75" customHeight="1" x14ac:dyDescent="0.2">
      <c r="A34" s="28" t="s">
        <v>58</v>
      </c>
      <c r="E34" s="30" t="s">
        <v>4320</v>
      </c>
    </row>
    <row r="35" spans="1:16" ht="89.25" customHeight="1" x14ac:dyDescent="0.2">
      <c r="E35" s="29" t="s">
        <v>1227</v>
      </c>
    </row>
    <row r="36" spans="1:16" ht="12.75" customHeight="1" x14ac:dyDescent="0.2">
      <c r="A36" t="s">
        <v>52</v>
      </c>
      <c r="B36" s="5" t="s">
        <v>28</v>
      </c>
      <c r="C36" s="5" t="s">
        <v>1412</v>
      </c>
      <c r="D36" t="s">
        <v>5</v>
      </c>
      <c r="E36" s="24" t="s">
        <v>1413</v>
      </c>
      <c r="F36" s="25" t="s">
        <v>1223</v>
      </c>
      <c r="G36" s="26">
        <v>18</v>
      </c>
      <c r="H36" s="25">
        <v>0</v>
      </c>
      <c r="I36" s="25">
        <f>ROUND(G36*H36,6)</f>
        <v>0</v>
      </c>
      <c r="L36" s="27">
        <v>0</v>
      </c>
      <c r="M36" s="22">
        <f>ROUND(ROUND(L36,2)*ROUND(G36,3),2)</f>
        <v>0</v>
      </c>
      <c r="N36" s="25" t="s">
        <v>1224</v>
      </c>
      <c r="O36">
        <f>(M36*21)/100</f>
        <v>0</v>
      </c>
      <c r="P36" t="s">
        <v>28</v>
      </c>
    </row>
    <row r="37" spans="1:16" ht="12.75" customHeight="1" x14ac:dyDescent="0.2">
      <c r="A37" s="28" t="s">
        <v>57</v>
      </c>
      <c r="E37" s="29" t="s">
        <v>5</v>
      </c>
    </row>
    <row r="38" spans="1:16" ht="12.75" customHeight="1" x14ac:dyDescent="0.2">
      <c r="A38" s="28" t="s">
        <v>58</v>
      </c>
      <c r="E38" s="30" t="s">
        <v>4321</v>
      </c>
    </row>
    <row r="39" spans="1:16" ht="89.25" customHeight="1" x14ac:dyDescent="0.2">
      <c r="E39" s="29" t="s">
        <v>1232</v>
      </c>
    </row>
    <row r="40" spans="1:16" ht="12.75" customHeight="1" x14ac:dyDescent="0.2">
      <c r="A40" t="s">
        <v>52</v>
      </c>
      <c r="B40" s="5" t="s">
        <v>26</v>
      </c>
      <c r="C40" s="5" t="s">
        <v>1228</v>
      </c>
      <c r="D40" t="s">
        <v>5</v>
      </c>
      <c r="E40" s="24" t="s">
        <v>1229</v>
      </c>
      <c r="F40" s="25" t="s">
        <v>1223</v>
      </c>
      <c r="G40" s="26">
        <v>36.5</v>
      </c>
      <c r="H40" s="25">
        <v>0</v>
      </c>
      <c r="I40" s="25">
        <f>ROUND(G40*H40,6)</f>
        <v>0</v>
      </c>
      <c r="L40" s="27">
        <v>0</v>
      </c>
      <c r="M40" s="22">
        <f>ROUND(ROUND(L40,2)*ROUND(G40,3),2)</f>
        <v>0</v>
      </c>
      <c r="N40" s="25" t="s">
        <v>1224</v>
      </c>
      <c r="O40">
        <f>(M40*21)/100</f>
        <v>0</v>
      </c>
      <c r="P40" t="s">
        <v>28</v>
      </c>
    </row>
    <row r="41" spans="1:16" ht="12.75" customHeight="1" x14ac:dyDescent="0.2">
      <c r="A41" s="28" t="s">
        <v>57</v>
      </c>
      <c r="E41" s="29" t="s">
        <v>5</v>
      </c>
    </row>
    <row r="42" spans="1:16" ht="38.25" customHeight="1" x14ac:dyDescent="0.2">
      <c r="A42" s="28" t="s">
        <v>58</v>
      </c>
      <c r="E42" s="30" t="s">
        <v>4322</v>
      </c>
    </row>
    <row r="43" spans="1:16" ht="89.25" customHeight="1" x14ac:dyDescent="0.2">
      <c r="E43"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4307</v>
      </c>
      <c r="M3" s="31">
        <f>Rekapitulace!C91</f>
        <v>0</v>
      </c>
      <c r="N3" s="14" t="s">
        <v>15</v>
      </c>
      <c r="O3" t="s">
        <v>23</v>
      </c>
      <c r="P3" t="s">
        <v>28</v>
      </c>
    </row>
    <row r="4" spans="1:20" ht="15" customHeight="1" x14ac:dyDescent="0.25">
      <c r="A4" s="17" t="s">
        <v>20</v>
      </c>
      <c r="B4" s="18" t="s">
        <v>29</v>
      </c>
      <c r="C4" s="37" t="s">
        <v>4307</v>
      </c>
      <c r="D4" s="34"/>
      <c r="E4" s="18" t="s">
        <v>4308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COUNTIFS(L8:L93,"=0",A8:A93,"P")+COUNTIFS(L8:L93,"",A8:A93,"P")+SUM(Q8:Q93)</f>
        <v>21</v>
      </c>
    </row>
    <row r="8" spans="1:20" ht="12.75" customHeight="1" x14ac:dyDescent="0.2">
      <c r="A8" t="s">
        <v>46</v>
      </c>
      <c r="C8" s="19" t="s">
        <v>4325</v>
      </c>
      <c r="E8" s="21" t="s">
        <v>4326</v>
      </c>
      <c r="J8" s="20">
        <f>0+J9+J26+J51+J84</f>
        <v>0</v>
      </c>
      <c r="K8" s="20">
        <f>0+K9+K26+K51+K84</f>
        <v>0</v>
      </c>
      <c r="L8" s="20">
        <f>0+L9+L26+L51+L84</f>
        <v>0</v>
      </c>
      <c r="M8" s="20">
        <f>0+M9+M26+M51+M84</f>
        <v>0</v>
      </c>
    </row>
    <row r="9" spans="1:20" ht="12.75" customHeight="1" x14ac:dyDescent="0.2">
      <c r="A9" t="s">
        <v>49</v>
      </c>
      <c r="C9" s="6" t="s">
        <v>50</v>
      </c>
      <c r="E9" s="23" t="s">
        <v>1025</v>
      </c>
      <c r="J9" s="22">
        <f>0</f>
        <v>0</v>
      </c>
      <c r="K9" s="22">
        <f>0</f>
        <v>0</v>
      </c>
      <c r="L9" s="22">
        <f>0+L10+L14+L18+L22</f>
        <v>0</v>
      </c>
      <c r="M9" s="22">
        <f>0+M10+M14+M18+M22</f>
        <v>0</v>
      </c>
    </row>
    <row r="10" spans="1:20" ht="12.75" customHeight="1" x14ac:dyDescent="0.2">
      <c r="A10" t="s">
        <v>52</v>
      </c>
      <c r="B10" s="5" t="s">
        <v>64</v>
      </c>
      <c r="C10" s="5" t="s">
        <v>4092</v>
      </c>
      <c r="D10" t="s">
        <v>5</v>
      </c>
      <c r="E10" s="24" t="s">
        <v>4093</v>
      </c>
      <c r="F10" s="25" t="s">
        <v>271</v>
      </c>
      <c r="G10" s="26">
        <v>7</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4327</v>
      </c>
    </row>
    <row r="13" spans="1:20" ht="12.75" customHeight="1" x14ac:dyDescent="0.2">
      <c r="E13" s="29" t="s">
        <v>4218</v>
      </c>
    </row>
    <row r="14" spans="1:20" ht="12.75" customHeight="1" x14ac:dyDescent="0.2">
      <c r="A14" t="s">
        <v>52</v>
      </c>
      <c r="B14" s="5" t="s">
        <v>27</v>
      </c>
      <c r="C14" s="5" t="s">
        <v>4314</v>
      </c>
      <c r="D14" t="s">
        <v>5</v>
      </c>
      <c r="E14" s="24" t="s">
        <v>4315</v>
      </c>
      <c r="F14" s="25" t="s">
        <v>271</v>
      </c>
      <c r="G14" s="26">
        <v>7</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4328</v>
      </c>
    </row>
    <row r="17" spans="1:16" ht="12.75" customHeight="1" x14ac:dyDescent="0.2">
      <c r="E17" s="29" t="s">
        <v>4218</v>
      </c>
    </row>
    <row r="18" spans="1:16" ht="12.75" customHeight="1" x14ac:dyDescent="0.2">
      <c r="A18" t="s">
        <v>52</v>
      </c>
      <c r="B18" s="5" t="s">
        <v>75</v>
      </c>
      <c r="C18" s="5" t="s">
        <v>4329</v>
      </c>
      <c r="D18" t="s">
        <v>5</v>
      </c>
      <c r="E18" s="24" t="s">
        <v>4330</v>
      </c>
      <c r="F18" s="25" t="s">
        <v>126</v>
      </c>
      <c r="G18" s="26">
        <v>30</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4331</v>
      </c>
    </row>
    <row r="21" spans="1:16" ht="12.75" customHeight="1" x14ac:dyDescent="0.2">
      <c r="E21" s="29" t="s">
        <v>4332</v>
      </c>
    </row>
    <row r="22" spans="1:16" ht="12.75" customHeight="1" x14ac:dyDescent="0.2">
      <c r="A22" t="s">
        <v>52</v>
      </c>
      <c r="B22" s="5" t="s">
        <v>78</v>
      </c>
      <c r="C22" s="5" t="s">
        <v>3283</v>
      </c>
      <c r="D22" t="s">
        <v>5</v>
      </c>
      <c r="E22" s="24" t="s">
        <v>3284</v>
      </c>
      <c r="F22" s="25" t="s">
        <v>271</v>
      </c>
      <c r="G22" s="26">
        <v>10</v>
      </c>
      <c r="H22" s="25">
        <v>0</v>
      </c>
      <c r="I22" s="25">
        <f>ROUND(G22*H22,6)</f>
        <v>0</v>
      </c>
      <c r="L22" s="27">
        <v>0</v>
      </c>
      <c r="M22" s="22">
        <f>ROUND(ROUND(L22,2)*ROUND(G22,3),2)</f>
        <v>0</v>
      </c>
      <c r="N22" s="25" t="s">
        <v>605</v>
      </c>
      <c r="O22">
        <f>(M22*21)/100</f>
        <v>0</v>
      </c>
      <c r="P22" t="s">
        <v>28</v>
      </c>
    </row>
    <row r="23" spans="1:16" ht="12.75" customHeight="1" x14ac:dyDescent="0.2">
      <c r="A23" s="28" t="s">
        <v>57</v>
      </c>
      <c r="E23" s="29" t="s">
        <v>5</v>
      </c>
    </row>
    <row r="24" spans="1:16" ht="12.75" customHeight="1" x14ac:dyDescent="0.2">
      <c r="A24" s="28" t="s">
        <v>58</v>
      </c>
      <c r="E24" s="30" t="s">
        <v>4333</v>
      </c>
    </row>
    <row r="25" spans="1:16" ht="12.75" customHeight="1" x14ac:dyDescent="0.2">
      <c r="E25" s="29" t="s">
        <v>59</v>
      </c>
    </row>
    <row r="26" spans="1:16" ht="12.75" customHeight="1" x14ac:dyDescent="0.2">
      <c r="A26" t="s">
        <v>49</v>
      </c>
      <c r="C26" s="6" t="s">
        <v>67</v>
      </c>
      <c r="E26" s="23" t="s">
        <v>3538</v>
      </c>
      <c r="J26" s="22">
        <f>0</f>
        <v>0</v>
      </c>
      <c r="K26" s="22">
        <f>0</f>
        <v>0</v>
      </c>
      <c r="L26" s="22">
        <f>0+L27+L31+L35+L39+L43+L47</f>
        <v>0</v>
      </c>
      <c r="M26" s="22">
        <f>0+M27+M31+M35+M39+M43+M47</f>
        <v>0</v>
      </c>
    </row>
    <row r="27" spans="1:16" ht="12.75" customHeight="1" x14ac:dyDescent="0.2">
      <c r="A27" t="s">
        <v>52</v>
      </c>
      <c r="B27" s="5" t="s">
        <v>84</v>
      </c>
      <c r="C27" s="5" t="s">
        <v>4132</v>
      </c>
      <c r="D27" t="s">
        <v>5</v>
      </c>
      <c r="E27" s="24" t="s">
        <v>4133</v>
      </c>
      <c r="F27" s="25" t="s">
        <v>271</v>
      </c>
      <c r="G27" s="26">
        <v>13.5</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38.25" customHeight="1" x14ac:dyDescent="0.2">
      <c r="A29" s="28" t="s">
        <v>58</v>
      </c>
      <c r="E29" s="30" t="s">
        <v>4334</v>
      </c>
    </row>
    <row r="30" spans="1:16" ht="12.75" customHeight="1" x14ac:dyDescent="0.2">
      <c r="E30" s="29" t="s">
        <v>59</v>
      </c>
    </row>
    <row r="31" spans="1:16" ht="12.75" customHeight="1" x14ac:dyDescent="0.2">
      <c r="A31" t="s">
        <v>52</v>
      </c>
      <c r="B31" s="5" t="s">
        <v>87</v>
      </c>
      <c r="C31" s="5" t="s">
        <v>4335</v>
      </c>
      <c r="D31" t="s">
        <v>5</v>
      </c>
      <c r="E31" s="24" t="s">
        <v>4336</v>
      </c>
      <c r="F31" s="25" t="s">
        <v>602</v>
      </c>
      <c r="G31" s="26">
        <v>45</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4337</v>
      </c>
    </row>
    <row r="34" spans="1:16" ht="12.75" customHeight="1" x14ac:dyDescent="0.2">
      <c r="E34" s="29" t="s">
        <v>59</v>
      </c>
    </row>
    <row r="35" spans="1:16" ht="12.75" customHeight="1" x14ac:dyDescent="0.2">
      <c r="A35" t="s">
        <v>52</v>
      </c>
      <c r="B35" s="5" t="s">
        <v>90</v>
      </c>
      <c r="C35" s="5" t="s">
        <v>4338</v>
      </c>
      <c r="D35" t="s">
        <v>5</v>
      </c>
      <c r="E35" s="24" t="s">
        <v>4339</v>
      </c>
      <c r="F35" s="25" t="s">
        <v>602</v>
      </c>
      <c r="G35" s="26">
        <v>45</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4340</v>
      </c>
    </row>
    <row r="38" spans="1:16" ht="12.75" customHeight="1" x14ac:dyDescent="0.2">
      <c r="E38" s="29" t="s">
        <v>59</v>
      </c>
    </row>
    <row r="39" spans="1:16" ht="12.75" customHeight="1" x14ac:dyDescent="0.2">
      <c r="A39" t="s">
        <v>52</v>
      </c>
      <c r="B39" s="5" t="s">
        <v>93</v>
      </c>
      <c r="C39" s="5" t="s">
        <v>4341</v>
      </c>
      <c r="D39" t="s">
        <v>5</v>
      </c>
      <c r="E39" s="24" t="s">
        <v>4342</v>
      </c>
      <c r="F39" s="25" t="s">
        <v>271</v>
      </c>
      <c r="G39" s="26">
        <v>1.8</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4343</v>
      </c>
    </row>
    <row r="42" spans="1:16" ht="12.75" customHeight="1" x14ac:dyDescent="0.2">
      <c r="E42" s="29" t="s">
        <v>59</v>
      </c>
    </row>
    <row r="43" spans="1:16" ht="12.75" customHeight="1" x14ac:dyDescent="0.2">
      <c r="A43" t="s">
        <v>52</v>
      </c>
      <c r="B43" s="5" t="s">
        <v>95</v>
      </c>
      <c r="C43" s="5" t="s">
        <v>4344</v>
      </c>
      <c r="D43" t="s">
        <v>5</v>
      </c>
      <c r="E43" s="24" t="s">
        <v>4345</v>
      </c>
      <c r="F43" s="25" t="s">
        <v>271</v>
      </c>
      <c r="G43" s="26">
        <v>3.15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4346</v>
      </c>
    </row>
    <row r="46" spans="1:16" ht="12.75" customHeight="1" x14ac:dyDescent="0.2">
      <c r="E46" s="29" t="s">
        <v>59</v>
      </c>
    </row>
    <row r="47" spans="1:16" ht="12.75" customHeight="1" x14ac:dyDescent="0.2">
      <c r="A47" t="s">
        <v>52</v>
      </c>
      <c r="B47" s="5" t="s">
        <v>97</v>
      </c>
      <c r="C47" s="5" t="s">
        <v>4347</v>
      </c>
      <c r="D47" t="s">
        <v>5</v>
      </c>
      <c r="E47" s="24" t="s">
        <v>4348</v>
      </c>
      <c r="F47" s="25" t="s">
        <v>602</v>
      </c>
      <c r="G47" s="26">
        <v>45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4349</v>
      </c>
    </row>
    <row r="50" spans="1:16" ht="12.75" customHeight="1" x14ac:dyDescent="0.2">
      <c r="E50" s="29" t="s">
        <v>59</v>
      </c>
    </row>
    <row r="51" spans="1:16" ht="12.75" customHeight="1" x14ac:dyDescent="0.2">
      <c r="A51" t="s">
        <v>49</v>
      </c>
      <c r="C51" s="6" t="s">
        <v>78</v>
      </c>
      <c r="E51" s="23" t="s">
        <v>3300</v>
      </c>
      <c r="J51" s="22">
        <f>0</f>
        <v>0</v>
      </c>
      <c r="K51" s="22">
        <f>0</f>
        <v>0</v>
      </c>
      <c r="L51" s="22">
        <f>0+L52+L56+L60+L64+L68+L72+L76+L80</f>
        <v>0</v>
      </c>
      <c r="M51" s="22">
        <f>0+M52+M56+M60+M64+M68+M72+M76+M80</f>
        <v>0</v>
      </c>
    </row>
    <row r="52" spans="1:16" ht="12.75" customHeight="1" x14ac:dyDescent="0.2">
      <c r="A52" t="s">
        <v>52</v>
      </c>
      <c r="B52" s="5" t="s">
        <v>99</v>
      </c>
      <c r="C52" s="5" t="s">
        <v>4241</v>
      </c>
      <c r="D52" t="s">
        <v>5</v>
      </c>
      <c r="E52" s="24" t="s">
        <v>4242</v>
      </c>
      <c r="F52" s="25" t="s">
        <v>55</v>
      </c>
      <c r="G52" s="26">
        <v>2</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4350</v>
      </c>
    </row>
    <row r="55" spans="1:16" ht="12.75" customHeight="1" x14ac:dyDescent="0.2">
      <c r="E55" s="29" t="s">
        <v>59</v>
      </c>
    </row>
    <row r="56" spans="1:16" ht="12.75" customHeight="1" x14ac:dyDescent="0.2">
      <c r="A56" t="s">
        <v>52</v>
      </c>
      <c r="B56" s="5" t="s">
        <v>101</v>
      </c>
      <c r="C56" s="5" t="s">
        <v>4244</v>
      </c>
      <c r="D56" t="s">
        <v>5</v>
      </c>
      <c r="E56" s="24" t="s">
        <v>4245</v>
      </c>
      <c r="F56" s="25" t="s">
        <v>55</v>
      </c>
      <c r="G56" s="26">
        <v>2</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4351</v>
      </c>
    </row>
    <row r="59" spans="1:16" ht="12.75" customHeight="1" x14ac:dyDescent="0.2">
      <c r="E59" s="29" t="s">
        <v>59</v>
      </c>
    </row>
    <row r="60" spans="1:16" ht="12.75" customHeight="1" x14ac:dyDescent="0.2">
      <c r="A60" t="s">
        <v>52</v>
      </c>
      <c r="B60" s="5" t="s">
        <v>104</v>
      </c>
      <c r="C60" s="5" t="s">
        <v>4150</v>
      </c>
      <c r="D60" t="s">
        <v>5</v>
      </c>
      <c r="E60" s="24" t="s">
        <v>4151</v>
      </c>
      <c r="F60" s="25" t="s">
        <v>126</v>
      </c>
      <c r="G60" s="26">
        <v>30</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4317</v>
      </c>
    </row>
    <row r="63" spans="1:16" ht="12.75" customHeight="1" x14ac:dyDescent="0.2">
      <c r="E63" s="29" t="s">
        <v>59</v>
      </c>
    </row>
    <row r="64" spans="1:16" ht="12.75" customHeight="1" x14ac:dyDescent="0.2">
      <c r="A64" t="s">
        <v>52</v>
      </c>
      <c r="B64" s="5" t="s">
        <v>107</v>
      </c>
      <c r="C64" s="5" t="s">
        <v>4352</v>
      </c>
      <c r="D64" t="s">
        <v>5</v>
      </c>
      <c r="E64" s="24" t="s">
        <v>4353</v>
      </c>
      <c r="F64" s="25" t="s">
        <v>602</v>
      </c>
      <c r="G64" s="26">
        <v>55</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4354</v>
      </c>
    </row>
    <row r="67" spans="1:16" ht="12.75" customHeight="1" x14ac:dyDescent="0.2">
      <c r="E67" s="29" t="s">
        <v>59</v>
      </c>
    </row>
    <row r="68" spans="1:16" ht="12.75" customHeight="1" x14ac:dyDescent="0.2">
      <c r="A68" t="s">
        <v>52</v>
      </c>
      <c r="B68" s="5" t="s">
        <v>110</v>
      </c>
      <c r="C68" s="5" t="s">
        <v>4355</v>
      </c>
      <c r="D68" t="s">
        <v>5</v>
      </c>
      <c r="E68" s="24" t="s">
        <v>4356</v>
      </c>
      <c r="F68" s="25" t="s">
        <v>126</v>
      </c>
      <c r="G68" s="26">
        <v>30</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4331</v>
      </c>
    </row>
    <row r="71" spans="1:16" ht="12.75" customHeight="1" x14ac:dyDescent="0.2">
      <c r="E71" s="29" t="s">
        <v>59</v>
      </c>
    </row>
    <row r="72" spans="1:16" ht="12.75" customHeight="1" x14ac:dyDescent="0.2">
      <c r="A72" t="s">
        <v>52</v>
      </c>
      <c r="B72" s="5" t="s">
        <v>158</v>
      </c>
      <c r="C72" s="5" t="s">
        <v>3961</v>
      </c>
      <c r="D72" t="s">
        <v>5</v>
      </c>
      <c r="E72" s="24" t="s">
        <v>3962</v>
      </c>
      <c r="F72" s="25" t="s">
        <v>602</v>
      </c>
      <c r="G72" s="26">
        <v>45</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4357</v>
      </c>
    </row>
    <row r="75" spans="1:16" ht="12.75" customHeight="1" x14ac:dyDescent="0.2">
      <c r="E75" s="29" t="s">
        <v>59</v>
      </c>
    </row>
    <row r="76" spans="1:16" ht="12.75" customHeight="1" x14ac:dyDescent="0.2">
      <c r="A76" t="s">
        <v>52</v>
      </c>
      <c r="B76" s="5" t="s">
        <v>162</v>
      </c>
      <c r="C76" s="5" t="s">
        <v>4046</v>
      </c>
      <c r="D76" t="s">
        <v>5</v>
      </c>
      <c r="E76" s="24" t="s">
        <v>4047</v>
      </c>
      <c r="F76" s="25" t="s">
        <v>271</v>
      </c>
      <c r="G76" s="26">
        <v>5</v>
      </c>
      <c r="H76" s="25">
        <v>0</v>
      </c>
      <c r="I76" s="25">
        <f>ROUND(G76*H76,6)</f>
        <v>0</v>
      </c>
      <c r="L76" s="27">
        <v>0</v>
      </c>
      <c r="M76" s="22">
        <f>ROUND(ROUND(L76,2)*ROUND(G76,3),2)</f>
        <v>0</v>
      </c>
      <c r="N76" s="25" t="s">
        <v>1224</v>
      </c>
      <c r="O76">
        <f>(M76*21)/100</f>
        <v>0</v>
      </c>
      <c r="P76" t="s">
        <v>28</v>
      </c>
    </row>
    <row r="77" spans="1:16" ht="12.75" customHeight="1" x14ac:dyDescent="0.2">
      <c r="A77" s="28" t="s">
        <v>57</v>
      </c>
      <c r="E77" s="29" t="s">
        <v>5</v>
      </c>
    </row>
    <row r="78" spans="1:16" ht="12.75" customHeight="1" x14ac:dyDescent="0.2">
      <c r="A78" s="28" t="s">
        <v>58</v>
      </c>
      <c r="E78" s="30" t="s">
        <v>4319</v>
      </c>
    </row>
    <row r="79" spans="1:16" ht="63.75" customHeight="1" x14ac:dyDescent="0.2">
      <c r="E79" s="29" t="s">
        <v>4049</v>
      </c>
    </row>
    <row r="80" spans="1:16" ht="12.75" customHeight="1" x14ac:dyDescent="0.2">
      <c r="A80" t="s">
        <v>52</v>
      </c>
      <c r="B80" s="5" t="s">
        <v>164</v>
      </c>
      <c r="C80" s="5" t="s">
        <v>4358</v>
      </c>
      <c r="D80" t="s">
        <v>5</v>
      </c>
      <c r="E80" s="24" t="s">
        <v>4359</v>
      </c>
      <c r="F80" s="25" t="s">
        <v>602</v>
      </c>
      <c r="G80" s="26">
        <v>12</v>
      </c>
      <c r="H80" s="25">
        <v>0</v>
      </c>
      <c r="I80" s="25">
        <f>ROUND(G80*H80,6)</f>
        <v>0</v>
      </c>
      <c r="L80" s="27">
        <v>0</v>
      </c>
      <c r="M80" s="22">
        <f>ROUND(ROUND(L80,2)*ROUND(G80,3),2)</f>
        <v>0</v>
      </c>
      <c r="N80" s="25" t="s">
        <v>56</v>
      </c>
      <c r="O80">
        <f>(M80*21)/100</f>
        <v>0</v>
      </c>
      <c r="P80" t="s">
        <v>28</v>
      </c>
    </row>
    <row r="81" spans="1:16" ht="12.75" customHeight="1" x14ac:dyDescent="0.2">
      <c r="A81" s="28" t="s">
        <v>57</v>
      </c>
      <c r="E81" s="29" t="s">
        <v>4353</v>
      </c>
    </row>
    <row r="82" spans="1:16" ht="12.75" customHeight="1" x14ac:dyDescent="0.2">
      <c r="A82" s="28" t="s">
        <v>58</v>
      </c>
      <c r="E82" s="30" t="s">
        <v>4360</v>
      </c>
    </row>
    <row r="83" spans="1:16" ht="12.75" customHeight="1" x14ac:dyDescent="0.2">
      <c r="E83" s="29" t="s">
        <v>4361</v>
      </c>
    </row>
    <row r="84" spans="1:16" ht="12.75" customHeight="1" x14ac:dyDescent="0.2">
      <c r="A84" t="s">
        <v>49</v>
      </c>
      <c r="C84" s="6" t="s">
        <v>1219</v>
      </c>
      <c r="E84" s="23" t="s">
        <v>1220</v>
      </c>
      <c r="J84" s="22">
        <f>0</f>
        <v>0</v>
      </c>
      <c r="K84" s="22">
        <f>0</f>
        <v>0</v>
      </c>
      <c r="L84" s="22">
        <f>0+L85+L89+L93</f>
        <v>0</v>
      </c>
      <c r="M84" s="22">
        <f>0+M85+M89+M93</f>
        <v>0</v>
      </c>
    </row>
    <row r="85" spans="1:16" ht="12.75" customHeight="1" x14ac:dyDescent="0.2">
      <c r="A85" t="s">
        <v>52</v>
      </c>
      <c r="B85" s="5" t="s">
        <v>50</v>
      </c>
      <c r="C85" s="5" t="s">
        <v>1221</v>
      </c>
      <c r="D85" t="s">
        <v>5</v>
      </c>
      <c r="E85" s="24" t="s">
        <v>1222</v>
      </c>
      <c r="F85" s="25" t="s">
        <v>1223</v>
      </c>
      <c r="G85" s="26">
        <v>30.6</v>
      </c>
      <c r="H85" s="25">
        <v>0</v>
      </c>
      <c r="I85" s="25">
        <f>ROUND(G85*H85,6)</f>
        <v>0</v>
      </c>
      <c r="L85" s="27">
        <v>0</v>
      </c>
      <c r="M85" s="22">
        <f>ROUND(ROUND(L85,2)*ROUND(G85,3),2)</f>
        <v>0</v>
      </c>
      <c r="N85" s="25" t="s">
        <v>1224</v>
      </c>
      <c r="O85">
        <f>(M85*21)/100</f>
        <v>0</v>
      </c>
      <c r="P85" t="s">
        <v>28</v>
      </c>
    </row>
    <row r="86" spans="1:16" ht="12.75" customHeight="1" x14ac:dyDescent="0.2">
      <c r="A86" s="28" t="s">
        <v>57</v>
      </c>
      <c r="E86" s="29" t="s">
        <v>5</v>
      </c>
    </row>
    <row r="87" spans="1:16" ht="38.25" customHeight="1" x14ac:dyDescent="0.2">
      <c r="A87" s="28" t="s">
        <v>58</v>
      </c>
      <c r="E87" s="30" t="s">
        <v>4362</v>
      </c>
    </row>
    <row r="88" spans="1:16" ht="89.25" customHeight="1" x14ac:dyDescent="0.2">
      <c r="E88" s="29" t="s">
        <v>1227</v>
      </c>
    </row>
    <row r="89" spans="1:16" ht="12.75" customHeight="1" x14ac:dyDescent="0.2">
      <c r="A89" t="s">
        <v>52</v>
      </c>
      <c r="B89" s="5" t="s">
        <v>28</v>
      </c>
      <c r="C89" s="5" t="s">
        <v>1412</v>
      </c>
      <c r="D89" t="s">
        <v>5</v>
      </c>
      <c r="E89" s="24" t="s">
        <v>1413</v>
      </c>
      <c r="F89" s="25" t="s">
        <v>1223</v>
      </c>
      <c r="G89" s="26">
        <v>16.8</v>
      </c>
      <c r="H89" s="25">
        <v>0</v>
      </c>
      <c r="I89" s="25">
        <f>ROUND(G89*H89,6)</f>
        <v>0</v>
      </c>
      <c r="L89" s="27">
        <v>0</v>
      </c>
      <c r="M89" s="22">
        <f>ROUND(ROUND(L89,2)*ROUND(G89,3),2)</f>
        <v>0</v>
      </c>
      <c r="N89" s="25" t="s">
        <v>1224</v>
      </c>
      <c r="O89">
        <f>(M89*21)/100</f>
        <v>0</v>
      </c>
      <c r="P89" t="s">
        <v>28</v>
      </c>
    </row>
    <row r="90" spans="1:16" ht="12.75" customHeight="1" x14ac:dyDescent="0.2">
      <c r="A90" s="28" t="s">
        <v>57</v>
      </c>
      <c r="E90" s="29" t="s">
        <v>5</v>
      </c>
    </row>
    <row r="91" spans="1:16" ht="12.75" customHeight="1" x14ac:dyDescent="0.2">
      <c r="A91" s="28" t="s">
        <v>58</v>
      </c>
      <c r="E91" s="30" t="s">
        <v>4363</v>
      </c>
    </row>
    <row r="92" spans="1:16" ht="89.25" customHeight="1" x14ac:dyDescent="0.2">
      <c r="E92" s="29" t="s">
        <v>1232</v>
      </c>
    </row>
    <row r="93" spans="1:16" ht="12.75" customHeight="1" x14ac:dyDescent="0.2">
      <c r="A93" t="s">
        <v>52</v>
      </c>
      <c r="B93" s="5" t="s">
        <v>26</v>
      </c>
      <c r="C93" s="5" t="s">
        <v>1228</v>
      </c>
      <c r="D93" t="s">
        <v>5</v>
      </c>
      <c r="E93" s="24" t="s">
        <v>1229</v>
      </c>
      <c r="F93" s="25" t="s">
        <v>1223</v>
      </c>
      <c r="G93" s="26">
        <v>43.5</v>
      </c>
      <c r="H93" s="25">
        <v>0</v>
      </c>
      <c r="I93" s="25">
        <f>ROUND(G93*H93,6)</f>
        <v>0</v>
      </c>
      <c r="L93" s="27">
        <v>0</v>
      </c>
      <c r="M93" s="22">
        <f>ROUND(ROUND(L93,2)*ROUND(G93,3),2)</f>
        <v>0</v>
      </c>
      <c r="N93" s="25" t="s">
        <v>1224</v>
      </c>
      <c r="O93">
        <f>(M93*21)/100</f>
        <v>0</v>
      </c>
      <c r="P93" t="s">
        <v>28</v>
      </c>
    </row>
    <row r="94" spans="1:16" ht="12.75" customHeight="1" x14ac:dyDescent="0.2">
      <c r="A94" s="28" t="s">
        <v>57</v>
      </c>
      <c r="E94" s="29" t="s">
        <v>5</v>
      </c>
    </row>
    <row r="95" spans="1:16" ht="38.25" customHeight="1" x14ac:dyDescent="0.2">
      <c r="A95" s="28" t="s">
        <v>58</v>
      </c>
      <c r="E95" s="30" t="s">
        <v>4364</v>
      </c>
    </row>
    <row r="96" spans="1:16" ht="89.25" customHeight="1" x14ac:dyDescent="0.2">
      <c r="E96"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4307</v>
      </c>
      <c r="M3" s="31">
        <f>Rekapitulace!C91</f>
        <v>0</v>
      </c>
      <c r="N3" s="14" t="s">
        <v>15</v>
      </c>
      <c r="O3" t="s">
        <v>23</v>
      </c>
      <c r="P3" t="s">
        <v>28</v>
      </c>
    </row>
    <row r="4" spans="1:20" ht="15" customHeight="1" x14ac:dyDescent="0.25">
      <c r="A4" s="17" t="s">
        <v>20</v>
      </c>
      <c r="B4" s="18" t="s">
        <v>29</v>
      </c>
      <c r="C4" s="37" t="s">
        <v>4307</v>
      </c>
      <c r="D4" s="34"/>
      <c r="E4" s="18" t="s">
        <v>4308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COUNTIFS(L8:L89,"=0",A8:A89,"P")+COUNTIFS(L8:L89,"",A8:A89,"P")+SUM(Q8:Q89)</f>
        <v>20</v>
      </c>
    </row>
    <row r="8" spans="1:20" ht="12.75" customHeight="1" x14ac:dyDescent="0.2">
      <c r="A8" t="s">
        <v>46</v>
      </c>
      <c r="C8" s="19" t="s">
        <v>4367</v>
      </c>
      <c r="E8" s="21" t="s">
        <v>4368</v>
      </c>
      <c r="J8" s="20">
        <f>0+J9+J26+J51+J80</f>
        <v>0</v>
      </c>
      <c r="K8" s="20">
        <f>0+K9+K26+K51+K80</f>
        <v>0</v>
      </c>
      <c r="L8" s="20">
        <f>0+L9+L26+L51+L80</f>
        <v>0</v>
      </c>
      <c r="M8" s="20">
        <f>0+M9+M26+M51+M80</f>
        <v>0</v>
      </c>
    </row>
    <row r="9" spans="1:20" ht="12.75" customHeight="1" x14ac:dyDescent="0.2">
      <c r="A9" t="s">
        <v>49</v>
      </c>
      <c r="C9" s="6" t="s">
        <v>50</v>
      </c>
      <c r="E9" s="23" t="s">
        <v>1025</v>
      </c>
      <c r="J9" s="22">
        <f>0</f>
        <v>0</v>
      </c>
      <c r="K9" s="22">
        <f>0</f>
        <v>0</v>
      </c>
      <c r="L9" s="22">
        <f>0+L10+L14+L18+L22</f>
        <v>0</v>
      </c>
      <c r="M9" s="22">
        <f>0+M10+M14+M18+M22</f>
        <v>0</v>
      </c>
    </row>
    <row r="10" spans="1:20" ht="12.75" customHeight="1" x14ac:dyDescent="0.2">
      <c r="A10" t="s">
        <v>52</v>
      </c>
      <c r="B10" s="5" t="s">
        <v>64</v>
      </c>
      <c r="C10" s="5" t="s">
        <v>4092</v>
      </c>
      <c r="D10" t="s">
        <v>5</v>
      </c>
      <c r="E10" s="24" t="s">
        <v>4093</v>
      </c>
      <c r="F10" s="25" t="s">
        <v>271</v>
      </c>
      <c r="G10" s="26">
        <v>7</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4327</v>
      </c>
    </row>
    <row r="13" spans="1:20" ht="12.75" customHeight="1" x14ac:dyDescent="0.2">
      <c r="E13" s="29" t="s">
        <v>4218</v>
      </c>
    </row>
    <row r="14" spans="1:20" ht="12.75" customHeight="1" x14ac:dyDescent="0.2">
      <c r="A14" t="s">
        <v>52</v>
      </c>
      <c r="B14" s="5" t="s">
        <v>27</v>
      </c>
      <c r="C14" s="5" t="s">
        <v>4314</v>
      </c>
      <c r="D14" t="s">
        <v>5</v>
      </c>
      <c r="E14" s="24" t="s">
        <v>4315</v>
      </c>
      <c r="F14" s="25" t="s">
        <v>271</v>
      </c>
      <c r="G14" s="26">
        <v>7</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4328</v>
      </c>
    </row>
    <row r="17" spans="1:16" ht="12.75" customHeight="1" x14ac:dyDescent="0.2">
      <c r="E17" s="29" t="s">
        <v>4218</v>
      </c>
    </row>
    <row r="18" spans="1:16" ht="12.75" customHeight="1" x14ac:dyDescent="0.2">
      <c r="A18" t="s">
        <v>52</v>
      </c>
      <c r="B18" s="5" t="s">
        <v>75</v>
      </c>
      <c r="C18" s="5" t="s">
        <v>4329</v>
      </c>
      <c r="D18" t="s">
        <v>5</v>
      </c>
      <c r="E18" s="24" t="s">
        <v>4330</v>
      </c>
      <c r="F18" s="25" t="s">
        <v>126</v>
      </c>
      <c r="G18" s="26">
        <v>30</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4331</v>
      </c>
    </row>
    <row r="21" spans="1:16" ht="12.75" customHeight="1" x14ac:dyDescent="0.2">
      <c r="E21" s="29" t="s">
        <v>4332</v>
      </c>
    </row>
    <row r="22" spans="1:16" ht="12.75" customHeight="1" x14ac:dyDescent="0.2">
      <c r="A22" t="s">
        <v>52</v>
      </c>
      <c r="B22" s="5" t="s">
        <v>78</v>
      </c>
      <c r="C22" s="5" t="s">
        <v>3283</v>
      </c>
      <c r="D22" t="s">
        <v>5</v>
      </c>
      <c r="E22" s="24" t="s">
        <v>3284</v>
      </c>
      <c r="F22" s="25" t="s">
        <v>271</v>
      </c>
      <c r="G22" s="26">
        <v>10</v>
      </c>
      <c r="H22" s="25">
        <v>0</v>
      </c>
      <c r="I22" s="25">
        <f>ROUND(G22*H22,6)</f>
        <v>0</v>
      </c>
      <c r="L22" s="27">
        <v>0</v>
      </c>
      <c r="M22" s="22">
        <f>ROUND(ROUND(L22,2)*ROUND(G22,3),2)</f>
        <v>0</v>
      </c>
      <c r="N22" s="25" t="s">
        <v>605</v>
      </c>
      <c r="O22">
        <f>(M22*21)/100</f>
        <v>0</v>
      </c>
      <c r="P22" t="s">
        <v>28</v>
      </c>
    </row>
    <row r="23" spans="1:16" ht="12.75" customHeight="1" x14ac:dyDescent="0.2">
      <c r="A23" s="28" t="s">
        <v>57</v>
      </c>
      <c r="E23" s="29" t="s">
        <v>5</v>
      </c>
    </row>
    <row r="24" spans="1:16" ht="12.75" customHeight="1" x14ac:dyDescent="0.2">
      <c r="A24" s="28" t="s">
        <v>58</v>
      </c>
      <c r="E24" s="30" t="s">
        <v>4253</v>
      </c>
    </row>
    <row r="25" spans="1:16" ht="12.75" customHeight="1" x14ac:dyDescent="0.2">
      <c r="E25" s="29" t="s">
        <v>59</v>
      </c>
    </row>
    <row r="26" spans="1:16" ht="12.75" customHeight="1" x14ac:dyDescent="0.2">
      <c r="A26" t="s">
        <v>49</v>
      </c>
      <c r="C26" s="6" t="s">
        <v>67</v>
      </c>
      <c r="E26" s="23" t="s">
        <v>3538</v>
      </c>
      <c r="J26" s="22">
        <f>0</f>
        <v>0</v>
      </c>
      <c r="K26" s="22">
        <f>0</f>
        <v>0</v>
      </c>
      <c r="L26" s="22">
        <f>0+L27+L31+L35+L39+L43+L47</f>
        <v>0</v>
      </c>
      <c r="M26" s="22">
        <f>0+M27+M31+M35+M39+M43+M47</f>
        <v>0</v>
      </c>
    </row>
    <row r="27" spans="1:16" ht="12.75" customHeight="1" x14ac:dyDescent="0.2">
      <c r="A27" t="s">
        <v>52</v>
      </c>
      <c r="B27" s="5" t="s">
        <v>84</v>
      </c>
      <c r="C27" s="5" t="s">
        <v>4132</v>
      </c>
      <c r="D27" t="s">
        <v>5</v>
      </c>
      <c r="E27" s="24" t="s">
        <v>4133</v>
      </c>
      <c r="F27" s="25" t="s">
        <v>271</v>
      </c>
      <c r="G27" s="26">
        <v>18</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38.25" customHeight="1" x14ac:dyDescent="0.2">
      <c r="A29" s="28" t="s">
        <v>58</v>
      </c>
      <c r="E29" s="30" t="s">
        <v>4369</v>
      </c>
    </row>
    <row r="30" spans="1:16" ht="12.75" customHeight="1" x14ac:dyDescent="0.2">
      <c r="E30" s="29" t="s">
        <v>59</v>
      </c>
    </row>
    <row r="31" spans="1:16" ht="12.75" customHeight="1" x14ac:dyDescent="0.2">
      <c r="A31" t="s">
        <v>52</v>
      </c>
      <c r="B31" s="5" t="s">
        <v>87</v>
      </c>
      <c r="C31" s="5" t="s">
        <v>4335</v>
      </c>
      <c r="D31" t="s">
        <v>5</v>
      </c>
      <c r="E31" s="24" t="s">
        <v>4336</v>
      </c>
      <c r="F31" s="25" t="s">
        <v>602</v>
      </c>
      <c r="G31" s="26">
        <v>60</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4370</v>
      </c>
    </row>
    <row r="34" spans="1:16" ht="12.75" customHeight="1" x14ac:dyDescent="0.2">
      <c r="E34" s="29" t="s">
        <v>59</v>
      </c>
    </row>
    <row r="35" spans="1:16" ht="12.75" customHeight="1" x14ac:dyDescent="0.2">
      <c r="A35" t="s">
        <v>52</v>
      </c>
      <c r="B35" s="5" t="s">
        <v>90</v>
      </c>
      <c r="C35" s="5" t="s">
        <v>4338</v>
      </c>
      <c r="D35" t="s">
        <v>5</v>
      </c>
      <c r="E35" s="24" t="s">
        <v>4339</v>
      </c>
      <c r="F35" s="25" t="s">
        <v>602</v>
      </c>
      <c r="G35" s="26">
        <v>60</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4371</v>
      </c>
    </row>
    <row r="38" spans="1:16" ht="12.75" customHeight="1" x14ac:dyDescent="0.2">
      <c r="E38" s="29" t="s">
        <v>59</v>
      </c>
    </row>
    <row r="39" spans="1:16" ht="12.75" customHeight="1" x14ac:dyDescent="0.2">
      <c r="A39" t="s">
        <v>52</v>
      </c>
      <c r="B39" s="5" t="s">
        <v>93</v>
      </c>
      <c r="C39" s="5" t="s">
        <v>4341</v>
      </c>
      <c r="D39" t="s">
        <v>5</v>
      </c>
      <c r="E39" s="24" t="s">
        <v>4342</v>
      </c>
      <c r="F39" s="25" t="s">
        <v>271</v>
      </c>
      <c r="G39" s="26">
        <v>2.4</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4372</v>
      </c>
    </row>
    <row r="42" spans="1:16" ht="12.75" customHeight="1" x14ac:dyDescent="0.2">
      <c r="E42" s="29" t="s">
        <v>59</v>
      </c>
    </row>
    <row r="43" spans="1:16" ht="12.75" customHeight="1" x14ac:dyDescent="0.2">
      <c r="A43" t="s">
        <v>52</v>
      </c>
      <c r="B43" s="5" t="s">
        <v>95</v>
      </c>
      <c r="C43" s="5" t="s">
        <v>4344</v>
      </c>
      <c r="D43" t="s">
        <v>5</v>
      </c>
      <c r="E43" s="24" t="s">
        <v>4345</v>
      </c>
      <c r="F43" s="25" t="s">
        <v>271</v>
      </c>
      <c r="G43" s="26">
        <v>4.2</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4373</v>
      </c>
    </row>
    <row r="46" spans="1:16" ht="12.75" customHeight="1" x14ac:dyDescent="0.2">
      <c r="E46" s="29" t="s">
        <v>59</v>
      </c>
    </row>
    <row r="47" spans="1:16" ht="12.75" customHeight="1" x14ac:dyDescent="0.2">
      <c r="A47" t="s">
        <v>52</v>
      </c>
      <c r="B47" s="5" t="s">
        <v>97</v>
      </c>
      <c r="C47" s="5" t="s">
        <v>4347</v>
      </c>
      <c r="D47" t="s">
        <v>5</v>
      </c>
      <c r="E47" s="24" t="s">
        <v>4348</v>
      </c>
      <c r="F47" s="25" t="s">
        <v>602</v>
      </c>
      <c r="G47" s="26">
        <v>60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4374</v>
      </c>
    </row>
    <row r="50" spans="1:16" ht="12.75" customHeight="1" x14ac:dyDescent="0.2">
      <c r="E50" s="29" t="s">
        <v>59</v>
      </c>
    </row>
    <row r="51" spans="1:16" ht="12.75" customHeight="1" x14ac:dyDescent="0.2">
      <c r="A51" t="s">
        <v>49</v>
      </c>
      <c r="C51" s="6" t="s">
        <v>78</v>
      </c>
      <c r="E51" s="23" t="s">
        <v>3300</v>
      </c>
      <c r="J51" s="22">
        <f>0</f>
        <v>0</v>
      </c>
      <c r="K51" s="22">
        <f>0</f>
        <v>0</v>
      </c>
      <c r="L51" s="22">
        <f>0+L52+L56+L60+L64+L68+L72+L76</f>
        <v>0</v>
      </c>
      <c r="M51" s="22">
        <f>0+M52+M56+M60+M64+M68+M72+M76</f>
        <v>0</v>
      </c>
    </row>
    <row r="52" spans="1:16" ht="12.75" customHeight="1" x14ac:dyDescent="0.2">
      <c r="A52" t="s">
        <v>52</v>
      </c>
      <c r="B52" s="5" t="s">
        <v>99</v>
      </c>
      <c r="C52" s="5" t="s">
        <v>4241</v>
      </c>
      <c r="D52" t="s">
        <v>5</v>
      </c>
      <c r="E52" s="24" t="s">
        <v>4242</v>
      </c>
      <c r="F52" s="25" t="s">
        <v>55</v>
      </c>
      <c r="G52" s="26">
        <v>2</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4350</v>
      </c>
    </row>
    <row r="55" spans="1:16" ht="12.75" customHeight="1" x14ac:dyDescent="0.2">
      <c r="E55" s="29" t="s">
        <v>59</v>
      </c>
    </row>
    <row r="56" spans="1:16" ht="12.75" customHeight="1" x14ac:dyDescent="0.2">
      <c r="A56" t="s">
        <v>52</v>
      </c>
      <c r="B56" s="5" t="s">
        <v>101</v>
      </c>
      <c r="C56" s="5" t="s">
        <v>4244</v>
      </c>
      <c r="D56" t="s">
        <v>5</v>
      </c>
      <c r="E56" s="24" t="s">
        <v>4245</v>
      </c>
      <c r="F56" s="25" t="s">
        <v>55</v>
      </c>
      <c r="G56" s="26">
        <v>2</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4351</v>
      </c>
    </row>
    <row r="59" spans="1:16" ht="12.75" customHeight="1" x14ac:dyDescent="0.2">
      <c r="E59" s="29" t="s">
        <v>59</v>
      </c>
    </row>
    <row r="60" spans="1:16" ht="12.75" customHeight="1" x14ac:dyDescent="0.2">
      <c r="A60" t="s">
        <v>52</v>
      </c>
      <c r="B60" s="5" t="s">
        <v>104</v>
      </c>
      <c r="C60" s="5" t="s">
        <v>4150</v>
      </c>
      <c r="D60" t="s">
        <v>5</v>
      </c>
      <c r="E60" s="24" t="s">
        <v>4151</v>
      </c>
      <c r="F60" s="25" t="s">
        <v>126</v>
      </c>
      <c r="G60" s="26">
        <v>30</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4317</v>
      </c>
    </row>
    <row r="63" spans="1:16" ht="12.75" customHeight="1" x14ac:dyDescent="0.2">
      <c r="E63" s="29" t="s">
        <v>59</v>
      </c>
    </row>
    <row r="64" spans="1:16" ht="12.75" customHeight="1" x14ac:dyDescent="0.2">
      <c r="A64" t="s">
        <v>52</v>
      </c>
      <c r="B64" s="5" t="s">
        <v>107</v>
      </c>
      <c r="C64" s="5" t="s">
        <v>4352</v>
      </c>
      <c r="D64" t="s">
        <v>5</v>
      </c>
      <c r="E64" s="24" t="s">
        <v>4353</v>
      </c>
      <c r="F64" s="25" t="s">
        <v>602</v>
      </c>
      <c r="G64" s="26">
        <v>55</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4354</v>
      </c>
    </row>
    <row r="67" spans="1:16" ht="12.75" customHeight="1" x14ac:dyDescent="0.2">
      <c r="E67" s="29" t="s">
        <v>59</v>
      </c>
    </row>
    <row r="68" spans="1:16" ht="12.75" customHeight="1" x14ac:dyDescent="0.2">
      <c r="A68" t="s">
        <v>52</v>
      </c>
      <c r="B68" s="5" t="s">
        <v>110</v>
      </c>
      <c r="C68" s="5" t="s">
        <v>4355</v>
      </c>
      <c r="D68" t="s">
        <v>5</v>
      </c>
      <c r="E68" s="24" t="s">
        <v>4356</v>
      </c>
      <c r="F68" s="25" t="s">
        <v>126</v>
      </c>
      <c r="G68" s="26">
        <v>30</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4331</v>
      </c>
    </row>
    <row r="71" spans="1:16" ht="12.75" customHeight="1" x14ac:dyDescent="0.2">
      <c r="E71" s="29" t="s">
        <v>59</v>
      </c>
    </row>
    <row r="72" spans="1:16" ht="12.75" customHeight="1" x14ac:dyDescent="0.2">
      <c r="A72" t="s">
        <v>52</v>
      </c>
      <c r="B72" s="5" t="s">
        <v>158</v>
      </c>
      <c r="C72" s="5" t="s">
        <v>3961</v>
      </c>
      <c r="D72" t="s">
        <v>5</v>
      </c>
      <c r="E72" s="24" t="s">
        <v>3962</v>
      </c>
      <c r="F72" s="25" t="s">
        <v>602</v>
      </c>
      <c r="G72" s="26">
        <v>35</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4318</v>
      </c>
    </row>
    <row r="75" spans="1:16" ht="12.75" customHeight="1" x14ac:dyDescent="0.2">
      <c r="E75" s="29" t="s">
        <v>59</v>
      </c>
    </row>
    <row r="76" spans="1:16" ht="12.75" customHeight="1" x14ac:dyDescent="0.2">
      <c r="A76" t="s">
        <v>52</v>
      </c>
      <c r="B76" s="5" t="s">
        <v>162</v>
      </c>
      <c r="C76" s="5" t="s">
        <v>4046</v>
      </c>
      <c r="D76" t="s">
        <v>5</v>
      </c>
      <c r="E76" s="24" t="s">
        <v>4047</v>
      </c>
      <c r="F76" s="25" t="s">
        <v>271</v>
      </c>
      <c r="G76" s="26">
        <v>5</v>
      </c>
      <c r="H76" s="25">
        <v>0</v>
      </c>
      <c r="I76" s="25">
        <f>ROUND(G76*H76,6)</f>
        <v>0</v>
      </c>
      <c r="L76" s="27">
        <v>0</v>
      </c>
      <c r="M76" s="22">
        <f>ROUND(ROUND(L76,2)*ROUND(G76,3),2)</f>
        <v>0</v>
      </c>
      <c r="N76" s="25" t="s">
        <v>1224</v>
      </c>
      <c r="O76">
        <f>(M76*21)/100</f>
        <v>0</v>
      </c>
      <c r="P76" t="s">
        <v>28</v>
      </c>
    </row>
    <row r="77" spans="1:16" ht="12.75" customHeight="1" x14ac:dyDescent="0.2">
      <c r="A77" s="28" t="s">
        <v>57</v>
      </c>
      <c r="E77" s="29" t="s">
        <v>5</v>
      </c>
    </row>
    <row r="78" spans="1:16" ht="12.75" customHeight="1" x14ac:dyDescent="0.2">
      <c r="A78" s="28" t="s">
        <v>58</v>
      </c>
      <c r="E78" s="30" t="s">
        <v>4319</v>
      </c>
    </row>
    <row r="79" spans="1:16" ht="63.75" customHeight="1" x14ac:dyDescent="0.2">
      <c r="E79" s="29" t="s">
        <v>4049</v>
      </c>
    </row>
    <row r="80" spans="1:16" ht="12.75" customHeight="1" x14ac:dyDescent="0.2">
      <c r="A80" t="s">
        <v>49</v>
      </c>
      <c r="C80" s="6" t="s">
        <v>1219</v>
      </c>
      <c r="E80" s="23" t="s">
        <v>1220</v>
      </c>
      <c r="J80" s="22">
        <f>0</f>
        <v>0</v>
      </c>
      <c r="K80" s="22">
        <f>0</f>
        <v>0</v>
      </c>
      <c r="L80" s="22">
        <f>0+L81+L85+L89</f>
        <v>0</v>
      </c>
      <c r="M80" s="22">
        <f>0+M81+M85+M89</f>
        <v>0</v>
      </c>
    </row>
    <row r="81" spans="1:16" ht="12.75" customHeight="1" x14ac:dyDescent="0.2">
      <c r="A81" t="s">
        <v>52</v>
      </c>
      <c r="B81" s="5" t="s">
        <v>50</v>
      </c>
      <c r="C81" s="5" t="s">
        <v>1221</v>
      </c>
      <c r="D81" t="s">
        <v>5</v>
      </c>
      <c r="E81" s="24" t="s">
        <v>1222</v>
      </c>
      <c r="F81" s="25" t="s">
        <v>1223</v>
      </c>
      <c r="G81" s="26">
        <v>30.6</v>
      </c>
      <c r="H81" s="25">
        <v>0</v>
      </c>
      <c r="I81" s="25">
        <f>ROUND(G81*H81,6)</f>
        <v>0</v>
      </c>
      <c r="L81" s="27">
        <v>0</v>
      </c>
      <c r="M81" s="22">
        <f>ROUND(ROUND(L81,2)*ROUND(G81,3),2)</f>
        <v>0</v>
      </c>
      <c r="N81" s="25" t="s">
        <v>1224</v>
      </c>
      <c r="O81">
        <f>(M81*21)/100</f>
        <v>0</v>
      </c>
      <c r="P81" t="s">
        <v>28</v>
      </c>
    </row>
    <row r="82" spans="1:16" ht="12.75" customHeight="1" x14ac:dyDescent="0.2">
      <c r="A82" s="28" t="s">
        <v>57</v>
      </c>
      <c r="E82" s="29" t="s">
        <v>5</v>
      </c>
    </row>
    <row r="83" spans="1:16" ht="38.25" customHeight="1" x14ac:dyDescent="0.2">
      <c r="A83" s="28" t="s">
        <v>58</v>
      </c>
      <c r="E83" s="30" t="s">
        <v>4362</v>
      </c>
    </row>
    <row r="84" spans="1:16" ht="89.25" customHeight="1" x14ac:dyDescent="0.2">
      <c r="E84" s="29" t="s">
        <v>1227</v>
      </c>
    </row>
    <row r="85" spans="1:16" ht="12.75" customHeight="1" x14ac:dyDescent="0.2">
      <c r="A85" t="s">
        <v>52</v>
      </c>
      <c r="B85" s="5" t="s">
        <v>28</v>
      </c>
      <c r="C85" s="5" t="s">
        <v>1412</v>
      </c>
      <c r="D85" t="s">
        <v>5</v>
      </c>
      <c r="E85" s="24" t="s">
        <v>1413</v>
      </c>
      <c r="F85" s="25" t="s">
        <v>1223</v>
      </c>
      <c r="G85" s="26">
        <v>16.8</v>
      </c>
      <c r="H85" s="25">
        <v>0</v>
      </c>
      <c r="I85" s="25">
        <f>ROUND(G85*H85,6)</f>
        <v>0</v>
      </c>
      <c r="L85" s="27">
        <v>0</v>
      </c>
      <c r="M85" s="22">
        <f>ROUND(ROUND(L85,2)*ROUND(G85,3),2)</f>
        <v>0</v>
      </c>
      <c r="N85" s="25" t="s">
        <v>1224</v>
      </c>
      <c r="O85">
        <f>(M85*21)/100</f>
        <v>0</v>
      </c>
      <c r="P85" t="s">
        <v>28</v>
      </c>
    </row>
    <row r="86" spans="1:16" ht="12.75" customHeight="1" x14ac:dyDescent="0.2">
      <c r="A86" s="28" t="s">
        <v>57</v>
      </c>
      <c r="E86" s="29" t="s">
        <v>5</v>
      </c>
    </row>
    <row r="87" spans="1:16" ht="12.75" customHeight="1" x14ac:dyDescent="0.2">
      <c r="A87" s="28" t="s">
        <v>58</v>
      </c>
      <c r="E87" s="30" t="s">
        <v>4363</v>
      </c>
    </row>
    <row r="88" spans="1:16" ht="89.25" customHeight="1" x14ac:dyDescent="0.2">
      <c r="E88" s="29" t="s">
        <v>1232</v>
      </c>
    </row>
    <row r="89" spans="1:16" ht="12.75" customHeight="1" x14ac:dyDescent="0.2">
      <c r="A89" t="s">
        <v>52</v>
      </c>
      <c r="B89" s="5" t="s">
        <v>26</v>
      </c>
      <c r="C89" s="5" t="s">
        <v>1228</v>
      </c>
      <c r="D89" t="s">
        <v>5</v>
      </c>
      <c r="E89" s="24" t="s">
        <v>1229</v>
      </c>
      <c r="F89" s="25" t="s">
        <v>1223</v>
      </c>
      <c r="G89" s="26">
        <v>36.5</v>
      </c>
      <c r="H89" s="25">
        <v>0</v>
      </c>
      <c r="I89" s="25">
        <f>ROUND(G89*H89,6)</f>
        <v>0</v>
      </c>
      <c r="L89" s="27">
        <v>0</v>
      </c>
      <c r="M89" s="22">
        <f>ROUND(ROUND(L89,2)*ROUND(G89,3),2)</f>
        <v>0</v>
      </c>
      <c r="N89" s="25" t="s">
        <v>1224</v>
      </c>
      <c r="O89">
        <f>(M89*21)/100</f>
        <v>0</v>
      </c>
      <c r="P89" t="s">
        <v>28</v>
      </c>
    </row>
    <row r="90" spans="1:16" ht="12.75" customHeight="1" x14ac:dyDescent="0.2">
      <c r="A90" s="28" t="s">
        <v>57</v>
      </c>
      <c r="E90" s="29" t="s">
        <v>5</v>
      </c>
    </row>
    <row r="91" spans="1:16" ht="38.25" customHeight="1" x14ac:dyDescent="0.2">
      <c r="A91" s="28" t="s">
        <v>58</v>
      </c>
      <c r="E91" s="30" t="s">
        <v>4322</v>
      </c>
    </row>
    <row r="92" spans="1:16" ht="89.25" customHeight="1" x14ac:dyDescent="0.2">
      <c r="E92" s="29" t="s">
        <v>1232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4307</v>
      </c>
      <c r="M3" s="31">
        <f>Rekapitulace!C91</f>
        <v>0</v>
      </c>
      <c r="N3" s="14" t="s">
        <v>15</v>
      </c>
      <c r="O3" t="s">
        <v>23</v>
      </c>
      <c r="P3" t="s">
        <v>28</v>
      </c>
    </row>
    <row r="4" spans="1:20" ht="15" customHeight="1" x14ac:dyDescent="0.25">
      <c r="A4" s="17" t="s">
        <v>20</v>
      </c>
      <c r="B4" s="18" t="s">
        <v>29</v>
      </c>
      <c r="C4" s="37" t="s">
        <v>4307</v>
      </c>
      <c r="D4" s="34"/>
      <c r="E4" s="18" t="s">
        <v>4308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COUNTIFS(L8:L157,"=0",A8:A157,"P")+COUNTIFS(L8:L157,"",A8:A157,"P")+SUM(Q8:Q157)</f>
        <v>36</v>
      </c>
    </row>
    <row r="8" spans="1:20" ht="12.75" customHeight="1" x14ac:dyDescent="0.2">
      <c r="A8" t="s">
        <v>46</v>
      </c>
      <c r="C8" s="19" t="s">
        <v>4377</v>
      </c>
      <c r="E8" s="21" t="s">
        <v>4378</v>
      </c>
      <c r="J8" s="20">
        <f>0+J9+J42+J47+J52+J97+J102+J107+J144</f>
        <v>0</v>
      </c>
      <c r="K8" s="20">
        <f>0+K9+K42+K47+K52+K97+K102+K107+K144</f>
        <v>0</v>
      </c>
      <c r="L8" s="20">
        <f>0+L9+L42+L47+L52+L97+L102+L107+L144</f>
        <v>0</v>
      </c>
      <c r="M8" s="20">
        <f>0+M9+M42+M47+M52+M97+M102+M107+M144</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27</v>
      </c>
      <c r="C10" s="5" t="s">
        <v>4092</v>
      </c>
      <c r="D10" t="s">
        <v>5</v>
      </c>
      <c r="E10" s="24" t="s">
        <v>4093</v>
      </c>
      <c r="F10" s="25" t="s">
        <v>271</v>
      </c>
      <c r="G10" s="26">
        <v>11</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4379</v>
      </c>
    </row>
    <row r="13" spans="1:20" ht="12.75" customHeight="1" x14ac:dyDescent="0.2">
      <c r="E13" s="29" t="s">
        <v>4218</v>
      </c>
    </row>
    <row r="14" spans="1:20" ht="12.75" customHeight="1" x14ac:dyDescent="0.2">
      <c r="A14" t="s">
        <v>52</v>
      </c>
      <c r="B14" s="5" t="s">
        <v>75</v>
      </c>
      <c r="C14" s="5" t="s">
        <v>4314</v>
      </c>
      <c r="D14" t="s">
        <v>5</v>
      </c>
      <c r="E14" s="24" t="s">
        <v>4315</v>
      </c>
      <c r="F14" s="25" t="s">
        <v>271</v>
      </c>
      <c r="G14" s="26">
        <v>11</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4380</v>
      </c>
    </row>
    <row r="17" spans="1:16" ht="12.75" customHeight="1" x14ac:dyDescent="0.2">
      <c r="E17" s="29" t="s">
        <v>4218</v>
      </c>
    </row>
    <row r="18" spans="1:16" ht="12.75" customHeight="1" x14ac:dyDescent="0.2">
      <c r="A18" t="s">
        <v>52</v>
      </c>
      <c r="B18" s="5" t="s">
        <v>81</v>
      </c>
      <c r="C18" s="5" t="s">
        <v>4381</v>
      </c>
      <c r="D18" t="s">
        <v>5</v>
      </c>
      <c r="E18" s="24" t="s">
        <v>4382</v>
      </c>
      <c r="F18" s="25" t="s">
        <v>271</v>
      </c>
      <c r="G18" s="26">
        <v>6.4</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4383</v>
      </c>
    </row>
    <row r="21" spans="1:16" ht="12.75" customHeight="1" x14ac:dyDescent="0.2">
      <c r="E21" s="29" t="s">
        <v>4099</v>
      </c>
    </row>
    <row r="22" spans="1:16" ht="12.75" customHeight="1" x14ac:dyDescent="0.2">
      <c r="A22" t="s">
        <v>52</v>
      </c>
      <c r="B22" s="5" t="s">
        <v>87</v>
      </c>
      <c r="C22" s="5" t="s">
        <v>4329</v>
      </c>
      <c r="D22" t="s">
        <v>5</v>
      </c>
      <c r="E22" s="24" t="s">
        <v>4330</v>
      </c>
      <c r="F22" s="25" t="s">
        <v>126</v>
      </c>
      <c r="G22" s="26">
        <v>30</v>
      </c>
      <c r="H22" s="25">
        <v>0</v>
      </c>
      <c r="I22" s="25">
        <f>ROUND(G22*H22,6)</f>
        <v>0</v>
      </c>
      <c r="L22" s="27">
        <v>0</v>
      </c>
      <c r="M22" s="22">
        <f>ROUND(ROUND(L22,2)*ROUND(G22,3),2)</f>
        <v>0</v>
      </c>
      <c r="N22" s="25" t="s">
        <v>1224</v>
      </c>
      <c r="O22">
        <f>(M22*21)/100</f>
        <v>0</v>
      </c>
      <c r="P22" t="s">
        <v>28</v>
      </c>
    </row>
    <row r="23" spans="1:16" ht="12.75" customHeight="1" x14ac:dyDescent="0.2">
      <c r="A23" s="28" t="s">
        <v>57</v>
      </c>
      <c r="E23" s="29" t="s">
        <v>5</v>
      </c>
    </row>
    <row r="24" spans="1:16" ht="12.75" customHeight="1" x14ac:dyDescent="0.2">
      <c r="A24" s="28" t="s">
        <v>58</v>
      </c>
      <c r="E24" s="30" t="s">
        <v>4331</v>
      </c>
    </row>
    <row r="25" spans="1:16" ht="12.75" customHeight="1" x14ac:dyDescent="0.2">
      <c r="E25" s="29" t="s">
        <v>4332</v>
      </c>
    </row>
    <row r="26" spans="1:16" ht="12.75" customHeight="1" x14ac:dyDescent="0.2">
      <c r="A26" t="s">
        <v>52</v>
      </c>
      <c r="B26" s="5" t="s">
        <v>90</v>
      </c>
      <c r="C26" s="5" t="s">
        <v>3436</v>
      </c>
      <c r="D26" t="s">
        <v>5</v>
      </c>
      <c r="E26" s="24" t="s">
        <v>3437</v>
      </c>
      <c r="F26" s="25" t="s">
        <v>271</v>
      </c>
      <c r="G26" s="26">
        <v>14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25.5" customHeight="1" x14ac:dyDescent="0.2">
      <c r="A28" s="28" t="s">
        <v>58</v>
      </c>
      <c r="E28" s="30" t="s">
        <v>4384</v>
      </c>
    </row>
    <row r="29" spans="1:16" ht="12.75" customHeight="1" x14ac:dyDescent="0.2">
      <c r="E29" s="29" t="s">
        <v>59</v>
      </c>
    </row>
    <row r="30" spans="1:16" ht="12.75" customHeight="1" x14ac:dyDescent="0.2">
      <c r="A30" t="s">
        <v>52</v>
      </c>
      <c r="B30" s="5" t="s">
        <v>93</v>
      </c>
      <c r="C30" s="5" t="s">
        <v>3439</v>
      </c>
      <c r="D30" t="s">
        <v>5</v>
      </c>
      <c r="E30" s="24" t="s">
        <v>3440</v>
      </c>
      <c r="F30" s="25" t="s">
        <v>3255</v>
      </c>
      <c r="G30" s="26">
        <v>280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25.5" customHeight="1" x14ac:dyDescent="0.2">
      <c r="A32" s="28" t="s">
        <v>58</v>
      </c>
      <c r="E32" s="30" t="s">
        <v>4385</v>
      </c>
    </row>
    <row r="33" spans="1:16" ht="12.75" customHeight="1" x14ac:dyDescent="0.2">
      <c r="E33" s="29" t="s">
        <v>59</v>
      </c>
    </row>
    <row r="34" spans="1:16" ht="12.75" customHeight="1" x14ac:dyDescent="0.2">
      <c r="A34" t="s">
        <v>52</v>
      </c>
      <c r="B34" s="5" t="s">
        <v>95</v>
      </c>
      <c r="C34" s="5" t="s">
        <v>3283</v>
      </c>
      <c r="D34" t="s">
        <v>5</v>
      </c>
      <c r="E34" s="24" t="s">
        <v>3284</v>
      </c>
      <c r="F34" s="25" t="s">
        <v>271</v>
      </c>
      <c r="G34" s="26">
        <v>45</v>
      </c>
      <c r="H34" s="25">
        <v>0</v>
      </c>
      <c r="I34" s="25">
        <f>ROUND(G34*H34,6)</f>
        <v>0</v>
      </c>
      <c r="L34" s="27">
        <v>0</v>
      </c>
      <c r="M34" s="22">
        <f>ROUND(ROUND(L34,2)*ROUND(G34,3),2)</f>
        <v>0</v>
      </c>
      <c r="N34" s="25" t="s">
        <v>605</v>
      </c>
      <c r="O34">
        <f>(M34*21)/100</f>
        <v>0</v>
      </c>
      <c r="P34" t="s">
        <v>28</v>
      </c>
    </row>
    <row r="35" spans="1:16" ht="12.75" customHeight="1" x14ac:dyDescent="0.2">
      <c r="A35" s="28" t="s">
        <v>57</v>
      </c>
      <c r="E35" s="29" t="s">
        <v>5</v>
      </c>
    </row>
    <row r="36" spans="1:16" ht="12.75" customHeight="1" x14ac:dyDescent="0.2">
      <c r="A36" s="28" t="s">
        <v>58</v>
      </c>
      <c r="E36" s="30" t="s">
        <v>4386</v>
      </c>
    </row>
    <row r="37" spans="1:16" ht="12.75" customHeight="1" x14ac:dyDescent="0.2">
      <c r="E37" s="29" t="s">
        <v>59</v>
      </c>
    </row>
    <row r="38" spans="1:16" ht="12.75" customHeight="1" x14ac:dyDescent="0.2">
      <c r="A38" t="s">
        <v>52</v>
      </c>
      <c r="B38" s="5" t="s">
        <v>99</v>
      </c>
      <c r="C38" s="5" t="s">
        <v>3460</v>
      </c>
      <c r="D38" t="s">
        <v>5</v>
      </c>
      <c r="E38" s="24" t="s">
        <v>3461</v>
      </c>
      <c r="F38" s="25" t="s">
        <v>271</v>
      </c>
      <c r="G38" s="26">
        <v>5.4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4387</v>
      </c>
    </row>
    <row r="41" spans="1:16" ht="12.75" customHeight="1" x14ac:dyDescent="0.2">
      <c r="E41" s="29" t="s">
        <v>59</v>
      </c>
    </row>
    <row r="42" spans="1:16" ht="12.75" customHeight="1" x14ac:dyDescent="0.2">
      <c r="A42" t="s">
        <v>49</v>
      </c>
      <c r="C42" s="6" t="s">
        <v>28</v>
      </c>
      <c r="E42" s="23" t="s">
        <v>3496</v>
      </c>
      <c r="J42" s="22">
        <f>0</f>
        <v>0</v>
      </c>
      <c r="K42" s="22">
        <f>0</f>
        <v>0</v>
      </c>
      <c r="L42" s="22">
        <f>0+L43</f>
        <v>0</v>
      </c>
      <c r="M42" s="22">
        <f>0+M43</f>
        <v>0</v>
      </c>
    </row>
    <row r="43" spans="1:16" ht="12.75" customHeight="1" x14ac:dyDescent="0.2">
      <c r="A43" t="s">
        <v>52</v>
      </c>
      <c r="B43" s="5" t="s">
        <v>104</v>
      </c>
      <c r="C43" s="5" t="s">
        <v>4388</v>
      </c>
      <c r="D43" t="s">
        <v>5</v>
      </c>
      <c r="E43" s="24" t="s">
        <v>4389</v>
      </c>
      <c r="F43" s="25" t="s">
        <v>271</v>
      </c>
      <c r="G43" s="26">
        <v>1.6</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4390</v>
      </c>
    </row>
    <row r="46" spans="1:16" ht="12.75" customHeight="1" x14ac:dyDescent="0.2">
      <c r="E46" s="29" t="s">
        <v>59</v>
      </c>
    </row>
    <row r="47" spans="1:16" ht="12.75" customHeight="1" x14ac:dyDescent="0.2">
      <c r="A47" t="s">
        <v>49</v>
      </c>
      <c r="C47" s="6" t="s">
        <v>64</v>
      </c>
      <c r="E47" s="23" t="s">
        <v>3525</v>
      </c>
      <c r="J47" s="22">
        <f>0</f>
        <v>0</v>
      </c>
      <c r="K47" s="22">
        <f>0</f>
        <v>0</v>
      </c>
      <c r="L47" s="22">
        <f>0+L48</f>
        <v>0</v>
      </c>
      <c r="M47" s="22">
        <f>0+M48</f>
        <v>0</v>
      </c>
    </row>
    <row r="48" spans="1:16" ht="12.75" customHeight="1" x14ac:dyDescent="0.2">
      <c r="A48" t="s">
        <v>52</v>
      </c>
      <c r="B48" s="5" t="s">
        <v>107</v>
      </c>
      <c r="C48" s="5" t="s">
        <v>4391</v>
      </c>
      <c r="D48" t="s">
        <v>5</v>
      </c>
      <c r="E48" s="24" t="s">
        <v>4392</v>
      </c>
      <c r="F48" s="25" t="s">
        <v>271</v>
      </c>
      <c r="G48" s="26">
        <v>2</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4393</v>
      </c>
    </row>
    <row r="51" spans="1:16" ht="12.75" customHeight="1" x14ac:dyDescent="0.2">
      <c r="E51" s="29" t="s">
        <v>59</v>
      </c>
    </row>
    <row r="52" spans="1:16" ht="12.75" customHeight="1" x14ac:dyDescent="0.2">
      <c r="A52" t="s">
        <v>49</v>
      </c>
      <c r="C52" s="6" t="s">
        <v>67</v>
      </c>
      <c r="E52" s="23" t="s">
        <v>3538</v>
      </c>
      <c r="J52" s="22">
        <f>0</f>
        <v>0</v>
      </c>
      <c r="K52" s="22">
        <f>0</f>
        <v>0</v>
      </c>
      <c r="L52" s="22">
        <f>0+L53+L57+L61+L65+L69+L73+L77+L81+L85+L89+L93</f>
        <v>0</v>
      </c>
      <c r="M52" s="22">
        <f>0+M53+M57+M61+M65+M69+M73+M77+M81+M85+M89+M93</f>
        <v>0</v>
      </c>
    </row>
    <row r="53" spans="1:16" ht="12.75" customHeight="1" x14ac:dyDescent="0.2">
      <c r="A53" t="s">
        <v>52</v>
      </c>
      <c r="B53" s="5" t="s">
        <v>110</v>
      </c>
      <c r="C53" s="5" t="s">
        <v>4394</v>
      </c>
      <c r="D53" t="s">
        <v>5</v>
      </c>
      <c r="E53" s="24" t="s">
        <v>4395</v>
      </c>
      <c r="F53" s="25" t="s">
        <v>271</v>
      </c>
      <c r="G53" s="26">
        <v>9.35</v>
      </c>
      <c r="H53" s="25">
        <v>0</v>
      </c>
      <c r="I53" s="25">
        <f>ROUND(G53*H53,6)</f>
        <v>0</v>
      </c>
      <c r="L53" s="27">
        <v>0</v>
      </c>
      <c r="M53" s="22">
        <f>ROUND(ROUND(L53,2)*ROUND(G53,3),2)</f>
        <v>0</v>
      </c>
      <c r="N53" s="25" t="s">
        <v>56</v>
      </c>
      <c r="O53">
        <f>(M53*21)/100</f>
        <v>0</v>
      </c>
      <c r="P53" t="s">
        <v>28</v>
      </c>
    </row>
    <row r="54" spans="1:16" ht="12.75" customHeight="1" x14ac:dyDescent="0.2">
      <c r="A54" s="28" t="s">
        <v>57</v>
      </c>
      <c r="E54" s="29" t="s">
        <v>5</v>
      </c>
    </row>
    <row r="55" spans="1:16" ht="12.75" customHeight="1" x14ac:dyDescent="0.2">
      <c r="A55" s="28" t="s">
        <v>58</v>
      </c>
      <c r="E55" s="30" t="s">
        <v>4396</v>
      </c>
    </row>
    <row r="56" spans="1:16" ht="12.75" customHeight="1" x14ac:dyDescent="0.2">
      <c r="E56" s="29" t="s">
        <v>59</v>
      </c>
    </row>
    <row r="57" spans="1:16" ht="12.75" customHeight="1" x14ac:dyDescent="0.2">
      <c r="A57" t="s">
        <v>52</v>
      </c>
      <c r="B57" s="5" t="s">
        <v>158</v>
      </c>
      <c r="C57" s="5" t="s">
        <v>4132</v>
      </c>
      <c r="D57" t="s">
        <v>5</v>
      </c>
      <c r="E57" s="24" t="s">
        <v>4133</v>
      </c>
      <c r="F57" s="25" t="s">
        <v>271</v>
      </c>
      <c r="G57" s="26">
        <v>17.5</v>
      </c>
      <c r="H57" s="25">
        <v>0</v>
      </c>
      <c r="I57" s="25">
        <f>ROUND(G57*H57,6)</f>
        <v>0</v>
      </c>
      <c r="L57" s="27">
        <v>0</v>
      </c>
      <c r="M57" s="22">
        <f>ROUND(ROUND(L57,2)*ROUND(G57,3),2)</f>
        <v>0</v>
      </c>
      <c r="N57" s="25" t="s">
        <v>56</v>
      </c>
      <c r="O57">
        <f>(M57*21)/100</f>
        <v>0</v>
      </c>
      <c r="P57" t="s">
        <v>28</v>
      </c>
    </row>
    <row r="58" spans="1:16" ht="12.75" customHeight="1" x14ac:dyDescent="0.2">
      <c r="A58" s="28" t="s">
        <v>57</v>
      </c>
      <c r="E58" s="29" t="s">
        <v>5</v>
      </c>
    </row>
    <row r="59" spans="1:16" ht="12.75" customHeight="1" x14ac:dyDescent="0.2">
      <c r="A59" s="28" t="s">
        <v>58</v>
      </c>
      <c r="E59" s="30" t="s">
        <v>4397</v>
      </c>
    </row>
    <row r="60" spans="1:16" ht="12.75" customHeight="1" x14ac:dyDescent="0.2">
      <c r="E60" s="29" t="s">
        <v>59</v>
      </c>
    </row>
    <row r="61" spans="1:16" ht="12.75" customHeight="1" x14ac:dyDescent="0.2">
      <c r="A61" t="s">
        <v>52</v>
      </c>
      <c r="B61" s="5" t="s">
        <v>161</v>
      </c>
      <c r="C61" s="5" t="s">
        <v>4335</v>
      </c>
      <c r="D61" t="s">
        <v>5</v>
      </c>
      <c r="E61" s="24" t="s">
        <v>4336</v>
      </c>
      <c r="F61" s="25" t="s">
        <v>602</v>
      </c>
      <c r="G61" s="26">
        <v>55</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12.75" customHeight="1" x14ac:dyDescent="0.2">
      <c r="A63" s="28" t="s">
        <v>58</v>
      </c>
      <c r="E63" s="30" t="s">
        <v>4398</v>
      </c>
    </row>
    <row r="64" spans="1:16" ht="12.75" customHeight="1" x14ac:dyDescent="0.2">
      <c r="E64" s="29" t="s">
        <v>59</v>
      </c>
    </row>
    <row r="65" spans="1:16" ht="12.75" customHeight="1" x14ac:dyDescent="0.2">
      <c r="A65" t="s">
        <v>52</v>
      </c>
      <c r="B65" s="5" t="s">
        <v>162</v>
      </c>
      <c r="C65" s="5" t="s">
        <v>4338</v>
      </c>
      <c r="D65" t="s">
        <v>5</v>
      </c>
      <c r="E65" s="24" t="s">
        <v>4339</v>
      </c>
      <c r="F65" s="25" t="s">
        <v>602</v>
      </c>
      <c r="G65" s="26">
        <v>110</v>
      </c>
      <c r="H65" s="25">
        <v>0</v>
      </c>
      <c r="I65" s="25">
        <f>ROUND(G65*H65,6)</f>
        <v>0</v>
      </c>
      <c r="L65" s="27">
        <v>0</v>
      </c>
      <c r="M65" s="22">
        <f>ROUND(ROUND(L65,2)*ROUND(G65,3),2)</f>
        <v>0</v>
      </c>
      <c r="N65" s="25" t="s">
        <v>56</v>
      </c>
      <c r="O65">
        <f>(M65*21)/100</f>
        <v>0</v>
      </c>
      <c r="P65" t="s">
        <v>28</v>
      </c>
    </row>
    <row r="66" spans="1:16" ht="12.75" customHeight="1" x14ac:dyDescent="0.2">
      <c r="A66" s="28" t="s">
        <v>57</v>
      </c>
      <c r="E66" s="29" t="s">
        <v>5</v>
      </c>
    </row>
    <row r="67" spans="1:16" ht="12.75" customHeight="1" x14ac:dyDescent="0.2">
      <c r="A67" s="28" t="s">
        <v>58</v>
      </c>
      <c r="E67" s="30" t="s">
        <v>4399</v>
      </c>
    </row>
    <row r="68" spans="1:16" ht="12.75" customHeight="1" x14ac:dyDescent="0.2">
      <c r="E68" s="29" t="s">
        <v>59</v>
      </c>
    </row>
    <row r="69" spans="1:16" ht="12.75" customHeight="1" x14ac:dyDescent="0.2">
      <c r="A69" t="s">
        <v>52</v>
      </c>
      <c r="B69" s="5" t="s">
        <v>163</v>
      </c>
      <c r="C69" s="5" t="s">
        <v>4400</v>
      </c>
      <c r="D69" t="s">
        <v>5</v>
      </c>
      <c r="E69" s="24" t="s">
        <v>4401</v>
      </c>
      <c r="F69" s="25" t="s">
        <v>271</v>
      </c>
      <c r="G69" s="26">
        <v>2.75</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4402</v>
      </c>
    </row>
    <row r="72" spans="1:16" ht="12.75" customHeight="1" x14ac:dyDescent="0.2">
      <c r="E72" s="29" t="s">
        <v>59</v>
      </c>
    </row>
    <row r="73" spans="1:16" ht="12.75" customHeight="1" x14ac:dyDescent="0.2">
      <c r="A73" t="s">
        <v>52</v>
      </c>
      <c r="B73" s="5" t="s">
        <v>164</v>
      </c>
      <c r="C73" s="5" t="s">
        <v>4341</v>
      </c>
      <c r="D73" t="s">
        <v>5</v>
      </c>
      <c r="E73" s="24" t="s">
        <v>4342</v>
      </c>
      <c r="F73" s="25" t="s">
        <v>271</v>
      </c>
      <c r="G73" s="26">
        <v>2.2000000000000002</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4403</v>
      </c>
    </row>
    <row r="76" spans="1:16" ht="12.75" customHeight="1" x14ac:dyDescent="0.2">
      <c r="E76" s="29" t="s">
        <v>59</v>
      </c>
    </row>
    <row r="77" spans="1:16" ht="12.75" customHeight="1" x14ac:dyDescent="0.2">
      <c r="A77" t="s">
        <v>52</v>
      </c>
      <c r="B77" s="5" t="s">
        <v>165</v>
      </c>
      <c r="C77" s="5" t="s">
        <v>4344</v>
      </c>
      <c r="D77" t="s">
        <v>5</v>
      </c>
      <c r="E77" s="24" t="s">
        <v>4345</v>
      </c>
      <c r="F77" s="25" t="s">
        <v>271</v>
      </c>
      <c r="G77" s="26">
        <v>3.3</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4404</v>
      </c>
    </row>
    <row r="80" spans="1:16" ht="12.75" customHeight="1" x14ac:dyDescent="0.2">
      <c r="E80" s="29" t="s">
        <v>59</v>
      </c>
    </row>
    <row r="81" spans="1:16" ht="12.75" customHeight="1" x14ac:dyDescent="0.2">
      <c r="A81" t="s">
        <v>52</v>
      </c>
      <c r="B81" s="5" t="s">
        <v>168</v>
      </c>
      <c r="C81" s="5" t="s">
        <v>4347</v>
      </c>
      <c r="D81" t="s">
        <v>5</v>
      </c>
      <c r="E81" s="24" t="s">
        <v>4348</v>
      </c>
      <c r="F81" s="25" t="s">
        <v>602</v>
      </c>
      <c r="G81" s="26">
        <v>55</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4405</v>
      </c>
    </row>
    <row r="84" spans="1:16" ht="12.75" customHeight="1" x14ac:dyDescent="0.2">
      <c r="E84" s="29" t="s">
        <v>59</v>
      </c>
    </row>
    <row r="85" spans="1:16" ht="12.75" customHeight="1" x14ac:dyDescent="0.2">
      <c r="A85" t="s">
        <v>52</v>
      </c>
      <c r="B85" s="5" t="s">
        <v>171</v>
      </c>
      <c r="C85" s="5" t="s">
        <v>4135</v>
      </c>
      <c r="D85" t="s">
        <v>5</v>
      </c>
      <c r="E85" s="24" t="s">
        <v>4136</v>
      </c>
      <c r="F85" s="25" t="s">
        <v>602</v>
      </c>
      <c r="G85" s="26">
        <v>94</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38.25" customHeight="1" x14ac:dyDescent="0.2">
      <c r="A87" s="28" t="s">
        <v>58</v>
      </c>
      <c r="E87" s="30" t="s">
        <v>4406</v>
      </c>
    </row>
    <row r="88" spans="1:16" ht="12.75" customHeight="1" x14ac:dyDescent="0.2">
      <c r="E88" s="29" t="s">
        <v>59</v>
      </c>
    </row>
    <row r="89" spans="1:16" ht="12.75" customHeight="1" x14ac:dyDescent="0.2">
      <c r="A89" t="s">
        <v>52</v>
      </c>
      <c r="B89" s="5" t="s">
        <v>174</v>
      </c>
      <c r="C89" s="5" t="s">
        <v>4407</v>
      </c>
      <c r="D89" t="s">
        <v>5</v>
      </c>
      <c r="E89" s="24" t="s">
        <v>4408</v>
      </c>
      <c r="F89" s="25" t="s">
        <v>602</v>
      </c>
      <c r="G89" s="26">
        <v>40</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4409</v>
      </c>
    </row>
    <row r="92" spans="1:16" ht="12.75" customHeight="1" x14ac:dyDescent="0.2">
      <c r="E92" s="29" t="s">
        <v>59</v>
      </c>
    </row>
    <row r="93" spans="1:16" ht="12.75" customHeight="1" x14ac:dyDescent="0.2">
      <c r="A93" t="s">
        <v>52</v>
      </c>
      <c r="B93" s="5" t="s">
        <v>177</v>
      </c>
      <c r="C93" s="5" t="s">
        <v>4138</v>
      </c>
      <c r="D93" t="s">
        <v>5</v>
      </c>
      <c r="E93" s="24" t="s">
        <v>4139</v>
      </c>
      <c r="F93" s="25" t="s">
        <v>602</v>
      </c>
      <c r="G93" s="26">
        <v>20</v>
      </c>
      <c r="H93" s="25">
        <v>0</v>
      </c>
      <c r="I93" s="25">
        <f>ROUND(G93*H93,6)</f>
        <v>0</v>
      </c>
      <c r="L93" s="27">
        <v>0</v>
      </c>
      <c r="M93" s="22">
        <f>ROUND(ROUND(L93,2)*ROUND(G93,3),2)</f>
        <v>0</v>
      </c>
      <c r="N93" s="25" t="s">
        <v>56</v>
      </c>
      <c r="O93">
        <f>(M93*21)/100</f>
        <v>0</v>
      </c>
      <c r="P93" t="s">
        <v>28</v>
      </c>
    </row>
    <row r="94" spans="1:16" ht="12.75" customHeight="1" x14ac:dyDescent="0.2">
      <c r="A94" s="28" t="s">
        <v>57</v>
      </c>
      <c r="E94" s="29" t="s">
        <v>5</v>
      </c>
    </row>
    <row r="95" spans="1:16" ht="12.75" customHeight="1" x14ac:dyDescent="0.2">
      <c r="A95" s="28" t="s">
        <v>58</v>
      </c>
      <c r="E95" s="30" t="s">
        <v>4410</v>
      </c>
    </row>
    <row r="96" spans="1:16" ht="12.75" customHeight="1" x14ac:dyDescent="0.2">
      <c r="E96" s="29" t="s">
        <v>59</v>
      </c>
    </row>
    <row r="97" spans="1:16" ht="12.75" customHeight="1" x14ac:dyDescent="0.2">
      <c r="A97" t="s">
        <v>49</v>
      </c>
      <c r="C97" s="6" t="s">
        <v>4141</v>
      </c>
      <c r="E97" s="23" t="s">
        <v>4142</v>
      </c>
      <c r="J97" s="22">
        <f>0</f>
        <v>0</v>
      </c>
      <c r="K97" s="22">
        <f>0</f>
        <v>0</v>
      </c>
      <c r="L97" s="22">
        <f>0+L98</f>
        <v>0</v>
      </c>
      <c r="M97" s="22">
        <f>0+M98</f>
        <v>0</v>
      </c>
    </row>
    <row r="98" spans="1:16" ht="12.75" customHeight="1" x14ac:dyDescent="0.2">
      <c r="A98" t="s">
        <v>52</v>
      </c>
      <c r="B98" s="5" t="s">
        <v>180</v>
      </c>
      <c r="C98" s="5" t="s">
        <v>4143</v>
      </c>
      <c r="D98" t="s">
        <v>5</v>
      </c>
      <c r="E98" s="24" t="s">
        <v>4144</v>
      </c>
      <c r="F98" s="25" t="s">
        <v>602</v>
      </c>
      <c r="G98" s="26">
        <v>154</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25.5" customHeight="1" x14ac:dyDescent="0.2">
      <c r="A100" s="28" t="s">
        <v>58</v>
      </c>
      <c r="E100" s="30" t="s">
        <v>4411</v>
      </c>
    </row>
    <row r="101" spans="1:16" ht="12.75" customHeight="1" x14ac:dyDescent="0.2">
      <c r="E101" s="29" t="s">
        <v>59</v>
      </c>
    </row>
    <row r="102" spans="1:16" ht="12.75" customHeight="1" x14ac:dyDescent="0.2">
      <c r="A102" t="s">
        <v>49</v>
      </c>
      <c r="C102" s="6" t="s">
        <v>75</v>
      </c>
      <c r="E102" s="23" t="s">
        <v>3296</v>
      </c>
      <c r="J102" s="22">
        <f>0</f>
        <v>0</v>
      </c>
      <c r="K102" s="22">
        <f>0</f>
        <v>0</v>
      </c>
      <c r="L102" s="22">
        <f>0+L103</f>
        <v>0</v>
      </c>
      <c r="M102" s="22">
        <f>0+M103</f>
        <v>0</v>
      </c>
    </row>
    <row r="103" spans="1:16" ht="12.75" customHeight="1" x14ac:dyDescent="0.2">
      <c r="A103" t="s">
        <v>52</v>
      </c>
      <c r="B103" s="5" t="s">
        <v>183</v>
      </c>
      <c r="C103" s="5" t="s">
        <v>4412</v>
      </c>
      <c r="D103" t="s">
        <v>5</v>
      </c>
      <c r="E103" s="24" t="s">
        <v>4413</v>
      </c>
      <c r="F103" s="25" t="s">
        <v>126</v>
      </c>
      <c r="G103" s="26">
        <v>10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4414</v>
      </c>
    </row>
    <row r="106" spans="1:16" ht="12.75" customHeight="1" x14ac:dyDescent="0.2">
      <c r="E106" s="29" t="s">
        <v>59</v>
      </c>
    </row>
    <row r="107" spans="1:16" ht="12.75" customHeight="1" x14ac:dyDescent="0.2">
      <c r="A107" t="s">
        <v>49</v>
      </c>
      <c r="C107" s="6" t="s">
        <v>78</v>
      </c>
      <c r="E107" s="23" t="s">
        <v>3300</v>
      </c>
      <c r="J107" s="22">
        <f>0</f>
        <v>0</v>
      </c>
      <c r="K107" s="22">
        <f>0</f>
        <v>0</v>
      </c>
      <c r="L107" s="22">
        <f>0+L108+L112+L116+L120+L124+L128+L132+L136+L140</f>
        <v>0</v>
      </c>
      <c r="M107" s="22">
        <f>0+M108+M112+M116+M120+M124+M128+M132+M136+M140</f>
        <v>0</v>
      </c>
    </row>
    <row r="108" spans="1:16" ht="12.75" customHeight="1" x14ac:dyDescent="0.2">
      <c r="A108" t="s">
        <v>52</v>
      </c>
      <c r="B108" s="5" t="s">
        <v>186</v>
      </c>
      <c r="C108" s="5" t="s">
        <v>4241</v>
      </c>
      <c r="D108" t="s">
        <v>5</v>
      </c>
      <c r="E108" s="24" t="s">
        <v>4242</v>
      </c>
      <c r="F108" s="25" t="s">
        <v>55</v>
      </c>
      <c r="G108" s="26">
        <v>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4415</v>
      </c>
    </row>
    <row r="111" spans="1:16" ht="12.75" customHeight="1" x14ac:dyDescent="0.2">
      <c r="E111" s="29" t="s">
        <v>59</v>
      </c>
    </row>
    <row r="112" spans="1:16" ht="12.75" customHeight="1" x14ac:dyDescent="0.2">
      <c r="A112" t="s">
        <v>52</v>
      </c>
      <c r="B112" s="5" t="s">
        <v>189</v>
      </c>
      <c r="C112" s="5" t="s">
        <v>4244</v>
      </c>
      <c r="D112" t="s">
        <v>5</v>
      </c>
      <c r="E112" s="24" t="s">
        <v>4245</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4416</v>
      </c>
    </row>
    <row r="115" spans="1:16" ht="12.75" customHeight="1" x14ac:dyDescent="0.2">
      <c r="E115" s="29" t="s">
        <v>59</v>
      </c>
    </row>
    <row r="116" spans="1:16" ht="12.75" customHeight="1" x14ac:dyDescent="0.2">
      <c r="A116" t="s">
        <v>52</v>
      </c>
      <c r="B116" s="5" t="s">
        <v>192</v>
      </c>
      <c r="C116" s="5" t="s">
        <v>4147</v>
      </c>
      <c r="D116" t="s">
        <v>5</v>
      </c>
      <c r="E116" s="24" t="s">
        <v>4148</v>
      </c>
      <c r="F116" s="25" t="s">
        <v>126</v>
      </c>
      <c r="G116" s="26">
        <v>100</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4417</v>
      </c>
    </row>
    <row r="119" spans="1:16" ht="12.75" customHeight="1" x14ac:dyDescent="0.2">
      <c r="E119" s="29" t="s">
        <v>59</v>
      </c>
    </row>
    <row r="120" spans="1:16" ht="12.75" customHeight="1" x14ac:dyDescent="0.2">
      <c r="A120" t="s">
        <v>52</v>
      </c>
      <c r="B120" s="5" t="s">
        <v>195</v>
      </c>
      <c r="C120" s="5" t="s">
        <v>4150</v>
      </c>
      <c r="D120" t="s">
        <v>5</v>
      </c>
      <c r="E120" s="24" t="s">
        <v>4151</v>
      </c>
      <c r="F120" s="25" t="s">
        <v>126</v>
      </c>
      <c r="G120" s="26">
        <v>30</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4317</v>
      </c>
    </row>
    <row r="123" spans="1:16" ht="12.75" customHeight="1" x14ac:dyDescent="0.2">
      <c r="E123" s="29" t="s">
        <v>59</v>
      </c>
    </row>
    <row r="124" spans="1:16" ht="12.75" customHeight="1" x14ac:dyDescent="0.2">
      <c r="A124" t="s">
        <v>52</v>
      </c>
      <c r="B124" s="5" t="s">
        <v>198</v>
      </c>
      <c r="C124" s="5" t="s">
        <v>4352</v>
      </c>
      <c r="D124" t="s">
        <v>5</v>
      </c>
      <c r="E124" s="24" t="s">
        <v>4353</v>
      </c>
      <c r="F124" s="25" t="s">
        <v>602</v>
      </c>
      <c r="G124" s="26">
        <v>100</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4418</v>
      </c>
    </row>
    <row r="127" spans="1:16" ht="12.75" customHeight="1" x14ac:dyDescent="0.2">
      <c r="E127" s="29" t="s">
        <v>59</v>
      </c>
    </row>
    <row r="128" spans="1:16" ht="12.75" customHeight="1" x14ac:dyDescent="0.2">
      <c r="A128" t="s">
        <v>52</v>
      </c>
      <c r="B128" s="5" t="s">
        <v>201</v>
      </c>
      <c r="C128" s="5" t="s">
        <v>4355</v>
      </c>
      <c r="D128" t="s">
        <v>5</v>
      </c>
      <c r="E128" s="24" t="s">
        <v>4356</v>
      </c>
      <c r="F128" s="25" t="s">
        <v>126</v>
      </c>
      <c r="G128" s="26">
        <v>30</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4331</v>
      </c>
    </row>
    <row r="131" spans="1:16" ht="12.75" customHeight="1" x14ac:dyDescent="0.2">
      <c r="E131" s="29" t="s">
        <v>59</v>
      </c>
    </row>
    <row r="132" spans="1:16" ht="12.75" customHeight="1" x14ac:dyDescent="0.2">
      <c r="A132" t="s">
        <v>52</v>
      </c>
      <c r="B132" s="5" t="s">
        <v>204</v>
      </c>
      <c r="C132" s="5" t="s">
        <v>4419</v>
      </c>
      <c r="D132" t="s">
        <v>5</v>
      </c>
      <c r="E132" s="24" t="s">
        <v>4420</v>
      </c>
      <c r="F132" s="25" t="s">
        <v>126</v>
      </c>
      <c r="G132" s="26">
        <v>20</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4421</v>
      </c>
    </row>
    <row r="135" spans="1:16" ht="12.75" customHeight="1" x14ac:dyDescent="0.2">
      <c r="E135" s="29" t="s">
        <v>59</v>
      </c>
    </row>
    <row r="136" spans="1:16" ht="12.75" customHeight="1" x14ac:dyDescent="0.2">
      <c r="A136" t="s">
        <v>52</v>
      </c>
      <c r="B136" s="5" t="s">
        <v>207</v>
      </c>
      <c r="C136" s="5" t="s">
        <v>3961</v>
      </c>
      <c r="D136" t="s">
        <v>5</v>
      </c>
      <c r="E136" s="24" t="s">
        <v>3962</v>
      </c>
      <c r="F136" s="25" t="s">
        <v>602</v>
      </c>
      <c r="G136" s="26">
        <v>40</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4422</v>
      </c>
    </row>
    <row r="139" spans="1:16" ht="12.75" customHeight="1" x14ac:dyDescent="0.2">
      <c r="E139" s="29" t="s">
        <v>59</v>
      </c>
    </row>
    <row r="140" spans="1:16" ht="12.75" customHeight="1" x14ac:dyDescent="0.2">
      <c r="A140" t="s">
        <v>52</v>
      </c>
      <c r="B140" s="5" t="s">
        <v>213</v>
      </c>
      <c r="C140" s="5" t="s">
        <v>4046</v>
      </c>
      <c r="D140" t="s">
        <v>5</v>
      </c>
      <c r="E140" s="24" t="s">
        <v>4047</v>
      </c>
      <c r="F140" s="25" t="s">
        <v>271</v>
      </c>
      <c r="G140" s="26">
        <v>10</v>
      </c>
      <c r="H140" s="25">
        <v>0</v>
      </c>
      <c r="I140" s="25">
        <f>ROUND(G140*H140,6)</f>
        <v>0</v>
      </c>
      <c r="L140" s="27">
        <v>0</v>
      </c>
      <c r="M140" s="22">
        <f>ROUND(ROUND(L140,2)*ROUND(G140,3),2)</f>
        <v>0</v>
      </c>
      <c r="N140" s="25" t="s">
        <v>1224</v>
      </c>
      <c r="O140">
        <f>(M140*21)/100</f>
        <v>0</v>
      </c>
      <c r="P140" t="s">
        <v>28</v>
      </c>
    </row>
    <row r="141" spans="1:16" ht="12.75" customHeight="1" x14ac:dyDescent="0.2">
      <c r="A141" s="28" t="s">
        <v>57</v>
      </c>
      <c r="E141" s="29" t="s">
        <v>5</v>
      </c>
    </row>
    <row r="142" spans="1:16" ht="12.75" customHeight="1" x14ac:dyDescent="0.2">
      <c r="A142" s="28" t="s">
        <v>58</v>
      </c>
      <c r="E142" s="30" t="s">
        <v>4423</v>
      </c>
    </row>
    <row r="143" spans="1:16" ht="63.75" customHeight="1" x14ac:dyDescent="0.2">
      <c r="E143" s="29" t="s">
        <v>4049</v>
      </c>
    </row>
    <row r="144" spans="1:16" ht="12.75" customHeight="1" x14ac:dyDescent="0.2">
      <c r="A144" t="s">
        <v>49</v>
      </c>
      <c r="C144" s="6" t="s">
        <v>1219</v>
      </c>
      <c r="E144" s="23" t="s">
        <v>1220</v>
      </c>
      <c r="J144" s="22">
        <f>0</f>
        <v>0</v>
      </c>
      <c r="K144" s="22">
        <f>0</f>
        <v>0</v>
      </c>
      <c r="L144" s="22">
        <f>0+L145+L149+L153+L157</f>
        <v>0</v>
      </c>
      <c r="M144" s="22">
        <f>0+M145+M149+M153+M157</f>
        <v>0</v>
      </c>
    </row>
    <row r="145" spans="1:16" ht="12.75" customHeight="1" x14ac:dyDescent="0.2">
      <c r="A145" t="s">
        <v>52</v>
      </c>
      <c r="B145" s="5" t="s">
        <v>50</v>
      </c>
      <c r="C145" s="5" t="s">
        <v>1221</v>
      </c>
      <c r="D145" t="s">
        <v>5</v>
      </c>
      <c r="E145" s="24" t="s">
        <v>1222</v>
      </c>
      <c r="F145" s="25" t="s">
        <v>1223</v>
      </c>
      <c r="G145" s="26">
        <v>110.52</v>
      </c>
      <c r="H145" s="25">
        <v>0</v>
      </c>
      <c r="I145" s="25">
        <f>ROUND(G145*H145,6)</f>
        <v>0</v>
      </c>
      <c r="L145" s="27">
        <v>0</v>
      </c>
      <c r="M145" s="22">
        <f>ROUND(ROUND(L145,2)*ROUND(G145,3),2)</f>
        <v>0</v>
      </c>
      <c r="N145" s="25" t="s">
        <v>1224</v>
      </c>
      <c r="O145">
        <f>(M145*21)/100</f>
        <v>0</v>
      </c>
      <c r="P145" t="s">
        <v>28</v>
      </c>
    </row>
    <row r="146" spans="1:16" ht="12.75" customHeight="1" x14ac:dyDescent="0.2">
      <c r="A146" s="28" t="s">
        <v>57</v>
      </c>
      <c r="E146" s="29" t="s">
        <v>5</v>
      </c>
    </row>
    <row r="147" spans="1:16" ht="51" customHeight="1" x14ac:dyDescent="0.2">
      <c r="A147" s="28" t="s">
        <v>58</v>
      </c>
      <c r="E147" s="30" t="s">
        <v>4424</v>
      </c>
    </row>
    <row r="148" spans="1:16" ht="89.25" customHeight="1" x14ac:dyDescent="0.2">
      <c r="E148" s="29" t="s">
        <v>1227</v>
      </c>
    </row>
    <row r="149" spans="1:16" ht="12.75" customHeight="1" x14ac:dyDescent="0.2">
      <c r="A149" t="s">
        <v>52</v>
      </c>
      <c r="B149" s="5" t="s">
        <v>26</v>
      </c>
      <c r="C149" s="5" t="s">
        <v>1412</v>
      </c>
      <c r="D149" t="s">
        <v>5</v>
      </c>
      <c r="E149" s="24" t="s">
        <v>1413</v>
      </c>
      <c r="F149" s="25" t="s">
        <v>1223</v>
      </c>
      <c r="G149" s="26">
        <v>26.4</v>
      </c>
      <c r="H149" s="25">
        <v>0</v>
      </c>
      <c r="I149" s="25">
        <f>ROUND(G149*H149,6)</f>
        <v>0</v>
      </c>
      <c r="L149" s="27">
        <v>0</v>
      </c>
      <c r="M149" s="22">
        <f>ROUND(ROUND(L149,2)*ROUND(G149,3),2)</f>
        <v>0</v>
      </c>
      <c r="N149" s="25" t="s">
        <v>1224</v>
      </c>
      <c r="O149">
        <f>(M149*21)/100</f>
        <v>0</v>
      </c>
      <c r="P149" t="s">
        <v>28</v>
      </c>
    </row>
    <row r="150" spans="1:16" ht="12.75" customHeight="1" x14ac:dyDescent="0.2">
      <c r="A150" s="28" t="s">
        <v>57</v>
      </c>
      <c r="E150" s="29" t="s">
        <v>5</v>
      </c>
    </row>
    <row r="151" spans="1:16" ht="12.75" customHeight="1" x14ac:dyDescent="0.2">
      <c r="A151" s="28" t="s">
        <v>58</v>
      </c>
      <c r="E151" s="30" t="s">
        <v>4425</v>
      </c>
    </row>
    <row r="152" spans="1:16" ht="89.25" customHeight="1" x14ac:dyDescent="0.2">
      <c r="E152" s="29" t="s">
        <v>1232</v>
      </c>
    </row>
    <row r="153" spans="1:16" ht="12.75" customHeight="1" x14ac:dyDescent="0.2">
      <c r="A153" t="s">
        <v>52</v>
      </c>
      <c r="B153" s="5" t="s">
        <v>64</v>
      </c>
      <c r="C153" s="5" t="s">
        <v>1228</v>
      </c>
      <c r="D153" t="s">
        <v>5</v>
      </c>
      <c r="E153" s="24" t="s">
        <v>1229</v>
      </c>
      <c r="F153" s="25" t="s">
        <v>1223</v>
      </c>
      <c r="G153" s="26">
        <v>24</v>
      </c>
      <c r="H153" s="25">
        <v>0</v>
      </c>
      <c r="I153" s="25">
        <f>ROUND(G153*H153,6)</f>
        <v>0</v>
      </c>
      <c r="L153" s="27">
        <v>0</v>
      </c>
      <c r="M153" s="22">
        <f>ROUND(ROUND(L153,2)*ROUND(G153,3),2)</f>
        <v>0</v>
      </c>
      <c r="N153" s="25" t="s">
        <v>1224</v>
      </c>
      <c r="O153">
        <f>(M153*21)/100</f>
        <v>0</v>
      </c>
      <c r="P153" t="s">
        <v>28</v>
      </c>
    </row>
    <row r="154" spans="1:16" ht="12.75" customHeight="1" x14ac:dyDescent="0.2">
      <c r="A154" s="28" t="s">
        <v>57</v>
      </c>
      <c r="E154" s="29" t="s">
        <v>5</v>
      </c>
    </row>
    <row r="155" spans="1:16" ht="12.75" customHeight="1" x14ac:dyDescent="0.2">
      <c r="A155" s="28" t="s">
        <v>58</v>
      </c>
      <c r="E155" s="30" t="s">
        <v>4426</v>
      </c>
    </row>
    <row r="156" spans="1:16" ht="89.25" customHeight="1" x14ac:dyDescent="0.2">
      <c r="E156" s="29" t="s">
        <v>1232</v>
      </c>
    </row>
    <row r="157" spans="1:16" ht="12.75" customHeight="1" x14ac:dyDescent="0.2">
      <c r="A157" t="s">
        <v>52</v>
      </c>
      <c r="B157" s="5" t="s">
        <v>67</v>
      </c>
      <c r="C157" s="5" t="s">
        <v>3269</v>
      </c>
      <c r="D157" t="s">
        <v>5</v>
      </c>
      <c r="E157" s="24" t="s">
        <v>3270</v>
      </c>
      <c r="F157" s="25" t="s">
        <v>1223</v>
      </c>
      <c r="G157" s="26">
        <v>8</v>
      </c>
      <c r="H157" s="25">
        <v>0</v>
      </c>
      <c r="I157" s="25">
        <f>ROUND(G157*H157,6)</f>
        <v>0</v>
      </c>
      <c r="L157" s="27">
        <v>0</v>
      </c>
      <c r="M157" s="22">
        <f>ROUND(ROUND(L157,2)*ROUND(G157,3),2)</f>
        <v>0</v>
      </c>
      <c r="N157" s="25" t="s">
        <v>1224</v>
      </c>
      <c r="O157">
        <f>(M157*21)/100</f>
        <v>0</v>
      </c>
      <c r="P157" t="s">
        <v>28</v>
      </c>
    </row>
    <row r="158" spans="1:16" ht="12.75" customHeight="1" x14ac:dyDescent="0.2">
      <c r="A158" s="28" t="s">
        <v>57</v>
      </c>
      <c r="E158" s="29" t="s">
        <v>5</v>
      </c>
    </row>
    <row r="159" spans="1:16" ht="12.75" customHeight="1" x14ac:dyDescent="0.2">
      <c r="A159" s="28" t="s">
        <v>58</v>
      </c>
      <c r="E159" s="30" t="s">
        <v>4427</v>
      </c>
    </row>
    <row r="160" spans="1:16" ht="89.25" customHeight="1" x14ac:dyDescent="0.2">
      <c r="E160"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4307</v>
      </c>
      <c r="M3" s="31">
        <f>Rekapitulace!C91</f>
        <v>0</v>
      </c>
      <c r="N3" s="14" t="s">
        <v>15</v>
      </c>
      <c r="O3" t="s">
        <v>23</v>
      </c>
      <c r="P3" t="s">
        <v>28</v>
      </c>
    </row>
    <row r="4" spans="1:20" ht="15" customHeight="1" x14ac:dyDescent="0.25">
      <c r="A4" s="17" t="s">
        <v>20</v>
      </c>
      <c r="B4" s="18" t="s">
        <v>29</v>
      </c>
      <c r="C4" s="37" t="s">
        <v>4307</v>
      </c>
      <c r="D4" s="34"/>
      <c r="E4" s="18" t="s">
        <v>4308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COUNTIFS(L8:L93,"=0",A8:A93,"P")+COUNTIFS(L8:L93,"",A8:A93,"P")+SUM(Q8:Q93)</f>
        <v>21</v>
      </c>
    </row>
    <row r="8" spans="1:20" ht="12.75" customHeight="1" x14ac:dyDescent="0.2">
      <c r="A8" t="s">
        <v>46</v>
      </c>
      <c r="C8" s="19" t="s">
        <v>4430</v>
      </c>
      <c r="E8" s="21" t="s">
        <v>4431</v>
      </c>
      <c r="J8" s="20">
        <f>0+J9+J26+J59+J80</f>
        <v>0</v>
      </c>
      <c r="K8" s="20">
        <f>0+K9+K26+K59+K80</f>
        <v>0</v>
      </c>
      <c r="L8" s="20">
        <f>0+L9+L26+L59+L80</f>
        <v>0</v>
      </c>
      <c r="M8" s="20">
        <f>0+M9+M26+M59+M80</f>
        <v>0</v>
      </c>
    </row>
    <row r="9" spans="1:20" ht="12.75" customHeight="1" x14ac:dyDescent="0.2">
      <c r="A9" t="s">
        <v>49</v>
      </c>
      <c r="C9" s="6" t="s">
        <v>50</v>
      </c>
      <c r="E9" s="23" t="s">
        <v>1025</v>
      </c>
      <c r="J9" s="22">
        <f>0</f>
        <v>0</v>
      </c>
      <c r="K9" s="22">
        <f>0</f>
        <v>0</v>
      </c>
      <c r="L9" s="22">
        <f>0+L10+L14+L18+L22</f>
        <v>0</v>
      </c>
      <c r="M9" s="22">
        <f>0+M10+M14+M18+M22</f>
        <v>0</v>
      </c>
    </row>
    <row r="10" spans="1:20" ht="12.75" customHeight="1" x14ac:dyDescent="0.2">
      <c r="A10" t="s">
        <v>52</v>
      </c>
      <c r="B10" s="5" t="s">
        <v>67</v>
      </c>
      <c r="C10" s="5" t="s">
        <v>4092</v>
      </c>
      <c r="D10" t="s">
        <v>5</v>
      </c>
      <c r="E10" s="24" t="s">
        <v>4093</v>
      </c>
      <c r="F10" s="25" t="s">
        <v>271</v>
      </c>
      <c r="G10" s="26">
        <v>10</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4432</v>
      </c>
    </row>
    <row r="13" spans="1:20" ht="12.75" customHeight="1" x14ac:dyDescent="0.2">
      <c r="E13" s="29" t="s">
        <v>4218</v>
      </c>
    </row>
    <row r="14" spans="1:20" ht="12.75" customHeight="1" x14ac:dyDescent="0.2">
      <c r="A14" t="s">
        <v>52</v>
      </c>
      <c r="B14" s="5" t="s">
        <v>72</v>
      </c>
      <c r="C14" s="5" t="s">
        <v>4314</v>
      </c>
      <c r="D14" t="s">
        <v>5</v>
      </c>
      <c r="E14" s="24" t="s">
        <v>4315</v>
      </c>
      <c r="F14" s="25" t="s">
        <v>271</v>
      </c>
      <c r="G14" s="26">
        <v>10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4433</v>
      </c>
    </row>
    <row r="17" spans="1:16" ht="12.75" customHeight="1" x14ac:dyDescent="0.2">
      <c r="E17" s="29" t="s">
        <v>4218</v>
      </c>
    </row>
    <row r="18" spans="1:16" ht="12.75" customHeight="1" x14ac:dyDescent="0.2">
      <c r="A18" t="s">
        <v>52</v>
      </c>
      <c r="B18" s="5" t="s">
        <v>78</v>
      </c>
      <c r="C18" s="5" t="s">
        <v>4329</v>
      </c>
      <c r="D18" t="s">
        <v>5</v>
      </c>
      <c r="E18" s="24" t="s">
        <v>4330</v>
      </c>
      <c r="F18" s="25" t="s">
        <v>126</v>
      </c>
      <c r="G18" s="26">
        <v>40</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4434</v>
      </c>
    </row>
    <row r="21" spans="1:16" ht="12.75" customHeight="1" x14ac:dyDescent="0.2">
      <c r="E21" s="29" t="s">
        <v>4332</v>
      </c>
    </row>
    <row r="22" spans="1:16" ht="12.75" customHeight="1" x14ac:dyDescent="0.2">
      <c r="A22" t="s">
        <v>52</v>
      </c>
      <c r="B22" s="5" t="s">
        <v>81</v>
      </c>
      <c r="C22" s="5" t="s">
        <v>3283</v>
      </c>
      <c r="D22" t="s">
        <v>5</v>
      </c>
      <c r="E22" s="24" t="s">
        <v>3284</v>
      </c>
      <c r="F22" s="25" t="s">
        <v>271</v>
      </c>
      <c r="G22" s="26">
        <v>30</v>
      </c>
      <c r="H22" s="25">
        <v>0</v>
      </c>
      <c r="I22" s="25">
        <f>ROUND(G22*H22,6)</f>
        <v>0</v>
      </c>
      <c r="L22" s="27">
        <v>0</v>
      </c>
      <c r="M22" s="22">
        <f>ROUND(ROUND(L22,2)*ROUND(G22,3),2)</f>
        <v>0</v>
      </c>
      <c r="N22" s="25" t="s">
        <v>605</v>
      </c>
      <c r="O22">
        <f>(M22*21)/100</f>
        <v>0</v>
      </c>
      <c r="P22" t="s">
        <v>28</v>
      </c>
    </row>
    <row r="23" spans="1:16" ht="12.75" customHeight="1" x14ac:dyDescent="0.2">
      <c r="A23" s="28" t="s">
        <v>57</v>
      </c>
      <c r="E23" s="29" t="s">
        <v>5</v>
      </c>
    </row>
    <row r="24" spans="1:16" ht="12.75" customHeight="1" x14ac:dyDescent="0.2">
      <c r="A24" s="28" t="s">
        <v>58</v>
      </c>
      <c r="E24" s="30" t="s">
        <v>4435</v>
      </c>
    </row>
    <row r="25" spans="1:16" ht="12.75" customHeight="1" x14ac:dyDescent="0.2">
      <c r="E25" s="29" t="s">
        <v>59</v>
      </c>
    </row>
    <row r="26" spans="1:16" ht="12.75" customHeight="1" x14ac:dyDescent="0.2">
      <c r="A26" t="s">
        <v>49</v>
      </c>
      <c r="C26" s="6" t="s">
        <v>67</v>
      </c>
      <c r="E26" s="23" t="s">
        <v>3538</v>
      </c>
      <c r="J26" s="22">
        <f>0</f>
        <v>0</v>
      </c>
      <c r="K26" s="22">
        <f>0</f>
        <v>0</v>
      </c>
      <c r="L26" s="22">
        <f>0+L27+L31+L35+L39+L43+L47+L51+L55</f>
        <v>0</v>
      </c>
      <c r="M26" s="22">
        <f>0+M27+M31+M35+M39+M43+M47+M51+M55</f>
        <v>0</v>
      </c>
    </row>
    <row r="27" spans="1:16" ht="12.75" customHeight="1" x14ac:dyDescent="0.2">
      <c r="A27" t="s">
        <v>52</v>
      </c>
      <c r="B27" s="5" t="s">
        <v>87</v>
      </c>
      <c r="C27" s="5" t="s">
        <v>4394</v>
      </c>
      <c r="D27" t="s">
        <v>5</v>
      </c>
      <c r="E27" s="24" t="s">
        <v>4395</v>
      </c>
      <c r="F27" s="25" t="s">
        <v>271</v>
      </c>
      <c r="G27" s="26">
        <v>13.6</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4436</v>
      </c>
    </row>
    <row r="30" spans="1:16" ht="12.75" customHeight="1" x14ac:dyDescent="0.2">
      <c r="E30" s="29" t="s">
        <v>59</v>
      </c>
    </row>
    <row r="31" spans="1:16" ht="12.75" customHeight="1" x14ac:dyDescent="0.2">
      <c r="A31" t="s">
        <v>52</v>
      </c>
      <c r="B31" s="5" t="s">
        <v>90</v>
      </c>
      <c r="C31" s="5" t="s">
        <v>4132</v>
      </c>
      <c r="D31" t="s">
        <v>5</v>
      </c>
      <c r="E31" s="24" t="s">
        <v>4133</v>
      </c>
      <c r="F31" s="25" t="s">
        <v>271</v>
      </c>
      <c r="G31" s="26">
        <v>20</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4437</v>
      </c>
    </row>
    <row r="34" spans="1:16" ht="12.75" customHeight="1" x14ac:dyDescent="0.2">
      <c r="E34" s="29" t="s">
        <v>59</v>
      </c>
    </row>
    <row r="35" spans="1:16" ht="12.75" customHeight="1" x14ac:dyDescent="0.2">
      <c r="A35" t="s">
        <v>52</v>
      </c>
      <c r="B35" s="5" t="s">
        <v>93</v>
      </c>
      <c r="C35" s="5" t="s">
        <v>4335</v>
      </c>
      <c r="D35" t="s">
        <v>5</v>
      </c>
      <c r="E35" s="24" t="s">
        <v>4336</v>
      </c>
      <c r="F35" s="25" t="s">
        <v>602</v>
      </c>
      <c r="G35" s="26">
        <v>80</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4438</v>
      </c>
    </row>
    <row r="38" spans="1:16" ht="12.75" customHeight="1" x14ac:dyDescent="0.2">
      <c r="E38" s="29" t="s">
        <v>59</v>
      </c>
    </row>
    <row r="39" spans="1:16" ht="12.75" customHeight="1" x14ac:dyDescent="0.2">
      <c r="A39" t="s">
        <v>52</v>
      </c>
      <c r="B39" s="5" t="s">
        <v>95</v>
      </c>
      <c r="C39" s="5" t="s">
        <v>4338</v>
      </c>
      <c r="D39" t="s">
        <v>5</v>
      </c>
      <c r="E39" s="24" t="s">
        <v>4339</v>
      </c>
      <c r="F39" s="25" t="s">
        <v>602</v>
      </c>
      <c r="G39" s="26">
        <v>160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4439</v>
      </c>
    </row>
    <row r="42" spans="1:16" ht="12.75" customHeight="1" x14ac:dyDescent="0.2">
      <c r="E42" s="29" t="s">
        <v>59</v>
      </c>
    </row>
    <row r="43" spans="1:16" ht="12.75" customHeight="1" x14ac:dyDescent="0.2">
      <c r="A43" t="s">
        <v>52</v>
      </c>
      <c r="B43" s="5" t="s">
        <v>97</v>
      </c>
      <c r="C43" s="5" t="s">
        <v>4400</v>
      </c>
      <c r="D43" t="s">
        <v>5</v>
      </c>
      <c r="E43" s="24" t="s">
        <v>4401</v>
      </c>
      <c r="F43" s="25" t="s">
        <v>271</v>
      </c>
      <c r="G43" s="26">
        <v>4</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4440</v>
      </c>
    </row>
    <row r="46" spans="1:16" ht="12.75" customHeight="1" x14ac:dyDescent="0.2">
      <c r="E46" s="29" t="s">
        <v>59</v>
      </c>
    </row>
    <row r="47" spans="1:16" ht="12.75" customHeight="1" x14ac:dyDescent="0.2">
      <c r="A47" t="s">
        <v>52</v>
      </c>
      <c r="B47" s="5" t="s">
        <v>99</v>
      </c>
      <c r="C47" s="5" t="s">
        <v>4341</v>
      </c>
      <c r="D47" t="s">
        <v>5</v>
      </c>
      <c r="E47" s="24" t="s">
        <v>4342</v>
      </c>
      <c r="F47" s="25" t="s">
        <v>271</v>
      </c>
      <c r="G47" s="26">
        <v>3.2</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4441</v>
      </c>
    </row>
    <row r="50" spans="1:16" ht="12.75" customHeight="1" x14ac:dyDescent="0.2">
      <c r="E50" s="29" t="s">
        <v>59</v>
      </c>
    </row>
    <row r="51" spans="1:16" ht="12.75" customHeight="1" x14ac:dyDescent="0.2">
      <c r="A51" t="s">
        <v>52</v>
      </c>
      <c r="B51" s="5" t="s">
        <v>101</v>
      </c>
      <c r="C51" s="5" t="s">
        <v>4344</v>
      </c>
      <c r="D51" t="s">
        <v>5</v>
      </c>
      <c r="E51" s="24" t="s">
        <v>4345</v>
      </c>
      <c r="F51" s="25" t="s">
        <v>271</v>
      </c>
      <c r="G51" s="26">
        <v>4.8</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4442</v>
      </c>
    </row>
    <row r="54" spans="1:16" ht="12.75" customHeight="1" x14ac:dyDescent="0.2">
      <c r="E54" s="29" t="s">
        <v>59</v>
      </c>
    </row>
    <row r="55" spans="1:16" ht="12.75" customHeight="1" x14ac:dyDescent="0.2">
      <c r="A55" t="s">
        <v>52</v>
      </c>
      <c r="B55" s="5" t="s">
        <v>104</v>
      </c>
      <c r="C55" s="5" t="s">
        <v>4347</v>
      </c>
      <c r="D55" t="s">
        <v>5</v>
      </c>
      <c r="E55" s="24" t="s">
        <v>4348</v>
      </c>
      <c r="F55" s="25" t="s">
        <v>602</v>
      </c>
      <c r="G55" s="26">
        <v>80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4443</v>
      </c>
    </row>
    <row r="58" spans="1:16" ht="12.75" customHeight="1" x14ac:dyDescent="0.2">
      <c r="E58" s="29" t="s">
        <v>59</v>
      </c>
    </row>
    <row r="59" spans="1:16" ht="12.75" customHeight="1" x14ac:dyDescent="0.2">
      <c r="A59" t="s">
        <v>49</v>
      </c>
      <c r="C59" s="6" t="s">
        <v>78</v>
      </c>
      <c r="E59" s="23" t="s">
        <v>3300</v>
      </c>
      <c r="J59" s="22">
        <f>0</f>
        <v>0</v>
      </c>
      <c r="K59" s="22">
        <f>0</f>
        <v>0</v>
      </c>
      <c r="L59" s="22">
        <f>0+L60+L64+L68+L72+L76</f>
        <v>0</v>
      </c>
      <c r="M59" s="22">
        <f>0+M60+M64+M68+M72+M76</f>
        <v>0</v>
      </c>
    </row>
    <row r="60" spans="1:16" ht="12.75" customHeight="1" x14ac:dyDescent="0.2">
      <c r="A60" t="s">
        <v>52</v>
      </c>
      <c r="B60" s="5" t="s">
        <v>107</v>
      </c>
      <c r="C60" s="5" t="s">
        <v>4150</v>
      </c>
      <c r="D60" t="s">
        <v>5</v>
      </c>
      <c r="E60" s="24" t="s">
        <v>4151</v>
      </c>
      <c r="F60" s="25" t="s">
        <v>126</v>
      </c>
      <c r="G60" s="26">
        <v>40</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4444</v>
      </c>
    </row>
    <row r="63" spans="1:16" ht="12.75" customHeight="1" x14ac:dyDescent="0.2">
      <c r="E63" s="29" t="s">
        <v>59</v>
      </c>
    </row>
    <row r="64" spans="1:16" ht="12.75" customHeight="1" x14ac:dyDescent="0.2">
      <c r="A64" t="s">
        <v>52</v>
      </c>
      <c r="B64" s="5" t="s">
        <v>110</v>
      </c>
      <c r="C64" s="5" t="s">
        <v>4352</v>
      </c>
      <c r="D64" t="s">
        <v>5</v>
      </c>
      <c r="E64" s="24" t="s">
        <v>4353</v>
      </c>
      <c r="F64" s="25" t="s">
        <v>602</v>
      </c>
      <c r="G64" s="26">
        <v>70</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4445</v>
      </c>
    </row>
    <row r="67" spans="1:16" ht="12.75" customHeight="1" x14ac:dyDescent="0.2">
      <c r="E67" s="29" t="s">
        <v>59</v>
      </c>
    </row>
    <row r="68" spans="1:16" ht="12.75" customHeight="1" x14ac:dyDescent="0.2">
      <c r="A68" t="s">
        <v>52</v>
      </c>
      <c r="B68" s="5" t="s">
        <v>158</v>
      </c>
      <c r="C68" s="5" t="s">
        <v>4355</v>
      </c>
      <c r="D68" t="s">
        <v>5</v>
      </c>
      <c r="E68" s="24" t="s">
        <v>4356</v>
      </c>
      <c r="F68" s="25" t="s">
        <v>126</v>
      </c>
      <c r="G68" s="26">
        <v>40</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4434</v>
      </c>
    </row>
    <row r="71" spans="1:16" ht="12.75" customHeight="1" x14ac:dyDescent="0.2">
      <c r="E71" s="29" t="s">
        <v>59</v>
      </c>
    </row>
    <row r="72" spans="1:16" ht="12.75" customHeight="1" x14ac:dyDescent="0.2">
      <c r="A72" t="s">
        <v>52</v>
      </c>
      <c r="B72" s="5" t="s">
        <v>161</v>
      </c>
      <c r="C72" s="5" t="s">
        <v>3961</v>
      </c>
      <c r="D72" t="s">
        <v>5</v>
      </c>
      <c r="E72" s="24" t="s">
        <v>3962</v>
      </c>
      <c r="F72" s="25" t="s">
        <v>602</v>
      </c>
      <c r="G72" s="26">
        <v>40</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4422</v>
      </c>
    </row>
    <row r="75" spans="1:16" ht="12.75" customHeight="1" x14ac:dyDescent="0.2">
      <c r="E75" s="29" t="s">
        <v>59</v>
      </c>
    </row>
    <row r="76" spans="1:16" ht="12.75" customHeight="1" x14ac:dyDescent="0.2">
      <c r="A76" t="s">
        <v>52</v>
      </c>
      <c r="B76" s="5" t="s">
        <v>163</v>
      </c>
      <c r="C76" s="5" t="s">
        <v>4046</v>
      </c>
      <c r="D76" t="s">
        <v>5</v>
      </c>
      <c r="E76" s="24" t="s">
        <v>4047</v>
      </c>
      <c r="F76" s="25" t="s">
        <v>271</v>
      </c>
      <c r="G76" s="26">
        <v>10</v>
      </c>
      <c r="H76" s="25">
        <v>0</v>
      </c>
      <c r="I76" s="25">
        <f>ROUND(G76*H76,6)</f>
        <v>0</v>
      </c>
      <c r="L76" s="27">
        <v>0</v>
      </c>
      <c r="M76" s="22">
        <f>ROUND(ROUND(L76,2)*ROUND(G76,3),2)</f>
        <v>0</v>
      </c>
      <c r="N76" s="25" t="s">
        <v>1224</v>
      </c>
      <c r="O76">
        <f>(M76*21)/100</f>
        <v>0</v>
      </c>
      <c r="P76" t="s">
        <v>28</v>
      </c>
    </row>
    <row r="77" spans="1:16" ht="12.75" customHeight="1" x14ac:dyDescent="0.2">
      <c r="A77" s="28" t="s">
        <v>57</v>
      </c>
      <c r="E77" s="29" t="s">
        <v>5</v>
      </c>
    </row>
    <row r="78" spans="1:16" ht="12.75" customHeight="1" x14ac:dyDescent="0.2">
      <c r="A78" s="28" t="s">
        <v>58</v>
      </c>
      <c r="E78" s="30" t="s">
        <v>4423</v>
      </c>
    </row>
    <row r="79" spans="1:16" ht="63.75" customHeight="1" x14ac:dyDescent="0.2">
      <c r="E79" s="29" t="s">
        <v>4049</v>
      </c>
    </row>
    <row r="80" spans="1:16" ht="12.75" customHeight="1" x14ac:dyDescent="0.2">
      <c r="A80" t="s">
        <v>49</v>
      </c>
      <c r="C80" s="6" t="s">
        <v>1219</v>
      </c>
      <c r="E80" s="23" t="s">
        <v>1220</v>
      </c>
      <c r="J80" s="22">
        <f>0</f>
        <v>0</v>
      </c>
      <c r="K80" s="22">
        <f>0</f>
        <v>0</v>
      </c>
      <c r="L80" s="22">
        <f>0+L81+L85+L89+L93</f>
        <v>0</v>
      </c>
      <c r="M80" s="22">
        <f>0+M81+M85+M89+M93</f>
        <v>0</v>
      </c>
    </row>
    <row r="81" spans="1:16" ht="12.75" customHeight="1" x14ac:dyDescent="0.2">
      <c r="A81" t="s">
        <v>52</v>
      </c>
      <c r="B81" s="5" t="s">
        <v>50</v>
      </c>
      <c r="C81" s="5" t="s">
        <v>1221</v>
      </c>
      <c r="D81" t="s">
        <v>5</v>
      </c>
      <c r="E81" s="24" t="s">
        <v>1222</v>
      </c>
      <c r="F81" s="25" t="s">
        <v>1223</v>
      </c>
      <c r="G81" s="26">
        <v>72</v>
      </c>
      <c r="H81" s="25">
        <v>0</v>
      </c>
      <c r="I81" s="25">
        <f>ROUND(G81*H81,6)</f>
        <v>0</v>
      </c>
      <c r="L81" s="27">
        <v>0</v>
      </c>
      <c r="M81" s="22">
        <f>ROUND(ROUND(L81,2)*ROUND(G81,3),2)</f>
        <v>0</v>
      </c>
      <c r="N81" s="25" t="s">
        <v>1224</v>
      </c>
      <c r="O81">
        <f>(M81*21)/100</f>
        <v>0</v>
      </c>
      <c r="P81" t="s">
        <v>28</v>
      </c>
    </row>
    <row r="82" spans="1:16" ht="12.75" customHeight="1" x14ac:dyDescent="0.2">
      <c r="A82" s="28" t="s">
        <v>57</v>
      </c>
      <c r="E82" s="29" t="s">
        <v>5</v>
      </c>
    </row>
    <row r="83" spans="1:16" ht="38.25" customHeight="1" x14ac:dyDescent="0.2">
      <c r="A83" s="28" t="s">
        <v>58</v>
      </c>
      <c r="E83" s="30" t="s">
        <v>4446</v>
      </c>
    </row>
    <row r="84" spans="1:16" ht="89.25" customHeight="1" x14ac:dyDescent="0.2">
      <c r="E84" s="29" t="s">
        <v>1227</v>
      </c>
    </row>
    <row r="85" spans="1:16" ht="12.75" customHeight="1" x14ac:dyDescent="0.2">
      <c r="A85" t="s">
        <v>52</v>
      </c>
      <c r="B85" s="5" t="s">
        <v>28</v>
      </c>
      <c r="C85" s="5" t="s">
        <v>1412</v>
      </c>
      <c r="D85" t="s">
        <v>5</v>
      </c>
      <c r="E85" s="24" t="s">
        <v>1413</v>
      </c>
      <c r="F85" s="25" t="s">
        <v>1223</v>
      </c>
      <c r="G85" s="26">
        <v>24</v>
      </c>
      <c r="H85" s="25">
        <v>0</v>
      </c>
      <c r="I85" s="25">
        <f>ROUND(G85*H85,6)</f>
        <v>0</v>
      </c>
      <c r="L85" s="27">
        <v>0</v>
      </c>
      <c r="M85" s="22">
        <f>ROUND(ROUND(L85,2)*ROUND(G85,3),2)</f>
        <v>0</v>
      </c>
      <c r="N85" s="25" t="s">
        <v>1224</v>
      </c>
      <c r="O85">
        <f>(M85*21)/100</f>
        <v>0</v>
      </c>
      <c r="P85" t="s">
        <v>28</v>
      </c>
    </row>
    <row r="86" spans="1:16" ht="12.75" customHeight="1" x14ac:dyDescent="0.2">
      <c r="A86" s="28" t="s">
        <v>57</v>
      </c>
      <c r="E86" s="29" t="s">
        <v>5</v>
      </c>
    </row>
    <row r="87" spans="1:16" ht="12.75" customHeight="1" x14ac:dyDescent="0.2">
      <c r="A87" s="28" t="s">
        <v>58</v>
      </c>
      <c r="E87" s="30" t="s">
        <v>4447</v>
      </c>
    </row>
    <row r="88" spans="1:16" ht="89.25" customHeight="1" x14ac:dyDescent="0.2">
      <c r="E88" s="29" t="s">
        <v>1232</v>
      </c>
    </row>
    <row r="89" spans="1:16" ht="12.75" customHeight="1" x14ac:dyDescent="0.2">
      <c r="A89" t="s">
        <v>52</v>
      </c>
      <c r="B89" s="5" t="s">
        <v>26</v>
      </c>
      <c r="C89" s="5" t="s">
        <v>1228</v>
      </c>
      <c r="D89" t="s">
        <v>5</v>
      </c>
      <c r="E89" s="24" t="s">
        <v>1229</v>
      </c>
      <c r="F89" s="25" t="s">
        <v>1223</v>
      </c>
      <c r="G89" s="26">
        <v>24</v>
      </c>
      <c r="H89" s="25">
        <v>0</v>
      </c>
      <c r="I89" s="25">
        <f>ROUND(G89*H89,6)</f>
        <v>0</v>
      </c>
      <c r="L89" s="27">
        <v>0</v>
      </c>
      <c r="M89" s="22">
        <f>ROUND(ROUND(L89,2)*ROUND(G89,3),2)</f>
        <v>0</v>
      </c>
      <c r="N89" s="25" t="s">
        <v>1224</v>
      </c>
      <c r="O89">
        <f>(M89*21)/100</f>
        <v>0</v>
      </c>
      <c r="P89" t="s">
        <v>28</v>
      </c>
    </row>
    <row r="90" spans="1:16" ht="12.75" customHeight="1" x14ac:dyDescent="0.2">
      <c r="A90" s="28" t="s">
        <v>57</v>
      </c>
      <c r="E90" s="29" t="s">
        <v>5</v>
      </c>
    </row>
    <row r="91" spans="1:16" ht="12.75" customHeight="1" x14ac:dyDescent="0.2">
      <c r="A91" s="28" t="s">
        <v>58</v>
      </c>
      <c r="E91" s="30" t="s">
        <v>4426</v>
      </c>
    </row>
    <row r="92" spans="1:16" ht="89.25" customHeight="1" x14ac:dyDescent="0.2">
      <c r="E92" s="29" t="s">
        <v>1232</v>
      </c>
    </row>
    <row r="93" spans="1:16" ht="12.75" customHeight="1" x14ac:dyDescent="0.2">
      <c r="A93" t="s">
        <v>52</v>
      </c>
      <c r="B93" s="5" t="s">
        <v>64</v>
      </c>
      <c r="C93" s="5" t="s">
        <v>3269</v>
      </c>
      <c r="D93" t="s">
        <v>5</v>
      </c>
      <c r="E93" s="24" t="s">
        <v>3270</v>
      </c>
      <c r="F93" s="25" t="s">
        <v>1223</v>
      </c>
      <c r="G93" s="26">
        <v>8</v>
      </c>
      <c r="H93" s="25">
        <v>0</v>
      </c>
      <c r="I93" s="25">
        <f>ROUND(G93*H93,6)</f>
        <v>0</v>
      </c>
      <c r="L93" s="27">
        <v>0</v>
      </c>
      <c r="M93" s="22">
        <f>ROUND(ROUND(L93,2)*ROUND(G93,3),2)</f>
        <v>0</v>
      </c>
      <c r="N93" s="25" t="s">
        <v>1224</v>
      </c>
      <c r="O93">
        <f>(M93*21)/100</f>
        <v>0</v>
      </c>
      <c r="P93" t="s">
        <v>28</v>
      </c>
    </row>
    <row r="94" spans="1:16" ht="12.75" customHeight="1" x14ac:dyDescent="0.2">
      <c r="A94" s="28" t="s">
        <v>57</v>
      </c>
      <c r="E94" s="29" t="s">
        <v>5</v>
      </c>
    </row>
    <row r="95" spans="1:16" ht="12.75" customHeight="1" x14ac:dyDescent="0.2">
      <c r="A95" s="28" t="s">
        <v>58</v>
      </c>
      <c r="E95" s="30" t="s">
        <v>4427</v>
      </c>
    </row>
    <row r="96" spans="1:16" ht="89.25" customHeight="1" x14ac:dyDescent="0.2">
      <c r="E96"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1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COUNTIFS(L8:L315,"=0",A8:A315,"P")+COUNTIFS(L8:L315,"",A8:A315,"P")+SUM(Q8:Q315)</f>
        <v>75</v>
      </c>
    </row>
    <row r="8" spans="1:20" ht="12.75" customHeight="1" x14ac:dyDescent="0.2">
      <c r="A8" t="s">
        <v>46</v>
      </c>
      <c r="C8" s="19" t="s">
        <v>4452</v>
      </c>
      <c r="E8" s="21" t="s">
        <v>4453</v>
      </c>
      <c r="J8" s="20">
        <f>0+J9+J14+J55+J80+J125+J138+J179+J228+J241+J298</f>
        <v>0</v>
      </c>
      <c r="K8" s="20">
        <f>0+K9+K14+K55+K80+K125+K138+K179+K228+K241+K298</f>
        <v>0</v>
      </c>
      <c r="L8" s="20">
        <f>0+L9+L14+L55+L80+L125+L138+L179+L228+L241+L298</f>
        <v>0</v>
      </c>
      <c r="M8" s="20">
        <f>0+M9+M14+M55+M80+M125+M138+M179+M228+M241+M298</f>
        <v>0</v>
      </c>
    </row>
    <row r="9" spans="1:20" ht="12.75" customHeight="1" x14ac:dyDescent="0.2">
      <c r="A9" t="s">
        <v>49</v>
      </c>
      <c r="C9" s="6" t="s">
        <v>50</v>
      </c>
      <c r="E9" s="23" t="s">
        <v>1025</v>
      </c>
      <c r="J9" s="22">
        <f>0</f>
        <v>0</v>
      </c>
      <c r="K9" s="22">
        <f>0</f>
        <v>0</v>
      </c>
      <c r="L9" s="22">
        <f>0+L10</f>
        <v>0</v>
      </c>
      <c r="M9" s="22">
        <f>0+M10</f>
        <v>0</v>
      </c>
    </row>
    <row r="10" spans="1:20" ht="12.75" customHeight="1" x14ac:dyDescent="0.2">
      <c r="A10" t="s">
        <v>52</v>
      </c>
      <c r="B10" s="5" t="s">
        <v>27</v>
      </c>
      <c r="C10" s="5" t="s">
        <v>3686</v>
      </c>
      <c r="D10" t="s">
        <v>5</v>
      </c>
      <c r="E10" s="24" t="s">
        <v>3687</v>
      </c>
      <c r="F10" s="25" t="s">
        <v>271</v>
      </c>
      <c r="G10" s="26">
        <v>217.18299999999999</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76.5" customHeight="1" x14ac:dyDescent="0.2">
      <c r="A12" s="28" t="s">
        <v>58</v>
      </c>
      <c r="E12" s="30" t="s">
        <v>4454</v>
      </c>
    </row>
    <row r="13" spans="1:20" ht="12.75" customHeight="1" x14ac:dyDescent="0.2">
      <c r="E13" s="29" t="s">
        <v>59</v>
      </c>
    </row>
    <row r="14" spans="1:20" ht="12.75" customHeight="1" x14ac:dyDescent="0.2">
      <c r="A14" t="s">
        <v>49</v>
      </c>
      <c r="C14" s="6" t="s">
        <v>28</v>
      </c>
      <c r="E14" s="23" t="s">
        <v>4455</v>
      </c>
      <c r="J14" s="22">
        <f>0</f>
        <v>0</v>
      </c>
      <c r="K14" s="22">
        <f>0</f>
        <v>0</v>
      </c>
      <c r="L14" s="22">
        <f>0+L15+L19+L23+L27+L31+L35+L39+L43+L47+L51</f>
        <v>0</v>
      </c>
      <c r="M14" s="22">
        <f>0+M15+M19+M23+M27+M31+M35+M39+M43+M47+M51</f>
        <v>0</v>
      </c>
    </row>
    <row r="15" spans="1:20" ht="12.75" customHeight="1" x14ac:dyDescent="0.2">
      <c r="A15" t="s">
        <v>52</v>
      </c>
      <c r="B15" s="5" t="s">
        <v>75</v>
      </c>
      <c r="C15" s="5" t="s">
        <v>3993</v>
      </c>
      <c r="D15" t="s">
        <v>5</v>
      </c>
      <c r="E15" s="24" t="s">
        <v>3994</v>
      </c>
      <c r="F15" s="25" t="s">
        <v>271</v>
      </c>
      <c r="G15" s="26">
        <v>6.4</v>
      </c>
      <c r="H15" s="25">
        <v>0</v>
      </c>
      <c r="I15" s="25">
        <f>ROUND(G15*H15,6)</f>
        <v>0</v>
      </c>
      <c r="L15" s="27">
        <v>0</v>
      </c>
      <c r="M15" s="22">
        <f>ROUND(ROUND(L15,2)*ROUND(G15,3),2)</f>
        <v>0</v>
      </c>
      <c r="N15" s="25" t="s">
        <v>56</v>
      </c>
      <c r="O15">
        <f>(M15*21)/100</f>
        <v>0</v>
      </c>
      <c r="P15" t="s">
        <v>28</v>
      </c>
    </row>
    <row r="16" spans="1:20" ht="12.75" customHeight="1" x14ac:dyDescent="0.2">
      <c r="A16" s="28" t="s">
        <v>57</v>
      </c>
      <c r="E16" s="29" t="s">
        <v>5</v>
      </c>
    </row>
    <row r="17" spans="1:16" ht="12.75" customHeight="1" x14ac:dyDescent="0.2">
      <c r="A17" s="28" t="s">
        <v>58</v>
      </c>
      <c r="E17" s="30" t="s">
        <v>4456</v>
      </c>
    </row>
    <row r="18" spans="1:16" ht="12.75" customHeight="1" x14ac:dyDescent="0.2">
      <c r="E18" s="29" t="s">
        <v>59</v>
      </c>
    </row>
    <row r="19" spans="1:16" ht="12.75" customHeight="1" x14ac:dyDescent="0.2">
      <c r="A19" t="s">
        <v>52</v>
      </c>
      <c r="B19" s="5" t="s">
        <v>78</v>
      </c>
      <c r="C19" s="5" t="s">
        <v>3497</v>
      </c>
      <c r="D19" t="s">
        <v>5</v>
      </c>
      <c r="E19" s="24" t="s">
        <v>3498</v>
      </c>
      <c r="F19" s="25" t="s">
        <v>602</v>
      </c>
      <c r="G19" s="26">
        <v>30.4</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4457</v>
      </c>
    </row>
    <row r="22" spans="1:16" ht="12.75" customHeight="1" x14ac:dyDescent="0.2">
      <c r="E22" s="29" t="s">
        <v>59</v>
      </c>
    </row>
    <row r="23" spans="1:16" ht="12.75" customHeight="1" x14ac:dyDescent="0.2">
      <c r="A23" t="s">
        <v>52</v>
      </c>
      <c r="B23" s="5" t="s">
        <v>81</v>
      </c>
      <c r="C23" s="5" t="s">
        <v>4458</v>
      </c>
      <c r="D23" t="s">
        <v>5</v>
      </c>
      <c r="E23" s="24" t="s">
        <v>4459</v>
      </c>
      <c r="F23" s="25" t="s">
        <v>1223</v>
      </c>
      <c r="G23" s="26">
        <v>5.2720000000000002</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51" customHeight="1" x14ac:dyDescent="0.2">
      <c r="A25" s="28" t="s">
        <v>58</v>
      </c>
      <c r="E25" s="32" t="s">
        <v>4460</v>
      </c>
    </row>
    <row r="26" spans="1:16" ht="12.75" customHeight="1" x14ac:dyDescent="0.2">
      <c r="E26" s="29" t="s">
        <v>59</v>
      </c>
    </row>
    <row r="27" spans="1:16" ht="12.75" customHeight="1" x14ac:dyDescent="0.2">
      <c r="A27" t="s">
        <v>52</v>
      </c>
      <c r="B27" s="5" t="s">
        <v>84</v>
      </c>
      <c r="C27" s="5" t="s">
        <v>3509</v>
      </c>
      <c r="D27" t="s">
        <v>5</v>
      </c>
      <c r="E27" s="24" t="s">
        <v>3510</v>
      </c>
      <c r="F27" s="25" t="s">
        <v>1223</v>
      </c>
      <c r="G27" s="26">
        <v>0.81599999999999995</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v>
      </c>
    </row>
    <row r="30" spans="1:16" ht="12.75" customHeight="1" x14ac:dyDescent="0.2">
      <c r="E30" s="29" t="s">
        <v>59</v>
      </c>
    </row>
    <row r="31" spans="1:16" ht="12.75" customHeight="1" x14ac:dyDescent="0.2">
      <c r="A31" t="s">
        <v>52</v>
      </c>
      <c r="B31" s="5" t="s">
        <v>87</v>
      </c>
      <c r="C31" s="5" t="s">
        <v>4461</v>
      </c>
      <c r="D31" t="s">
        <v>5</v>
      </c>
      <c r="E31" s="24" t="s">
        <v>4462</v>
      </c>
      <c r="F31" s="25" t="s">
        <v>126</v>
      </c>
      <c r="G31" s="26">
        <v>128.5</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4463</v>
      </c>
    </row>
    <row r="34" spans="1:16" ht="12.75" customHeight="1" x14ac:dyDescent="0.2">
      <c r="E34" s="29" t="s">
        <v>59</v>
      </c>
    </row>
    <row r="35" spans="1:16" ht="12.75" customHeight="1" x14ac:dyDescent="0.2">
      <c r="A35" t="s">
        <v>52</v>
      </c>
      <c r="B35" s="5" t="s">
        <v>90</v>
      </c>
      <c r="C35" s="5" t="s">
        <v>4464</v>
      </c>
      <c r="D35" t="s">
        <v>5</v>
      </c>
      <c r="E35" s="24" t="s">
        <v>4465</v>
      </c>
      <c r="F35" s="25" t="s">
        <v>126</v>
      </c>
      <c r="G35" s="26">
        <v>72.5</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4466</v>
      </c>
    </row>
    <row r="38" spans="1:16" ht="12.75" customHeight="1" x14ac:dyDescent="0.2">
      <c r="E38" s="29" t="s">
        <v>59</v>
      </c>
    </row>
    <row r="39" spans="1:16" ht="12.75" customHeight="1" x14ac:dyDescent="0.2">
      <c r="A39" t="s">
        <v>52</v>
      </c>
      <c r="B39" s="5" t="s">
        <v>93</v>
      </c>
      <c r="C39" s="5" t="s">
        <v>4467</v>
      </c>
      <c r="D39" t="s">
        <v>5</v>
      </c>
      <c r="E39" s="24" t="s">
        <v>4468</v>
      </c>
      <c r="F39" s="25" t="s">
        <v>126</v>
      </c>
      <c r="G39" s="26">
        <v>24</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4469</v>
      </c>
    </row>
    <row r="42" spans="1:16" ht="12.75" customHeight="1" x14ac:dyDescent="0.2">
      <c r="E42" s="29" t="s">
        <v>59</v>
      </c>
    </row>
    <row r="43" spans="1:16" ht="12.75" customHeight="1" x14ac:dyDescent="0.2">
      <c r="A43" t="s">
        <v>52</v>
      </c>
      <c r="B43" s="5" t="s">
        <v>95</v>
      </c>
      <c r="C43" s="5" t="s">
        <v>4470</v>
      </c>
      <c r="D43" t="s">
        <v>5</v>
      </c>
      <c r="E43" s="24" t="s">
        <v>4471</v>
      </c>
      <c r="F43" s="25" t="s">
        <v>271</v>
      </c>
      <c r="G43" s="26">
        <v>167.2</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51" customHeight="1" x14ac:dyDescent="0.2">
      <c r="A45" s="28" t="s">
        <v>58</v>
      </c>
      <c r="E45" s="32" t="s">
        <v>4472</v>
      </c>
    </row>
    <row r="46" spans="1:16" ht="12.75" customHeight="1" x14ac:dyDescent="0.2">
      <c r="E46" s="29" t="s">
        <v>59</v>
      </c>
    </row>
    <row r="47" spans="1:16" ht="12.75" customHeight="1" x14ac:dyDescent="0.2">
      <c r="A47" t="s">
        <v>52</v>
      </c>
      <c r="B47" s="5" t="s">
        <v>97</v>
      </c>
      <c r="C47" s="5" t="s">
        <v>4473</v>
      </c>
      <c r="D47" t="s">
        <v>5</v>
      </c>
      <c r="E47" s="24" t="s">
        <v>4474</v>
      </c>
      <c r="F47" s="25" t="s">
        <v>271</v>
      </c>
      <c r="G47" s="26">
        <v>10.271000000000001</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38.25" customHeight="1" x14ac:dyDescent="0.2">
      <c r="A49" s="28" t="s">
        <v>58</v>
      </c>
      <c r="E49" s="30" t="s">
        <v>4475</v>
      </c>
    </row>
    <row r="50" spans="1:16" ht="12.75" customHeight="1" x14ac:dyDescent="0.2">
      <c r="E50" s="29" t="s">
        <v>59</v>
      </c>
    </row>
    <row r="51" spans="1:16" ht="12.75" customHeight="1" x14ac:dyDescent="0.2">
      <c r="A51" t="s">
        <v>52</v>
      </c>
      <c r="B51" s="5" t="s">
        <v>99</v>
      </c>
      <c r="C51" s="5" t="s">
        <v>4476</v>
      </c>
      <c r="D51" t="s">
        <v>5</v>
      </c>
      <c r="E51" s="24" t="s">
        <v>4477</v>
      </c>
      <c r="F51" s="25" t="s">
        <v>1223</v>
      </c>
      <c r="G51" s="26">
        <v>0.93300000000000005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4478</v>
      </c>
    </row>
    <row r="54" spans="1:16" ht="12.75" customHeight="1" x14ac:dyDescent="0.2">
      <c r="E54" s="29" t="s">
        <v>59</v>
      </c>
    </row>
    <row r="55" spans="1:16" ht="12.75" customHeight="1" x14ac:dyDescent="0.2">
      <c r="A55" t="s">
        <v>49</v>
      </c>
      <c r="C55" s="6" t="s">
        <v>26</v>
      </c>
      <c r="E55" s="23" t="s">
        <v>4479</v>
      </c>
      <c r="J55" s="22">
        <f>0</f>
        <v>0</v>
      </c>
      <c r="K55" s="22">
        <f>0</f>
        <v>0</v>
      </c>
      <c r="L55" s="22">
        <f>0+L56+L60+L64+L68+L72+L76</f>
        <v>0</v>
      </c>
      <c r="M55" s="22">
        <f>0+M56+M60+M64+M68+M72+M76</f>
        <v>0</v>
      </c>
    </row>
    <row r="56" spans="1:16" ht="12.75" customHeight="1" x14ac:dyDescent="0.2">
      <c r="A56" t="s">
        <v>52</v>
      </c>
      <c r="B56" s="5" t="s">
        <v>101</v>
      </c>
      <c r="C56" s="5" t="s">
        <v>4480</v>
      </c>
      <c r="D56" t="s">
        <v>5</v>
      </c>
      <c r="E56" s="24" t="s">
        <v>4481</v>
      </c>
      <c r="F56" s="25" t="s">
        <v>271</v>
      </c>
      <c r="G56" s="26">
        <v>60.83</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4482</v>
      </c>
    </row>
    <row r="59" spans="1:16" ht="12.75" customHeight="1" x14ac:dyDescent="0.2">
      <c r="E59" s="29" t="s">
        <v>59</v>
      </c>
    </row>
    <row r="60" spans="1:16" ht="12.75" customHeight="1" x14ac:dyDescent="0.2">
      <c r="A60" t="s">
        <v>52</v>
      </c>
      <c r="B60" s="5" t="s">
        <v>104</v>
      </c>
      <c r="C60" s="5" t="s">
        <v>4483</v>
      </c>
      <c r="D60" t="s">
        <v>5</v>
      </c>
      <c r="E60" s="24" t="s">
        <v>4484</v>
      </c>
      <c r="F60" s="25" t="s">
        <v>1223</v>
      </c>
      <c r="G60" s="26">
        <v>7.1379999999999999</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4485</v>
      </c>
    </row>
    <row r="63" spans="1:16" ht="12.75" customHeight="1" x14ac:dyDescent="0.2">
      <c r="E63" s="29" t="s">
        <v>59</v>
      </c>
    </row>
    <row r="64" spans="1:16" ht="12.75" customHeight="1" x14ac:dyDescent="0.2">
      <c r="A64" t="s">
        <v>52</v>
      </c>
      <c r="B64" s="5" t="s">
        <v>107</v>
      </c>
      <c r="C64" s="5" t="s">
        <v>4486</v>
      </c>
      <c r="D64" t="s">
        <v>5</v>
      </c>
      <c r="E64" s="24" t="s">
        <v>4487</v>
      </c>
      <c r="F64" s="25" t="s">
        <v>1223</v>
      </c>
      <c r="G64" s="26">
        <v>1.87</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25.5" customHeight="1" x14ac:dyDescent="0.2">
      <c r="A66" s="28" t="s">
        <v>58</v>
      </c>
      <c r="E66" s="32" t="s">
        <v>4488</v>
      </c>
    </row>
    <row r="67" spans="1:16" ht="12.75" customHeight="1" x14ac:dyDescent="0.2">
      <c r="E67" s="29" t="s">
        <v>59</v>
      </c>
    </row>
    <row r="68" spans="1:16" ht="12.75" customHeight="1" x14ac:dyDescent="0.2">
      <c r="A68" t="s">
        <v>52</v>
      </c>
      <c r="B68" s="5" t="s">
        <v>110</v>
      </c>
      <c r="C68" s="5" t="s">
        <v>4489</v>
      </c>
      <c r="D68" t="s">
        <v>5</v>
      </c>
      <c r="E68" s="24" t="s">
        <v>4490</v>
      </c>
      <c r="F68" s="25" t="s">
        <v>1223</v>
      </c>
      <c r="G68" s="26">
        <v>0.214</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4491</v>
      </c>
    </row>
    <row r="71" spans="1:16" ht="12.75" customHeight="1" x14ac:dyDescent="0.2">
      <c r="E71" s="29" t="s">
        <v>59</v>
      </c>
    </row>
    <row r="72" spans="1:16" ht="12.75" customHeight="1" x14ac:dyDescent="0.2">
      <c r="A72" t="s">
        <v>52</v>
      </c>
      <c r="B72" s="5" t="s">
        <v>158</v>
      </c>
      <c r="C72" s="5" t="s">
        <v>4492</v>
      </c>
      <c r="D72" t="s">
        <v>5</v>
      </c>
      <c r="E72" s="24" t="s">
        <v>4493</v>
      </c>
      <c r="F72" s="25" t="s">
        <v>1223</v>
      </c>
      <c r="G72" s="26">
        <v>0.214</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38.25" customHeight="1" x14ac:dyDescent="0.2">
      <c r="A74" s="28" t="s">
        <v>58</v>
      </c>
      <c r="E74" s="30" t="s">
        <v>4494</v>
      </c>
    </row>
    <row r="75" spans="1:16" ht="12.75" customHeight="1" x14ac:dyDescent="0.2">
      <c r="E75" s="29" t="s">
        <v>59</v>
      </c>
    </row>
    <row r="76" spans="1:16" ht="12.75" customHeight="1" x14ac:dyDescent="0.2">
      <c r="A76" t="s">
        <v>52</v>
      </c>
      <c r="B76" s="5" t="s">
        <v>407</v>
      </c>
      <c r="C76" s="5" t="s">
        <v>4495</v>
      </c>
      <c r="D76" t="s">
        <v>5</v>
      </c>
      <c r="E76" s="24" t="s">
        <v>4496</v>
      </c>
      <c r="F76" s="25" t="s">
        <v>271</v>
      </c>
      <c r="G76" s="26">
        <v>20.577999999999999</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25.5" customHeight="1" x14ac:dyDescent="0.2">
      <c r="A78" s="28" t="s">
        <v>58</v>
      </c>
      <c r="E78" s="32" t="s">
        <v>4497</v>
      </c>
    </row>
    <row r="79" spans="1:16" ht="12.75" customHeight="1" x14ac:dyDescent="0.2">
      <c r="E79" s="29" t="s">
        <v>4498</v>
      </c>
    </row>
    <row r="80" spans="1:16" ht="12.75" customHeight="1" x14ac:dyDescent="0.2">
      <c r="A80" t="s">
        <v>49</v>
      </c>
      <c r="C80" s="6" t="s">
        <v>64</v>
      </c>
      <c r="E80" s="23" t="s">
        <v>3525</v>
      </c>
      <c r="J80" s="22">
        <f>0</f>
        <v>0</v>
      </c>
      <c r="K80" s="22">
        <f>0</f>
        <v>0</v>
      </c>
      <c r="L80" s="22">
        <f>0+L81+L85+L89+L93+L97+L101+L105+L109+L113+L117+L121</f>
        <v>0</v>
      </c>
      <c r="M80" s="22">
        <f>0+M81+M85+M89+M93+M97+M101+M105+M109+M113+M117+M121</f>
        <v>0</v>
      </c>
    </row>
    <row r="81" spans="1:16" ht="12.75" customHeight="1" x14ac:dyDescent="0.2">
      <c r="A81" t="s">
        <v>52</v>
      </c>
      <c r="B81" s="5" t="s">
        <v>161</v>
      </c>
      <c r="C81" s="5" t="s">
        <v>4499</v>
      </c>
      <c r="D81" t="s">
        <v>5</v>
      </c>
      <c r="E81" s="24" t="s">
        <v>4500</v>
      </c>
      <c r="F81" s="25" t="s">
        <v>271</v>
      </c>
      <c r="G81" s="26">
        <v>5.01</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4501</v>
      </c>
    </row>
    <row r="84" spans="1:16" ht="12.75" customHeight="1" x14ac:dyDescent="0.2">
      <c r="E84" s="29" t="s">
        <v>59</v>
      </c>
    </row>
    <row r="85" spans="1:16" ht="12.75" customHeight="1" x14ac:dyDescent="0.2">
      <c r="A85" t="s">
        <v>52</v>
      </c>
      <c r="B85" s="5" t="s">
        <v>162</v>
      </c>
      <c r="C85" s="5" t="s">
        <v>4502</v>
      </c>
      <c r="D85" t="s">
        <v>5</v>
      </c>
      <c r="E85" s="24" t="s">
        <v>4503</v>
      </c>
      <c r="F85" s="25" t="s">
        <v>1223</v>
      </c>
      <c r="G85" s="26">
        <v>0.36599999999999999</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4504</v>
      </c>
    </row>
    <row r="88" spans="1:16" ht="12.75" customHeight="1" x14ac:dyDescent="0.2">
      <c r="E88" s="29" t="s">
        <v>59</v>
      </c>
    </row>
    <row r="89" spans="1:16" ht="12.75" customHeight="1" x14ac:dyDescent="0.2">
      <c r="A89" t="s">
        <v>52</v>
      </c>
      <c r="B89" s="5" t="s">
        <v>163</v>
      </c>
      <c r="C89" s="5" t="s">
        <v>3526</v>
      </c>
      <c r="D89" t="s">
        <v>5</v>
      </c>
      <c r="E89" s="24" t="s">
        <v>3527</v>
      </c>
      <c r="F89" s="25" t="s">
        <v>271</v>
      </c>
      <c r="G89" s="26">
        <v>2</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4505</v>
      </c>
    </row>
    <row r="92" spans="1:16" ht="12.75" customHeight="1" x14ac:dyDescent="0.2">
      <c r="E92" s="29" t="s">
        <v>59</v>
      </c>
    </row>
    <row r="93" spans="1:16" ht="12.75" customHeight="1" x14ac:dyDescent="0.2">
      <c r="A93" t="s">
        <v>52</v>
      </c>
      <c r="B93" s="5" t="s">
        <v>164</v>
      </c>
      <c r="C93" s="5" t="s">
        <v>4128</v>
      </c>
      <c r="D93" t="s">
        <v>5</v>
      </c>
      <c r="E93" s="24" t="s">
        <v>4129</v>
      </c>
      <c r="F93" s="25" t="s">
        <v>271</v>
      </c>
      <c r="G93" s="26">
        <v>2.3010000000000002</v>
      </c>
      <c r="H93" s="25">
        <v>0</v>
      </c>
      <c r="I93" s="25">
        <f>ROUND(G93*H93,6)</f>
        <v>0</v>
      </c>
      <c r="L93" s="27">
        <v>0</v>
      </c>
      <c r="M93" s="22">
        <f>ROUND(ROUND(L93,2)*ROUND(G93,3),2)</f>
        <v>0</v>
      </c>
      <c r="N93" s="25" t="s">
        <v>56</v>
      </c>
      <c r="O93">
        <f>(M93*21)/100</f>
        <v>0</v>
      </c>
      <c r="P93" t="s">
        <v>28</v>
      </c>
    </row>
    <row r="94" spans="1:16" ht="12.75" customHeight="1" x14ac:dyDescent="0.2">
      <c r="A94" s="28" t="s">
        <v>57</v>
      </c>
      <c r="E94" s="29" t="s">
        <v>5</v>
      </c>
    </row>
    <row r="95" spans="1:16" ht="12.75" customHeight="1" x14ac:dyDescent="0.2">
      <c r="A95" s="28" t="s">
        <v>58</v>
      </c>
      <c r="E95" s="30" t="s">
        <v>4506</v>
      </c>
    </row>
    <row r="96" spans="1:16" ht="12.75" customHeight="1" x14ac:dyDescent="0.2">
      <c r="E96" s="29" t="s">
        <v>59</v>
      </c>
    </row>
    <row r="97" spans="1:16" ht="12.75" customHeight="1" x14ac:dyDescent="0.2">
      <c r="A97" t="s">
        <v>52</v>
      </c>
      <c r="B97" s="5" t="s">
        <v>165</v>
      </c>
      <c r="C97" s="5" t="s">
        <v>4507</v>
      </c>
      <c r="D97" t="s">
        <v>5</v>
      </c>
      <c r="E97" s="24" t="s">
        <v>4508</v>
      </c>
      <c r="F97" s="25" t="s">
        <v>271</v>
      </c>
      <c r="G97" s="26">
        <v>12.24</v>
      </c>
      <c r="H97" s="25">
        <v>0</v>
      </c>
      <c r="I97" s="25">
        <f>ROUND(G97*H97,6)</f>
        <v>0</v>
      </c>
      <c r="L97" s="27">
        <v>0</v>
      </c>
      <c r="M97" s="22">
        <f>ROUND(ROUND(L97,2)*ROUND(G97,3),2)</f>
        <v>0</v>
      </c>
      <c r="N97" s="25" t="s">
        <v>56</v>
      </c>
      <c r="O97">
        <f>(M97*21)/100</f>
        <v>0</v>
      </c>
      <c r="P97" t="s">
        <v>28</v>
      </c>
    </row>
    <row r="98" spans="1:16" ht="12.75" customHeight="1" x14ac:dyDescent="0.2">
      <c r="A98" s="28" t="s">
        <v>57</v>
      </c>
      <c r="E98" s="29" t="s">
        <v>5</v>
      </c>
    </row>
    <row r="99" spans="1:16" ht="38.25" customHeight="1" x14ac:dyDescent="0.2">
      <c r="A99" s="28" t="s">
        <v>58</v>
      </c>
      <c r="E99" s="30" t="s">
        <v>4509</v>
      </c>
    </row>
    <row r="100" spans="1:16" ht="12.75" customHeight="1" x14ac:dyDescent="0.2">
      <c r="E100" s="29" t="s">
        <v>59</v>
      </c>
    </row>
    <row r="101" spans="1:16" ht="12.75" customHeight="1" x14ac:dyDescent="0.2">
      <c r="A101" t="s">
        <v>52</v>
      </c>
      <c r="B101" s="5" t="s">
        <v>168</v>
      </c>
      <c r="C101" s="5" t="s">
        <v>4510</v>
      </c>
      <c r="D101" t="s">
        <v>5</v>
      </c>
      <c r="E101" s="24" t="s">
        <v>4511</v>
      </c>
      <c r="F101" s="25" t="s">
        <v>271</v>
      </c>
      <c r="G101" s="26">
        <v>6.0590000000000002</v>
      </c>
      <c r="H101" s="25">
        <v>0</v>
      </c>
      <c r="I101" s="25">
        <f>ROUND(G101*H101,6)</f>
        <v>0</v>
      </c>
      <c r="L101" s="27">
        <v>0</v>
      </c>
      <c r="M101" s="22">
        <f>ROUND(ROUND(L101,2)*ROUND(G101,3),2)</f>
        <v>0</v>
      </c>
      <c r="N101" s="25" t="s">
        <v>56</v>
      </c>
      <c r="O101">
        <f>(M101*21)/100</f>
        <v>0</v>
      </c>
      <c r="P101" t="s">
        <v>28</v>
      </c>
    </row>
    <row r="102" spans="1:16" ht="12.75" customHeight="1" x14ac:dyDescent="0.2">
      <c r="A102" s="28" t="s">
        <v>57</v>
      </c>
      <c r="E102" s="29" t="s">
        <v>5</v>
      </c>
    </row>
    <row r="103" spans="1:16" ht="38.25" customHeight="1" x14ac:dyDescent="0.2">
      <c r="A103" s="28" t="s">
        <v>58</v>
      </c>
      <c r="E103" s="30" t="s">
        <v>4512</v>
      </c>
    </row>
    <row r="104" spans="1:16" ht="12.75" customHeight="1" x14ac:dyDescent="0.2">
      <c r="E104" s="29" t="s">
        <v>59</v>
      </c>
    </row>
    <row r="105" spans="1:16" ht="12.75" customHeight="1" x14ac:dyDescent="0.2">
      <c r="A105" t="s">
        <v>52</v>
      </c>
      <c r="B105" s="5" t="s">
        <v>171</v>
      </c>
      <c r="C105" s="5" t="s">
        <v>3532</v>
      </c>
      <c r="D105" t="s">
        <v>5</v>
      </c>
      <c r="E105" s="24" t="s">
        <v>3533</v>
      </c>
      <c r="F105" s="25" t="s">
        <v>271</v>
      </c>
      <c r="G105" s="26">
        <v>9</v>
      </c>
      <c r="H105" s="25">
        <v>0</v>
      </c>
      <c r="I105" s="25">
        <f>ROUND(G105*H105,6)</f>
        <v>0</v>
      </c>
      <c r="L105" s="27">
        <v>0</v>
      </c>
      <c r="M105" s="22">
        <f>ROUND(ROUND(L105,2)*ROUND(G105,3),2)</f>
        <v>0</v>
      </c>
      <c r="N105" s="25" t="s">
        <v>56</v>
      </c>
      <c r="O105">
        <f>(M105*21)/100</f>
        <v>0</v>
      </c>
      <c r="P105" t="s">
        <v>28</v>
      </c>
    </row>
    <row r="106" spans="1:16" ht="12.75" customHeight="1" x14ac:dyDescent="0.2">
      <c r="A106" s="28" t="s">
        <v>57</v>
      </c>
      <c r="E106" s="29" t="s">
        <v>5</v>
      </c>
    </row>
    <row r="107" spans="1:16" ht="12.75" customHeight="1" x14ac:dyDescent="0.2">
      <c r="A107" s="28" t="s">
        <v>58</v>
      </c>
      <c r="E107" s="30" t="s">
        <v>4513</v>
      </c>
    </row>
    <row r="108" spans="1:16" ht="12.75" customHeight="1" x14ac:dyDescent="0.2">
      <c r="E108" s="29" t="s">
        <v>59</v>
      </c>
    </row>
    <row r="109" spans="1:16" ht="12.75" customHeight="1" x14ac:dyDescent="0.2">
      <c r="A109" t="s">
        <v>52</v>
      </c>
      <c r="B109" s="5" t="s">
        <v>174</v>
      </c>
      <c r="C109" s="5" t="s">
        <v>4514</v>
      </c>
      <c r="D109" t="s">
        <v>5</v>
      </c>
      <c r="E109" s="24" t="s">
        <v>4515</v>
      </c>
      <c r="F109" s="25" t="s">
        <v>271</v>
      </c>
      <c r="G109" s="26">
        <v>3.9449999999999998</v>
      </c>
      <c r="H109" s="25">
        <v>0</v>
      </c>
      <c r="I109" s="25">
        <f>ROUND(G109*H109,6)</f>
        <v>0</v>
      </c>
      <c r="L109" s="27">
        <v>0</v>
      </c>
      <c r="M109" s="22">
        <f>ROUND(ROUND(L109,2)*ROUND(G109,3),2)</f>
        <v>0</v>
      </c>
      <c r="N109" s="25" t="s">
        <v>56</v>
      </c>
      <c r="O109">
        <f>(M109*21)/100</f>
        <v>0</v>
      </c>
      <c r="P109" t="s">
        <v>28</v>
      </c>
    </row>
    <row r="110" spans="1:16" ht="12.75" customHeight="1" x14ac:dyDescent="0.2">
      <c r="A110" s="28" t="s">
        <v>57</v>
      </c>
      <c r="E110" s="29" t="s">
        <v>5</v>
      </c>
    </row>
    <row r="111" spans="1:16" ht="38.25" customHeight="1" x14ac:dyDescent="0.2">
      <c r="A111" s="28" t="s">
        <v>58</v>
      </c>
      <c r="E111" s="30" t="s">
        <v>4516</v>
      </c>
    </row>
    <row r="112" spans="1:16" ht="12.75" customHeight="1" x14ac:dyDescent="0.2">
      <c r="E112" s="29" t="s">
        <v>59</v>
      </c>
    </row>
    <row r="113" spans="1:16" ht="12.75" customHeight="1" x14ac:dyDescent="0.2">
      <c r="A113" t="s">
        <v>52</v>
      </c>
      <c r="B113" s="5" t="s">
        <v>177</v>
      </c>
      <c r="C113" s="5" t="s">
        <v>4517</v>
      </c>
      <c r="D113" t="s">
        <v>5</v>
      </c>
      <c r="E113" s="24" t="s">
        <v>4518</v>
      </c>
      <c r="F113" s="25" t="s">
        <v>1223</v>
      </c>
      <c r="G113" s="26">
        <v>0.73499999999999999</v>
      </c>
      <c r="H113" s="25">
        <v>0</v>
      </c>
      <c r="I113" s="25">
        <f>ROUND(G113*H113,6)</f>
        <v>0</v>
      </c>
      <c r="L113" s="27">
        <v>0</v>
      </c>
      <c r="M113" s="22">
        <f>ROUND(ROUND(L113,2)*ROUND(G113,3),2)</f>
        <v>0</v>
      </c>
      <c r="N113" s="25" t="s">
        <v>56</v>
      </c>
      <c r="O113">
        <f>(M113*21)/100</f>
        <v>0</v>
      </c>
      <c r="P113" t="s">
        <v>28</v>
      </c>
    </row>
    <row r="114" spans="1:16" ht="12.75" customHeight="1" x14ac:dyDescent="0.2">
      <c r="A114" s="28" t="s">
        <v>57</v>
      </c>
      <c r="E114" s="29" t="s">
        <v>5</v>
      </c>
    </row>
    <row r="115" spans="1:16" ht="51" customHeight="1" x14ac:dyDescent="0.2">
      <c r="A115" s="28" t="s">
        <v>58</v>
      </c>
      <c r="E115" s="30" t="s">
        <v>4519</v>
      </c>
    </row>
    <row r="116" spans="1:16" ht="12.75" customHeight="1" x14ac:dyDescent="0.2">
      <c r="E116" s="29" t="s">
        <v>59</v>
      </c>
    </row>
    <row r="117" spans="1:16" ht="12.75" customHeight="1" x14ac:dyDescent="0.2">
      <c r="A117" t="s">
        <v>52</v>
      </c>
      <c r="B117" s="5" t="s">
        <v>180</v>
      </c>
      <c r="C117" s="5" t="s">
        <v>4520</v>
      </c>
      <c r="D117" t="s">
        <v>5</v>
      </c>
      <c r="E117" s="24" t="s">
        <v>4521</v>
      </c>
      <c r="F117" s="25" t="s">
        <v>271</v>
      </c>
      <c r="G117" s="26">
        <v>49.643999999999998</v>
      </c>
      <c r="H117" s="25">
        <v>0</v>
      </c>
      <c r="I117" s="25">
        <f>ROUND(G117*H117,6)</f>
        <v>0</v>
      </c>
      <c r="L117" s="27">
        <v>0</v>
      </c>
      <c r="M117" s="22">
        <f>ROUND(ROUND(L117,2)*ROUND(G117,3),2)</f>
        <v>0</v>
      </c>
      <c r="N117" s="25" t="s">
        <v>56</v>
      </c>
      <c r="O117">
        <f>(M117*21)/100</f>
        <v>0</v>
      </c>
      <c r="P117" t="s">
        <v>28</v>
      </c>
    </row>
    <row r="118" spans="1:16" ht="12.75" customHeight="1" x14ac:dyDescent="0.2">
      <c r="A118" s="28" t="s">
        <v>57</v>
      </c>
      <c r="E118" s="29" t="s">
        <v>5</v>
      </c>
    </row>
    <row r="119" spans="1:16" ht="51" customHeight="1" x14ac:dyDescent="0.2">
      <c r="A119" s="28" t="s">
        <v>58</v>
      </c>
      <c r="E119" s="30" t="s">
        <v>4522</v>
      </c>
    </row>
    <row r="120" spans="1:16" ht="12.75" customHeight="1" x14ac:dyDescent="0.2">
      <c r="E120" s="29" t="s">
        <v>59</v>
      </c>
    </row>
    <row r="121" spans="1:16" ht="12.75" customHeight="1" x14ac:dyDescent="0.2">
      <c r="A121" t="s">
        <v>52</v>
      </c>
      <c r="B121" s="5" t="s">
        <v>410</v>
      </c>
      <c r="C121" s="5" t="s">
        <v>4523</v>
      </c>
      <c r="D121" t="s">
        <v>5</v>
      </c>
      <c r="E121" s="24" t="s">
        <v>4524</v>
      </c>
      <c r="F121" s="25" t="s">
        <v>1223</v>
      </c>
      <c r="G121" s="26">
        <v>0.17599999999999999</v>
      </c>
      <c r="H121" s="25">
        <v>0</v>
      </c>
      <c r="I121" s="25">
        <f>ROUND(G121*H121,6)</f>
        <v>0</v>
      </c>
      <c r="L121" s="27">
        <v>0</v>
      </c>
      <c r="M121" s="22">
        <f>ROUND(ROUND(L121,2)*ROUND(G121,3),2)</f>
        <v>0</v>
      </c>
      <c r="N121" s="25" t="s">
        <v>56</v>
      </c>
      <c r="O121">
        <f>(M121*21)/100</f>
        <v>0</v>
      </c>
      <c r="P121" t="s">
        <v>28</v>
      </c>
    </row>
    <row r="122" spans="1:16" ht="12.75" customHeight="1" x14ac:dyDescent="0.2">
      <c r="A122" s="28" t="s">
        <v>57</v>
      </c>
      <c r="E122" s="29" t="s">
        <v>5</v>
      </c>
    </row>
    <row r="123" spans="1:16" ht="25.5" customHeight="1" x14ac:dyDescent="0.2">
      <c r="A123" s="28" t="s">
        <v>58</v>
      </c>
      <c r="E123" s="32" t="s">
        <v>4525</v>
      </c>
    </row>
    <row r="124" spans="1:16" ht="12.75" customHeight="1" x14ac:dyDescent="0.2">
      <c r="E124" s="29" t="s">
        <v>4526</v>
      </c>
    </row>
    <row r="125" spans="1:16" ht="12.75" customHeight="1" x14ac:dyDescent="0.2">
      <c r="A125" t="s">
        <v>49</v>
      </c>
      <c r="C125" s="6" t="s">
        <v>67</v>
      </c>
      <c r="E125" s="23" t="s">
        <v>4292</v>
      </c>
      <c r="J125" s="22">
        <f>0</f>
        <v>0</v>
      </c>
      <c r="K125" s="22">
        <f>0</f>
        <v>0</v>
      </c>
      <c r="L125" s="22">
        <f>0+L126+L130+L134</f>
        <v>0</v>
      </c>
      <c r="M125" s="22">
        <f>0+M126+M130+M134</f>
        <v>0</v>
      </c>
    </row>
    <row r="126" spans="1:16" ht="12.75" customHeight="1" x14ac:dyDescent="0.2">
      <c r="A126" t="s">
        <v>52</v>
      </c>
      <c r="B126" s="5" t="s">
        <v>183</v>
      </c>
      <c r="C126" s="5" t="s">
        <v>4527</v>
      </c>
      <c r="D126" t="s">
        <v>5</v>
      </c>
      <c r="E126" s="24" t="s">
        <v>4528</v>
      </c>
      <c r="F126" s="25" t="s">
        <v>602</v>
      </c>
      <c r="G126" s="26">
        <v>8.0500000000000007</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4529</v>
      </c>
    </row>
    <row r="129" spans="1:16" ht="12.75" customHeight="1" x14ac:dyDescent="0.2">
      <c r="E129" s="29" t="s">
        <v>59</v>
      </c>
    </row>
    <row r="130" spans="1:16" ht="12.75" customHeight="1" x14ac:dyDescent="0.2">
      <c r="A130" t="s">
        <v>52</v>
      </c>
      <c r="B130" s="5" t="s">
        <v>186</v>
      </c>
      <c r="C130" s="5" t="s">
        <v>4530</v>
      </c>
      <c r="D130" t="s">
        <v>5</v>
      </c>
      <c r="E130" s="24" t="s">
        <v>4531</v>
      </c>
      <c r="F130" s="25" t="s">
        <v>602</v>
      </c>
      <c r="G130" s="26">
        <v>35.9</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4532</v>
      </c>
    </row>
    <row r="133" spans="1:16" ht="12.75" customHeight="1" x14ac:dyDescent="0.2">
      <c r="E133" s="29" t="s">
        <v>59</v>
      </c>
    </row>
    <row r="134" spans="1:16" ht="12.75" customHeight="1" x14ac:dyDescent="0.2">
      <c r="A134" t="s">
        <v>52</v>
      </c>
      <c r="B134" s="5" t="s">
        <v>189</v>
      </c>
      <c r="C134" s="5" t="s">
        <v>4533</v>
      </c>
      <c r="D134" t="s">
        <v>5</v>
      </c>
      <c r="E134" s="24" t="s">
        <v>4534</v>
      </c>
      <c r="F134" s="25" t="s">
        <v>602</v>
      </c>
      <c r="G134" s="26">
        <v>80.5</v>
      </c>
      <c r="H134" s="25">
        <v>0</v>
      </c>
      <c r="I134" s="25">
        <f>ROUND(G134*H134,6)</f>
        <v>0</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4535</v>
      </c>
    </row>
    <row r="137" spans="1:16" ht="12.75" customHeight="1" x14ac:dyDescent="0.2">
      <c r="E137" s="29" t="s">
        <v>59</v>
      </c>
    </row>
    <row r="138" spans="1:16" ht="12.75" customHeight="1" x14ac:dyDescent="0.2">
      <c r="A138" t="s">
        <v>49</v>
      </c>
      <c r="C138" s="6" t="s">
        <v>27</v>
      </c>
      <c r="E138" s="23" t="s">
        <v>4536</v>
      </c>
      <c r="J138" s="22">
        <f>0</f>
        <v>0</v>
      </c>
      <c r="K138" s="22">
        <f>0</f>
        <v>0</v>
      </c>
      <c r="L138" s="22">
        <f>0+L139+L143+L147+L151+L155+L159+L163+L167+L171+L175</f>
        <v>0</v>
      </c>
      <c r="M138" s="22">
        <f>0+M139+M143+M147+M151+M155+M159+M163+M167+M171+M175</f>
        <v>0</v>
      </c>
    </row>
    <row r="139" spans="1:16" ht="12.75" customHeight="1" x14ac:dyDescent="0.2">
      <c r="A139" t="s">
        <v>52</v>
      </c>
      <c r="B139" s="5" t="s">
        <v>192</v>
      </c>
      <c r="C139" s="5" t="s">
        <v>4537</v>
      </c>
      <c r="D139" t="s">
        <v>5</v>
      </c>
      <c r="E139" s="24" t="s">
        <v>4538</v>
      </c>
      <c r="F139" s="25" t="s">
        <v>602</v>
      </c>
      <c r="G139" s="26">
        <v>74.91</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4539</v>
      </c>
    </row>
    <row r="142" spans="1:16" ht="12.75" customHeight="1" x14ac:dyDescent="0.2">
      <c r="E142" s="29" t="s">
        <v>59</v>
      </c>
    </row>
    <row r="143" spans="1:16" ht="12.75" customHeight="1" x14ac:dyDescent="0.2">
      <c r="A143" t="s">
        <v>52</v>
      </c>
      <c r="B143" s="5" t="s">
        <v>195</v>
      </c>
      <c r="C143" s="5" t="s">
        <v>4540</v>
      </c>
      <c r="D143" t="s">
        <v>5</v>
      </c>
      <c r="E143" s="24" t="s">
        <v>4541</v>
      </c>
      <c r="F143" s="25" t="s">
        <v>602</v>
      </c>
      <c r="G143" s="26">
        <v>178.898</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4542</v>
      </c>
    </row>
    <row r="146" spans="1:16" ht="12.75" customHeight="1" x14ac:dyDescent="0.2">
      <c r="E146" s="29" t="s">
        <v>59</v>
      </c>
    </row>
    <row r="147" spans="1:16" ht="12.75" customHeight="1" x14ac:dyDescent="0.2">
      <c r="A147" t="s">
        <v>52</v>
      </c>
      <c r="B147" s="5" t="s">
        <v>198</v>
      </c>
      <c r="C147" s="5" t="s">
        <v>4543</v>
      </c>
      <c r="D147" t="s">
        <v>5</v>
      </c>
      <c r="E147" s="24" t="s">
        <v>4544</v>
      </c>
      <c r="F147" s="25" t="s">
        <v>602</v>
      </c>
      <c r="G147" s="26">
        <v>7.4909999999999997</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4545</v>
      </c>
    </row>
    <row r="150" spans="1:16" ht="12.75" customHeight="1" x14ac:dyDescent="0.2">
      <c r="E150" s="29" t="s">
        <v>59</v>
      </c>
    </row>
    <row r="151" spans="1:16" ht="12.75" customHeight="1" x14ac:dyDescent="0.2">
      <c r="A151" t="s">
        <v>52</v>
      </c>
      <c r="B151" s="5" t="s">
        <v>201</v>
      </c>
      <c r="C151" s="5" t="s">
        <v>4546</v>
      </c>
      <c r="D151" t="s">
        <v>5</v>
      </c>
      <c r="E151" s="24" t="s">
        <v>4547</v>
      </c>
      <c r="F151" s="25" t="s">
        <v>602</v>
      </c>
      <c r="G151" s="26">
        <v>69.87</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4548</v>
      </c>
    </row>
    <row r="154" spans="1:16" ht="12.75" customHeight="1" x14ac:dyDescent="0.2">
      <c r="E154" s="29" t="s">
        <v>59</v>
      </c>
    </row>
    <row r="155" spans="1:16" ht="12.75" customHeight="1" x14ac:dyDescent="0.2">
      <c r="A155" t="s">
        <v>52</v>
      </c>
      <c r="B155" s="5" t="s">
        <v>204</v>
      </c>
      <c r="C155" s="5" t="s">
        <v>4549</v>
      </c>
      <c r="D155" t="s">
        <v>5</v>
      </c>
      <c r="E155" s="24" t="s">
        <v>4550</v>
      </c>
      <c r="F155" s="25" t="s">
        <v>602</v>
      </c>
      <c r="G155" s="26">
        <v>23.29</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4551</v>
      </c>
    </row>
    <row r="158" spans="1:16" ht="12.75" customHeight="1" x14ac:dyDescent="0.2">
      <c r="E158" s="29" t="s">
        <v>59</v>
      </c>
    </row>
    <row r="159" spans="1:16" ht="12.75" customHeight="1" x14ac:dyDescent="0.2">
      <c r="A159" t="s">
        <v>52</v>
      </c>
      <c r="B159" s="5" t="s">
        <v>207</v>
      </c>
      <c r="C159" s="5" t="s">
        <v>4552</v>
      </c>
      <c r="D159" t="s">
        <v>5</v>
      </c>
      <c r="E159" s="24" t="s">
        <v>4553</v>
      </c>
      <c r="F159" s="25" t="s">
        <v>602</v>
      </c>
      <c r="G159" s="26">
        <v>11.645</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4554</v>
      </c>
    </row>
    <row r="162" spans="1:16" ht="12.75" customHeight="1" x14ac:dyDescent="0.2">
      <c r="E162" s="29" t="s">
        <v>59</v>
      </c>
    </row>
    <row r="163" spans="1:16" ht="12.75" customHeight="1" x14ac:dyDescent="0.2">
      <c r="A163" t="s">
        <v>52</v>
      </c>
      <c r="B163" s="5" t="s">
        <v>210</v>
      </c>
      <c r="C163" s="5" t="s">
        <v>4555</v>
      </c>
      <c r="D163" t="s">
        <v>5</v>
      </c>
      <c r="E163" s="24" t="s">
        <v>4556</v>
      </c>
      <c r="F163" s="25" t="s">
        <v>602</v>
      </c>
      <c r="G163" s="26">
        <v>266.27</v>
      </c>
      <c r="H163" s="25">
        <v>0</v>
      </c>
      <c r="I163" s="25">
        <f>ROUND(G163*H163,6)</f>
        <v>0</v>
      </c>
      <c r="L163" s="27">
        <v>0</v>
      </c>
      <c r="M163" s="22">
        <f>ROUND(ROUND(L163,2)*ROUND(G163,3),2)</f>
        <v>0</v>
      </c>
      <c r="N163" s="25" t="s">
        <v>56</v>
      </c>
      <c r="O163">
        <f>(M163*21)/100</f>
        <v>0</v>
      </c>
      <c r="P163" t="s">
        <v>28</v>
      </c>
    </row>
    <row r="164" spans="1:16" ht="12.75" customHeight="1" x14ac:dyDescent="0.2">
      <c r="A164" s="28" t="s">
        <v>57</v>
      </c>
      <c r="E164" s="29" t="s">
        <v>5</v>
      </c>
    </row>
    <row r="165" spans="1:16" ht="12.75" customHeight="1" x14ac:dyDescent="0.2">
      <c r="A165" s="28" t="s">
        <v>58</v>
      </c>
      <c r="E165" s="30" t="s">
        <v>4557</v>
      </c>
    </row>
    <row r="166" spans="1:16" ht="12.75" customHeight="1" x14ac:dyDescent="0.2">
      <c r="E166" s="29" t="s">
        <v>59</v>
      </c>
    </row>
    <row r="167" spans="1:16" ht="12.75" customHeight="1" x14ac:dyDescent="0.2">
      <c r="A167" t="s">
        <v>52</v>
      </c>
      <c r="B167" s="5" t="s">
        <v>213</v>
      </c>
      <c r="C167" s="5" t="s">
        <v>4558</v>
      </c>
      <c r="D167" t="s">
        <v>5</v>
      </c>
      <c r="E167" s="24" t="s">
        <v>4559</v>
      </c>
      <c r="F167" s="25" t="s">
        <v>602</v>
      </c>
      <c r="G167" s="26">
        <v>268.79000000000002</v>
      </c>
      <c r="H167" s="25">
        <v>0</v>
      </c>
      <c r="I167" s="25">
        <f>ROUND(G167*H167,6)</f>
        <v>0</v>
      </c>
      <c r="L167" s="27">
        <v>0</v>
      </c>
      <c r="M167" s="22">
        <f>ROUND(ROUND(L167,2)*ROUND(G167,3),2)</f>
        <v>0</v>
      </c>
      <c r="N167" s="25" t="s">
        <v>56</v>
      </c>
      <c r="O167">
        <f>(M167*21)/100</f>
        <v>0</v>
      </c>
      <c r="P167" t="s">
        <v>28</v>
      </c>
    </row>
    <row r="168" spans="1:16" ht="12.75" customHeight="1" x14ac:dyDescent="0.2">
      <c r="A168" s="28" t="s">
        <v>57</v>
      </c>
      <c r="E168" s="29" t="s">
        <v>5</v>
      </c>
    </row>
    <row r="169" spans="1:16" ht="12.75" customHeight="1" x14ac:dyDescent="0.2">
      <c r="A169" s="28" t="s">
        <v>58</v>
      </c>
      <c r="E169" s="30" t="s">
        <v>4560</v>
      </c>
    </row>
    <row r="170" spans="1:16" ht="12.75" customHeight="1" x14ac:dyDescent="0.2">
      <c r="E170" s="29" t="s">
        <v>59</v>
      </c>
    </row>
    <row r="171" spans="1:16" ht="12.75" customHeight="1" x14ac:dyDescent="0.2">
      <c r="A171" t="s">
        <v>52</v>
      </c>
      <c r="B171" s="5" t="s">
        <v>216</v>
      </c>
      <c r="C171" s="5" t="s">
        <v>4561</v>
      </c>
      <c r="D171" t="s">
        <v>5</v>
      </c>
      <c r="E171" s="24" t="s">
        <v>4562</v>
      </c>
      <c r="F171" s="25" t="s">
        <v>602</v>
      </c>
      <c r="G171" s="26">
        <v>39.905999999999999</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4563</v>
      </c>
    </row>
    <row r="174" spans="1:16" ht="12.75" customHeight="1" x14ac:dyDescent="0.2">
      <c r="E174" s="29" t="s">
        <v>59</v>
      </c>
    </row>
    <row r="175" spans="1:16" ht="12.75" customHeight="1" x14ac:dyDescent="0.2">
      <c r="A175" t="s">
        <v>52</v>
      </c>
      <c r="B175" s="5" t="s">
        <v>219</v>
      </c>
      <c r="C175" s="5" t="s">
        <v>4564</v>
      </c>
      <c r="D175" t="s">
        <v>5</v>
      </c>
      <c r="E175" s="24" t="s">
        <v>4565</v>
      </c>
      <c r="F175" s="25" t="s">
        <v>126</v>
      </c>
      <c r="G175" s="26">
        <v>50</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16" ht="12.75" customHeight="1" x14ac:dyDescent="0.2">
      <c r="A177" s="28" t="s">
        <v>58</v>
      </c>
      <c r="E177" s="30" t="s">
        <v>4566</v>
      </c>
    </row>
    <row r="178" spans="1:16" ht="12.75" customHeight="1" x14ac:dyDescent="0.2">
      <c r="E178" s="29" t="s">
        <v>59</v>
      </c>
    </row>
    <row r="179" spans="1:16" ht="12.75" customHeight="1" x14ac:dyDescent="0.2">
      <c r="A179" t="s">
        <v>49</v>
      </c>
      <c r="C179" s="6" t="s">
        <v>72</v>
      </c>
      <c r="E179" s="23" t="s">
        <v>3728</v>
      </c>
      <c r="J179" s="22">
        <f>0</f>
        <v>0</v>
      </c>
      <c r="K179" s="22">
        <f>0</f>
        <v>0</v>
      </c>
      <c r="L179" s="22">
        <f>0+L180+L184+L188+L192+L196+L200+L204+L208+L212+L216+L220+L224</f>
        <v>0</v>
      </c>
      <c r="M179" s="22">
        <f>0+M180+M184+M188+M192+M196+M200+M204+M208+M212+M216+M220+M224</f>
        <v>0</v>
      </c>
    </row>
    <row r="180" spans="1:16" ht="12.75" customHeight="1" x14ac:dyDescent="0.2">
      <c r="A180" t="s">
        <v>52</v>
      </c>
      <c r="B180" s="5" t="s">
        <v>222</v>
      </c>
      <c r="C180" s="5" t="s">
        <v>4567</v>
      </c>
      <c r="D180" t="s">
        <v>5</v>
      </c>
      <c r="E180" s="24" t="s">
        <v>4568</v>
      </c>
      <c r="F180" s="25" t="s">
        <v>602</v>
      </c>
      <c r="G180" s="26">
        <v>148.5</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4569</v>
      </c>
    </row>
    <row r="183" spans="1:16" ht="12.75" customHeight="1" x14ac:dyDescent="0.2">
      <c r="E183" s="29" t="s">
        <v>59</v>
      </c>
    </row>
    <row r="184" spans="1:16" ht="12.75" customHeight="1" x14ac:dyDescent="0.2">
      <c r="A184" t="s">
        <v>52</v>
      </c>
      <c r="B184" s="5" t="s">
        <v>226</v>
      </c>
      <c r="C184" s="5" t="s">
        <v>4570</v>
      </c>
      <c r="D184" t="s">
        <v>5</v>
      </c>
      <c r="E184" s="24" t="s">
        <v>4571</v>
      </c>
      <c r="F184" s="25" t="s">
        <v>602</v>
      </c>
      <c r="G184" s="26">
        <v>193.995</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38.25" customHeight="1" x14ac:dyDescent="0.2">
      <c r="A186" s="28" t="s">
        <v>58</v>
      </c>
      <c r="E186" s="30" t="s">
        <v>4572</v>
      </c>
    </row>
    <row r="187" spans="1:16" ht="12.75" customHeight="1" x14ac:dyDescent="0.2">
      <c r="E187" s="29" t="s">
        <v>59</v>
      </c>
    </row>
    <row r="188" spans="1:16" ht="12.75" customHeight="1" x14ac:dyDescent="0.2">
      <c r="A188" t="s">
        <v>52</v>
      </c>
      <c r="B188" s="5" t="s">
        <v>229</v>
      </c>
      <c r="C188" s="5" t="s">
        <v>4573</v>
      </c>
      <c r="D188" t="s">
        <v>5</v>
      </c>
      <c r="E188" s="24" t="s">
        <v>4574</v>
      </c>
      <c r="F188" s="25" t="s">
        <v>602</v>
      </c>
      <c r="G188" s="26">
        <v>68.5</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4575</v>
      </c>
    </row>
    <row r="191" spans="1:16" ht="12.75" customHeight="1" x14ac:dyDescent="0.2">
      <c r="E191" s="29" t="s">
        <v>59</v>
      </c>
    </row>
    <row r="192" spans="1:16" ht="12.75" customHeight="1" x14ac:dyDescent="0.2">
      <c r="A192" t="s">
        <v>52</v>
      </c>
      <c r="B192" s="5" t="s">
        <v>232</v>
      </c>
      <c r="C192" s="5" t="s">
        <v>4573</v>
      </c>
      <c r="D192" t="s">
        <v>50</v>
      </c>
      <c r="E192" s="24" t="s">
        <v>4574</v>
      </c>
      <c r="F192" s="25" t="s">
        <v>602</v>
      </c>
      <c r="G192" s="26">
        <v>24.05</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4576</v>
      </c>
    </row>
    <row r="195" spans="1:16" ht="12.75" customHeight="1" x14ac:dyDescent="0.2">
      <c r="E195" s="29" t="s">
        <v>59</v>
      </c>
    </row>
    <row r="196" spans="1:16" ht="12.75" customHeight="1" x14ac:dyDescent="0.2">
      <c r="A196" t="s">
        <v>52</v>
      </c>
      <c r="B196" s="5" t="s">
        <v>235</v>
      </c>
      <c r="C196" s="5" t="s">
        <v>4573</v>
      </c>
      <c r="D196" t="s">
        <v>28</v>
      </c>
      <c r="E196" s="24" t="s">
        <v>4574</v>
      </c>
      <c r="F196" s="25" t="s">
        <v>602</v>
      </c>
      <c r="G196" s="26">
        <v>128.76</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4577</v>
      </c>
    </row>
    <row r="199" spans="1:16" ht="12.75" customHeight="1" x14ac:dyDescent="0.2">
      <c r="E199" s="29" t="s">
        <v>59</v>
      </c>
    </row>
    <row r="200" spans="1:16" ht="12.75" customHeight="1" x14ac:dyDescent="0.2">
      <c r="A200" t="s">
        <v>52</v>
      </c>
      <c r="B200" s="5" t="s">
        <v>238</v>
      </c>
      <c r="C200" s="5" t="s">
        <v>4573</v>
      </c>
      <c r="D200" t="s">
        <v>26</v>
      </c>
      <c r="E200" s="24" t="s">
        <v>4574</v>
      </c>
      <c r="F200" s="25" t="s">
        <v>602</v>
      </c>
      <c r="G200" s="26">
        <v>121.19</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4578</v>
      </c>
    </row>
    <row r="203" spans="1:16" ht="12.75" customHeight="1" x14ac:dyDescent="0.2">
      <c r="E203" s="29" t="s">
        <v>59</v>
      </c>
    </row>
    <row r="204" spans="1:16" ht="12.75" customHeight="1" x14ac:dyDescent="0.2">
      <c r="A204" t="s">
        <v>52</v>
      </c>
      <c r="B204" s="5" t="s">
        <v>241</v>
      </c>
      <c r="C204" s="5" t="s">
        <v>4579</v>
      </c>
      <c r="D204" t="s">
        <v>5</v>
      </c>
      <c r="E204" s="24" t="s">
        <v>4580</v>
      </c>
      <c r="F204" s="25" t="s">
        <v>602</v>
      </c>
      <c r="G204" s="26">
        <v>10.6</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4581</v>
      </c>
    </row>
    <row r="207" spans="1:16" ht="12.75" customHeight="1" x14ac:dyDescent="0.2">
      <c r="E207" s="29" t="s">
        <v>59</v>
      </c>
    </row>
    <row r="208" spans="1:16" ht="12.75" customHeight="1" x14ac:dyDescent="0.2">
      <c r="A208" t="s">
        <v>52</v>
      </c>
      <c r="B208" s="5" t="s">
        <v>244</v>
      </c>
      <c r="C208" s="5" t="s">
        <v>4582</v>
      </c>
      <c r="D208" t="s">
        <v>5</v>
      </c>
      <c r="E208" s="24" t="s">
        <v>4583</v>
      </c>
      <c r="F208" s="25" t="s">
        <v>602</v>
      </c>
      <c r="G208" s="26">
        <v>5.35</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4584</v>
      </c>
    </row>
    <row r="211" spans="1:16" ht="12.75" customHeight="1" x14ac:dyDescent="0.2">
      <c r="E211" s="29" t="s">
        <v>59</v>
      </c>
    </row>
    <row r="212" spans="1:16" ht="12.75" customHeight="1" x14ac:dyDescent="0.2">
      <c r="A212" t="s">
        <v>52</v>
      </c>
      <c r="B212" s="5" t="s">
        <v>247</v>
      </c>
      <c r="C212" s="5" t="s">
        <v>4585</v>
      </c>
      <c r="D212" t="s">
        <v>5</v>
      </c>
      <c r="E212" s="24" t="s">
        <v>4586</v>
      </c>
      <c r="F212" s="25" t="s">
        <v>126</v>
      </c>
      <c r="G212" s="26">
        <v>4.5</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4587</v>
      </c>
    </row>
    <row r="215" spans="1:16" ht="12.75" customHeight="1" x14ac:dyDescent="0.2">
      <c r="E215" s="29" t="s">
        <v>59</v>
      </c>
    </row>
    <row r="216" spans="1:16" ht="12.75" customHeight="1" x14ac:dyDescent="0.2">
      <c r="A216" t="s">
        <v>52</v>
      </c>
      <c r="B216" s="5" t="s">
        <v>251</v>
      </c>
      <c r="C216" s="5" t="s">
        <v>4588</v>
      </c>
      <c r="D216" t="s">
        <v>5</v>
      </c>
      <c r="E216" s="24" t="s">
        <v>4589</v>
      </c>
      <c r="F216" s="25" t="s">
        <v>126</v>
      </c>
      <c r="G216" s="26">
        <v>4.0999999999999996</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4590</v>
      </c>
    </row>
    <row r="219" spans="1:16" ht="12.75" customHeight="1" x14ac:dyDescent="0.2">
      <c r="E219" s="29" t="s">
        <v>59</v>
      </c>
    </row>
    <row r="220" spans="1:16" ht="12.75" customHeight="1" x14ac:dyDescent="0.2">
      <c r="A220" t="s">
        <v>52</v>
      </c>
      <c r="B220" s="5" t="s">
        <v>254</v>
      </c>
      <c r="C220" s="5" t="s">
        <v>4591</v>
      </c>
      <c r="D220" t="s">
        <v>5</v>
      </c>
      <c r="E220" s="24" t="s">
        <v>4592</v>
      </c>
      <c r="F220" s="25" t="s">
        <v>602</v>
      </c>
      <c r="G220" s="26">
        <v>4.7830000000000004</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38.25" customHeight="1" x14ac:dyDescent="0.2">
      <c r="A222" s="28" t="s">
        <v>58</v>
      </c>
      <c r="E222" s="30" t="s">
        <v>4593</v>
      </c>
    </row>
    <row r="223" spans="1:16" ht="12.75" customHeight="1" x14ac:dyDescent="0.2">
      <c r="E223" s="29" t="s">
        <v>59</v>
      </c>
    </row>
    <row r="224" spans="1:16" ht="12.75" customHeight="1" x14ac:dyDescent="0.2">
      <c r="A224" t="s">
        <v>52</v>
      </c>
      <c r="B224" s="5" t="s">
        <v>257</v>
      </c>
      <c r="C224" s="5" t="s">
        <v>4594</v>
      </c>
      <c r="D224" t="s">
        <v>5</v>
      </c>
      <c r="E224" s="24" t="s">
        <v>4595</v>
      </c>
      <c r="F224" s="25" t="s">
        <v>602</v>
      </c>
      <c r="G224" s="26">
        <v>474.57</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25.5" customHeight="1" x14ac:dyDescent="0.2">
      <c r="A226" s="28" t="s">
        <v>58</v>
      </c>
      <c r="E226" s="32" t="s">
        <v>4596</v>
      </c>
    </row>
    <row r="227" spans="1:16" ht="12.75" customHeight="1" x14ac:dyDescent="0.2">
      <c r="E227" s="29" t="s">
        <v>59</v>
      </c>
    </row>
    <row r="228" spans="1:16" ht="12.75" customHeight="1" x14ac:dyDescent="0.2">
      <c r="A228" t="s">
        <v>49</v>
      </c>
      <c r="C228" s="6" t="s">
        <v>75</v>
      </c>
      <c r="E228" s="23" t="s">
        <v>4597</v>
      </c>
      <c r="J228" s="22">
        <f>0</f>
        <v>0</v>
      </c>
      <c r="K228" s="22">
        <f>0</f>
        <v>0</v>
      </c>
      <c r="L228" s="22">
        <f>0+L229+L233+L237</f>
        <v>0</v>
      </c>
      <c r="M228" s="22">
        <f>0+M229+M233+M237</f>
        <v>0</v>
      </c>
    </row>
    <row r="229" spans="1:16" ht="12.75" customHeight="1" x14ac:dyDescent="0.2">
      <c r="A229" t="s">
        <v>52</v>
      </c>
      <c r="B229" s="5" t="s">
        <v>260</v>
      </c>
      <c r="C229" s="5" t="s">
        <v>4598</v>
      </c>
      <c r="D229" t="s">
        <v>5</v>
      </c>
      <c r="E229" s="24" t="s">
        <v>4599</v>
      </c>
      <c r="F229" s="25" t="s">
        <v>126</v>
      </c>
      <c r="G229" s="26">
        <v>20.8</v>
      </c>
      <c r="H229" s="25">
        <v>0</v>
      </c>
      <c r="I229" s="25">
        <f>ROUND(G229*H229,6)</f>
        <v>0</v>
      </c>
      <c r="L229" s="27">
        <v>0</v>
      </c>
      <c r="M229" s="22">
        <f>ROUND(ROUND(L229,2)*ROUND(G229,3),2)</f>
        <v>0</v>
      </c>
      <c r="N229" s="25" t="s">
        <v>56</v>
      </c>
      <c r="O229">
        <f>(M229*21)/100</f>
        <v>0</v>
      </c>
      <c r="P229" t="s">
        <v>28</v>
      </c>
    </row>
    <row r="230" spans="1:16" ht="12.75" customHeight="1" x14ac:dyDescent="0.2">
      <c r="A230" s="28" t="s">
        <v>57</v>
      </c>
      <c r="E230" s="29" t="s">
        <v>5</v>
      </c>
    </row>
    <row r="231" spans="1:16" ht="38.25" customHeight="1" x14ac:dyDescent="0.2">
      <c r="A231" s="28" t="s">
        <v>58</v>
      </c>
      <c r="E231" s="30" t="s">
        <v>4600</v>
      </c>
    </row>
    <row r="232" spans="1:16" ht="12.75" customHeight="1" x14ac:dyDescent="0.2">
      <c r="E232" s="29" t="s">
        <v>59</v>
      </c>
    </row>
    <row r="233" spans="1:16" ht="12.75" customHeight="1" x14ac:dyDescent="0.2">
      <c r="A233" t="s">
        <v>52</v>
      </c>
      <c r="B233" s="5" t="s">
        <v>369</v>
      </c>
      <c r="C233" s="5" t="s">
        <v>4601</v>
      </c>
      <c r="D233" t="s">
        <v>5</v>
      </c>
      <c r="E233" s="24" t="s">
        <v>4602</v>
      </c>
      <c r="F233" s="25" t="s">
        <v>126</v>
      </c>
      <c r="G233" s="26">
        <v>36</v>
      </c>
      <c r="H233" s="25">
        <v>0</v>
      </c>
      <c r="I233" s="25">
        <f>ROUND(G233*H233,6)</f>
        <v>0</v>
      </c>
      <c r="L233" s="27">
        <v>0</v>
      </c>
      <c r="M233" s="22">
        <f>ROUND(ROUND(L233,2)*ROUND(G233,3),2)</f>
        <v>0</v>
      </c>
      <c r="N233" s="25" t="s">
        <v>56</v>
      </c>
      <c r="O233">
        <f>(M233*21)/100</f>
        <v>0</v>
      </c>
      <c r="P233" t="s">
        <v>28</v>
      </c>
    </row>
    <row r="234" spans="1:16" ht="12.75" customHeight="1" x14ac:dyDescent="0.2">
      <c r="A234" s="28" t="s">
        <v>57</v>
      </c>
      <c r="E234" s="29" t="s">
        <v>5</v>
      </c>
    </row>
    <row r="235" spans="1:16" ht="38.25" customHeight="1" x14ac:dyDescent="0.2">
      <c r="A235" s="28" t="s">
        <v>58</v>
      </c>
      <c r="E235" s="30" t="s">
        <v>4603</v>
      </c>
    </row>
    <row r="236" spans="1:16" ht="12.75" customHeight="1" x14ac:dyDescent="0.2">
      <c r="E236" s="29" t="s">
        <v>59</v>
      </c>
    </row>
    <row r="237" spans="1:16" ht="12.75" customHeight="1" x14ac:dyDescent="0.2">
      <c r="A237" t="s">
        <v>52</v>
      </c>
      <c r="B237" s="5" t="s">
        <v>370</v>
      </c>
      <c r="C237" s="5" t="s">
        <v>4604</v>
      </c>
      <c r="D237" t="s">
        <v>5</v>
      </c>
      <c r="E237" s="24" t="s">
        <v>4605</v>
      </c>
      <c r="F237" s="25" t="s">
        <v>55</v>
      </c>
      <c r="G237" s="26">
        <v>3</v>
      </c>
      <c r="H237" s="25">
        <v>0</v>
      </c>
      <c r="I237" s="25">
        <f>ROUND(G237*H237,6)</f>
        <v>0</v>
      </c>
      <c r="L237" s="27">
        <v>0</v>
      </c>
      <c r="M237" s="22">
        <f>ROUND(ROUND(L237,2)*ROUND(G237,3),2)</f>
        <v>0</v>
      </c>
      <c r="N237" s="25" t="s">
        <v>56</v>
      </c>
      <c r="O237">
        <f>(M237*21)/100</f>
        <v>0</v>
      </c>
      <c r="P237" t="s">
        <v>28</v>
      </c>
    </row>
    <row r="238" spans="1:16" ht="12.75" customHeight="1" x14ac:dyDescent="0.2">
      <c r="A238" s="28" t="s">
        <v>57</v>
      </c>
      <c r="E238" s="29" t="s">
        <v>5</v>
      </c>
    </row>
    <row r="239" spans="1:16" ht="38.25" customHeight="1" x14ac:dyDescent="0.2">
      <c r="A239" s="28" t="s">
        <v>58</v>
      </c>
      <c r="E239" s="30" t="s">
        <v>4606</v>
      </c>
    </row>
    <row r="240" spans="1:16" ht="12.75" customHeight="1" x14ac:dyDescent="0.2">
      <c r="E240" s="29" t="s">
        <v>59</v>
      </c>
    </row>
    <row r="241" spans="1:16" ht="12.75" customHeight="1" x14ac:dyDescent="0.2">
      <c r="A241" t="s">
        <v>49</v>
      </c>
      <c r="C241" s="6" t="s">
        <v>78</v>
      </c>
      <c r="E241" s="23" t="s">
        <v>4607</v>
      </c>
      <c r="J241" s="22">
        <f>0</f>
        <v>0</v>
      </c>
      <c r="K241" s="22">
        <f>0</f>
        <v>0</v>
      </c>
      <c r="L241" s="22">
        <f>0+L242+L246+L250+L254+L258+L262+L266+L270+L274+L278+L282+L286+L290+L294</f>
        <v>0</v>
      </c>
      <c r="M241" s="22">
        <f>0+M242+M246+M250+M254+M258+M262+M266+M270+M274+M278+M282+M286+M290+M294</f>
        <v>0</v>
      </c>
    </row>
    <row r="242" spans="1:16" ht="12.75" customHeight="1" x14ac:dyDescent="0.2">
      <c r="A242" t="s">
        <v>52</v>
      </c>
      <c r="B242" s="5" t="s">
        <v>371</v>
      </c>
      <c r="C242" s="5" t="s">
        <v>4608</v>
      </c>
      <c r="D242" t="s">
        <v>5</v>
      </c>
      <c r="E242" s="24" t="s">
        <v>4609</v>
      </c>
      <c r="F242" s="25" t="s">
        <v>126</v>
      </c>
      <c r="G242" s="26">
        <v>53</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4610</v>
      </c>
    </row>
    <row r="245" spans="1:16" ht="12.75" customHeight="1" x14ac:dyDescent="0.2">
      <c r="E245" s="29" t="s">
        <v>59</v>
      </c>
    </row>
    <row r="246" spans="1:16" ht="12.75" customHeight="1" x14ac:dyDescent="0.2">
      <c r="A246" t="s">
        <v>52</v>
      </c>
      <c r="B246" s="5" t="s">
        <v>372</v>
      </c>
      <c r="C246" s="5" t="s">
        <v>4611</v>
      </c>
      <c r="D246" t="s">
        <v>5</v>
      </c>
      <c r="E246" s="24" t="s">
        <v>4612</v>
      </c>
      <c r="F246" s="25" t="s">
        <v>126</v>
      </c>
      <c r="G246" s="26">
        <v>2</v>
      </c>
      <c r="H246" s="25">
        <v>0</v>
      </c>
      <c r="I246" s="25">
        <f>ROUND(G246*H246,6)</f>
        <v>0</v>
      </c>
      <c r="L246" s="27">
        <v>0</v>
      </c>
      <c r="M246" s="22">
        <f>ROUND(ROUND(L246,2)*ROUND(G246,3),2)</f>
        <v>0</v>
      </c>
      <c r="N246" s="25" t="s">
        <v>56</v>
      </c>
      <c r="O246">
        <f>(M246*21)/100</f>
        <v>0</v>
      </c>
      <c r="P246" t="s">
        <v>28</v>
      </c>
    </row>
    <row r="247" spans="1:16" ht="12.75" customHeight="1" x14ac:dyDescent="0.2">
      <c r="A247" s="28" t="s">
        <v>57</v>
      </c>
      <c r="E247" s="29" t="s">
        <v>5</v>
      </c>
    </row>
    <row r="248" spans="1:16" ht="12.75" customHeight="1" x14ac:dyDescent="0.2">
      <c r="A248" s="28" t="s">
        <v>58</v>
      </c>
      <c r="E248" s="30" t="s">
        <v>4613</v>
      </c>
    </row>
    <row r="249" spans="1:16" ht="12.75" customHeight="1" x14ac:dyDescent="0.2">
      <c r="E249" s="29" t="s">
        <v>59</v>
      </c>
    </row>
    <row r="250" spans="1:16" ht="12.75" customHeight="1" x14ac:dyDescent="0.2">
      <c r="A250" t="s">
        <v>52</v>
      </c>
      <c r="B250" s="5" t="s">
        <v>375</v>
      </c>
      <c r="C250" s="5" t="s">
        <v>4614</v>
      </c>
      <c r="D250" t="s">
        <v>5</v>
      </c>
      <c r="E250" s="24" t="s">
        <v>4615</v>
      </c>
      <c r="F250" s="25" t="s">
        <v>602</v>
      </c>
      <c r="G250" s="26">
        <v>591.02</v>
      </c>
      <c r="H250" s="25">
        <v>0</v>
      </c>
      <c r="I250" s="25">
        <f>ROUND(G250*H250,6)</f>
        <v>0</v>
      </c>
      <c r="L250" s="27">
        <v>0</v>
      </c>
      <c r="M250" s="22">
        <f>ROUND(ROUND(L250,2)*ROUND(G250,3),2)</f>
        <v>0</v>
      </c>
      <c r="N250" s="25" t="s">
        <v>56</v>
      </c>
      <c r="O250">
        <f>(M250*21)/100</f>
        <v>0</v>
      </c>
      <c r="P250" t="s">
        <v>28</v>
      </c>
    </row>
    <row r="251" spans="1:16" ht="12.75" customHeight="1" x14ac:dyDescent="0.2">
      <c r="A251" s="28" t="s">
        <v>57</v>
      </c>
      <c r="E251" s="29" t="s">
        <v>5</v>
      </c>
    </row>
    <row r="252" spans="1:16" ht="12.75" customHeight="1" x14ac:dyDescent="0.2">
      <c r="A252" s="28" t="s">
        <v>58</v>
      </c>
      <c r="E252" s="30" t="s">
        <v>4616</v>
      </c>
    </row>
    <row r="253" spans="1:16" ht="12.75" customHeight="1" x14ac:dyDescent="0.2">
      <c r="E253" s="29" t="s">
        <v>59</v>
      </c>
    </row>
    <row r="254" spans="1:16" ht="12.75" customHeight="1" x14ac:dyDescent="0.2">
      <c r="A254" t="s">
        <v>52</v>
      </c>
      <c r="B254" s="5" t="s">
        <v>377</v>
      </c>
      <c r="C254" s="5" t="s">
        <v>4617</v>
      </c>
      <c r="D254" t="s">
        <v>5</v>
      </c>
      <c r="E254" s="24" t="s">
        <v>4618</v>
      </c>
      <c r="F254" s="25" t="s">
        <v>602</v>
      </c>
      <c r="G254" s="26">
        <v>591.02</v>
      </c>
      <c r="H254" s="25">
        <v>0</v>
      </c>
      <c r="I254" s="25">
        <f>ROUND(G254*H254,6)</f>
        <v>0</v>
      </c>
      <c r="L254" s="27">
        <v>0</v>
      </c>
      <c r="M254" s="22">
        <f>ROUND(ROUND(L254,2)*ROUND(G254,3),2)</f>
        <v>0</v>
      </c>
      <c r="N254" s="25" t="s">
        <v>56</v>
      </c>
      <c r="O254">
        <f>(M254*21)/100</f>
        <v>0</v>
      </c>
      <c r="P254" t="s">
        <v>28</v>
      </c>
    </row>
    <row r="255" spans="1:16" ht="12.75" customHeight="1" x14ac:dyDescent="0.2">
      <c r="A255" s="28" t="s">
        <v>57</v>
      </c>
      <c r="E255" s="29" t="s">
        <v>5</v>
      </c>
    </row>
    <row r="256" spans="1:16" ht="114.75" customHeight="1" x14ac:dyDescent="0.2">
      <c r="A256" s="28" t="s">
        <v>58</v>
      </c>
      <c r="E256" s="30" t="s">
        <v>4619</v>
      </c>
    </row>
    <row r="257" spans="1:16" ht="12.75" customHeight="1" x14ac:dyDescent="0.2">
      <c r="E257" s="29" t="s">
        <v>59</v>
      </c>
    </row>
    <row r="258" spans="1:16" ht="12.75" customHeight="1" x14ac:dyDescent="0.2">
      <c r="A258" t="s">
        <v>52</v>
      </c>
      <c r="B258" s="5" t="s">
        <v>380</v>
      </c>
      <c r="C258" s="5" t="s">
        <v>4620</v>
      </c>
      <c r="D258" t="s">
        <v>5</v>
      </c>
      <c r="E258" s="24" t="s">
        <v>4621</v>
      </c>
      <c r="F258" s="25" t="s">
        <v>602</v>
      </c>
      <c r="G258" s="26">
        <v>157.5</v>
      </c>
      <c r="H258" s="25">
        <v>0</v>
      </c>
      <c r="I258" s="25">
        <f>ROUND(G258*H258,6)</f>
        <v>0</v>
      </c>
      <c r="L258" s="27">
        <v>0</v>
      </c>
      <c r="M258" s="22">
        <f>ROUND(ROUND(L258,2)*ROUND(G258,3),2)</f>
        <v>0</v>
      </c>
      <c r="N258" s="25" t="s">
        <v>56</v>
      </c>
      <c r="O258">
        <f>(M258*21)/100</f>
        <v>0</v>
      </c>
      <c r="P258" t="s">
        <v>28</v>
      </c>
    </row>
    <row r="259" spans="1:16" ht="12.75" customHeight="1" x14ac:dyDescent="0.2">
      <c r="A259" s="28" t="s">
        <v>57</v>
      </c>
      <c r="E259" s="29" t="s">
        <v>5</v>
      </c>
    </row>
    <row r="260" spans="1:16" ht="12.75" customHeight="1" x14ac:dyDescent="0.2">
      <c r="A260" s="28" t="s">
        <v>58</v>
      </c>
      <c r="E260" s="30" t="s">
        <v>4622</v>
      </c>
    </row>
    <row r="261" spans="1:16" ht="12.75" customHeight="1" x14ac:dyDescent="0.2">
      <c r="E261" s="29" t="s">
        <v>59</v>
      </c>
    </row>
    <row r="262" spans="1:16" ht="12.75" customHeight="1" x14ac:dyDescent="0.2">
      <c r="A262" t="s">
        <v>52</v>
      </c>
      <c r="B262" s="5" t="s">
        <v>381</v>
      </c>
      <c r="C262" s="5" t="s">
        <v>4623</v>
      </c>
      <c r="D262" t="s">
        <v>5</v>
      </c>
      <c r="E262" s="24" t="s">
        <v>4624</v>
      </c>
      <c r="F262" s="25" t="s">
        <v>271</v>
      </c>
      <c r="G262" s="26">
        <v>1.82</v>
      </c>
      <c r="H262" s="25">
        <v>0</v>
      </c>
      <c r="I262" s="25">
        <f>ROUND(G262*H262,6)</f>
        <v>0</v>
      </c>
      <c r="L262" s="27">
        <v>0</v>
      </c>
      <c r="M262" s="22">
        <f>ROUND(ROUND(L262,2)*ROUND(G262,3),2)</f>
        <v>0</v>
      </c>
      <c r="N262" s="25" t="s">
        <v>56</v>
      </c>
      <c r="O262">
        <f>(M262*21)/100</f>
        <v>0</v>
      </c>
      <c r="P262" t="s">
        <v>28</v>
      </c>
    </row>
    <row r="263" spans="1:16" ht="12.75" customHeight="1" x14ac:dyDescent="0.2">
      <c r="A263" s="28" t="s">
        <v>57</v>
      </c>
      <c r="E263" s="29" t="s">
        <v>5</v>
      </c>
    </row>
    <row r="264" spans="1:16" ht="38.25" customHeight="1" x14ac:dyDescent="0.2">
      <c r="A264" s="28" t="s">
        <v>58</v>
      </c>
      <c r="E264" s="30" t="s">
        <v>4625</v>
      </c>
    </row>
    <row r="265" spans="1:16" ht="12.75" customHeight="1" x14ac:dyDescent="0.2">
      <c r="E265" s="29" t="s">
        <v>59</v>
      </c>
    </row>
    <row r="266" spans="1:16" ht="12.75" customHeight="1" x14ac:dyDescent="0.2">
      <c r="A266" t="s">
        <v>52</v>
      </c>
      <c r="B266" s="5" t="s">
        <v>382</v>
      </c>
      <c r="C266" s="5" t="s">
        <v>4626</v>
      </c>
      <c r="D266" t="s">
        <v>5</v>
      </c>
      <c r="E266" s="24" t="s">
        <v>4627</v>
      </c>
      <c r="F266" s="25" t="s">
        <v>271</v>
      </c>
      <c r="G266" s="26">
        <v>2.2400000000000002</v>
      </c>
      <c r="H266" s="25">
        <v>0</v>
      </c>
      <c r="I266" s="25">
        <f>ROUND(G266*H266,6)</f>
        <v>0</v>
      </c>
      <c r="L266" s="27">
        <v>0</v>
      </c>
      <c r="M266" s="22">
        <f>ROUND(ROUND(L266,2)*ROUND(G266,3),2)</f>
        <v>0</v>
      </c>
      <c r="N266" s="25" t="s">
        <v>1224</v>
      </c>
      <c r="O266">
        <f>(M266*21)/100</f>
        <v>0</v>
      </c>
      <c r="P266" t="s">
        <v>28</v>
      </c>
    </row>
    <row r="267" spans="1:16" ht="12.75" customHeight="1" x14ac:dyDescent="0.2">
      <c r="A267" s="28" t="s">
        <v>57</v>
      </c>
      <c r="E267" s="29" t="s">
        <v>5</v>
      </c>
    </row>
    <row r="268" spans="1:16" ht="12.75" customHeight="1" x14ac:dyDescent="0.2">
      <c r="A268" s="28" t="s">
        <v>58</v>
      </c>
      <c r="E268" s="30" t="s">
        <v>4628</v>
      </c>
    </row>
    <row r="269" spans="1:16" ht="25.5" customHeight="1" x14ac:dyDescent="0.2">
      <c r="E269" s="29" t="s">
        <v>4629</v>
      </c>
    </row>
    <row r="270" spans="1:16" ht="12.75" customHeight="1" x14ac:dyDescent="0.2">
      <c r="A270" t="s">
        <v>52</v>
      </c>
      <c r="B270" s="5" t="s">
        <v>386</v>
      </c>
      <c r="C270" s="5" t="s">
        <v>4630</v>
      </c>
      <c r="D270" t="s">
        <v>5</v>
      </c>
      <c r="E270" s="24" t="s">
        <v>4631</v>
      </c>
      <c r="F270" s="25" t="s">
        <v>271</v>
      </c>
      <c r="G270" s="26">
        <v>26.001000000000001</v>
      </c>
      <c r="H270" s="25">
        <v>0</v>
      </c>
      <c r="I270" s="25">
        <f>ROUND(G270*H270,6)</f>
        <v>0</v>
      </c>
      <c r="L270" s="27">
        <v>0</v>
      </c>
      <c r="M270" s="22">
        <f>ROUND(ROUND(L270,2)*ROUND(G270,3),2)</f>
        <v>0</v>
      </c>
      <c r="N270" s="25" t="s">
        <v>1224</v>
      </c>
      <c r="O270">
        <f>(M270*21)/100</f>
        <v>0</v>
      </c>
      <c r="P270" t="s">
        <v>28</v>
      </c>
    </row>
    <row r="271" spans="1:16" ht="12.75" customHeight="1" x14ac:dyDescent="0.2">
      <c r="A271" s="28" t="s">
        <v>57</v>
      </c>
      <c r="E271" s="29" t="s">
        <v>5</v>
      </c>
    </row>
    <row r="272" spans="1:16" ht="51" customHeight="1" x14ac:dyDescent="0.2">
      <c r="A272" s="28" t="s">
        <v>58</v>
      </c>
      <c r="E272" s="30" t="s">
        <v>4632</v>
      </c>
    </row>
    <row r="273" spans="1:16" ht="25.5" customHeight="1" x14ac:dyDescent="0.2">
      <c r="E273" s="29" t="s">
        <v>4629</v>
      </c>
    </row>
    <row r="274" spans="1:16" ht="12.75" customHeight="1" x14ac:dyDescent="0.2">
      <c r="A274" t="s">
        <v>52</v>
      </c>
      <c r="B274" s="5" t="s">
        <v>392</v>
      </c>
      <c r="C274" s="5" t="s">
        <v>4633</v>
      </c>
      <c r="D274" t="s">
        <v>5</v>
      </c>
      <c r="E274" s="24" t="s">
        <v>4634</v>
      </c>
      <c r="F274" s="25" t="s">
        <v>1223</v>
      </c>
      <c r="G274" s="26">
        <v>0.81899999999999995</v>
      </c>
      <c r="H274" s="25">
        <v>0</v>
      </c>
      <c r="I274" s="25">
        <f>ROUND(G274*H274,6)</f>
        <v>0</v>
      </c>
      <c r="L274" s="27">
        <v>0</v>
      </c>
      <c r="M274" s="22">
        <f>ROUND(ROUND(L274,2)*ROUND(G274,3),2)</f>
        <v>0</v>
      </c>
      <c r="N274" s="25" t="s">
        <v>56</v>
      </c>
      <c r="O274">
        <f>(M274*21)/100</f>
        <v>0</v>
      </c>
      <c r="P274" t="s">
        <v>28</v>
      </c>
    </row>
    <row r="275" spans="1:16" ht="12.75" customHeight="1" x14ac:dyDescent="0.2">
      <c r="A275" s="28" t="s">
        <v>57</v>
      </c>
      <c r="E275" s="29" t="s">
        <v>5</v>
      </c>
    </row>
    <row r="276" spans="1:16" ht="51" customHeight="1" x14ac:dyDescent="0.2">
      <c r="A276" s="28" t="s">
        <v>58</v>
      </c>
      <c r="E276" s="30" t="s">
        <v>4635</v>
      </c>
    </row>
    <row r="277" spans="1:16" ht="12.75" customHeight="1" x14ac:dyDescent="0.2">
      <c r="E277" s="29" t="s">
        <v>59</v>
      </c>
    </row>
    <row r="278" spans="1:16" ht="12.75" customHeight="1" x14ac:dyDescent="0.2">
      <c r="A278" t="s">
        <v>52</v>
      </c>
      <c r="B278" s="5" t="s">
        <v>395</v>
      </c>
      <c r="C278" s="5" t="s">
        <v>4636</v>
      </c>
      <c r="D278" t="s">
        <v>5</v>
      </c>
      <c r="E278" s="24" t="s">
        <v>4637</v>
      </c>
      <c r="F278" s="25" t="s">
        <v>1626</v>
      </c>
      <c r="G278" s="26">
        <v>26.207999999999998</v>
      </c>
      <c r="H278" s="25">
        <v>0</v>
      </c>
      <c r="I278" s="25">
        <f>ROUND(G278*H278,6)</f>
        <v>0</v>
      </c>
      <c r="L278" s="27">
        <v>0</v>
      </c>
      <c r="M278" s="22">
        <f>ROUND(ROUND(L278,2)*ROUND(G278,3),2)</f>
        <v>0</v>
      </c>
      <c r="N278" s="25" t="s">
        <v>56</v>
      </c>
      <c r="O278">
        <f>(M278*21)/100</f>
        <v>0</v>
      </c>
      <c r="P278" t="s">
        <v>28</v>
      </c>
    </row>
    <row r="279" spans="1:16" ht="12.75" customHeight="1" x14ac:dyDescent="0.2">
      <c r="A279" s="28" t="s">
        <v>57</v>
      </c>
      <c r="E279" s="29" t="s">
        <v>5</v>
      </c>
    </row>
    <row r="280" spans="1:16" ht="12.75" customHeight="1" x14ac:dyDescent="0.2">
      <c r="A280" s="28" t="s">
        <v>58</v>
      </c>
      <c r="E280" s="30" t="s">
        <v>4638</v>
      </c>
    </row>
    <row r="281" spans="1:16" ht="12.75" customHeight="1" x14ac:dyDescent="0.2">
      <c r="E281" s="29" t="s">
        <v>59</v>
      </c>
    </row>
    <row r="282" spans="1:16" ht="12.75" customHeight="1" x14ac:dyDescent="0.2">
      <c r="A282" t="s">
        <v>52</v>
      </c>
      <c r="B282" s="5" t="s">
        <v>398</v>
      </c>
      <c r="C282" s="5" t="s">
        <v>4639</v>
      </c>
      <c r="D282" t="s">
        <v>5</v>
      </c>
      <c r="E282" s="24" t="s">
        <v>4640</v>
      </c>
      <c r="F282" s="25" t="s">
        <v>602</v>
      </c>
      <c r="G282" s="26">
        <v>474.57</v>
      </c>
      <c r="H282" s="25">
        <v>0</v>
      </c>
      <c r="I282" s="25">
        <f>ROUND(G282*H282,6)</f>
        <v>0</v>
      </c>
      <c r="L282" s="27">
        <v>0</v>
      </c>
      <c r="M282" s="22">
        <f>ROUND(ROUND(L282,2)*ROUND(G282,3),2)</f>
        <v>0</v>
      </c>
      <c r="N282" s="25" t="s">
        <v>4641</v>
      </c>
      <c r="O282">
        <f>(M282*21)/100</f>
        <v>0</v>
      </c>
      <c r="P282" t="s">
        <v>28</v>
      </c>
    </row>
    <row r="283" spans="1:16" ht="12.75" customHeight="1" x14ac:dyDescent="0.2">
      <c r="A283" s="28" t="s">
        <v>57</v>
      </c>
      <c r="E283" s="29" t="s">
        <v>5</v>
      </c>
    </row>
    <row r="284" spans="1:16" ht="38.25" customHeight="1" x14ac:dyDescent="0.2">
      <c r="A284" s="28" t="s">
        <v>58</v>
      </c>
      <c r="E284" s="32" t="s">
        <v>4642</v>
      </c>
    </row>
    <row r="285" spans="1:16" ht="25.5" customHeight="1" x14ac:dyDescent="0.2">
      <c r="E285" s="29" t="s">
        <v>4643</v>
      </c>
    </row>
    <row r="286" spans="1:16" ht="12.75" customHeight="1" x14ac:dyDescent="0.2">
      <c r="A286" t="s">
        <v>52</v>
      </c>
      <c r="B286" s="5" t="s">
        <v>401</v>
      </c>
      <c r="C286" s="5" t="s">
        <v>4644</v>
      </c>
      <c r="D286" t="s">
        <v>5</v>
      </c>
      <c r="E286" s="24" t="s">
        <v>4645</v>
      </c>
      <c r="F286" s="25" t="s">
        <v>271</v>
      </c>
      <c r="G286" s="26">
        <v>5.7640000000000002</v>
      </c>
      <c r="H286" s="25">
        <v>0</v>
      </c>
      <c r="I286" s="25">
        <f>ROUND(G286*H286,6)</f>
        <v>0</v>
      </c>
      <c r="L286" s="27">
        <v>0</v>
      </c>
      <c r="M286" s="22">
        <f>ROUND(ROUND(L286,2)*ROUND(G286,3),2)</f>
        <v>0</v>
      </c>
      <c r="N286" s="25" t="s">
        <v>4641</v>
      </c>
      <c r="O286">
        <f>(M286*21)/100</f>
        <v>0</v>
      </c>
      <c r="P286" t="s">
        <v>28</v>
      </c>
    </row>
    <row r="287" spans="1:16" ht="12.75" customHeight="1" x14ac:dyDescent="0.2">
      <c r="A287" s="28" t="s">
        <v>57</v>
      </c>
      <c r="E287" s="29" t="s">
        <v>5</v>
      </c>
    </row>
    <row r="288" spans="1:16" ht="12.75" customHeight="1" x14ac:dyDescent="0.2">
      <c r="A288" s="28" t="s">
        <v>58</v>
      </c>
      <c r="E288" s="30" t="s">
        <v>4646</v>
      </c>
    </row>
    <row r="289" spans="1:16" ht="25.5" customHeight="1" x14ac:dyDescent="0.2">
      <c r="E289" s="29" t="s">
        <v>4647</v>
      </c>
    </row>
    <row r="290" spans="1:16" ht="12.75" customHeight="1" x14ac:dyDescent="0.2">
      <c r="A290" t="s">
        <v>52</v>
      </c>
      <c r="B290" s="5" t="s">
        <v>404</v>
      </c>
      <c r="C290" s="5" t="s">
        <v>4648</v>
      </c>
      <c r="D290" t="s">
        <v>5</v>
      </c>
      <c r="E290" s="24" t="s">
        <v>4649</v>
      </c>
      <c r="F290" s="25" t="s">
        <v>602</v>
      </c>
      <c r="G290" s="26">
        <v>176.02500000000001</v>
      </c>
      <c r="H290" s="25">
        <v>0</v>
      </c>
      <c r="I290" s="25">
        <f>ROUND(G290*H290,6)</f>
        <v>0</v>
      </c>
      <c r="L290" s="27">
        <v>0</v>
      </c>
      <c r="M290" s="22">
        <f>ROUND(ROUND(L290,2)*ROUND(G290,3),2)</f>
        <v>0</v>
      </c>
      <c r="N290" s="25" t="s">
        <v>1224</v>
      </c>
      <c r="O290">
        <f>(M290*21)/100</f>
        <v>0</v>
      </c>
      <c r="P290" t="s">
        <v>28</v>
      </c>
    </row>
    <row r="291" spans="1:16" ht="12.75" customHeight="1" x14ac:dyDescent="0.2">
      <c r="A291" s="28" t="s">
        <v>57</v>
      </c>
      <c r="E291" s="29" t="s">
        <v>5</v>
      </c>
    </row>
    <row r="292" spans="1:16" ht="12.75" customHeight="1" x14ac:dyDescent="0.2">
      <c r="A292" s="28" t="s">
        <v>58</v>
      </c>
      <c r="E292" s="30" t="s">
        <v>4650</v>
      </c>
    </row>
    <row r="293" spans="1:16" ht="25.5" customHeight="1" x14ac:dyDescent="0.2">
      <c r="E293" s="29" t="s">
        <v>4651</v>
      </c>
    </row>
    <row r="294" spans="1:16" ht="12.75" customHeight="1" x14ac:dyDescent="0.2">
      <c r="A294" t="s">
        <v>52</v>
      </c>
      <c r="B294" s="5" t="s">
        <v>413</v>
      </c>
      <c r="C294" s="5" t="s">
        <v>4652</v>
      </c>
      <c r="D294" t="s">
        <v>5</v>
      </c>
      <c r="E294" s="24" t="s">
        <v>4653</v>
      </c>
      <c r="F294" s="25" t="s">
        <v>1223</v>
      </c>
      <c r="G294" s="26">
        <v>0</v>
      </c>
      <c r="H294" s="25">
        <v>0</v>
      </c>
      <c r="I294" s="25">
        <f>ROUND(G294*H294,6)</f>
        <v>0</v>
      </c>
      <c r="L294" s="27">
        <v>0</v>
      </c>
      <c r="M294" s="22">
        <f>ROUND(ROUND(L294,2)*ROUND(G294,3),2)</f>
        <v>0</v>
      </c>
      <c r="N294" s="25" t="s">
        <v>56</v>
      </c>
      <c r="O294">
        <f>(M294*21)/100</f>
        <v>0</v>
      </c>
      <c r="P294" t="s">
        <v>28</v>
      </c>
    </row>
    <row r="295" spans="1:16" ht="12.75" customHeight="1" x14ac:dyDescent="0.2">
      <c r="A295" s="28" t="s">
        <v>57</v>
      </c>
      <c r="E295" s="29" t="s">
        <v>5</v>
      </c>
    </row>
    <row r="296" spans="1:16" ht="12.75" customHeight="1" x14ac:dyDescent="0.2">
      <c r="A296" s="28" t="s">
        <v>58</v>
      </c>
      <c r="E296" s="30" t="s">
        <v>5</v>
      </c>
    </row>
    <row r="297" spans="1:16" ht="12.75" customHeight="1" x14ac:dyDescent="0.2">
      <c r="E297" s="29" t="s">
        <v>4654</v>
      </c>
    </row>
    <row r="298" spans="1:16" ht="12.75" customHeight="1" x14ac:dyDescent="0.2">
      <c r="A298" t="s">
        <v>49</v>
      </c>
      <c r="C298" s="6" t="s">
        <v>1219</v>
      </c>
      <c r="E298" s="23" t="s">
        <v>1220</v>
      </c>
      <c r="J298" s="22">
        <f>0</f>
        <v>0</v>
      </c>
      <c r="K298" s="22">
        <f>0</f>
        <v>0</v>
      </c>
      <c r="L298" s="22">
        <f>0+L299+L303+L307+L311+L315</f>
        <v>0</v>
      </c>
      <c r="M298" s="22">
        <f>0+M299+M303+M307+M311+M315</f>
        <v>0</v>
      </c>
    </row>
    <row r="299" spans="1:16" ht="12.75" customHeight="1" x14ac:dyDescent="0.2">
      <c r="A299" t="s">
        <v>52</v>
      </c>
      <c r="B299" s="5" t="s">
        <v>50</v>
      </c>
      <c r="C299" s="5" t="s">
        <v>1221</v>
      </c>
      <c r="D299" t="s">
        <v>5</v>
      </c>
      <c r="E299" s="24" t="s">
        <v>1222</v>
      </c>
      <c r="F299" s="25" t="s">
        <v>1223</v>
      </c>
      <c r="G299" s="26">
        <v>390.92899999999997</v>
      </c>
      <c r="H299" s="25">
        <v>0</v>
      </c>
      <c r="I299" s="25">
        <f>ROUND(G299*H299,6)</f>
        <v>0</v>
      </c>
      <c r="L299" s="27">
        <v>0</v>
      </c>
      <c r="M299" s="22">
        <f>ROUND(ROUND(L299,2)*ROUND(G299,3),2)</f>
        <v>0</v>
      </c>
      <c r="N299" s="25" t="s">
        <v>1224</v>
      </c>
      <c r="O299">
        <f>(M299*21)/100</f>
        <v>0</v>
      </c>
      <c r="P299" t="s">
        <v>28</v>
      </c>
    </row>
    <row r="300" spans="1:16" ht="12.75" customHeight="1" x14ac:dyDescent="0.2">
      <c r="A300" s="28" t="s">
        <v>57</v>
      </c>
      <c r="E300" s="29" t="s">
        <v>5</v>
      </c>
    </row>
    <row r="301" spans="1:16" ht="12.75" customHeight="1" x14ac:dyDescent="0.2">
      <c r="A301" s="28" t="s">
        <v>58</v>
      </c>
      <c r="E301" s="30" t="s">
        <v>4655</v>
      </c>
    </row>
    <row r="302" spans="1:16" ht="89.25" customHeight="1" x14ac:dyDescent="0.2">
      <c r="E302" s="29" t="s">
        <v>1227</v>
      </c>
    </row>
    <row r="303" spans="1:16" ht="12.75" customHeight="1" x14ac:dyDescent="0.2">
      <c r="A303" t="s">
        <v>52</v>
      </c>
      <c r="B303" s="5" t="s">
        <v>28</v>
      </c>
      <c r="C303" s="5" t="s">
        <v>1228</v>
      </c>
      <c r="D303" t="s">
        <v>5</v>
      </c>
      <c r="E303" s="24" t="s">
        <v>1229</v>
      </c>
      <c r="F303" s="25" t="s">
        <v>1223</v>
      </c>
      <c r="G303" s="26">
        <v>79.412999999999997</v>
      </c>
      <c r="H303" s="25">
        <v>0</v>
      </c>
      <c r="I303" s="25">
        <f>ROUND(G303*H303,6)</f>
        <v>0</v>
      </c>
      <c r="L303" s="27">
        <v>0</v>
      </c>
      <c r="M303" s="22">
        <f>ROUND(ROUND(L303,2)*ROUND(G303,3),2)</f>
        <v>0</v>
      </c>
      <c r="N303" s="25" t="s">
        <v>1224</v>
      </c>
      <c r="O303">
        <f>(M303*21)/100</f>
        <v>0</v>
      </c>
      <c r="P303" t="s">
        <v>28</v>
      </c>
    </row>
    <row r="304" spans="1:16" ht="12.75" customHeight="1" x14ac:dyDescent="0.2">
      <c r="A304" s="28" t="s">
        <v>57</v>
      </c>
      <c r="E304" s="29" t="s">
        <v>5</v>
      </c>
    </row>
    <row r="305" spans="1:16" ht="12.75" customHeight="1" x14ac:dyDescent="0.2">
      <c r="A305" s="28" t="s">
        <v>58</v>
      </c>
      <c r="E305" s="30" t="s">
        <v>4656</v>
      </c>
    </row>
    <row r="306" spans="1:16" ht="89.25" customHeight="1" x14ac:dyDescent="0.2">
      <c r="E306" s="29" t="s">
        <v>1232</v>
      </c>
    </row>
    <row r="307" spans="1:16" ht="12.75" customHeight="1" x14ac:dyDescent="0.2">
      <c r="A307" t="s">
        <v>52</v>
      </c>
      <c r="B307" s="5" t="s">
        <v>26</v>
      </c>
      <c r="C307" s="5" t="s">
        <v>4657</v>
      </c>
      <c r="D307" t="s">
        <v>5</v>
      </c>
      <c r="E307" s="24" t="s">
        <v>4658</v>
      </c>
      <c r="F307" s="25" t="s">
        <v>1223</v>
      </c>
      <c r="G307" s="26">
        <v>5.6</v>
      </c>
      <c r="H307" s="25">
        <v>0</v>
      </c>
      <c r="I307" s="25">
        <f>ROUND(G307*H307,6)</f>
        <v>0</v>
      </c>
      <c r="L307" s="27">
        <v>0</v>
      </c>
      <c r="M307" s="22">
        <f>ROUND(ROUND(L307,2)*ROUND(G307,3),2)</f>
        <v>0</v>
      </c>
      <c r="N307" s="25" t="s">
        <v>1224</v>
      </c>
      <c r="O307">
        <f>(M307*21)/100</f>
        <v>0</v>
      </c>
      <c r="P307" t="s">
        <v>28</v>
      </c>
    </row>
    <row r="308" spans="1:16" ht="12.75" customHeight="1" x14ac:dyDescent="0.2">
      <c r="A308" s="28" t="s">
        <v>57</v>
      </c>
      <c r="E308" s="29" t="s">
        <v>5</v>
      </c>
    </row>
    <row r="309" spans="1:16" ht="12.75" customHeight="1" x14ac:dyDescent="0.2">
      <c r="A309" s="28" t="s">
        <v>58</v>
      </c>
      <c r="E309" s="30" t="s">
        <v>4659</v>
      </c>
    </row>
    <row r="310" spans="1:16" ht="89.25" customHeight="1" x14ac:dyDescent="0.2">
      <c r="E310" s="29" t="s">
        <v>1237</v>
      </c>
    </row>
    <row r="311" spans="1:16" ht="12.75" customHeight="1" x14ac:dyDescent="0.2">
      <c r="A311" t="s">
        <v>52</v>
      </c>
      <c r="B311" s="5" t="s">
        <v>64</v>
      </c>
      <c r="C311" s="5" t="s">
        <v>1804</v>
      </c>
      <c r="D311" t="s">
        <v>5</v>
      </c>
      <c r="E311" s="24" t="s">
        <v>1805</v>
      </c>
      <c r="F311" s="25" t="s">
        <v>1223</v>
      </c>
      <c r="G311" s="26">
        <v>54.576000000000001</v>
      </c>
      <c r="H311" s="25">
        <v>0</v>
      </c>
      <c r="I311" s="25">
        <f>ROUND(G311*H311,6)</f>
        <v>0</v>
      </c>
      <c r="L311" s="27">
        <v>0</v>
      </c>
      <c r="M311" s="22">
        <f>ROUND(ROUND(L311,2)*ROUND(G311,3),2)</f>
        <v>0</v>
      </c>
      <c r="N311" s="25" t="s">
        <v>1224</v>
      </c>
      <c r="O311">
        <f>(M311*21)/100</f>
        <v>0</v>
      </c>
      <c r="P311" t="s">
        <v>28</v>
      </c>
    </row>
    <row r="312" spans="1:16" ht="12.75" customHeight="1" x14ac:dyDescent="0.2">
      <c r="A312" s="28" t="s">
        <v>57</v>
      </c>
      <c r="E312" s="29" t="s">
        <v>5</v>
      </c>
    </row>
    <row r="313" spans="1:16" ht="12.75" customHeight="1" x14ac:dyDescent="0.2">
      <c r="A313" s="28" t="s">
        <v>58</v>
      </c>
      <c r="E313" s="30" t="s">
        <v>4660</v>
      </c>
    </row>
    <row r="314" spans="1:16" ht="89.25" customHeight="1" x14ac:dyDescent="0.2">
      <c r="E314" s="29" t="s">
        <v>1807</v>
      </c>
    </row>
    <row r="315" spans="1:16" ht="12.75" customHeight="1" x14ac:dyDescent="0.2">
      <c r="A315" t="s">
        <v>52</v>
      </c>
      <c r="B315" s="5" t="s">
        <v>67</v>
      </c>
      <c r="C315" s="5" t="s">
        <v>4661</v>
      </c>
      <c r="D315" t="s">
        <v>5</v>
      </c>
      <c r="E315" s="24" t="s">
        <v>4662</v>
      </c>
      <c r="F315" s="25" t="s">
        <v>1223</v>
      </c>
      <c r="G315" s="26">
        <v>3.8730000000000002</v>
      </c>
      <c r="H315" s="25">
        <v>0</v>
      </c>
      <c r="I315" s="25">
        <f>ROUND(G315*H315,6)</f>
        <v>0</v>
      </c>
      <c r="L315" s="27">
        <v>0</v>
      </c>
      <c r="M315" s="22">
        <f>ROUND(ROUND(L315,2)*ROUND(G315,3),2)</f>
        <v>0</v>
      </c>
      <c r="N315" s="25" t="s">
        <v>1224</v>
      </c>
      <c r="O315">
        <f>(M315*21)/100</f>
        <v>0</v>
      </c>
      <c r="P315" t="s">
        <v>28</v>
      </c>
    </row>
    <row r="316" spans="1:16" ht="12.75" customHeight="1" x14ac:dyDescent="0.2">
      <c r="A316" s="28" t="s">
        <v>57</v>
      </c>
      <c r="E316" s="29" t="s">
        <v>5</v>
      </c>
    </row>
    <row r="317" spans="1:16" ht="12.75" customHeight="1" x14ac:dyDescent="0.2">
      <c r="A317" s="28" t="s">
        <v>58</v>
      </c>
      <c r="E317" s="30" t="s">
        <v>4663</v>
      </c>
    </row>
    <row r="318" spans="1:16" ht="89.25" customHeight="1" x14ac:dyDescent="0.2">
      <c r="E318" s="29"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COUNTIFS(L8:L189,"=0",A8:A189,"P")+COUNTIFS(L8:L189,"",A8:A189,"P")+SUM(Q8:Q189)</f>
        <v>44</v>
      </c>
    </row>
    <row r="8" spans="1:20" ht="12.75" customHeight="1" x14ac:dyDescent="0.2">
      <c r="A8" t="s">
        <v>46</v>
      </c>
      <c r="C8" s="19" t="s">
        <v>4666</v>
      </c>
      <c r="E8" s="21" t="s">
        <v>4667</v>
      </c>
      <c r="J8" s="20">
        <f>0+J9+J18+J35+J40+J65+J102+J127+J172</f>
        <v>0</v>
      </c>
      <c r="K8" s="20">
        <f>0+K9+K18+K35+K40+K65+K102+K127+K172</f>
        <v>0</v>
      </c>
      <c r="L8" s="20">
        <f>0+L9+L18+L35+L40+L65+L102+L127+L172</f>
        <v>0</v>
      </c>
      <c r="M8" s="20">
        <f>0+M9+M18+M35+M40+M65+M102+M127+M172</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72</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75</v>
      </c>
      <c r="C14" s="5" t="s">
        <v>3686</v>
      </c>
      <c r="D14" t="s">
        <v>5</v>
      </c>
      <c r="E14" s="24" t="s">
        <v>3687</v>
      </c>
      <c r="F14" s="25" t="s">
        <v>271</v>
      </c>
      <c r="G14" s="26">
        <v>255.77</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38.25" customHeight="1" x14ac:dyDescent="0.2">
      <c r="A16" s="28" t="s">
        <v>58</v>
      </c>
      <c r="E16" s="30" t="s">
        <v>4670</v>
      </c>
    </row>
    <row r="17" spans="1:16" ht="12.75" customHeight="1" x14ac:dyDescent="0.2">
      <c r="E17" s="29" t="s">
        <v>59</v>
      </c>
    </row>
    <row r="18" spans="1:16" ht="12.75" customHeight="1" x14ac:dyDescent="0.2">
      <c r="A18" t="s">
        <v>49</v>
      </c>
      <c r="C18" s="6" t="s">
        <v>28</v>
      </c>
      <c r="E18" s="23" t="s">
        <v>4455</v>
      </c>
      <c r="J18" s="22">
        <f>0</f>
        <v>0</v>
      </c>
      <c r="K18" s="22">
        <f>0</f>
        <v>0</v>
      </c>
      <c r="L18" s="22">
        <f>0+L19+L23+L27+L31</f>
        <v>0</v>
      </c>
      <c r="M18" s="22">
        <f>0+M19+M23+M27+M31</f>
        <v>0</v>
      </c>
    </row>
    <row r="19" spans="1:16" ht="12.75" customHeight="1" x14ac:dyDescent="0.2">
      <c r="A19" t="s">
        <v>52</v>
      </c>
      <c r="B19" s="5" t="s">
        <v>81</v>
      </c>
      <c r="C19" s="5" t="s">
        <v>4671</v>
      </c>
      <c r="D19" t="s">
        <v>5</v>
      </c>
      <c r="E19" s="24" t="s">
        <v>4672</v>
      </c>
      <c r="F19" s="25" t="s">
        <v>126</v>
      </c>
      <c r="G19" s="26">
        <v>43.9</v>
      </c>
      <c r="H19" s="25">
        <v>0</v>
      </c>
      <c r="I19" s="25">
        <f>ROUND(G19*H19,6)</f>
        <v>0</v>
      </c>
      <c r="L19" s="27">
        <v>0</v>
      </c>
      <c r="M19" s="22">
        <f>ROUND(ROUND(L19,2)*ROUND(G19,3),2)</f>
        <v>0</v>
      </c>
      <c r="N19" s="25" t="s">
        <v>56</v>
      </c>
      <c r="O19">
        <f>(M19*21)/100</f>
        <v>0</v>
      </c>
      <c r="P19" t="s">
        <v>28</v>
      </c>
    </row>
    <row r="20" spans="1:16" ht="12.75" customHeight="1" x14ac:dyDescent="0.2">
      <c r="A20" s="28" t="s">
        <v>57</v>
      </c>
      <c r="E20" s="29" t="s">
        <v>4673</v>
      </c>
    </row>
    <row r="21" spans="1:16" ht="12.75" customHeight="1" x14ac:dyDescent="0.2">
      <c r="A21" s="28" t="s">
        <v>58</v>
      </c>
      <c r="E21" s="30" t="s">
        <v>4674</v>
      </c>
    </row>
    <row r="22" spans="1:16" ht="12.75" customHeight="1" x14ac:dyDescent="0.2">
      <c r="E22" s="29" t="s">
        <v>59</v>
      </c>
    </row>
    <row r="23" spans="1:16" ht="12.75" customHeight="1" x14ac:dyDescent="0.2">
      <c r="A23" t="s">
        <v>52</v>
      </c>
      <c r="B23" s="5" t="s">
        <v>84</v>
      </c>
      <c r="C23" s="5" t="s">
        <v>3509</v>
      </c>
      <c r="D23" t="s">
        <v>5</v>
      </c>
      <c r="E23" s="24" t="s">
        <v>3510</v>
      </c>
      <c r="F23" s="25" t="s">
        <v>1223</v>
      </c>
      <c r="G23" s="26">
        <v>3.7509999999999999</v>
      </c>
      <c r="H23" s="25">
        <v>0</v>
      </c>
      <c r="I23" s="25">
        <f>ROUND(G23*H23,6)</f>
        <v>0</v>
      </c>
      <c r="L23" s="27">
        <v>0</v>
      </c>
      <c r="M23" s="22">
        <f>ROUND(ROUND(L23,2)*ROUND(G23,3),2)</f>
        <v>0</v>
      </c>
      <c r="N23" s="25" t="s">
        <v>56</v>
      </c>
      <c r="O23">
        <f>(M23*21)/100</f>
        <v>0</v>
      </c>
      <c r="P23" t="s">
        <v>28</v>
      </c>
    </row>
    <row r="24" spans="1:16" ht="12.75" customHeight="1" x14ac:dyDescent="0.2">
      <c r="A24" s="28" t="s">
        <v>57</v>
      </c>
      <c r="E24" s="29" t="s">
        <v>4675</v>
      </c>
    </row>
    <row r="25" spans="1:16" ht="12.75" customHeight="1" x14ac:dyDescent="0.2">
      <c r="A25" s="28" t="s">
        <v>58</v>
      </c>
      <c r="E25" s="30" t="s">
        <v>4676</v>
      </c>
    </row>
    <row r="26" spans="1:16" ht="12.75" customHeight="1" x14ac:dyDescent="0.2">
      <c r="E26" s="29" t="s">
        <v>59</v>
      </c>
    </row>
    <row r="27" spans="1:16" ht="12.75" customHeight="1" x14ac:dyDescent="0.2">
      <c r="A27" t="s">
        <v>52</v>
      </c>
      <c r="B27" s="5" t="s">
        <v>87</v>
      </c>
      <c r="C27" s="5" t="s">
        <v>3512</v>
      </c>
      <c r="D27" t="s">
        <v>5</v>
      </c>
      <c r="E27" s="24" t="s">
        <v>3513</v>
      </c>
      <c r="F27" s="25" t="s">
        <v>271</v>
      </c>
      <c r="G27" s="26">
        <v>9.75</v>
      </c>
      <c r="H27" s="25">
        <v>0</v>
      </c>
      <c r="I27" s="25">
        <f>ROUND(G27*H27,6)</f>
        <v>0</v>
      </c>
      <c r="L27" s="27">
        <v>0</v>
      </c>
      <c r="M27" s="22">
        <f>ROUND(ROUND(L27,2)*ROUND(G27,3),2)</f>
        <v>0</v>
      </c>
      <c r="N27" s="25" t="s">
        <v>56</v>
      </c>
      <c r="O27">
        <f>(M27*21)/100</f>
        <v>0</v>
      </c>
      <c r="P27" t="s">
        <v>28</v>
      </c>
    </row>
    <row r="28" spans="1:16" ht="12.75" customHeight="1" x14ac:dyDescent="0.2">
      <c r="A28" s="28" t="s">
        <v>57</v>
      </c>
      <c r="E28" s="29" t="s">
        <v>4677</v>
      </c>
    </row>
    <row r="29" spans="1:16" ht="12.75" customHeight="1" x14ac:dyDescent="0.2">
      <c r="A29" s="28" t="s">
        <v>58</v>
      </c>
      <c r="E29" s="30" t="s">
        <v>4678</v>
      </c>
    </row>
    <row r="30" spans="1:16" ht="12.75" customHeight="1" x14ac:dyDescent="0.2">
      <c r="E30" s="29" t="s">
        <v>59</v>
      </c>
    </row>
    <row r="31" spans="1:16" ht="12.75" customHeight="1" x14ac:dyDescent="0.2">
      <c r="A31" t="s">
        <v>52</v>
      </c>
      <c r="B31" s="5" t="s">
        <v>90</v>
      </c>
      <c r="C31" s="5" t="s">
        <v>4467</v>
      </c>
      <c r="D31" t="s">
        <v>5</v>
      </c>
      <c r="E31" s="24" t="s">
        <v>4468</v>
      </c>
      <c r="F31" s="25" t="s">
        <v>126</v>
      </c>
      <c r="G31" s="26">
        <v>59.8</v>
      </c>
      <c r="H31" s="25">
        <v>0</v>
      </c>
      <c r="I31" s="25">
        <f>ROUND(G31*H31,6)</f>
        <v>0</v>
      </c>
      <c r="L31" s="27">
        <v>0</v>
      </c>
      <c r="M31" s="22">
        <f>ROUND(ROUND(L31,2)*ROUND(G31,3),2)</f>
        <v>0</v>
      </c>
      <c r="N31" s="25" t="s">
        <v>56</v>
      </c>
      <c r="O31">
        <f>(M31*21)/100</f>
        <v>0</v>
      </c>
      <c r="P31" t="s">
        <v>28</v>
      </c>
    </row>
    <row r="32" spans="1:16" ht="12.75" customHeight="1" x14ac:dyDescent="0.2">
      <c r="A32" s="28" t="s">
        <v>57</v>
      </c>
      <c r="E32" s="29" t="s">
        <v>4679</v>
      </c>
    </row>
    <row r="33" spans="1:16" ht="12.75" customHeight="1" x14ac:dyDescent="0.2">
      <c r="A33" s="28" t="s">
        <v>58</v>
      </c>
      <c r="E33" s="30" t="s">
        <v>4680</v>
      </c>
    </row>
    <row r="34" spans="1:16" ht="12.75" customHeight="1" x14ac:dyDescent="0.2">
      <c r="E34" s="29" t="s">
        <v>59</v>
      </c>
    </row>
    <row r="35" spans="1:16" ht="12.75" customHeight="1" x14ac:dyDescent="0.2">
      <c r="A35" t="s">
        <v>49</v>
      </c>
      <c r="C35" s="6" t="s">
        <v>26</v>
      </c>
      <c r="E35" s="23" t="s">
        <v>4479</v>
      </c>
      <c r="J35" s="22">
        <f>0</f>
        <v>0</v>
      </c>
      <c r="K35" s="22">
        <f>0</f>
        <v>0</v>
      </c>
      <c r="L35" s="22">
        <f>0+L36</f>
        <v>0</v>
      </c>
      <c r="M35" s="22">
        <f>0+M36</f>
        <v>0</v>
      </c>
    </row>
    <row r="36" spans="1:16" ht="12.75" customHeight="1" x14ac:dyDescent="0.2">
      <c r="A36" t="s">
        <v>52</v>
      </c>
      <c r="B36" s="5" t="s">
        <v>93</v>
      </c>
      <c r="C36" s="5" t="s">
        <v>4489</v>
      </c>
      <c r="D36" t="s">
        <v>5</v>
      </c>
      <c r="E36" s="24" t="s">
        <v>4490</v>
      </c>
      <c r="F36" s="25" t="s">
        <v>1223</v>
      </c>
      <c r="G36" s="26">
        <v>1.103</v>
      </c>
      <c r="H36" s="25">
        <v>0</v>
      </c>
      <c r="I36" s="25">
        <f>ROUND(G36*H36,6)</f>
        <v>0</v>
      </c>
      <c r="L36" s="27">
        <v>0</v>
      </c>
      <c r="M36" s="22">
        <f>ROUND(ROUND(L36,2)*ROUND(G36,3),2)</f>
        <v>0</v>
      </c>
      <c r="N36" s="25" t="s">
        <v>56</v>
      </c>
      <c r="O36">
        <f>(M36*21)/100</f>
        <v>0</v>
      </c>
      <c r="P36" t="s">
        <v>28</v>
      </c>
    </row>
    <row r="37" spans="1:16" ht="25.5" customHeight="1" x14ac:dyDescent="0.2">
      <c r="A37" s="28" t="s">
        <v>57</v>
      </c>
      <c r="E37" s="29" t="s">
        <v>4681</v>
      </c>
    </row>
    <row r="38" spans="1:16" ht="12.75" customHeight="1" x14ac:dyDescent="0.2">
      <c r="A38" s="28" t="s">
        <v>58</v>
      </c>
      <c r="E38" s="30" t="s">
        <v>4682</v>
      </c>
    </row>
    <row r="39" spans="1:16" ht="12.75" customHeight="1" x14ac:dyDescent="0.2">
      <c r="E39" s="29" t="s">
        <v>59</v>
      </c>
    </row>
    <row r="40" spans="1:16" ht="12.75" customHeight="1" x14ac:dyDescent="0.2">
      <c r="A40" t="s">
        <v>49</v>
      </c>
      <c r="C40" s="6" t="s">
        <v>64</v>
      </c>
      <c r="E40" s="23" t="s">
        <v>3525</v>
      </c>
      <c r="J40" s="22">
        <f>0</f>
        <v>0</v>
      </c>
      <c r="K40" s="22">
        <f>0</f>
        <v>0</v>
      </c>
      <c r="L40" s="22">
        <f>0+L41+L45+L49+L53+L57+L61</f>
        <v>0</v>
      </c>
      <c r="M40" s="22">
        <f>0+M41+M45+M49+M53+M57+M61</f>
        <v>0</v>
      </c>
    </row>
    <row r="41" spans="1:16" ht="12.75" customHeight="1" x14ac:dyDescent="0.2">
      <c r="A41" t="s">
        <v>52</v>
      </c>
      <c r="B41" s="5" t="s">
        <v>95</v>
      </c>
      <c r="C41" s="5" t="s">
        <v>3526</v>
      </c>
      <c r="D41" t="s">
        <v>5</v>
      </c>
      <c r="E41" s="24" t="s">
        <v>3527</v>
      </c>
      <c r="F41" s="25" t="s">
        <v>271</v>
      </c>
      <c r="G41" s="26">
        <v>33.912999999999997</v>
      </c>
      <c r="H41" s="25">
        <v>0</v>
      </c>
      <c r="I41" s="25">
        <f>ROUND(G41*H41,6)</f>
        <v>0</v>
      </c>
      <c r="L41" s="27">
        <v>0</v>
      </c>
      <c r="M41" s="22">
        <f>ROUND(ROUND(L41,2)*ROUND(G41,3),2)</f>
        <v>0</v>
      </c>
      <c r="N41" s="25" t="s">
        <v>56</v>
      </c>
      <c r="O41">
        <f>(M41*21)/100</f>
        <v>0</v>
      </c>
      <c r="P41" t="s">
        <v>28</v>
      </c>
    </row>
    <row r="42" spans="1:16" ht="12.75" customHeight="1" x14ac:dyDescent="0.2">
      <c r="A42" s="28" t="s">
        <v>57</v>
      </c>
      <c r="E42" s="29" t="s">
        <v>4683</v>
      </c>
    </row>
    <row r="43" spans="1:16" ht="12.75" customHeight="1" x14ac:dyDescent="0.2">
      <c r="A43" s="28" t="s">
        <v>58</v>
      </c>
      <c r="E43" s="30" t="s">
        <v>4684</v>
      </c>
    </row>
    <row r="44" spans="1:16" ht="12.75" customHeight="1" x14ac:dyDescent="0.2">
      <c r="E44" s="29" t="s">
        <v>59</v>
      </c>
    </row>
    <row r="45" spans="1:16" ht="12.75" customHeight="1" x14ac:dyDescent="0.2">
      <c r="A45" t="s">
        <v>52</v>
      </c>
      <c r="B45" s="5" t="s">
        <v>97</v>
      </c>
      <c r="C45" s="5" t="s">
        <v>3529</v>
      </c>
      <c r="D45" t="s">
        <v>5</v>
      </c>
      <c r="E45" s="24" t="s">
        <v>3530</v>
      </c>
      <c r="F45" s="25" t="s">
        <v>271</v>
      </c>
      <c r="G45" s="26">
        <v>9.6950000000000003</v>
      </c>
      <c r="H45" s="25">
        <v>0</v>
      </c>
      <c r="I45" s="25">
        <f>ROUND(G45*H45,6)</f>
        <v>0</v>
      </c>
      <c r="L45" s="27">
        <v>0</v>
      </c>
      <c r="M45" s="22">
        <f>ROUND(ROUND(L45,2)*ROUND(G45,3),2)</f>
        <v>0</v>
      </c>
      <c r="N45" s="25" t="s">
        <v>56</v>
      </c>
      <c r="O45">
        <f>(M45*21)/100</f>
        <v>0</v>
      </c>
      <c r="P45" t="s">
        <v>28</v>
      </c>
    </row>
    <row r="46" spans="1:16" ht="12.75" customHeight="1" x14ac:dyDescent="0.2">
      <c r="A46" s="28" t="s">
        <v>57</v>
      </c>
      <c r="E46" s="29" t="s">
        <v>4685</v>
      </c>
    </row>
    <row r="47" spans="1:16" ht="12.75" customHeight="1" x14ac:dyDescent="0.2">
      <c r="A47" s="28" t="s">
        <v>58</v>
      </c>
      <c r="E47" s="30" t="s">
        <v>4686</v>
      </c>
    </row>
    <row r="48" spans="1:16" ht="12.75" customHeight="1" x14ac:dyDescent="0.2">
      <c r="E48" s="29" t="s">
        <v>59</v>
      </c>
    </row>
    <row r="49" spans="1:16" ht="12.75" customHeight="1" x14ac:dyDescent="0.2">
      <c r="A49" t="s">
        <v>52</v>
      </c>
      <c r="B49" s="5" t="s">
        <v>99</v>
      </c>
      <c r="C49" s="5" t="s">
        <v>4687</v>
      </c>
      <c r="D49" t="s">
        <v>5</v>
      </c>
      <c r="E49" s="24" t="s">
        <v>4688</v>
      </c>
      <c r="F49" s="25" t="s">
        <v>271</v>
      </c>
      <c r="G49" s="26">
        <v>6.95</v>
      </c>
      <c r="H49" s="25">
        <v>0</v>
      </c>
      <c r="I49" s="25">
        <f>ROUND(G49*H49,6)</f>
        <v>0</v>
      </c>
      <c r="L49" s="27">
        <v>0</v>
      </c>
      <c r="M49" s="22">
        <f>ROUND(ROUND(L49,2)*ROUND(G49,3),2)</f>
        <v>0</v>
      </c>
      <c r="N49" s="25" t="s">
        <v>56</v>
      </c>
      <c r="O49">
        <f>(M49*21)/100</f>
        <v>0</v>
      </c>
      <c r="P49" t="s">
        <v>28</v>
      </c>
    </row>
    <row r="50" spans="1:16" ht="12.75" customHeight="1" x14ac:dyDescent="0.2">
      <c r="A50" s="28" t="s">
        <v>57</v>
      </c>
      <c r="E50" s="29" t="s">
        <v>4689</v>
      </c>
    </row>
    <row r="51" spans="1:16" ht="12.75" customHeight="1" x14ac:dyDescent="0.2">
      <c r="A51" s="28" t="s">
        <v>58</v>
      </c>
      <c r="E51" s="30" t="s">
        <v>4690</v>
      </c>
    </row>
    <row r="52" spans="1:16" ht="12.75" customHeight="1" x14ac:dyDescent="0.2">
      <c r="E52" s="29" t="s">
        <v>59</v>
      </c>
    </row>
    <row r="53" spans="1:16" ht="12.75" customHeight="1" x14ac:dyDescent="0.2">
      <c r="A53" t="s">
        <v>52</v>
      </c>
      <c r="B53" s="5" t="s">
        <v>101</v>
      </c>
      <c r="C53" s="5" t="s">
        <v>3532</v>
      </c>
      <c r="D53" t="s">
        <v>5</v>
      </c>
      <c r="E53" s="24" t="s">
        <v>3533</v>
      </c>
      <c r="F53" s="25" t="s">
        <v>271</v>
      </c>
      <c r="G53" s="26">
        <v>8.25</v>
      </c>
      <c r="H53" s="25">
        <v>0</v>
      </c>
      <c r="I53" s="25">
        <f>ROUND(G53*H53,6)</f>
        <v>0</v>
      </c>
      <c r="L53" s="27">
        <v>0</v>
      </c>
      <c r="M53" s="22">
        <f>ROUND(ROUND(L53,2)*ROUND(G53,3),2)</f>
        <v>0</v>
      </c>
      <c r="N53" s="25" t="s">
        <v>56</v>
      </c>
      <c r="O53">
        <f>(M53*21)/100</f>
        <v>0</v>
      </c>
      <c r="P53" t="s">
        <v>28</v>
      </c>
    </row>
    <row r="54" spans="1:16" ht="12.75" customHeight="1" x14ac:dyDescent="0.2">
      <c r="A54" s="28" t="s">
        <v>57</v>
      </c>
      <c r="E54" s="29" t="s">
        <v>4691</v>
      </c>
    </row>
    <row r="55" spans="1:16" ht="12.75" customHeight="1" x14ac:dyDescent="0.2">
      <c r="A55" s="28" t="s">
        <v>58</v>
      </c>
      <c r="E55" s="30" t="s">
        <v>4692</v>
      </c>
    </row>
    <row r="56" spans="1:16" ht="12.75" customHeight="1" x14ac:dyDescent="0.2">
      <c r="E56" s="29" t="s">
        <v>59</v>
      </c>
    </row>
    <row r="57" spans="1:16" ht="12.75" customHeight="1" x14ac:dyDescent="0.2">
      <c r="A57" t="s">
        <v>52</v>
      </c>
      <c r="B57" s="5" t="s">
        <v>104</v>
      </c>
      <c r="C57" s="5" t="s">
        <v>4517</v>
      </c>
      <c r="D57" t="s">
        <v>5</v>
      </c>
      <c r="E57" s="24" t="s">
        <v>4518</v>
      </c>
      <c r="F57" s="25" t="s">
        <v>1223</v>
      </c>
      <c r="G57" s="26">
        <v>0.71</v>
      </c>
      <c r="H57" s="25">
        <v>0</v>
      </c>
      <c r="I57" s="25">
        <f>ROUND(G57*H57,6)</f>
        <v>0</v>
      </c>
      <c r="L57" s="27">
        <v>0</v>
      </c>
      <c r="M57" s="22">
        <f>ROUND(ROUND(L57,2)*ROUND(G57,3),2)</f>
        <v>0</v>
      </c>
      <c r="N57" s="25" t="s">
        <v>56</v>
      </c>
      <c r="O57">
        <f>(M57*21)/100</f>
        <v>0</v>
      </c>
      <c r="P57" t="s">
        <v>28</v>
      </c>
    </row>
    <row r="58" spans="1:16" ht="12.75" customHeight="1" x14ac:dyDescent="0.2">
      <c r="A58" s="28" t="s">
        <v>57</v>
      </c>
      <c r="E58" s="29" t="s">
        <v>4689</v>
      </c>
    </row>
    <row r="59" spans="1:16" ht="12.75" customHeight="1" x14ac:dyDescent="0.2">
      <c r="A59" s="28" t="s">
        <v>58</v>
      </c>
      <c r="E59" s="30" t="s">
        <v>4693</v>
      </c>
    </row>
    <row r="60" spans="1:16" ht="12.75" customHeight="1" x14ac:dyDescent="0.2">
      <c r="E60" s="29" t="s">
        <v>59</v>
      </c>
    </row>
    <row r="61" spans="1:16" ht="12.75" customHeight="1" x14ac:dyDescent="0.2">
      <c r="A61" t="s">
        <v>52</v>
      </c>
      <c r="B61" s="5" t="s">
        <v>107</v>
      </c>
      <c r="C61" s="5" t="s">
        <v>4520</v>
      </c>
      <c r="D61" t="s">
        <v>5</v>
      </c>
      <c r="E61" s="24" t="s">
        <v>4521</v>
      </c>
      <c r="F61" s="25" t="s">
        <v>271</v>
      </c>
      <c r="G61" s="26">
        <v>160.285</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38.25" customHeight="1" x14ac:dyDescent="0.2">
      <c r="A63" s="28" t="s">
        <v>58</v>
      </c>
      <c r="E63" s="30" t="s">
        <v>4694</v>
      </c>
    </row>
    <row r="64" spans="1:16" ht="12.75" customHeight="1" x14ac:dyDescent="0.2">
      <c r="E64" s="29" t="s">
        <v>59</v>
      </c>
    </row>
    <row r="65" spans="1:16" ht="12.75" customHeight="1" x14ac:dyDescent="0.2">
      <c r="A65" t="s">
        <v>49</v>
      </c>
      <c r="C65" s="6" t="s">
        <v>27</v>
      </c>
      <c r="E65" s="23" t="s">
        <v>4536</v>
      </c>
      <c r="J65" s="22">
        <f>0</f>
        <v>0</v>
      </c>
      <c r="K65" s="22">
        <f>0</f>
        <v>0</v>
      </c>
      <c r="L65" s="22">
        <f>0+L66+L70+L74+L78+L82+L86+L90+L94+L98</f>
        <v>0</v>
      </c>
      <c r="M65" s="22">
        <f>0+M66+M70+M74+M78+M82+M86+M90+M94+M98</f>
        <v>0</v>
      </c>
    </row>
    <row r="66" spans="1:16" ht="12.75" customHeight="1" x14ac:dyDescent="0.2">
      <c r="A66" t="s">
        <v>52</v>
      </c>
      <c r="B66" s="5" t="s">
        <v>110</v>
      </c>
      <c r="C66" s="5" t="s">
        <v>4537</v>
      </c>
      <c r="D66" t="s">
        <v>5</v>
      </c>
      <c r="E66" s="24" t="s">
        <v>4538</v>
      </c>
      <c r="F66" s="25" t="s">
        <v>602</v>
      </c>
      <c r="G66" s="26">
        <v>262.73599999999999</v>
      </c>
      <c r="H66" s="25">
        <v>0</v>
      </c>
      <c r="I66" s="25">
        <f>ROUND(G66*H66,6)</f>
        <v>0</v>
      </c>
      <c r="L66" s="27">
        <v>0</v>
      </c>
      <c r="M66" s="22">
        <f>ROUND(ROUND(L66,2)*ROUND(G66,3),2)</f>
        <v>0</v>
      </c>
      <c r="N66" s="25" t="s">
        <v>56</v>
      </c>
      <c r="O66">
        <f>(M66*21)/100</f>
        <v>0</v>
      </c>
      <c r="P66" t="s">
        <v>28</v>
      </c>
    </row>
    <row r="67" spans="1:16" ht="38.25" customHeight="1" x14ac:dyDescent="0.2">
      <c r="A67" s="28" t="s">
        <v>57</v>
      </c>
      <c r="E67" s="29" t="s">
        <v>4695</v>
      </c>
    </row>
    <row r="68" spans="1:16" ht="51" customHeight="1" x14ac:dyDescent="0.2">
      <c r="A68" s="28" t="s">
        <v>58</v>
      </c>
      <c r="E68" s="30" t="s">
        <v>4696</v>
      </c>
    </row>
    <row r="69" spans="1:16" ht="12.75" customHeight="1" x14ac:dyDescent="0.2">
      <c r="E69" s="29" t="s">
        <v>59</v>
      </c>
    </row>
    <row r="70" spans="1:16" ht="12.75" customHeight="1" x14ac:dyDescent="0.2">
      <c r="A70" t="s">
        <v>52</v>
      </c>
      <c r="B70" s="5" t="s">
        <v>158</v>
      </c>
      <c r="C70" s="5" t="s">
        <v>4540</v>
      </c>
      <c r="D70" t="s">
        <v>5</v>
      </c>
      <c r="E70" s="24" t="s">
        <v>4541</v>
      </c>
      <c r="F70" s="25" t="s">
        <v>602</v>
      </c>
      <c r="G70" s="26">
        <v>168.751</v>
      </c>
      <c r="H70" s="25">
        <v>0</v>
      </c>
      <c r="I70" s="25">
        <f>ROUND(G70*H70,6)</f>
        <v>0</v>
      </c>
      <c r="L70" s="27">
        <v>0</v>
      </c>
      <c r="M70" s="22">
        <f>ROUND(ROUND(L70,2)*ROUND(G70,3),2)</f>
        <v>0</v>
      </c>
      <c r="N70" s="25" t="s">
        <v>56</v>
      </c>
      <c r="O70">
        <f>(M70*21)/100</f>
        <v>0</v>
      </c>
      <c r="P70" t="s">
        <v>28</v>
      </c>
    </row>
    <row r="71" spans="1:16" ht="38.25" customHeight="1" x14ac:dyDescent="0.2">
      <c r="A71" s="28" t="s">
        <v>57</v>
      </c>
      <c r="E71" s="29" t="s">
        <v>4697</v>
      </c>
    </row>
    <row r="72" spans="1:16" ht="51" customHeight="1" x14ac:dyDescent="0.2">
      <c r="A72" s="28" t="s">
        <v>58</v>
      </c>
      <c r="E72" s="30" t="s">
        <v>4698</v>
      </c>
    </row>
    <row r="73" spans="1:16" ht="12.75" customHeight="1" x14ac:dyDescent="0.2">
      <c r="E73" s="29" t="s">
        <v>59</v>
      </c>
    </row>
    <row r="74" spans="1:16" ht="12.75" customHeight="1" x14ac:dyDescent="0.2">
      <c r="A74" t="s">
        <v>52</v>
      </c>
      <c r="B74" s="5" t="s">
        <v>161</v>
      </c>
      <c r="C74" s="5" t="s">
        <v>4543</v>
      </c>
      <c r="D74" t="s">
        <v>5</v>
      </c>
      <c r="E74" s="24" t="s">
        <v>4544</v>
      </c>
      <c r="F74" s="25" t="s">
        <v>602</v>
      </c>
      <c r="G74" s="26">
        <v>12.435</v>
      </c>
      <c r="H74" s="25">
        <v>0</v>
      </c>
      <c r="I74" s="25">
        <f>ROUND(G74*H74,6)</f>
        <v>0</v>
      </c>
      <c r="L74" s="27">
        <v>0</v>
      </c>
      <c r="M74" s="22">
        <f>ROUND(ROUND(L74,2)*ROUND(G74,3),2)</f>
        <v>0</v>
      </c>
      <c r="N74" s="25" t="s">
        <v>56</v>
      </c>
      <c r="O74">
        <f>(M74*21)/100</f>
        <v>0</v>
      </c>
      <c r="P74" t="s">
        <v>28</v>
      </c>
    </row>
    <row r="75" spans="1:16" ht="25.5" customHeight="1" x14ac:dyDescent="0.2">
      <c r="A75" s="28" t="s">
        <v>57</v>
      </c>
      <c r="E75" s="29" t="s">
        <v>4699</v>
      </c>
    </row>
    <row r="76" spans="1:16" ht="38.25" customHeight="1" x14ac:dyDescent="0.2">
      <c r="A76" s="28" t="s">
        <v>58</v>
      </c>
      <c r="E76" s="30" t="s">
        <v>4700</v>
      </c>
    </row>
    <row r="77" spans="1:16" ht="12.75" customHeight="1" x14ac:dyDescent="0.2">
      <c r="E77" s="29" t="s">
        <v>59</v>
      </c>
    </row>
    <row r="78" spans="1:16" ht="12.75" customHeight="1" x14ac:dyDescent="0.2">
      <c r="A78" t="s">
        <v>52</v>
      </c>
      <c r="B78" s="5" t="s">
        <v>162</v>
      </c>
      <c r="C78" s="5" t="s">
        <v>4546</v>
      </c>
      <c r="D78" t="s">
        <v>5</v>
      </c>
      <c r="E78" s="24" t="s">
        <v>4547</v>
      </c>
      <c r="F78" s="25" t="s">
        <v>602</v>
      </c>
      <c r="G78" s="26">
        <v>31.225999999999999</v>
      </c>
      <c r="H78" s="25">
        <v>0</v>
      </c>
      <c r="I78" s="25">
        <f>ROUND(G78*H78,6)</f>
        <v>0</v>
      </c>
      <c r="L78" s="27">
        <v>0</v>
      </c>
      <c r="M78" s="22">
        <f>ROUND(ROUND(L78,2)*ROUND(G78,3),2)</f>
        <v>0</v>
      </c>
      <c r="N78" s="25" t="s">
        <v>56</v>
      </c>
      <c r="O78">
        <f>(M78*21)/100</f>
        <v>0</v>
      </c>
      <c r="P78" t="s">
        <v>28</v>
      </c>
    </row>
    <row r="79" spans="1:16" ht="12.75" customHeight="1" x14ac:dyDescent="0.2">
      <c r="A79" s="28" t="s">
        <v>57</v>
      </c>
      <c r="E79" s="29" t="s">
        <v>4701</v>
      </c>
    </row>
    <row r="80" spans="1:16" ht="12.75" customHeight="1" x14ac:dyDescent="0.2">
      <c r="A80" s="28" t="s">
        <v>58</v>
      </c>
      <c r="E80" s="30" t="s">
        <v>4702</v>
      </c>
    </row>
    <row r="81" spans="1:16" ht="12.75" customHeight="1" x14ac:dyDescent="0.2">
      <c r="E81" s="29" t="s">
        <v>59</v>
      </c>
    </row>
    <row r="82" spans="1:16" ht="12.75" customHeight="1" x14ac:dyDescent="0.2">
      <c r="A82" t="s">
        <v>52</v>
      </c>
      <c r="B82" s="5" t="s">
        <v>163</v>
      </c>
      <c r="C82" s="5" t="s">
        <v>4549</v>
      </c>
      <c r="D82" t="s">
        <v>5</v>
      </c>
      <c r="E82" s="24" t="s">
        <v>4550</v>
      </c>
      <c r="F82" s="25" t="s">
        <v>602</v>
      </c>
      <c r="G82" s="26">
        <v>10.409000000000001</v>
      </c>
      <c r="H82" s="25">
        <v>0</v>
      </c>
      <c r="I82" s="25">
        <f>ROUND(G82*H82,6)</f>
        <v>0</v>
      </c>
      <c r="L82" s="27">
        <v>0</v>
      </c>
      <c r="M82" s="22">
        <f>ROUND(ROUND(L82,2)*ROUND(G82,3),2)</f>
        <v>0</v>
      </c>
      <c r="N82" s="25" t="s">
        <v>56</v>
      </c>
      <c r="O82">
        <f>(M82*21)/100</f>
        <v>0</v>
      </c>
      <c r="P82" t="s">
        <v>28</v>
      </c>
    </row>
    <row r="83" spans="1:16" ht="12.75" customHeight="1" x14ac:dyDescent="0.2">
      <c r="A83" s="28" t="s">
        <v>57</v>
      </c>
      <c r="E83" s="29" t="s">
        <v>4703</v>
      </c>
    </row>
    <row r="84" spans="1:16" ht="12.75" customHeight="1" x14ac:dyDescent="0.2">
      <c r="A84" s="28" t="s">
        <v>58</v>
      </c>
      <c r="E84" s="30" t="s">
        <v>4704</v>
      </c>
    </row>
    <row r="85" spans="1:16" ht="12.75" customHeight="1" x14ac:dyDescent="0.2">
      <c r="E85" s="29" t="s">
        <v>59</v>
      </c>
    </row>
    <row r="86" spans="1:16" ht="12.75" customHeight="1" x14ac:dyDescent="0.2">
      <c r="A86" t="s">
        <v>52</v>
      </c>
      <c r="B86" s="5" t="s">
        <v>164</v>
      </c>
      <c r="C86" s="5" t="s">
        <v>4552</v>
      </c>
      <c r="D86" t="s">
        <v>5</v>
      </c>
      <c r="E86" s="24" t="s">
        <v>4553</v>
      </c>
      <c r="F86" s="25" t="s">
        <v>602</v>
      </c>
      <c r="G86" s="26">
        <v>4.5540000000000003</v>
      </c>
      <c r="H86" s="25">
        <v>0</v>
      </c>
      <c r="I86" s="25">
        <f>ROUND(G86*H86,6)</f>
        <v>0</v>
      </c>
      <c r="L86" s="27">
        <v>0</v>
      </c>
      <c r="M86" s="22">
        <f>ROUND(ROUND(L86,2)*ROUND(G86,3),2)</f>
        <v>0</v>
      </c>
      <c r="N86" s="25" t="s">
        <v>56</v>
      </c>
      <c r="O86">
        <f>(M86*21)/100</f>
        <v>0</v>
      </c>
      <c r="P86" t="s">
        <v>28</v>
      </c>
    </row>
    <row r="87" spans="1:16" ht="12.75" customHeight="1" x14ac:dyDescent="0.2">
      <c r="A87" s="28" t="s">
        <v>57</v>
      </c>
      <c r="E87" s="29" t="s">
        <v>4705</v>
      </c>
    </row>
    <row r="88" spans="1:16" ht="12.75" customHeight="1" x14ac:dyDescent="0.2">
      <c r="A88" s="28" t="s">
        <v>58</v>
      </c>
      <c r="E88" s="30" t="s">
        <v>4706</v>
      </c>
    </row>
    <row r="89" spans="1:16" ht="12.75" customHeight="1" x14ac:dyDescent="0.2">
      <c r="E89" s="29" t="s">
        <v>59</v>
      </c>
    </row>
    <row r="90" spans="1:16" ht="12.75" customHeight="1" x14ac:dyDescent="0.2">
      <c r="A90" t="s">
        <v>52</v>
      </c>
      <c r="B90" s="5" t="s">
        <v>165</v>
      </c>
      <c r="C90" s="5" t="s">
        <v>4555</v>
      </c>
      <c r="D90" t="s">
        <v>5</v>
      </c>
      <c r="E90" s="24" t="s">
        <v>4556</v>
      </c>
      <c r="F90" s="25" t="s">
        <v>602</v>
      </c>
      <c r="G90" s="26">
        <v>656.96500000000003</v>
      </c>
      <c r="H90" s="25">
        <v>0</v>
      </c>
      <c r="I90" s="25">
        <f>ROUND(G90*H90,6)</f>
        <v>0</v>
      </c>
      <c r="L90" s="27">
        <v>0</v>
      </c>
      <c r="M90" s="22">
        <f>ROUND(ROUND(L90,2)*ROUND(G90,3),2)</f>
        <v>0</v>
      </c>
      <c r="N90" s="25" t="s">
        <v>56</v>
      </c>
      <c r="O90">
        <f>(M90*21)/100</f>
        <v>0</v>
      </c>
      <c r="P90" t="s">
        <v>28</v>
      </c>
    </row>
    <row r="91" spans="1:16" ht="12.75" customHeight="1" x14ac:dyDescent="0.2">
      <c r="A91" s="28" t="s">
        <v>57</v>
      </c>
      <c r="E91" s="29" t="s">
        <v>4707</v>
      </c>
    </row>
    <row r="92" spans="1:16" ht="63.75" customHeight="1" x14ac:dyDescent="0.2">
      <c r="A92" s="28" t="s">
        <v>58</v>
      </c>
      <c r="E92" s="30" t="s">
        <v>4708</v>
      </c>
    </row>
    <row r="93" spans="1:16" ht="12.75" customHeight="1" x14ac:dyDescent="0.2">
      <c r="E93" s="29" t="s">
        <v>59</v>
      </c>
    </row>
    <row r="94" spans="1:16" ht="12.75" customHeight="1" x14ac:dyDescent="0.2">
      <c r="A94" t="s">
        <v>52</v>
      </c>
      <c r="B94" s="5" t="s">
        <v>168</v>
      </c>
      <c r="C94" s="5" t="s">
        <v>4558</v>
      </c>
      <c r="D94" t="s">
        <v>5</v>
      </c>
      <c r="E94" s="24" t="s">
        <v>4559</v>
      </c>
      <c r="F94" s="25" t="s">
        <v>602</v>
      </c>
      <c r="G94" s="26">
        <v>567.79200000000003</v>
      </c>
      <c r="H94" s="25">
        <v>0</v>
      </c>
      <c r="I94" s="25">
        <f>ROUND(G94*H94,6)</f>
        <v>0</v>
      </c>
      <c r="L94" s="27">
        <v>0</v>
      </c>
      <c r="M94" s="22">
        <f>ROUND(ROUND(L94,2)*ROUND(G94,3),2)</f>
        <v>0</v>
      </c>
      <c r="N94" s="25" t="s">
        <v>56</v>
      </c>
      <c r="O94">
        <f>(M94*21)/100</f>
        <v>0</v>
      </c>
      <c r="P94" t="s">
        <v>28</v>
      </c>
    </row>
    <row r="95" spans="1:16" ht="25.5" customHeight="1" x14ac:dyDescent="0.2">
      <c r="A95" s="28" t="s">
        <v>57</v>
      </c>
      <c r="E95" s="29" t="s">
        <v>4709</v>
      </c>
    </row>
    <row r="96" spans="1:16" ht="38.25" customHeight="1" x14ac:dyDescent="0.2">
      <c r="A96" s="28" t="s">
        <v>58</v>
      </c>
      <c r="E96" s="30" t="s">
        <v>4710</v>
      </c>
    </row>
    <row r="97" spans="1:16" ht="12.75" customHeight="1" x14ac:dyDescent="0.2">
      <c r="E97" s="29" t="s">
        <v>59</v>
      </c>
    </row>
    <row r="98" spans="1:16" ht="12.75" customHeight="1" x14ac:dyDescent="0.2">
      <c r="A98" t="s">
        <v>52</v>
      </c>
      <c r="B98" s="5" t="s">
        <v>171</v>
      </c>
      <c r="C98" s="5" t="s">
        <v>4561</v>
      </c>
      <c r="D98" t="s">
        <v>5</v>
      </c>
      <c r="E98" s="24" t="s">
        <v>4562</v>
      </c>
      <c r="F98" s="25" t="s">
        <v>602</v>
      </c>
      <c r="G98" s="26">
        <v>65.697000000000003</v>
      </c>
      <c r="H98" s="25">
        <v>0</v>
      </c>
      <c r="I98" s="25">
        <f>ROUND(G98*H98,6)</f>
        <v>0</v>
      </c>
      <c r="L98" s="27">
        <v>0</v>
      </c>
      <c r="M98" s="22">
        <f>ROUND(ROUND(L98,2)*ROUND(G98,3),2)</f>
        <v>0</v>
      </c>
      <c r="N98" s="25" t="s">
        <v>56</v>
      </c>
      <c r="O98">
        <f>(M98*21)/100</f>
        <v>0</v>
      </c>
      <c r="P98" t="s">
        <v>28</v>
      </c>
    </row>
    <row r="99" spans="1:16" ht="12.75" customHeight="1" x14ac:dyDescent="0.2">
      <c r="A99" s="28" t="s">
        <v>57</v>
      </c>
      <c r="E99" s="29" t="s">
        <v>4711</v>
      </c>
    </row>
    <row r="100" spans="1:16" ht="63.75" customHeight="1" x14ac:dyDescent="0.2">
      <c r="A100" s="28" t="s">
        <v>58</v>
      </c>
      <c r="E100" s="30" t="s">
        <v>4712</v>
      </c>
    </row>
    <row r="101" spans="1:16" ht="12.75" customHeight="1" x14ac:dyDescent="0.2">
      <c r="E101" s="29" t="s">
        <v>59</v>
      </c>
    </row>
    <row r="102" spans="1:16" ht="12.75" customHeight="1" x14ac:dyDescent="0.2">
      <c r="A102" t="s">
        <v>49</v>
      </c>
      <c r="C102" s="6" t="s">
        <v>72</v>
      </c>
      <c r="E102" s="23" t="s">
        <v>3728</v>
      </c>
      <c r="J102" s="22">
        <f>0</f>
        <v>0</v>
      </c>
      <c r="K102" s="22">
        <f>0</f>
        <v>0</v>
      </c>
      <c r="L102" s="22">
        <f>0+L103+L107+L111+L115+L119+L123</f>
        <v>0</v>
      </c>
      <c r="M102" s="22">
        <f>0+M103+M107+M111+M115+M119+M123</f>
        <v>0</v>
      </c>
    </row>
    <row r="103" spans="1:16" ht="12.75" customHeight="1" x14ac:dyDescent="0.2">
      <c r="A103" t="s">
        <v>52</v>
      </c>
      <c r="B103" s="5" t="s">
        <v>174</v>
      </c>
      <c r="C103" s="5" t="s">
        <v>4567</v>
      </c>
      <c r="D103" t="s">
        <v>5</v>
      </c>
      <c r="E103" s="24" t="s">
        <v>4568</v>
      </c>
      <c r="F103" s="25" t="s">
        <v>602</v>
      </c>
      <c r="G103" s="26">
        <v>297.47000000000003</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4713</v>
      </c>
    </row>
    <row r="105" spans="1:16" ht="12.75" customHeight="1" x14ac:dyDescent="0.2">
      <c r="A105" s="28" t="s">
        <v>58</v>
      </c>
      <c r="E105" s="30" t="s">
        <v>4714</v>
      </c>
    </row>
    <row r="106" spans="1:16" ht="12.75" customHeight="1" x14ac:dyDescent="0.2">
      <c r="E106" s="29" t="s">
        <v>59</v>
      </c>
    </row>
    <row r="107" spans="1:16" ht="12.75" customHeight="1" x14ac:dyDescent="0.2">
      <c r="A107" t="s">
        <v>52</v>
      </c>
      <c r="B107" s="5" t="s">
        <v>177</v>
      </c>
      <c r="C107" s="5" t="s">
        <v>4715</v>
      </c>
      <c r="D107" t="s">
        <v>5</v>
      </c>
      <c r="E107" s="24" t="s">
        <v>4716</v>
      </c>
      <c r="F107" s="25" t="s">
        <v>602</v>
      </c>
      <c r="G107" s="26">
        <v>82.2</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4717</v>
      </c>
    </row>
    <row r="109" spans="1:16" ht="12.75" customHeight="1" x14ac:dyDescent="0.2">
      <c r="A109" s="28" t="s">
        <v>58</v>
      </c>
      <c r="E109" s="30" t="s">
        <v>4718</v>
      </c>
    </row>
    <row r="110" spans="1:16" ht="12.75" customHeight="1" x14ac:dyDescent="0.2">
      <c r="E110" s="29" t="s">
        <v>59</v>
      </c>
    </row>
    <row r="111" spans="1:16" ht="12.75" customHeight="1" x14ac:dyDescent="0.2">
      <c r="A111" t="s">
        <v>52</v>
      </c>
      <c r="B111" s="5" t="s">
        <v>180</v>
      </c>
      <c r="C111" s="5" t="s">
        <v>4573</v>
      </c>
      <c r="D111" t="s">
        <v>5</v>
      </c>
      <c r="E111" s="24" t="s">
        <v>4574</v>
      </c>
      <c r="F111" s="25" t="s">
        <v>602</v>
      </c>
      <c r="G111" s="26">
        <v>139</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4719</v>
      </c>
    </row>
    <row r="113" spans="1:16" ht="12.75" customHeight="1" x14ac:dyDescent="0.2">
      <c r="A113" s="28" t="s">
        <v>58</v>
      </c>
      <c r="E113" s="30" t="s">
        <v>4720</v>
      </c>
    </row>
    <row r="114" spans="1:16" ht="12.75" customHeight="1" x14ac:dyDescent="0.2">
      <c r="E114" s="29" t="s">
        <v>59</v>
      </c>
    </row>
    <row r="115" spans="1:16" ht="12.75" customHeight="1" x14ac:dyDescent="0.2">
      <c r="A115" t="s">
        <v>52</v>
      </c>
      <c r="B115" s="5" t="s">
        <v>183</v>
      </c>
      <c r="C115" s="5" t="s">
        <v>4573</v>
      </c>
      <c r="D115" t="s">
        <v>50</v>
      </c>
      <c r="E115" s="24" t="s">
        <v>4574</v>
      </c>
      <c r="F115" s="25" t="s">
        <v>602</v>
      </c>
      <c r="G115" s="26">
        <v>76.27</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4721</v>
      </c>
    </row>
    <row r="117" spans="1:16" ht="12.75" customHeight="1" x14ac:dyDescent="0.2">
      <c r="A117" s="28" t="s">
        <v>58</v>
      </c>
      <c r="E117" s="30" t="s">
        <v>4722</v>
      </c>
    </row>
    <row r="118" spans="1:16" ht="12.75" customHeight="1" x14ac:dyDescent="0.2">
      <c r="E118" s="29" t="s">
        <v>59</v>
      </c>
    </row>
    <row r="119" spans="1:16" ht="12.75" customHeight="1" x14ac:dyDescent="0.2">
      <c r="A119" t="s">
        <v>52</v>
      </c>
      <c r="B119" s="5" t="s">
        <v>186</v>
      </c>
      <c r="C119" s="5" t="s">
        <v>4573</v>
      </c>
      <c r="D119" t="s">
        <v>28</v>
      </c>
      <c r="E119" s="24" t="s">
        <v>4574</v>
      </c>
      <c r="F119" s="25" t="s">
        <v>602</v>
      </c>
      <c r="G119" s="26">
        <v>82.2</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4723</v>
      </c>
    </row>
    <row r="121" spans="1:16" ht="12.75" customHeight="1" x14ac:dyDescent="0.2">
      <c r="A121" s="28" t="s">
        <v>58</v>
      </c>
      <c r="E121" s="30" t="s">
        <v>4718</v>
      </c>
    </row>
    <row r="122" spans="1:16" ht="12.75" customHeight="1" x14ac:dyDescent="0.2">
      <c r="E122" s="29" t="s">
        <v>59</v>
      </c>
    </row>
    <row r="123" spans="1:16" ht="12.75" customHeight="1" x14ac:dyDescent="0.2">
      <c r="A123" t="s">
        <v>52</v>
      </c>
      <c r="B123" s="5" t="s">
        <v>189</v>
      </c>
      <c r="C123" s="5" t="s">
        <v>4594</v>
      </c>
      <c r="D123" t="s">
        <v>5</v>
      </c>
      <c r="E123" s="24" t="s">
        <v>4595</v>
      </c>
      <c r="F123" s="25" t="s">
        <v>602</v>
      </c>
      <c r="G123" s="26">
        <v>496.81799999999998</v>
      </c>
      <c r="H123" s="25">
        <v>0</v>
      </c>
      <c r="I123" s="25">
        <f>ROUND(G123*H123,6)</f>
        <v>0</v>
      </c>
      <c r="L123" s="27">
        <v>0</v>
      </c>
      <c r="M123" s="22">
        <f>ROUND(ROUND(L123,2)*ROUND(G123,3),2)</f>
        <v>0</v>
      </c>
      <c r="N123" s="25" t="s">
        <v>56</v>
      </c>
      <c r="O123">
        <f>(M123*21)/100</f>
        <v>0</v>
      </c>
      <c r="P123" t="s">
        <v>28</v>
      </c>
    </row>
    <row r="124" spans="1:16" ht="25.5" customHeight="1" x14ac:dyDescent="0.2">
      <c r="A124" s="28" t="s">
        <v>57</v>
      </c>
      <c r="E124" s="29" t="s">
        <v>4709</v>
      </c>
    </row>
    <row r="125" spans="1:16" ht="38.25" customHeight="1" x14ac:dyDescent="0.2">
      <c r="A125" s="28" t="s">
        <v>58</v>
      </c>
      <c r="E125" s="30" t="s">
        <v>4724</v>
      </c>
    </row>
    <row r="126" spans="1:16" ht="12.75" customHeight="1" x14ac:dyDescent="0.2">
      <c r="E126" s="29" t="s">
        <v>59</v>
      </c>
    </row>
    <row r="127" spans="1:16" ht="12.75" customHeight="1" x14ac:dyDescent="0.2">
      <c r="A127" t="s">
        <v>49</v>
      </c>
      <c r="C127" s="6" t="s">
        <v>78</v>
      </c>
      <c r="E127" s="23" t="s">
        <v>4607</v>
      </c>
      <c r="J127" s="22">
        <f>0</f>
        <v>0</v>
      </c>
      <c r="K127" s="22">
        <f>0</f>
        <v>0</v>
      </c>
      <c r="L127" s="22">
        <f>0+L128+L132+L136+L140+L144+L148+L152+L156+L160+L164+L168</f>
        <v>0</v>
      </c>
      <c r="M127" s="22">
        <f>0+M128+M132+M136+M140+M144+M148+M152+M156+M160+M164+M168</f>
        <v>0</v>
      </c>
    </row>
    <row r="128" spans="1:16" ht="12.75" customHeight="1" x14ac:dyDescent="0.2">
      <c r="A128" t="s">
        <v>52</v>
      </c>
      <c r="B128" s="5" t="s">
        <v>192</v>
      </c>
      <c r="C128" s="5" t="s">
        <v>4725</v>
      </c>
      <c r="D128" t="s">
        <v>5</v>
      </c>
      <c r="E128" s="24" t="s">
        <v>4726</v>
      </c>
      <c r="F128" s="25" t="s">
        <v>602</v>
      </c>
      <c r="G128" s="26">
        <v>1313.9280000000001</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4707</v>
      </c>
    </row>
    <row r="130" spans="1:16" ht="63.75" customHeight="1" x14ac:dyDescent="0.2">
      <c r="A130" s="28" t="s">
        <v>58</v>
      </c>
      <c r="E130" s="30" t="s">
        <v>4727</v>
      </c>
    </row>
    <row r="131" spans="1:16" ht="12.75" customHeight="1" x14ac:dyDescent="0.2">
      <c r="E131" s="29" t="s">
        <v>59</v>
      </c>
    </row>
    <row r="132" spans="1:16" ht="12.75" customHeight="1" x14ac:dyDescent="0.2">
      <c r="A132" t="s">
        <v>52</v>
      </c>
      <c r="B132" s="5" t="s">
        <v>195</v>
      </c>
      <c r="C132" s="5" t="s">
        <v>4617</v>
      </c>
      <c r="D132" t="s">
        <v>5</v>
      </c>
      <c r="E132" s="24" t="s">
        <v>4618</v>
      </c>
      <c r="F132" s="25" t="s">
        <v>602</v>
      </c>
      <c r="G132" s="26">
        <v>656.96500000000003</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4707</v>
      </c>
    </row>
    <row r="134" spans="1:16" ht="63.75" customHeight="1" x14ac:dyDescent="0.2">
      <c r="A134" s="28" t="s">
        <v>58</v>
      </c>
      <c r="E134" s="30" t="s">
        <v>4708</v>
      </c>
    </row>
    <row r="135" spans="1:16" ht="12.75" customHeight="1" x14ac:dyDescent="0.2">
      <c r="E135" s="29" t="s">
        <v>59</v>
      </c>
    </row>
    <row r="136" spans="1:16" ht="12.75" customHeight="1" x14ac:dyDescent="0.2">
      <c r="A136" t="s">
        <v>52</v>
      </c>
      <c r="B136" s="5" t="s">
        <v>198</v>
      </c>
      <c r="C136" s="5" t="s">
        <v>4728</v>
      </c>
      <c r="D136" t="s">
        <v>5</v>
      </c>
      <c r="E136" s="24" t="s">
        <v>4729</v>
      </c>
      <c r="F136" s="25" t="s">
        <v>4730</v>
      </c>
      <c r="G136" s="26">
        <v>766.35</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4731</v>
      </c>
    </row>
    <row r="139" spans="1:16" ht="12.75" customHeight="1" x14ac:dyDescent="0.2">
      <c r="E139" s="29" t="s">
        <v>59</v>
      </c>
    </row>
    <row r="140" spans="1:16" ht="12.75" customHeight="1" x14ac:dyDescent="0.2">
      <c r="A140" t="s">
        <v>52</v>
      </c>
      <c r="B140" s="5" t="s">
        <v>201</v>
      </c>
      <c r="C140" s="5" t="s">
        <v>4620</v>
      </c>
      <c r="D140" t="s">
        <v>5</v>
      </c>
      <c r="E140" s="24" t="s">
        <v>4621</v>
      </c>
      <c r="F140" s="25" t="s">
        <v>602</v>
      </c>
      <c r="G140" s="26">
        <v>347.5</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4732</v>
      </c>
    </row>
    <row r="142" spans="1:16" ht="12.75" customHeight="1" x14ac:dyDescent="0.2">
      <c r="A142" s="28" t="s">
        <v>58</v>
      </c>
      <c r="E142" s="30" t="s">
        <v>4733</v>
      </c>
    </row>
    <row r="143" spans="1:16" ht="12.75" customHeight="1" x14ac:dyDescent="0.2">
      <c r="E143" s="29" t="s">
        <v>59</v>
      </c>
    </row>
    <row r="144" spans="1:16" ht="12.75" customHeight="1" x14ac:dyDescent="0.2">
      <c r="A144" t="s">
        <v>52</v>
      </c>
      <c r="B144" s="5" t="s">
        <v>204</v>
      </c>
      <c r="C144" s="5" t="s">
        <v>4734</v>
      </c>
      <c r="D144" t="s">
        <v>5</v>
      </c>
      <c r="E144" s="24" t="s">
        <v>4735</v>
      </c>
      <c r="F144" s="25" t="s">
        <v>1223</v>
      </c>
      <c r="G144" s="26">
        <v>4</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4736</v>
      </c>
    </row>
    <row r="146" spans="1:16" ht="12.75" customHeight="1" x14ac:dyDescent="0.2">
      <c r="A146" s="28" t="s">
        <v>58</v>
      </c>
      <c r="E146" s="30" t="s">
        <v>1424</v>
      </c>
    </row>
    <row r="147" spans="1:16" ht="12.75" customHeight="1" x14ac:dyDescent="0.2">
      <c r="E147" s="29" t="s">
        <v>59</v>
      </c>
    </row>
    <row r="148" spans="1:16" ht="12.75" customHeight="1" x14ac:dyDescent="0.2">
      <c r="A148" t="s">
        <v>52</v>
      </c>
      <c r="B148" s="5" t="s">
        <v>207</v>
      </c>
      <c r="C148" s="5" t="s">
        <v>4623</v>
      </c>
      <c r="D148" t="s">
        <v>5</v>
      </c>
      <c r="E148" s="24" t="s">
        <v>4624</v>
      </c>
      <c r="F148" s="25" t="s">
        <v>271</v>
      </c>
      <c r="G148" s="26">
        <v>7.5</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4737</v>
      </c>
    </row>
    <row r="150" spans="1:16" ht="12.75" customHeight="1" x14ac:dyDescent="0.2">
      <c r="A150" s="28" t="s">
        <v>58</v>
      </c>
      <c r="E150" s="30" t="s">
        <v>4738</v>
      </c>
    </row>
    <row r="151" spans="1:16" ht="12.75" customHeight="1" x14ac:dyDescent="0.2">
      <c r="E151" s="29" t="s">
        <v>59</v>
      </c>
    </row>
    <row r="152" spans="1:16" ht="12.75" customHeight="1" x14ac:dyDescent="0.2">
      <c r="A152" t="s">
        <v>52</v>
      </c>
      <c r="B152" s="5" t="s">
        <v>210</v>
      </c>
      <c r="C152" s="5" t="s">
        <v>4739</v>
      </c>
      <c r="D152" t="s">
        <v>5</v>
      </c>
      <c r="E152" s="24" t="s">
        <v>4740</v>
      </c>
      <c r="F152" s="25" t="s">
        <v>271</v>
      </c>
      <c r="G152" s="26">
        <v>6.7869999999999999</v>
      </c>
      <c r="H152" s="25">
        <v>0</v>
      </c>
      <c r="I152" s="25">
        <f>ROUND(G152*H152,6)</f>
        <v>0</v>
      </c>
      <c r="L152" s="27">
        <v>0</v>
      </c>
      <c r="M152" s="22">
        <f>ROUND(ROUND(L152,2)*ROUND(G152,3),2)</f>
        <v>0</v>
      </c>
      <c r="N152" s="25" t="s">
        <v>1224</v>
      </c>
      <c r="O152">
        <f>(M152*21)/100</f>
        <v>0</v>
      </c>
      <c r="P152" t="s">
        <v>28</v>
      </c>
    </row>
    <row r="153" spans="1:16" ht="12.75" customHeight="1" x14ac:dyDescent="0.2">
      <c r="A153" s="28" t="s">
        <v>57</v>
      </c>
      <c r="E153" s="29" t="s">
        <v>5</v>
      </c>
    </row>
    <row r="154" spans="1:16" ht="12.75" customHeight="1" x14ac:dyDescent="0.2">
      <c r="A154" s="28" t="s">
        <v>58</v>
      </c>
      <c r="E154" s="30" t="s">
        <v>4741</v>
      </c>
    </row>
    <row r="155" spans="1:16" ht="25.5" customHeight="1" x14ac:dyDescent="0.2">
      <c r="E155" s="29" t="s">
        <v>4629</v>
      </c>
    </row>
    <row r="156" spans="1:16" ht="12.75" customHeight="1" x14ac:dyDescent="0.2">
      <c r="A156" t="s">
        <v>52</v>
      </c>
      <c r="B156" s="5" t="s">
        <v>216</v>
      </c>
      <c r="C156" s="5" t="s">
        <v>4742</v>
      </c>
      <c r="D156" t="s">
        <v>5</v>
      </c>
      <c r="E156" s="24" t="s">
        <v>4743</v>
      </c>
      <c r="F156" s="25" t="s">
        <v>4744</v>
      </c>
      <c r="G156" s="26">
        <v>1</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5</v>
      </c>
    </row>
    <row r="159" spans="1:16" ht="12.75" customHeight="1" x14ac:dyDescent="0.2">
      <c r="E159" s="29" t="s">
        <v>59</v>
      </c>
    </row>
    <row r="160" spans="1:16" ht="12.75" customHeight="1" x14ac:dyDescent="0.2">
      <c r="A160" t="s">
        <v>52</v>
      </c>
      <c r="B160" s="5" t="s">
        <v>219</v>
      </c>
      <c r="C160" s="5" t="s">
        <v>4639</v>
      </c>
      <c r="D160" t="s">
        <v>5</v>
      </c>
      <c r="E160" s="24" t="s">
        <v>4640</v>
      </c>
      <c r="F160" s="25" t="s">
        <v>602</v>
      </c>
      <c r="G160" s="26">
        <v>135.947</v>
      </c>
      <c r="H160" s="25">
        <v>0</v>
      </c>
      <c r="I160" s="25">
        <f>ROUND(G160*H160,6)</f>
        <v>0</v>
      </c>
      <c r="L160" s="27">
        <v>0</v>
      </c>
      <c r="M160" s="22">
        <f>ROUND(ROUND(L160,2)*ROUND(G160,3),2)</f>
        <v>0</v>
      </c>
      <c r="N160" s="25" t="s">
        <v>1224</v>
      </c>
      <c r="O160">
        <f>(M160*21)/100</f>
        <v>0</v>
      </c>
      <c r="P160" t="s">
        <v>28</v>
      </c>
    </row>
    <row r="161" spans="1:16" ht="12.75" customHeight="1" x14ac:dyDescent="0.2">
      <c r="A161" s="28" t="s">
        <v>57</v>
      </c>
      <c r="E161" s="29" t="s">
        <v>5</v>
      </c>
    </row>
    <row r="162" spans="1:16" ht="63.75" customHeight="1" x14ac:dyDescent="0.2">
      <c r="A162" s="28" t="s">
        <v>58</v>
      </c>
      <c r="E162" s="30" t="s">
        <v>4745</v>
      </c>
    </row>
    <row r="163" spans="1:16" ht="25.5" customHeight="1" x14ac:dyDescent="0.2">
      <c r="E163" s="29" t="s">
        <v>4643</v>
      </c>
    </row>
    <row r="164" spans="1:16" ht="12.75" customHeight="1" x14ac:dyDescent="0.2">
      <c r="A164" t="s">
        <v>52</v>
      </c>
      <c r="B164" s="5" t="s">
        <v>222</v>
      </c>
      <c r="C164" s="5" t="s">
        <v>4644</v>
      </c>
      <c r="D164" t="s">
        <v>5</v>
      </c>
      <c r="E164" s="24" t="s">
        <v>4645</v>
      </c>
      <c r="F164" s="25" t="s">
        <v>271</v>
      </c>
      <c r="G164" s="26">
        <v>2.1880000000000002</v>
      </c>
      <c r="H164" s="25">
        <v>0</v>
      </c>
      <c r="I164" s="25">
        <f>ROUND(G164*H164,6)</f>
        <v>0</v>
      </c>
      <c r="L164" s="27">
        <v>0</v>
      </c>
      <c r="M164" s="22">
        <f>ROUND(ROUND(L164,2)*ROUND(G164,3),2)</f>
        <v>0</v>
      </c>
      <c r="N164" s="25" t="s">
        <v>4641</v>
      </c>
      <c r="O164">
        <f>(M164*21)/100</f>
        <v>0</v>
      </c>
      <c r="P164" t="s">
        <v>28</v>
      </c>
    </row>
    <row r="165" spans="1:16" ht="12.75" customHeight="1" x14ac:dyDescent="0.2">
      <c r="A165" s="28" t="s">
        <v>57</v>
      </c>
      <c r="E165" s="29" t="s">
        <v>5</v>
      </c>
    </row>
    <row r="166" spans="1:16" ht="12.75" customHeight="1" x14ac:dyDescent="0.2">
      <c r="A166" s="28" t="s">
        <v>58</v>
      </c>
      <c r="E166" s="30" t="s">
        <v>4746</v>
      </c>
    </row>
    <row r="167" spans="1:16" ht="25.5" customHeight="1" x14ac:dyDescent="0.2">
      <c r="E167" s="29" t="s">
        <v>4647</v>
      </c>
    </row>
    <row r="168" spans="1:16" ht="12.75" customHeight="1" x14ac:dyDescent="0.2">
      <c r="A168" t="s">
        <v>52</v>
      </c>
      <c r="B168" s="5" t="s">
        <v>226</v>
      </c>
      <c r="C168" s="5" t="s">
        <v>4648</v>
      </c>
      <c r="D168" t="s">
        <v>5</v>
      </c>
      <c r="E168" s="24" t="s">
        <v>4649</v>
      </c>
      <c r="F168" s="25" t="s">
        <v>602</v>
      </c>
      <c r="G168" s="26">
        <v>159.03</v>
      </c>
      <c r="H168" s="25">
        <v>0</v>
      </c>
      <c r="I168" s="25">
        <f>ROUND(G168*H168,6)</f>
        <v>0</v>
      </c>
      <c r="L168" s="27">
        <v>0</v>
      </c>
      <c r="M168" s="22">
        <f>ROUND(ROUND(L168,2)*ROUND(G168,3),2)</f>
        <v>0</v>
      </c>
      <c r="N168" s="25" t="s">
        <v>1224</v>
      </c>
      <c r="O168">
        <f>(M168*21)/100</f>
        <v>0</v>
      </c>
      <c r="P168" t="s">
        <v>28</v>
      </c>
    </row>
    <row r="169" spans="1:16" ht="12.75" customHeight="1" x14ac:dyDescent="0.2">
      <c r="A169" s="28" t="s">
        <v>57</v>
      </c>
      <c r="E169" s="29" t="s">
        <v>5</v>
      </c>
    </row>
    <row r="170" spans="1:16" ht="12.75" customHeight="1" x14ac:dyDescent="0.2">
      <c r="A170" s="28" t="s">
        <v>58</v>
      </c>
      <c r="E170" s="30" t="s">
        <v>4747</v>
      </c>
    </row>
    <row r="171" spans="1:16" ht="25.5" customHeight="1" x14ac:dyDescent="0.2">
      <c r="E171" s="29" t="s">
        <v>4651</v>
      </c>
    </row>
    <row r="172" spans="1:16" ht="12.75" customHeight="1" x14ac:dyDescent="0.2">
      <c r="A172" t="s">
        <v>49</v>
      </c>
      <c r="C172" s="6" t="s">
        <v>1219</v>
      </c>
      <c r="E172" s="23" t="s">
        <v>1220</v>
      </c>
      <c r="J172" s="22">
        <f>0</f>
        <v>0</v>
      </c>
      <c r="K172" s="22">
        <f>0</f>
        <v>0</v>
      </c>
      <c r="L172" s="22">
        <f>0+L173+L177+L181+L185+L189</f>
        <v>0</v>
      </c>
      <c r="M172" s="22">
        <f>0+M173+M177+M181+M185+M189</f>
        <v>0</v>
      </c>
    </row>
    <row r="173" spans="1:16" ht="12.75" customHeight="1" x14ac:dyDescent="0.2">
      <c r="A173" t="s">
        <v>52</v>
      </c>
      <c r="B173" s="5" t="s">
        <v>50</v>
      </c>
      <c r="C173" s="5" t="s">
        <v>1221</v>
      </c>
      <c r="D173" t="s">
        <v>5</v>
      </c>
      <c r="E173" s="24" t="s">
        <v>1222</v>
      </c>
      <c r="F173" s="25" t="s">
        <v>1223</v>
      </c>
      <c r="G173" s="26">
        <v>460.38600000000002</v>
      </c>
      <c r="H173" s="25">
        <v>0</v>
      </c>
      <c r="I173" s="25">
        <f>ROUND(G173*H173,6)</f>
        <v>0</v>
      </c>
      <c r="L173" s="27">
        <v>0</v>
      </c>
      <c r="M173" s="22">
        <f>ROUND(ROUND(L173,2)*ROUND(G173,3),2)</f>
        <v>0</v>
      </c>
      <c r="N173" s="25" t="s">
        <v>1224</v>
      </c>
      <c r="O173">
        <f>(M173*21)/100</f>
        <v>0</v>
      </c>
      <c r="P173" t="s">
        <v>28</v>
      </c>
    </row>
    <row r="174" spans="1:16" ht="12.75" customHeight="1" x14ac:dyDescent="0.2">
      <c r="A174" s="28" t="s">
        <v>57</v>
      </c>
      <c r="E174" s="29" t="s">
        <v>5</v>
      </c>
    </row>
    <row r="175" spans="1:16" ht="12.75" customHeight="1" x14ac:dyDescent="0.2">
      <c r="A175" s="28" t="s">
        <v>58</v>
      </c>
      <c r="E175" s="30" t="s">
        <v>4748</v>
      </c>
    </row>
    <row r="176" spans="1:16" ht="89.25" customHeight="1" x14ac:dyDescent="0.2">
      <c r="E176" s="29" t="s">
        <v>1227</v>
      </c>
    </row>
    <row r="177" spans="1:16" ht="12.75" customHeight="1" x14ac:dyDescent="0.2">
      <c r="A177" t="s">
        <v>52</v>
      </c>
      <c r="B177" s="5" t="s">
        <v>28</v>
      </c>
      <c r="C177" s="5" t="s">
        <v>1804</v>
      </c>
      <c r="D177" t="s">
        <v>5</v>
      </c>
      <c r="E177" s="24" t="s">
        <v>1805</v>
      </c>
      <c r="F177" s="25" t="s">
        <v>1223</v>
      </c>
      <c r="G177" s="26">
        <v>61.066000000000003</v>
      </c>
      <c r="H177" s="25">
        <v>0</v>
      </c>
      <c r="I177" s="25">
        <f>ROUND(G177*H177,6)</f>
        <v>0</v>
      </c>
      <c r="L177" s="27">
        <v>0</v>
      </c>
      <c r="M177" s="22">
        <f>ROUND(ROUND(L177,2)*ROUND(G177,3),2)</f>
        <v>0</v>
      </c>
      <c r="N177" s="25" t="s">
        <v>1224</v>
      </c>
      <c r="O177">
        <f>(M177*21)/100</f>
        <v>0</v>
      </c>
      <c r="P177" t="s">
        <v>28</v>
      </c>
    </row>
    <row r="178" spans="1:16" ht="12.75" customHeight="1" x14ac:dyDescent="0.2">
      <c r="A178" s="28" t="s">
        <v>57</v>
      </c>
      <c r="E178" s="29" t="s">
        <v>5</v>
      </c>
    </row>
    <row r="179" spans="1:16" ht="38.25" customHeight="1" x14ac:dyDescent="0.2">
      <c r="A179" s="28" t="s">
        <v>58</v>
      </c>
      <c r="E179" s="30" t="s">
        <v>4749</v>
      </c>
    </row>
    <row r="180" spans="1:16" ht="89.25" customHeight="1" x14ac:dyDescent="0.2">
      <c r="E180" s="29" t="s">
        <v>1807</v>
      </c>
    </row>
    <row r="181" spans="1:16" ht="12.75" customHeight="1" x14ac:dyDescent="0.2">
      <c r="A181" t="s">
        <v>52</v>
      </c>
      <c r="B181" s="5" t="s">
        <v>26</v>
      </c>
      <c r="C181" s="5" t="s">
        <v>1228</v>
      </c>
      <c r="D181" t="s">
        <v>5</v>
      </c>
      <c r="E181" s="24" t="s">
        <v>1229</v>
      </c>
      <c r="F181" s="25" t="s">
        <v>1223</v>
      </c>
      <c r="G181" s="26">
        <v>5.4690000000000003</v>
      </c>
      <c r="H181" s="25">
        <v>0</v>
      </c>
      <c r="I181" s="25">
        <f>ROUND(G181*H181,6)</f>
        <v>0</v>
      </c>
      <c r="L181" s="27">
        <v>0</v>
      </c>
      <c r="M181" s="22">
        <f>ROUND(ROUND(L181,2)*ROUND(G181,3),2)</f>
        <v>0</v>
      </c>
      <c r="N181" s="25" t="s">
        <v>1224</v>
      </c>
      <c r="O181">
        <f>(M181*21)/100</f>
        <v>0</v>
      </c>
      <c r="P181" t="s">
        <v>28</v>
      </c>
    </row>
    <row r="182" spans="1:16" ht="12.75" customHeight="1" x14ac:dyDescent="0.2">
      <c r="A182" s="28" t="s">
        <v>57</v>
      </c>
      <c r="E182" s="29" t="s">
        <v>5</v>
      </c>
    </row>
    <row r="183" spans="1:16" ht="12.75" customHeight="1" x14ac:dyDescent="0.2">
      <c r="A183" s="28" t="s">
        <v>58</v>
      </c>
      <c r="E183" s="30" t="s">
        <v>4750</v>
      </c>
    </row>
    <row r="184" spans="1:16" ht="89.25" customHeight="1" x14ac:dyDescent="0.2">
      <c r="E184" s="29" t="s">
        <v>1232</v>
      </c>
    </row>
    <row r="185" spans="1:16" ht="12.75" customHeight="1" x14ac:dyDescent="0.2">
      <c r="A185" t="s">
        <v>52</v>
      </c>
      <c r="B185" s="5" t="s">
        <v>67</v>
      </c>
      <c r="C185" s="5" t="s">
        <v>4661</v>
      </c>
      <c r="D185" t="s">
        <v>5</v>
      </c>
      <c r="E185" s="24" t="s">
        <v>4662</v>
      </c>
      <c r="F185" s="25" t="s">
        <v>1223</v>
      </c>
      <c r="G185" s="26">
        <v>3.4990000000000001</v>
      </c>
      <c r="H185" s="25">
        <v>0</v>
      </c>
      <c r="I185" s="25">
        <f>ROUND(G185*H185,6)</f>
        <v>0</v>
      </c>
      <c r="L185" s="27">
        <v>0</v>
      </c>
      <c r="M185" s="22">
        <f>ROUND(ROUND(L185,2)*ROUND(G185,3),2)</f>
        <v>0</v>
      </c>
      <c r="N185" s="25" t="s">
        <v>1224</v>
      </c>
      <c r="O185">
        <f>(M185*21)/100</f>
        <v>0</v>
      </c>
      <c r="P185" t="s">
        <v>28</v>
      </c>
    </row>
    <row r="186" spans="1:16" ht="12.75" customHeight="1" x14ac:dyDescent="0.2">
      <c r="A186" s="28" t="s">
        <v>57</v>
      </c>
      <c r="E186" s="29" t="s">
        <v>5</v>
      </c>
    </row>
    <row r="187" spans="1:16" ht="12.75" customHeight="1" x14ac:dyDescent="0.2">
      <c r="A187" s="28" t="s">
        <v>58</v>
      </c>
      <c r="E187" s="30" t="s">
        <v>4751</v>
      </c>
    </row>
    <row r="188" spans="1:16" ht="89.25" customHeight="1" x14ac:dyDescent="0.2">
      <c r="E188" s="29" t="s">
        <v>2727</v>
      </c>
    </row>
    <row r="189" spans="1:16" ht="12.75" customHeight="1" x14ac:dyDescent="0.2">
      <c r="A189" t="s">
        <v>52</v>
      </c>
      <c r="B189" s="5" t="s">
        <v>27</v>
      </c>
      <c r="C189" s="5" t="s">
        <v>4752</v>
      </c>
      <c r="D189" t="s">
        <v>5</v>
      </c>
      <c r="E189" s="24" t="s">
        <v>4753</v>
      </c>
      <c r="F189" s="25" t="s">
        <v>1223</v>
      </c>
      <c r="G189" s="26">
        <v>1.4999999999999999E-2</v>
      </c>
      <c r="H189" s="25">
        <v>0</v>
      </c>
      <c r="I189" s="25">
        <f>ROUND(G189*H189,6)</f>
        <v>0</v>
      </c>
      <c r="L189" s="27">
        <v>0</v>
      </c>
      <c r="M189" s="22">
        <f>ROUND(ROUND(L189,2)*ROUND(G189,3),2)</f>
        <v>0</v>
      </c>
      <c r="N189" s="25" t="s">
        <v>1224</v>
      </c>
      <c r="O189">
        <f>(M189*21)/100</f>
        <v>0</v>
      </c>
      <c r="P189" t="s">
        <v>28</v>
      </c>
    </row>
    <row r="190" spans="1:16" ht="12.75" customHeight="1" x14ac:dyDescent="0.2">
      <c r="A190" s="28" t="s">
        <v>57</v>
      </c>
      <c r="E190" s="29" t="s">
        <v>5</v>
      </c>
    </row>
    <row r="191" spans="1:16" ht="12.75" customHeight="1" x14ac:dyDescent="0.2">
      <c r="A191" s="28" t="s">
        <v>58</v>
      </c>
      <c r="E191" s="30" t="s">
        <v>4754</v>
      </c>
    </row>
    <row r="192" spans="1:16" ht="89.25" customHeight="1" x14ac:dyDescent="0.2">
      <c r="E19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COUNTIFS(L8:L209,"=0",A8:A209,"P")+COUNTIFS(L8:L209,"",A8:A209,"P")+SUM(Q8:Q209)</f>
        <v>49</v>
      </c>
    </row>
    <row r="8" spans="1:20" ht="12.75" customHeight="1" x14ac:dyDescent="0.2">
      <c r="A8" t="s">
        <v>46</v>
      </c>
      <c r="C8" s="19" t="s">
        <v>4757</v>
      </c>
      <c r="E8" s="21" t="s">
        <v>4758</v>
      </c>
      <c r="J8" s="20">
        <f>0+J9+J22+J43+J76+J81+J122+J139+J200</f>
        <v>0</v>
      </c>
      <c r="K8" s="20">
        <f>0+K9+K22+K43+K76+K81+K122+K139+K200</f>
        <v>0</v>
      </c>
      <c r="L8" s="20">
        <f>0+L9+L22+L43+L76+L81+L122+L139+L200</f>
        <v>0</v>
      </c>
      <c r="M8" s="20">
        <f>0+M9+M22+M43+M76+M81+M122+M139+M200</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64</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67</v>
      </c>
      <c r="C14" s="5" t="s">
        <v>4759</v>
      </c>
      <c r="D14" t="s">
        <v>5</v>
      </c>
      <c r="E14" s="24" t="s">
        <v>4760</v>
      </c>
      <c r="F14" s="25" t="s">
        <v>3056</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4761</v>
      </c>
    </row>
    <row r="16" spans="1:20" ht="12.75" customHeight="1" x14ac:dyDescent="0.2">
      <c r="A16" s="28" t="s">
        <v>58</v>
      </c>
      <c r="E16" s="30" t="s">
        <v>5</v>
      </c>
    </row>
    <row r="17" spans="1:16" ht="12.75" customHeight="1" x14ac:dyDescent="0.2">
      <c r="E17" s="29" t="s">
        <v>59</v>
      </c>
    </row>
    <row r="18" spans="1:16" ht="12.75" customHeight="1" x14ac:dyDescent="0.2">
      <c r="A18" t="s">
        <v>52</v>
      </c>
      <c r="B18" s="5" t="s">
        <v>27</v>
      </c>
      <c r="C18" s="5" t="s">
        <v>3686</v>
      </c>
      <c r="D18" t="s">
        <v>5</v>
      </c>
      <c r="E18" s="24" t="s">
        <v>3687</v>
      </c>
      <c r="F18" s="25" t="s">
        <v>271</v>
      </c>
      <c r="G18" s="26">
        <v>60.29</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4762</v>
      </c>
    </row>
    <row r="21" spans="1:16" ht="12.75" customHeight="1" x14ac:dyDescent="0.2">
      <c r="E21" s="29" t="s">
        <v>59</v>
      </c>
    </row>
    <row r="22" spans="1:16" ht="12.75" customHeight="1" x14ac:dyDescent="0.2">
      <c r="A22" t="s">
        <v>49</v>
      </c>
      <c r="C22" s="6" t="s">
        <v>28</v>
      </c>
      <c r="E22" s="23" t="s">
        <v>4455</v>
      </c>
      <c r="J22" s="22">
        <f>0</f>
        <v>0</v>
      </c>
      <c r="K22" s="22">
        <f>0</f>
        <v>0</v>
      </c>
      <c r="L22" s="22">
        <f>0+L23+L27+L31+L35+L39</f>
        <v>0</v>
      </c>
      <c r="M22" s="22">
        <f>0+M23+M27+M31+M35+M39</f>
        <v>0</v>
      </c>
    </row>
    <row r="23" spans="1:16" ht="12.75" customHeight="1" x14ac:dyDescent="0.2">
      <c r="A23" t="s">
        <v>52</v>
      </c>
      <c r="B23" s="5" t="s">
        <v>75</v>
      </c>
      <c r="C23" s="5" t="s">
        <v>3997</v>
      </c>
      <c r="D23" t="s">
        <v>5</v>
      </c>
      <c r="E23" s="24" t="s">
        <v>3998</v>
      </c>
      <c r="F23" s="25" t="s">
        <v>126</v>
      </c>
      <c r="G23" s="26">
        <v>16.899999999999999</v>
      </c>
      <c r="H23" s="25">
        <v>0</v>
      </c>
      <c r="I23" s="25">
        <f>ROUND(G23*H23,6)</f>
        <v>0</v>
      </c>
      <c r="L23" s="27">
        <v>0</v>
      </c>
      <c r="M23" s="22">
        <f>ROUND(ROUND(L23,2)*ROUND(G23,3),2)</f>
        <v>0</v>
      </c>
      <c r="N23" s="25" t="s">
        <v>56</v>
      </c>
      <c r="O23">
        <f>(M23*21)/100</f>
        <v>0</v>
      </c>
      <c r="P23" t="s">
        <v>28</v>
      </c>
    </row>
    <row r="24" spans="1:16" ht="12.75" customHeight="1" x14ac:dyDescent="0.2">
      <c r="A24" s="28" t="s">
        <v>57</v>
      </c>
      <c r="E24" s="29" t="s">
        <v>4763</v>
      </c>
    </row>
    <row r="25" spans="1:16" ht="12.75" customHeight="1" x14ac:dyDescent="0.2">
      <c r="A25" s="28" t="s">
        <v>58</v>
      </c>
      <c r="E25" s="30" t="s">
        <v>4764</v>
      </c>
    </row>
    <row r="26" spans="1:16" ht="12.75" customHeight="1" x14ac:dyDescent="0.2">
      <c r="E26" s="29" t="s">
        <v>59</v>
      </c>
    </row>
    <row r="27" spans="1:16" ht="12.75" customHeight="1" x14ac:dyDescent="0.2">
      <c r="A27" t="s">
        <v>52</v>
      </c>
      <c r="B27" s="5" t="s">
        <v>78</v>
      </c>
      <c r="C27" s="5" t="s">
        <v>3509</v>
      </c>
      <c r="D27" t="s">
        <v>5</v>
      </c>
      <c r="E27" s="24" t="s">
        <v>3510</v>
      </c>
      <c r="F27" s="25" t="s">
        <v>1223</v>
      </c>
      <c r="G27" s="26">
        <v>2.5</v>
      </c>
      <c r="H27" s="25">
        <v>0</v>
      </c>
      <c r="I27" s="25">
        <f>ROUND(G27*H27,6)</f>
        <v>0</v>
      </c>
      <c r="L27" s="27">
        <v>0</v>
      </c>
      <c r="M27" s="22">
        <f>ROUND(ROUND(L27,2)*ROUND(G27,3),2)</f>
        <v>0</v>
      </c>
      <c r="N27" s="25" t="s">
        <v>56</v>
      </c>
      <c r="O27">
        <f>(M27*21)/100</f>
        <v>0</v>
      </c>
      <c r="P27" t="s">
        <v>28</v>
      </c>
    </row>
    <row r="28" spans="1:16" ht="12.75" customHeight="1" x14ac:dyDescent="0.2">
      <c r="A28" s="28" t="s">
        <v>57</v>
      </c>
      <c r="E28" s="29" t="s">
        <v>4765</v>
      </c>
    </row>
    <row r="29" spans="1:16" ht="12.75" customHeight="1" x14ac:dyDescent="0.2">
      <c r="A29" s="28" t="s">
        <v>58</v>
      </c>
      <c r="E29" s="30" t="s">
        <v>2316</v>
      </c>
    </row>
    <row r="30" spans="1:16" ht="12.75" customHeight="1" x14ac:dyDescent="0.2">
      <c r="E30" s="29" t="s">
        <v>59</v>
      </c>
    </row>
    <row r="31" spans="1:16" ht="12.75" customHeight="1" x14ac:dyDescent="0.2">
      <c r="A31" t="s">
        <v>52</v>
      </c>
      <c r="B31" s="5" t="s">
        <v>81</v>
      </c>
      <c r="C31" s="5" t="s">
        <v>3512</v>
      </c>
      <c r="D31" t="s">
        <v>5</v>
      </c>
      <c r="E31" s="24" t="s">
        <v>3513</v>
      </c>
      <c r="F31" s="25" t="s">
        <v>271</v>
      </c>
      <c r="G31" s="26">
        <v>6.75</v>
      </c>
      <c r="H31" s="25">
        <v>0</v>
      </c>
      <c r="I31" s="25">
        <f>ROUND(G31*H31,6)</f>
        <v>0</v>
      </c>
      <c r="L31" s="27">
        <v>0</v>
      </c>
      <c r="M31" s="22">
        <f>ROUND(ROUND(L31,2)*ROUND(G31,3),2)</f>
        <v>0</v>
      </c>
      <c r="N31" s="25" t="s">
        <v>56</v>
      </c>
      <c r="O31">
        <f>(M31*21)/100</f>
        <v>0</v>
      </c>
      <c r="P31" t="s">
        <v>28</v>
      </c>
    </row>
    <row r="32" spans="1:16" ht="12.75" customHeight="1" x14ac:dyDescent="0.2">
      <c r="A32" s="28" t="s">
        <v>57</v>
      </c>
      <c r="E32" s="29" t="s">
        <v>4677</v>
      </c>
    </row>
    <row r="33" spans="1:16" ht="12.75" customHeight="1" x14ac:dyDescent="0.2">
      <c r="A33" s="28" t="s">
        <v>58</v>
      </c>
      <c r="E33" s="30" t="s">
        <v>4766</v>
      </c>
    </row>
    <row r="34" spans="1:16" ht="12.75" customHeight="1" x14ac:dyDescent="0.2">
      <c r="E34" s="29" t="s">
        <v>59</v>
      </c>
    </row>
    <row r="35" spans="1:16" ht="12.75" customHeight="1" x14ac:dyDescent="0.2">
      <c r="A35" t="s">
        <v>52</v>
      </c>
      <c r="B35" s="5" t="s">
        <v>84</v>
      </c>
      <c r="C35" s="5" t="s">
        <v>4767</v>
      </c>
      <c r="D35" t="s">
        <v>5</v>
      </c>
      <c r="E35" s="24" t="s">
        <v>4768</v>
      </c>
      <c r="F35" s="25" t="s">
        <v>271</v>
      </c>
      <c r="G35" s="26">
        <v>6.6</v>
      </c>
      <c r="H35" s="25">
        <v>0</v>
      </c>
      <c r="I35" s="25">
        <f>ROUND(G35*H35,6)</f>
        <v>0</v>
      </c>
      <c r="L35" s="27">
        <v>0</v>
      </c>
      <c r="M35" s="22">
        <f>ROUND(ROUND(L35,2)*ROUND(G35,3),2)</f>
        <v>0</v>
      </c>
      <c r="N35" s="25" t="s">
        <v>56</v>
      </c>
      <c r="O35">
        <f>(M35*21)/100</f>
        <v>0</v>
      </c>
      <c r="P35" t="s">
        <v>28</v>
      </c>
    </row>
    <row r="36" spans="1:16" ht="12.75" customHeight="1" x14ac:dyDescent="0.2">
      <c r="A36" s="28" t="s">
        <v>57</v>
      </c>
      <c r="E36" s="29" t="s">
        <v>4769</v>
      </c>
    </row>
    <row r="37" spans="1:16" ht="12.75" customHeight="1" x14ac:dyDescent="0.2">
      <c r="A37" s="28" t="s">
        <v>58</v>
      </c>
      <c r="E37" s="30" t="s">
        <v>4770</v>
      </c>
    </row>
    <row r="38" spans="1:16" ht="12.75" customHeight="1" x14ac:dyDescent="0.2">
      <c r="E38" s="29" t="s">
        <v>59</v>
      </c>
    </row>
    <row r="39" spans="1:16" ht="12.75" customHeight="1" x14ac:dyDescent="0.2">
      <c r="A39" t="s">
        <v>52</v>
      </c>
      <c r="B39" s="5" t="s">
        <v>87</v>
      </c>
      <c r="C39" s="5" t="s">
        <v>4771</v>
      </c>
      <c r="D39" t="s">
        <v>5</v>
      </c>
      <c r="E39" s="24" t="s">
        <v>4772</v>
      </c>
      <c r="F39" s="25" t="s">
        <v>1223</v>
      </c>
      <c r="G39" s="26">
        <v>1.155</v>
      </c>
      <c r="H39" s="25">
        <v>0</v>
      </c>
      <c r="I39" s="25">
        <f>ROUND(G39*H39,6)</f>
        <v>0</v>
      </c>
      <c r="L39" s="27">
        <v>0</v>
      </c>
      <c r="M39" s="22">
        <f>ROUND(ROUND(L39,2)*ROUND(G39,3),2)</f>
        <v>0</v>
      </c>
      <c r="N39" s="25" t="s">
        <v>56</v>
      </c>
      <c r="O39">
        <f>(M39*21)/100</f>
        <v>0</v>
      </c>
      <c r="P39" t="s">
        <v>28</v>
      </c>
    </row>
    <row r="40" spans="1:16" ht="12.75" customHeight="1" x14ac:dyDescent="0.2">
      <c r="A40" s="28" t="s">
        <v>57</v>
      </c>
      <c r="E40" s="29" t="s">
        <v>4773</v>
      </c>
    </row>
    <row r="41" spans="1:16" ht="12.75" customHeight="1" x14ac:dyDescent="0.2">
      <c r="A41" s="28" t="s">
        <v>58</v>
      </c>
      <c r="E41" s="30" t="s">
        <v>4774</v>
      </c>
    </row>
    <row r="42" spans="1:16" ht="12.75" customHeight="1" x14ac:dyDescent="0.2">
      <c r="E42" s="29" t="s">
        <v>59</v>
      </c>
    </row>
    <row r="43" spans="1:16" ht="12.75" customHeight="1" x14ac:dyDescent="0.2">
      <c r="A43" t="s">
        <v>49</v>
      </c>
      <c r="C43" s="6" t="s">
        <v>64</v>
      </c>
      <c r="E43" s="23" t="s">
        <v>3525</v>
      </c>
      <c r="J43" s="22">
        <f>0</f>
        <v>0</v>
      </c>
      <c r="K43" s="22">
        <f>0</f>
        <v>0</v>
      </c>
      <c r="L43" s="22">
        <f>0+L44+L48+L52+L56+L60+L64+L68+L72</f>
        <v>0</v>
      </c>
      <c r="M43" s="22">
        <f>0+M44+M48+M52+M56+M60+M64+M68+M72</f>
        <v>0</v>
      </c>
    </row>
    <row r="44" spans="1:16" ht="12.75" customHeight="1" x14ac:dyDescent="0.2">
      <c r="A44" t="s">
        <v>52</v>
      </c>
      <c r="B44" s="5" t="s">
        <v>90</v>
      </c>
      <c r="C44" s="5" t="s">
        <v>4775</v>
      </c>
      <c r="D44" t="s">
        <v>5</v>
      </c>
      <c r="E44" s="24" t="s">
        <v>4776</v>
      </c>
      <c r="F44" s="25" t="s">
        <v>271</v>
      </c>
      <c r="G44" s="26">
        <v>2.3450000000000002</v>
      </c>
      <c r="H44" s="25">
        <v>0</v>
      </c>
      <c r="I44" s="25">
        <f>ROUND(G44*H44,6)</f>
        <v>0</v>
      </c>
      <c r="L44" s="27">
        <v>0</v>
      </c>
      <c r="M44" s="22">
        <f>ROUND(ROUND(L44,2)*ROUND(G44,3),2)</f>
        <v>0</v>
      </c>
      <c r="N44" s="25" t="s">
        <v>56</v>
      </c>
      <c r="O44">
        <f>(M44*21)/100</f>
        <v>0</v>
      </c>
      <c r="P44" t="s">
        <v>28</v>
      </c>
    </row>
    <row r="45" spans="1:16" ht="12.75" customHeight="1" x14ac:dyDescent="0.2">
      <c r="A45" s="28" t="s">
        <v>57</v>
      </c>
      <c r="E45" s="29" t="s">
        <v>4777</v>
      </c>
    </row>
    <row r="46" spans="1:16" ht="12.75" customHeight="1" x14ac:dyDescent="0.2">
      <c r="A46" s="28" t="s">
        <v>58</v>
      </c>
      <c r="E46" s="30" t="s">
        <v>4778</v>
      </c>
    </row>
    <row r="47" spans="1:16" ht="12.75" customHeight="1" x14ac:dyDescent="0.2">
      <c r="E47" s="29" t="s">
        <v>59</v>
      </c>
    </row>
    <row r="48" spans="1:16" ht="12.75" customHeight="1" x14ac:dyDescent="0.2">
      <c r="A48" t="s">
        <v>52</v>
      </c>
      <c r="B48" s="5" t="s">
        <v>93</v>
      </c>
      <c r="C48" s="5" t="s">
        <v>4779</v>
      </c>
      <c r="D48" t="s">
        <v>5</v>
      </c>
      <c r="E48" s="24" t="s">
        <v>4780</v>
      </c>
      <c r="F48" s="25" t="s">
        <v>1223</v>
      </c>
      <c r="G48" s="26">
        <v>0.38600000000000001</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4781</v>
      </c>
    </row>
    <row r="51" spans="1:16" ht="12.75" customHeight="1" x14ac:dyDescent="0.2">
      <c r="E51" s="29" t="s">
        <v>59</v>
      </c>
    </row>
    <row r="52" spans="1:16" ht="12.75" customHeight="1" x14ac:dyDescent="0.2">
      <c r="A52" t="s">
        <v>52</v>
      </c>
      <c r="B52" s="5" t="s">
        <v>95</v>
      </c>
      <c r="C52" s="5" t="s">
        <v>4782</v>
      </c>
      <c r="D52" t="s">
        <v>5</v>
      </c>
      <c r="E52" s="24" t="s">
        <v>4783</v>
      </c>
      <c r="F52" s="25" t="s">
        <v>55</v>
      </c>
      <c r="G52" s="26">
        <v>20</v>
      </c>
      <c r="H52" s="25">
        <v>0</v>
      </c>
      <c r="I52" s="25">
        <f>ROUND(G52*H52,6)</f>
        <v>0</v>
      </c>
      <c r="L52" s="27">
        <v>0</v>
      </c>
      <c r="M52" s="22">
        <f>ROUND(ROUND(L52,2)*ROUND(G52,3),2)</f>
        <v>0</v>
      </c>
      <c r="N52" s="25" t="s">
        <v>56</v>
      </c>
      <c r="O52">
        <f>(M52*21)/100</f>
        <v>0</v>
      </c>
      <c r="P52" t="s">
        <v>28</v>
      </c>
    </row>
    <row r="53" spans="1:16" ht="12.75" customHeight="1" x14ac:dyDescent="0.2">
      <c r="A53" s="28" t="s">
        <v>57</v>
      </c>
      <c r="E53" s="29" t="s">
        <v>4784</v>
      </c>
    </row>
    <row r="54" spans="1:16" ht="12.75" customHeight="1" x14ac:dyDescent="0.2">
      <c r="A54" s="28" t="s">
        <v>58</v>
      </c>
      <c r="E54" s="30" t="s">
        <v>1583</v>
      </c>
    </row>
    <row r="55" spans="1:16" ht="12.75" customHeight="1" x14ac:dyDescent="0.2">
      <c r="E55" s="29" t="s">
        <v>59</v>
      </c>
    </row>
    <row r="56" spans="1:16" ht="12.75" customHeight="1" x14ac:dyDescent="0.2">
      <c r="A56" t="s">
        <v>52</v>
      </c>
      <c r="B56" s="5" t="s">
        <v>97</v>
      </c>
      <c r="C56" s="5" t="s">
        <v>4687</v>
      </c>
      <c r="D56" t="s">
        <v>5</v>
      </c>
      <c r="E56" s="24" t="s">
        <v>4688</v>
      </c>
      <c r="F56" s="25" t="s">
        <v>271</v>
      </c>
      <c r="G56" s="26">
        <v>5.6959999999999997</v>
      </c>
      <c r="H56" s="25">
        <v>0</v>
      </c>
      <c r="I56" s="25">
        <f>ROUND(G56*H56,6)</f>
        <v>0</v>
      </c>
      <c r="L56" s="27">
        <v>0</v>
      </c>
      <c r="M56" s="22">
        <f>ROUND(ROUND(L56,2)*ROUND(G56,3),2)</f>
        <v>0</v>
      </c>
      <c r="N56" s="25" t="s">
        <v>56</v>
      </c>
      <c r="O56">
        <f>(M56*21)/100</f>
        <v>0</v>
      </c>
      <c r="P56" t="s">
        <v>28</v>
      </c>
    </row>
    <row r="57" spans="1:16" ht="12.75" customHeight="1" x14ac:dyDescent="0.2">
      <c r="A57" s="28" t="s">
        <v>57</v>
      </c>
      <c r="E57" s="29" t="s">
        <v>4785</v>
      </c>
    </row>
    <row r="58" spans="1:16" ht="12.75" customHeight="1" x14ac:dyDescent="0.2">
      <c r="A58" s="28" t="s">
        <v>58</v>
      </c>
      <c r="E58" s="30" t="s">
        <v>4786</v>
      </c>
    </row>
    <row r="59" spans="1:16" ht="12.75" customHeight="1" x14ac:dyDescent="0.2">
      <c r="E59" s="29" t="s">
        <v>59</v>
      </c>
    </row>
    <row r="60" spans="1:16" ht="12.75" customHeight="1" x14ac:dyDescent="0.2">
      <c r="A60" t="s">
        <v>52</v>
      </c>
      <c r="B60" s="5" t="s">
        <v>99</v>
      </c>
      <c r="C60" s="5" t="s">
        <v>4787</v>
      </c>
      <c r="D60" t="s">
        <v>5</v>
      </c>
      <c r="E60" s="24" t="s">
        <v>4788</v>
      </c>
      <c r="F60" s="25" t="s">
        <v>1223</v>
      </c>
      <c r="G60" s="26">
        <v>0.27800000000000002</v>
      </c>
      <c r="H60" s="25">
        <v>0</v>
      </c>
      <c r="I60" s="25">
        <f>ROUND(G60*H60,6)</f>
        <v>0</v>
      </c>
      <c r="L60" s="27">
        <v>0</v>
      </c>
      <c r="M60" s="22">
        <f>ROUND(ROUND(L60,2)*ROUND(G60,3),2)</f>
        <v>0</v>
      </c>
      <c r="N60" s="25" t="s">
        <v>56</v>
      </c>
      <c r="O60">
        <f>(M60*21)/100</f>
        <v>0</v>
      </c>
      <c r="P60" t="s">
        <v>28</v>
      </c>
    </row>
    <row r="61" spans="1:16" ht="12.75" customHeight="1" x14ac:dyDescent="0.2">
      <c r="A61" s="28" t="s">
        <v>57</v>
      </c>
      <c r="E61" s="29" t="s">
        <v>4789</v>
      </c>
    </row>
    <row r="62" spans="1:16" ht="12.75" customHeight="1" x14ac:dyDescent="0.2">
      <c r="A62" s="28" t="s">
        <v>58</v>
      </c>
      <c r="E62" s="30" t="s">
        <v>4790</v>
      </c>
    </row>
    <row r="63" spans="1:16" ht="12.75" customHeight="1" x14ac:dyDescent="0.2">
      <c r="E63" s="29" t="s">
        <v>59</v>
      </c>
    </row>
    <row r="64" spans="1:16" ht="12.75" customHeight="1" x14ac:dyDescent="0.2">
      <c r="A64" t="s">
        <v>52</v>
      </c>
      <c r="B64" s="5" t="s">
        <v>101</v>
      </c>
      <c r="C64" s="5" t="s">
        <v>4791</v>
      </c>
      <c r="D64" t="s">
        <v>5</v>
      </c>
      <c r="E64" s="24" t="s">
        <v>4792</v>
      </c>
      <c r="F64" s="25" t="s">
        <v>271</v>
      </c>
      <c r="G64" s="26">
        <v>39.89</v>
      </c>
      <c r="H64" s="25">
        <v>0</v>
      </c>
      <c r="I64" s="25">
        <f>ROUND(G64*H64,6)</f>
        <v>0</v>
      </c>
      <c r="L64" s="27">
        <v>0</v>
      </c>
      <c r="M64" s="22">
        <f>ROUND(ROUND(L64,2)*ROUND(G64,3),2)</f>
        <v>0</v>
      </c>
      <c r="N64" s="25" t="s">
        <v>56</v>
      </c>
      <c r="O64">
        <f>(M64*21)/100</f>
        <v>0</v>
      </c>
      <c r="P64" t="s">
        <v>28</v>
      </c>
    </row>
    <row r="65" spans="1:16" ht="12.75" customHeight="1" x14ac:dyDescent="0.2">
      <c r="A65" s="28" t="s">
        <v>57</v>
      </c>
      <c r="E65" s="29" t="s">
        <v>4793</v>
      </c>
    </row>
    <row r="66" spans="1:16" ht="12.75" customHeight="1" x14ac:dyDescent="0.2">
      <c r="A66" s="28" t="s">
        <v>58</v>
      </c>
      <c r="E66" s="30" t="s">
        <v>4794</v>
      </c>
    </row>
    <row r="67" spans="1:16" ht="12.75" customHeight="1" x14ac:dyDescent="0.2">
      <c r="E67" s="29" t="s">
        <v>59</v>
      </c>
    </row>
    <row r="68" spans="1:16" ht="12.75" customHeight="1" x14ac:dyDescent="0.2">
      <c r="A68" t="s">
        <v>52</v>
      </c>
      <c r="B68" s="5" t="s">
        <v>104</v>
      </c>
      <c r="C68" s="5" t="s">
        <v>3535</v>
      </c>
      <c r="D68" t="s">
        <v>5</v>
      </c>
      <c r="E68" s="24" t="s">
        <v>3536</v>
      </c>
      <c r="F68" s="25" t="s">
        <v>271</v>
      </c>
      <c r="G68" s="26">
        <v>13.67</v>
      </c>
      <c r="H68" s="25">
        <v>0</v>
      </c>
      <c r="I68" s="25">
        <f>ROUND(G68*H68,6)</f>
        <v>0</v>
      </c>
      <c r="L68" s="27">
        <v>0</v>
      </c>
      <c r="M68" s="22">
        <f>ROUND(ROUND(L68,2)*ROUND(G68,3),2)</f>
        <v>0</v>
      </c>
      <c r="N68" s="25" t="s">
        <v>56</v>
      </c>
      <c r="O68">
        <f>(M68*21)/100</f>
        <v>0</v>
      </c>
      <c r="P68" t="s">
        <v>28</v>
      </c>
    </row>
    <row r="69" spans="1:16" ht="12.75" customHeight="1" x14ac:dyDescent="0.2">
      <c r="A69" s="28" t="s">
        <v>57</v>
      </c>
      <c r="E69" s="29" t="s">
        <v>4795</v>
      </c>
    </row>
    <row r="70" spans="1:16" ht="12.75" customHeight="1" x14ac:dyDescent="0.2">
      <c r="A70" s="28" t="s">
        <v>58</v>
      </c>
      <c r="E70" s="30" t="s">
        <v>4796</v>
      </c>
    </row>
    <row r="71" spans="1:16" ht="12.75" customHeight="1" x14ac:dyDescent="0.2">
      <c r="E71" s="29" t="s">
        <v>59</v>
      </c>
    </row>
    <row r="72" spans="1:16" ht="12.75" customHeight="1" x14ac:dyDescent="0.2">
      <c r="A72" t="s">
        <v>52</v>
      </c>
      <c r="B72" s="5" t="s">
        <v>107</v>
      </c>
      <c r="C72" s="5" t="s">
        <v>4797</v>
      </c>
      <c r="D72" t="s">
        <v>5</v>
      </c>
      <c r="E72" s="24" t="s">
        <v>4798</v>
      </c>
      <c r="F72" s="25" t="s">
        <v>271</v>
      </c>
      <c r="G72" s="26">
        <v>27.23</v>
      </c>
      <c r="H72" s="25">
        <v>0</v>
      </c>
      <c r="I72" s="25">
        <f>ROUND(G72*H72,6)</f>
        <v>0</v>
      </c>
      <c r="L72" s="27">
        <v>0</v>
      </c>
      <c r="M72" s="22">
        <f>ROUND(ROUND(L72,2)*ROUND(G72,3),2)</f>
        <v>0</v>
      </c>
      <c r="N72" s="25" t="s">
        <v>56</v>
      </c>
      <c r="O72">
        <f>(M72*21)/100</f>
        <v>0</v>
      </c>
      <c r="P72" t="s">
        <v>28</v>
      </c>
    </row>
    <row r="73" spans="1:16" ht="12.75" customHeight="1" x14ac:dyDescent="0.2">
      <c r="A73" s="28" t="s">
        <v>57</v>
      </c>
      <c r="E73" s="29" t="s">
        <v>4799</v>
      </c>
    </row>
    <row r="74" spans="1:16" ht="12.75" customHeight="1" x14ac:dyDescent="0.2">
      <c r="A74" s="28" t="s">
        <v>58</v>
      </c>
      <c r="E74" s="30" t="s">
        <v>4800</v>
      </c>
    </row>
    <row r="75" spans="1:16" ht="12.75" customHeight="1" x14ac:dyDescent="0.2">
      <c r="E75" s="29" t="s">
        <v>59</v>
      </c>
    </row>
    <row r="76" spans="1:16" ht="12.75" customHeight="1" x14ac:dyDescent="0.2">
      <c r="A76" t="s">
        <v>49</v>
      </c>
      <c r="C76" s="6" t="s">
        <v>67</v>
      </c>
      <c r="E76" s="23" t="s">
        <v>4292</v>
      </c>
      <c r="J76" s="22">
        <f>0</f>
        <v>0</v>
      </c>
      <c r="K76" s="22">
        <f>0</f>
        <v>0</v>
      </c>
      <c r="L76" s="22">
        <f>0+L77</f>
        <v>0</v>
      </c>
      <c r="M76" s="22">
        <f>0+M77</f>
        <v>0</v>
      </c>
    </row>
    <row r="77" spans="1:16" ht="12.75" customHeight="1" x14ac:dyDescent="0.2">
      <c r="A77" t="s">
        <v>52</v>
      </c>
      <c r="B77" s="5" t="s">
        <v>110</v>
      </c>
      <c r="C77" s="5" t="s">
        <v>4801</v>
      </c>
      <c r="D77" t="s">
        <v>5</v>
      </c>
      <c r="E77" s="24" t="s">
        <v>4802</v>
      </c>
      <c r="F77" s="25" t="s">
        <v>602</v>
      </c>
      <c r="G77" s="26">
        <v>278.63</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38.25" customHeight="1" x14ac:dyDescent="0.2">
      <c r="A79" s="28" t="s">
        <v>58</v>
      </c>
      <c r="E79" s="30" t="s">
        <v>4803</v>
      </c>
    </row>
    <row r="80" spans="1:16" ht="12.75" customHeight="1" x14ac:dyDescent="0.2">
      <c r="E80" s="29" t="s">
        <v>59</v>
      </c>
    </row>
    <row r="81" spans="1:16" ht="12.75" customHeight="1" x14ac:dyDescent="0.2">
      <c r="A81" t="s">
        <v>49</v>
      </c>
      <c r="C81" s="6" t="s">
        <v>27</v>
      </c>
      <c r="E81" s="23" t="s">
        <v>4536</v>
      </c>
      <c r="J81" s="22">
        <f>0</f>
        <v>0</v>
      </c>
      <c r="K81" s="22">
        <f>0</f>
        <v>0</v>
      </c>
      <c r="L81" s="22">
        <f>0+L82+L86+L90+L94+L98+L102+L106+L110+L114+L118</f>
        <v>0</v>
      </c>
      <c r="M81" s="22">
        <f>0+M82+M86+M90+M94+M98+M102+M106+M110+M114+M118</f>
        <v>0</v>
      </c>
    </row>
    <row r="82" spans="1:16" ht="12.75" customHeight="1" x14ac:dyDescent="0.2">
      <c r="A82" t="s">
        <v>52</v>
      </c>
      <c r="B82" s="5" t="s">
        <v>158</v>
      </c>
      <c r="C82" s="5" t="s">
        <v>4537</v>
      </c>
      <c r="D82" t="s">
        <v>5</v>
      </c>
      <c r="E82" s="24" t="s">
        <v>4538</v>
      </c>
      <c r="F82" s="25" t="s">
        <v>602</v>
      </c>
      <c r="G82" s="26">
        <v>731.38900000000001</v>
      </c>
      <c r="H82" s="25">
        <v>0</v>
      </c>
      <c r="I82" s="25">
        <f>ROUND(G82*H82,6)</f>
        <v>0</v>
      </c>
      <c r="L82" s="27">
        <v>0</v>
      </c>
      <c r="M82" s="22">
        <f>ROUND(ROUND(L82,2)*ROUND(G82,3),2)</f>
        <v>0</v>
      </c>
      <c r="N82" s="25" t="s">
        <v>56</v>
      </c>
      <c r="O82">
        <f>(M82*21)/100</f>
        <v>0</v>
      </c>
      <c r="P82" t="s">
        <v>28</v>
      </c>
    </row>
    <row r="83" spans="1:16" ht="12.75" customHeight="1" x14ac:dyDescent="0.2">
      <c r="A83" s="28" t="s">
        <v>57</v>
      </c>
      <c r="E83" s="29" t="s">
        <v>4804</v>
      </c>
    </row>
    <row r="84" spans="1:16" ht="51" customHeight="1" x14ac:dyDescent="0.2">
      <c r="A84" s="28" t="s">
        <v>58</v>
      </c>
      <c r="E84" s="30" t="s">
        <v>4805</v>
      </c>
    </row>
    <row r="85" spans="1:16" ht="12.75" customHeight="1" x14ac:dyDescent="0.2">
      <c r="E85" s="29" t="s">
        <v>59</v>
      </c>
    </row>
    <row r="86" spans="1:16" ht="12.75" customHeight="1" x14ac:dyDescent="0.2">
      <c r="A86" t="s">
        <v>52</v>
      </c>
      <c r="B86" s="5" t="s">
        <v>161</v>
      </c>
      <c r="C86" s="5" t="s">
        <v>4540</v>
      </c>
      <c r="D86" t="s">
        <v>5</v>
      </c>
      <c r="E86" s="24" t="s">
        <v>4541</v>
      </c>
      <c r="F86" s="25" t="s">
        <v>602</v>
      </c>
      <c r="G86" s="26">
        <v>585.11099999999999</v>
      </c>
      <c r="H86" s="25">
        <v>0</v>
      </c>
      <c r="I86" s="25">
        <f>ROUND(G86*H86,6)</f>
        <v>0</v>
      </c>
      <c r="L86" s="27">
        <v>0</v>
      </c>
      <c r="M86" s="22">
        <f>ROUND(ROUND(L86,2)*ROUND(G86,3),2)</f>
        <v>0</v>
      </c>
      <c r="N86" s="25" t="s">
        <v>56</v>
      </c>
      <c r="O86">
        <f>(M86*21)/100</f>
        <v>0</v>
      </c>
      <c r="P86" t="s">
        <v>28</v>
      </c>
    </row>
    <row r="87" spans="1:16" ht="12.75" customHeight="1" x14ac:dyDescent="0.2">
      <c r="A87" s="28" t="s">
        <v>57</v>
      </c>
      <c r="E87" s="29" t="s">
        <v>4806</v>
      </c>
    </row>
    <row r="88" spans="1:16" ht="51" customHeight="1" x14ac:dyDescent="0.2">
      <c r="A88" s="28" t="s">
        <v>58</v>
      </c>
      <c r="E88" s="30" t="s">
        <v>4807</v>
      </c>
    </row>
    <row r="89" spans="1:16" ht="12.75" customHeight="1" x14ac:dyDescent="0.2">
      <c r="E89" s="29" t="s">
        <v>59</v>
      </c>
    </row>
    <row r="90" spans="1:16" ht="12.75" customHeight="1" x14ac:dyDescent="0.2">
      <c r="A90" t="s">
        <v>52</v>
      </c>
      <c r="B90" s="5" t="s">
        <v>162</v>
      </c>
      <c r="C90" s="5" t="s">
        <v>4543</v>
      </c>
      <c r="D90" t="s">
        <v>5</v>
      </c>
      <c r="E90" s="24" t="s">
        <v>4544</v>
      </c>
      <c r="F90" s="25" t="s">
        <v>602</v>
      </c>
      <c r="G90" s="26">
        <v>73.138999999999996</v>
      </c>
      <c r="H90" s="25">
        <v>0</v>
      </c>
      <c r="I90" s="25">
        <f>ROUND(G90*H90,6)</f>
        <v>0</v>
      </c>
      <c r="L90" s="27">
        <v>0</v>
      </c>
      <c r="M90" s="22">
        <f>ROUND(ROUND(L90,2)*ROUND(G90,3),2)</f>
        <v>0</v>
      </c>
      <c r="N90" s="25" t="s">
        <v>56</v>
      </c>
      <c r="O90">
        <f>(M90*21)/100</f>
        <v>0</v>
      </c>
      <c r="P90" t="s">
        <v>28</v>
      </c>
    </row>
    <row r="91" spans="1:16" ht="12.75" customHeight="1" x14ac:dyDescent="0.2">
      <c r="A91" s="28" t="s">
        <v>57</v>
      </c>
      <c r="E91" s="29" t="s">
        <v>4808</v>
      </c>
    </row>
    <row r="92" spans="1:16" ht="51" customHeight="1" x14ac:dyDescent="0.2">
      <c r="A92" s="28" t="s">
        <v>58</v>
      </c>
      <c r="E92" s="30" t="s">
        <v>4809</v>
      </c>
    </row>
    <row r="93" spans="1:16" ht="12.75" customHeight="1" x14ac:dyDescent="0.2">
      <c r="E93" s="29" t="s">
        <v>59</v>
      </c>
    </row>
    <row r="94" spans="1:16" ht="12.75" customHeight="1" x14ac:dyDescent="0.2">
      <c r="A94" t="s">
        <v>52</v>
      </c>
      <c r="B94" s="5" t="s">
        <v>163</v>
      </c>
      <c r="C94" s="5" t="s">
        <v>4546</v>
      </c>
      <c r="D94" t="s">
        <v>5</v>
      </c>
      <c r="E94" s="24" t="s">
        <v>4547</v>
      </c>
      <c r="F94" s="25" t="s">
        <v>602</v>
      </c>
      <c r="G94" s="26">
        <v>213.92</v>
      </c>
      <c r="H94" s="25">
        <v>0</v>
      </c>
      <c r="I94" s="25">
        <f>ROUND(G94*H94,6)</f>
        <v>0</v>
      </c>
      <c r="L94" s="27">
        <v>0</v>
      </c>
      <c r="M94" s="22">
        <f>ROUND(ROUND(L94,2)*ROUND(G94,3),2)</f>
        <v>0</v>
      </c>
      <c r="N94" s="25" t="s">
        <v>56</v>
      </c>
      <c r="O94">
        <f>(M94*21)/100</f>
        <v>0</v>
      </c>
      <c r="P94" t="s">
        <v>28</v>
      </c>
    </row>
    <row r="95" spans="1:16" ht="12.75" customHeight="1" x14ac:dyDescent="0.2">
      <c r="A95" s="28" t="s">
        <v>57</v>
      </c>
      <c r="E95" s="29" t="s">
        <v>4810</v>
      </c>
    </row>
    <row r="96" spans="1:16" ht="38.25" customHeight="1" x14ac:dyDescent="0.2">
      <c r="A96" s="28" t="s">
        <v>58</v>
      </c>
      <c r="E96" s="30" t="s">
        <v>4811</v>
      </c>
    </row>
    <row r="97" spans="1:16" ht="12.75" customHeight="1" x14ac:dyDescent="0.2">
      <c r="E97" s="29" t="s">
        <v>59</v>
      </c>
    </row>
    <row r="98" spans="1:16" ht="12.75" customHeight="1" x14ac:dyDescent="0.2">
      <c r="A98" t="s">
        <v>52</v>
      </c>
      <c r="B98" s="5" t="s">
        <v>164</v>
      </c>
      <c r="C98" s="5" t="s">
        <v>4549</v>
      </c>
      <c r="D98" t="s">
        <v>5</v>
      </c>
      <c r="E98" s="24" t="s">
        <v>4550</v>
      </c>
      <c r="F98" s="25" t="s">
        <v>602</v>
      </c>
      <c r="G98" s="26">
        <v>45.84</v>
      </c>
      <c r="H98" s="25">
        <v>0</v>
      </c>
      <c r="I98" s="25">
        <f>ROUND(G98*H98,6)</f>
        <v>0</v>
      </c>
      <c r="L98" s="27">
        <v>0</v>
      </c>
      <c r="M98" s="22">
        <f>ROUND(ROUND(L98,2)*ROUND(G98,3),2)</f>
        <v>0</v>
      </c>
      <c r="N98" s="25" t="s">
        <v>56</v>
      </c>
      <c r="O98">
        <f>(M98*21)/100</f>
        <v>0</v>
      </c>
      <c r="P98" t="s">
        <v>28</v>
      </c>
    </row>
    <row r="99" spans="1:16" ht="12.75" customHeight="1" x14ac:dyDescent="0.2">
      <c r="A99" s="28" t="s">
        <v>57</v>
      </c>
      <c r="E99" s="29" t="s">
        <v>4812</v>
      </c>
    </row>
    <row r="100" spans="1:16" ht="38.25" customHeight="1" x14ac:dyDescent="0.2">
      <c r="A100" s="28" t="s">
        <v>58</v>
      </c>
      <c r="E100" s="30" t="s">
        <v>4813</v>
      </c>
    </row>
    <row r="101" spans="1:16" ht="12.75" customHeight="1" x14ac:dyDescent="0.2">
      <c r="E101" s="29" t="s">
        <v>59</v>
      </c>
    </row>
    <row r="102" spans="1:16" ht="12.75" customHeight="1" x14ac:dyDescent="0.2">
      <c r="A102" t="s">
        <v>52</v>
      </c>
      <c r="B102" s="5" t="s">
        <v>165</v>
      </c>
      <c r="C102" s="5" t="s">
        <v>4552</v>
      </c>
      <c r="D102" t="s">
        <v>5</v>
      </c>
      <c r="E102" s="24" t="s">
        <v>4553</v>
      </c>
      <c r="F102" s="25" t="s">
        <v>602</v>
      </c>
      <c r="G102" s="26">
        <v>15.28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4814</v>
      </c>
    </row>
    <row r="104" spans="1:16" ht="38.25" customHeight="1" x14ac:dyDescent="0.2">
      <c r="A104" s="28" t="s">
        <v>58</v>
      </c>
      <c r="E104" s="30" t="s">
        <v>4815</v>
      </c>
    </row>
    <row r="105" spans="1:16" ht="12.75" customHeight="1" x14ac:dyDescent="0.2">
      <c r="E105" s="29" t="s">
        <v>59</v>
      </c>
    </row>
    <row r="106" spans="1:16" ht="12.75" customHeight="1" x14ac:dyDescent="0.2">
      <c r="A106" t="s">
        <v>52</v>
      </c>
      <c r="B106" s="5" t="s">
        <v>168</v>
      </c>
      <c r="C106" s="5" t="s">
        <v>4555</v>
      </c>
      <c r="D106" t="s">
        <v>5</v>
      </c>
      <c r="E106" s="24" t="s">
        <v>4556</v>
      </c>
      <c r="F106" s="25" t="s">
        <v>602</v>
      </c>
      <c r="G106" s="26">
        <v>1524.5820000000001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4707</v>
      </c>
    </row>
    <row r="108" spans="1:16" ht="76.5" customHeight="1" x14ac:dyDescent="0.2">
      <c r="A108" s="28" t="s">
        <v>58</v>
      </c>
      <c r="E108" s="30" t="s">
        <v>4816</v>
      </c>
    </row>
    <row r="109" spans="1:16" ht="12.75" customHeight="1" x14ac:dyDescent="0.2">
      <c r="E109" s="29" t="s">
        <v>59</v>
      </c>
    </row>
    <row r="110" spans="1:16" ht="12.75" customHeight="1" x14ac:dyDescent="0.2">
      <c r="A110" t="s">
        <v>52</v>
      </c>
      <c r="B110" s="5" t="s">
        <v>171</v>
      </c>
      <c r="C110" s="5" t="s">
        <v>4558</v>
      </c>
      <c r="D110" t="s">
        <v>5</v>
      </c>
      <c r="E110" s="24" t="s">
        <v>4559</v>
      </c>
      <c r="F110" s="25" t="s">
        <v>602</v>
      </c>
      <c r="G110" s="26">
        <v>1218.982</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4817</v>
      </c>
    </row>
    <row r="112" spans="1:16" ht="51" customHeight="1" x14ac:dyDescent="0.2">
      <c r="A112" s="28" t="s">
        <v>58</v>
      </c>
      <c r="E112" s="30" t="s">
        <v>4818</v>
      </c>
    </row>
    <row r="113" spans="1:16" ht="12.75" customHeight="1" x14ac:dyDescent="0.2">
      <c r="E113" s="29" t="s">
        <v>59</v>
      </c>
    </row>
    <row r="114" spans="1:16" ht="12.75" customHeight="1" x14ac:dyDescent="0.2">
      <c r="A114" t="s">
        <v>52</v>
      </c>
      <c r="B114" s="5" t="s">
        <v>174</v>
      </c>
      <c r="C114" s="5" t="s">
        <v>4561</v>
      </c>
      <c r="D114" t="s">
        <v>5</v>
      </c>
      <c r="E114" s="24" t="s">
        <v>4562</v>
      </c>
      <c r="F114" s="25" t="s">
        <v>602</v>
      </c>
      <c r="G114" s="26">
        <v>152.458</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4711</v>
      </c>
    </row>
    <row r="116" spans="1:16" ht="76.5" customHeight="1" x14ac:dyDescent="0.2">
      <c r="A116" s="28" t="s">
        <v>58</v>
      </c>
      <c r="E116" s="30" t="s">
        <v>4819</v>
      </c>
    </row>
    <row r="117" spans="1:16" ht="12.75" customHeight="1" x14ac:dyDescent="0.2">
      <c r="E117" s="29" t="s">
        <v>59</v>
      </c>
    </row>
    <row r="118" spans="1:16" ht="12.75" customHeight="1" x14ac:dyDescent="0.2">
      <c r="A118" t="s">
        <v>52</v>
      </c>
      <c r="B118" s="5" t="s">
        <v>177</v>
      </c>
      <c r="C118" s="5" t="s">
        <v>4820</v>
      </c>
      <c r="D118" t="s">
        <v>5</v>
      </c>
      <c r="E118" s="24" t="s">
        <v>4821</v>
      </c>
      <c r="F118" s="25" t="s">
        <v>271</v>
      </c>
      <c r="G118" s="26">
        <v>4</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4822</v>
      </c>
    </row>
    <row r="120" spans="1:16" ht="12.75" customHeight="1" x14ac:dyDescent="0.2">
      <c r="A120" s="28" t="s">
        <v>58</v>
      </c>
      <c r="E120" s="30" t="s">
        <v>5</v>
      </c>
    </row>
    <row r="121" spans="1:16" ht="12.75" customHeight="1" x14ac:dyDescent="0.2">
      <c r="E121" s="29" t="s">
        <v>59</v>
      </c>
    </row>
    <row r="122" spans="1:16" ht="12.75" customHeight="1" x14ac:dyDescent="0.2">
      <c r="A122" t="s">
        <v>49</v>
      </c>
      <c r="C122" s="6" t="s">
        <v>72</v>
      </c>
      <c r="E122" s="23" t="s">
        <v>3728</v>
      </c>
      <c r="J122" s="22">
        <f>0</f>
        <v>0</v>
      </c>
      <c r="K122" s="22">
        <f>0</f>
        <v>0</v>
      </c>
      <c r="L122" s="22">
        <f>0+L123+L127+L131+L135</f>
        <v>0</v>
      </c>
      <c r="M122" s="22">
        <f>0+M123+M127+M131+M135</f>
        <v>0</v>
      </c>
    </row>
    <row r="123" spans="1:16" ht="12.75" customHeight="1" x14ac:dyDescent="0.2">
      <c r="A123" t="s">
        <v>52</v>
      </c>
      <c r="B123" s="5" t="s">
        <v>180</v>
      </c>
      <c r="C123" s="5" t="s">
        <v>4823</v>
      </c>
      <c r="D123" t="s">
        <v>5</v>
      </c>
      <c r="E123" s="24" t="s">
        <v>4824</v>
      </c>
      <c r="F123" s="25" t="s">
        <v>602</v>
      </c>
      <c r="G123" s="26">
        <v>626.19000000000005</v>
      </c>
      <c r="H123" s="25">
        <v>0</v>
      </c>
      <c r="I123" s="25">
        <f>ROUND(G123*H123,6)</f>
        <v>0</v>
      </c>
      <c r="L123" s="27">
        <v>0</v>
      </c>
      <c r="M123" s="22">
        <f>ROUND(ROUND(L123,2)*ROUND(G123,3),2)</f>
        <v>0</v>
      </c>
      <c r="N123" s="25" t="s">
        <v>56</v>
      </c>
      <c r="O123">
        <f>(M123*21)/100</f>
        <v>0</v>
      </c>
      <c r="P123" t="s">
        <v>28</v>
      </c>
    </row>
    <row r="124" spans="1:16" ht="38.25" customHeight="1" x14ac:dyDescent="0.2">
      <c r="A124" s="28" t="s">
        <v>57</v>
      </c>
      <c r="E124" s="29" t="s">
        <v>4825</v>
      </c>
    </row>
    <row r="125" spans="1:16" ht="76.5" customHeight="1" x14ac:dyDescent="0.2">
      <c r="A125" s="28" t="s">
        <v>58</v>
      </c>
      <c r="E125" s="30" t="s">
        <v>4826</v>
      </c>
    </row>
    <row r="126" spans="1:16" ht="12.75" customHeight="1" x14ac:dyDescent="0.2">
      <c r="E126" s="29" t="s">
        <v>59</v>
      </c>
    </row>
    <row r="127" spans="1:16" ht="12.75" customHeight="1" x14ac:dyDescent="0.2">
      <c r="A127" t="s">
        <v>52</v>
      </c>
      <c r="B127" s="5" t="s">
        <v>183</v>
      </c>
      <c r="C127" s="5" t="s">
        <v>4573</v>
      </c>
      <c r="D127" t="s">
        <v>5</v>
      </c>
      <c r="E127" s="24" t="s">
        <v>4574</v>
      </c>
      <c r="F127" s="25" t="s">
        <v>602</v>
      </c>
      <c r="G127" s="26">
        <v>68.930000000000007</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4827</v>
      </c>
    </row>
    <row r="129" spans="1:16" ht="51" customHeight="1" x14ac:dyDescent="0.2">
      <c r="A129" s="28" t="s">
        <v>58</v>
      </c>
      <c r="E129" s="30" t="s">
        <v>4828</v>
      </c>
    </row>
    <row r="130" spans="1:16" ht="12.75" customHeight="1" x14ac:dyDescent="0.2">
      <c r="E130" s="29" t="s">
        <v>59</v>
      </c>
    </row>
    <row r="131" spans="1:16" ht="12.75" customHeight="1" x14ac:dyDescent="0.2">
      <c r="A131" t="s">
        <v>52</v>
      </c>
      <c r="B131" s="5" t="s">
        <v>186</v>
      </c>
      <c r="C131" s="5" t="s">
        <v>4829</v>
      </c>
      <c r="D131" t="s">
        <v>5</v>
      </c>
      <c r="E131" s="24" t="s">
        <v>4830</v>
      </c>
      <c r="F131" s="25" t="s">
        <v>602</v>
      </c>
      <c r="G131" s="26">
        <v>84.26</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4831</v>
      </c>
    </row>
    <row r="133" spans="1:16" ht="12.75" customHeight="1" x14ac:dyDescent="0.2">
      <c r="A133" s="28" t="s">
        <v>58</v>
      </c>
      <c r="E133" s="30" t="s">
        <v>4832</v>
      </c>
    </row>
    <row r="134" spans="1:16" ht="12.75" customHeight="1" x14ac:dyDescent="0.2">
      <c r="E134" s="29" t="s">
        <v>59</v>
      </c>
    </row>
    <row r="135" spans="1:16" ht="12.75" customHeight="1" x14ac:dyDescent="0.2">
      <c r="A135" t="s">
        <v>52</v>
      </c>
      <c r="B135" s="5" t="s">
        <v>189</v>
      </c>
      <c r="C135" s="5" t="s">
        <v>4594</v>
      </c>
      <c r="D135" t="s">
        <v>5</v>
      </c>
      <c r="E135" s="24" t="s">
        <v>4595</v>
      </c>
      <c r="F135" s="25" t="s">
        <v>602</v>
      </c>
      <c r="G135" s="26">
        <v>1408.1220000000001</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4817</v>
      </c>
    </row>
    <row r="137" spans="1:16" ht="51" customHeight="1" x14ac:dyDescent="0.2">
      <c r="A137" s="28" t="s">
        <v>58</v>
      </c>
      <c r="E137" s="30" t="s">
        <v>4833</v>
      </c>
    </row>
    <row r="138" spans="1:16" ht="12.75" customHeight="1" x14ac:dyDescent="0.2">
      <c r="E138" s="29" t="s">
        <v>59</v>
      </c>
    </row>
    <row r="139" spans="1:16" ht="12.75" customHeight="1" x14ac:dyDescent="0.2">
      <c r="A139" t="s">
        <v>49</v>
      </c>
      <c r="C139" s="6" t="s">
        <v>78</v>
      </c>
      <c r="E139" s="23" t="s">
        <v>4607</v>
      </c>
      <c r="J139" s="22">
        <f>0</f>
        <v>0</v>
      </c>
      <c r="K139" s="22">
        <f>0</f>
        <v>0</v>
      </c>
      <c r="L139" s="22">
        <f>0+L140+L144+L148+L152+L156+L160+L164+L168+L172+L176+L180+L184+L188+L192+L196</f>
        <v>0</v>
      </c>
      <c r="M139" s="22">
        <f>0+M140+M144+M148+M152+M156+M160+M164+M168+M172+M176+M180+M184+M188+M192+M196</f>
        <v>0</v>
      </c>
    </row>
    <row r="140" spans="1:16" ht="12.75" customHeight="1" x14ac:dyDescent="0.2">
      <c r="A140" t="s">
        <v>52</v>
      </c>
      <c r="B140" s="5" t="s">
        <v>192</v>
      </c>
      <c r="C140" s="5" t="s">
        <v>4147</v>
      </c>
      <c r="D140" t="s">
        <v>5</v>
      </c>
      <c r="E140" s="24" t="s">
        <v>4148</v>
      </c>
      <c r="F140" s="25" t="s">
        <v>126</v>
      </c>
      <c r="G140" s="26">
        <v>74.400000000000006</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4834</v>
      </c>
    </row>
    <row r="142" spans="1:16" ht="12.75" customHeight="1" x14ac:dyDescent="0.2">
      <c r="A142" s="28" t="s">
        <v>58</v>
      </c>
      <c r="E142" s="30" t="s">
        <v>4835</v>
      </c>
    </row>
    <row r="143" spans="1:16" ht="12.75" customHeight="1" x14ac:dyDescent="0.2">
      <c r="E143" s="29" t="s">
        <v>59</v>
      </c>
    </row>
    <row r="144" spans="1:16" ht="12.75" customHeight="1" x14ac:dyDescent="0.2">
      <c r="A144" t="s">
        <v>52</v>
      </c>
      <c r="B144" s="5" t="s">
        <v>195</v>
      </c>
      <c r="C144" s="5" t="s">
        <v>4836</v>
      </c>
      <c r="D144" t="s">
        <v>5</v>
      </c>
      <c r="E144" s="24" t="s">
        <v>4837</v>
      </c>
      <c r="F144" s="25" t="s">
        <v>126</v>
      </c>
      <c r="G144" s="26">
        <v>24.7</v>
      </c>
      <c r="H144" s="25">
        <v>0</v>
      </c>
      <c r="I144" s="25">
        <f>ROUND(G144*H144,6)</f>
        <v>0</v>
      </c>
      <c r="L144" s="27">
        <v>0</v>
      </c>
      <c r="M144" s="22">
        <f>ROUND(ROUND(L144,2)*ROUND(G144,3),2)</f>
        <v>0</v>
      </c>
      <c r="N144" s="25" t="s">
        <v>56</v>
      </c>
      <c r="O144">
        <f>(M144*21)/100</f>
        <v>0</v>
      </c>
      <c r="P144" t="s">
        <v>28</v>
      </c>
    </row>
    <row r="145" spans="1:16" ht="25.5" customHeight="1" x14ac:dyDescent="0.2">
      <c r="A145" s="28" t="s">
        <v>57</v>
      </c>
      <c r="E145" s="29" t="s">
        <v>4838</v>
      </c>
    </row>
    <row r="146" spans="1:16" ht="12.75" customHeight="1" x14ac:dyDescent="0.2">
      <c r="A146" s="28" t="s">
        <v>58</v>
      </c>
      <c r="E146" s="30" t="s">
        <v>5</v>
      </c>
    </row>
    <row r="147" spans="1:16" ht="12.75" customHeight="1" x14ac:dyDescent="0.2">
      <c r="E147" s="29" t="s">
        <v>59</v>
      </c>
    </row>
    <row r="148" spans="1:16" ht="12.75" customHeight="1" x14ac:dyDescent="0.2">
      <c r="A148" t="s">
        <v>52</v>
      </c>
      <c r="B148" s="5" t="s">
        <v>198</v>
      </c>
      <c r="C148" s="5" t="s">
        <v>4839</v>
      </c>
      <c r="D148" t="s">
        <v>5</v>
      </c>
      <c r="E148" s="24" t="s">
        <v>4840</v>
      </c>
      <c r="F148" s="25" t="s">
        <v>126</v>
      </c>
      <c r="G148" s="26">
        <v>24.2</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4841</v>
      </c>
    </row>
    <row r="150" spans="1:16" ht="12.75" customHeight="1" x14ac:dyDescent="0.2">
      <c r="A150" s="28" t="s">
        <v>58</v>
      </c>
      <c r="E150" s="30" t="s">
        <v>5</v>
      </c>
    </row>
    <row r="151" spans="1:16" ht="12.75" customHeight="1" x14ac:dyDescent="0.2">
      <c r="E151" s="29" t="s">
        <v>59</v>
      </c>
    </row>
    <row r="152" spans="1:16" ht="12.75" customHeight="1" x14ac:dyDescent="0.2">
      <c r="A152" t="s">
        <v>52</v>
      </c>
      <c r="B152" s="5" t="s">
        <v>201</v>
      </c>
      <c r="C152" s="5" t="s">
        <v>4842</v>
      </c>
      <c r="D152" t="s">
        <v>5</v>
      </c>
      <c r="E152" s="24" t="s">
        <v>4843</v>
      </c>
      <c r="F152" s="25" t="s">
        <v>126</v>
      </c>
      <c r="G152" s="26">
        <v>16.175000000000001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4844</v>
      </c>
    </row>
    <row r="154" spans="1:16" ht="12.75" customHeight="1" x14ac:dyDescent="0.2">
      <c r="A154" s="28" t="s">
        <v>58</v>
      </c>
      <c r="E154" s="30" t="s">
        <v>4845</v>
      </c>
    </row>
    <row r="155" spans="1:16" ht="12.75" customHeight="1" x14ac:dyDescent="0.2">
      <c r="E155" s="29" t="s">
        <v>59</v>
      </c>
    </row>
    <row r="156" spans="1:16" ht="12.75" customHeight="1" x14ac:dyDescent="0.2">
      <c r="A156" t="s">
        <v>52</v>
      </c>
      <c r="B156" s="5" t="s">
        <v>204</v>
      </c>
      <c r="C156" s="5" t="s">
        <v>4725</v>
      </c>
      <c r="D156" t="s">
        <v>5</v>
      </c>
      <c r="E156" s="24" t="s">
        <v>4726</v>
      </c>
      <c r="F156" s="25" t="s">
        <v>602</v>
      </c>
      <c r="G156" s="26">
        <v>3049.1640000000002</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4707</v>
      </c>
    </row>
    <row r="158" spans="1:16" ht="76.5" customHeight="1" x14ac:dyDescent="0.2">
      <c r="A158" s="28" t="s">
        <v>58</v>
      </c>
      <c r="E158" s="30" t="s">
        <v>4846</v>
      </c>
    </row>
    <row r="159" spans="1:16" ht="12.75" customHeight="1" x14ac:dyDescent="0.2">
      <c r="E159" s="29" t="s">
        <v>59</v>
      </c>
    </row>
    <row r="160" spans="1:16" ht="12.75" customHeight="1" x14ac:dyDescent="0.2">
      <c r="A160" t="s">
        <v>52</v>
      </c>
      <c r="B160" s="5" t="s">
        <v>207</v>
      </c>
      <c r="C160" s="5" t="s">
        <v>4617</v>
      </c>
      <c r="D160" t="s">
        <v>5</v>
      </c>
      <c r="E160" s="24" t="s">
        <v>4618</v>
      </c>
      <c r="F160" s="25" t="s">
        <v>602</v>
      </c>
      <c r="G160" s="26">
        <v>1524.5820000000001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4707</v>
      </c>
    </row>
    <row r="162" spans="1:16" ht="76.5" customHeight="1" x14ac:dyDescent="0.2">
      <c r="A162" s="28" t="s">
        <v>58</v>
      </c>
      <c r="E162" s="30" t="s">
        <v>4816</v>
      </c>
    </row>
    <row r="163" spans="1:16" ht="12.75" customHeight="1" x14ac:dyDescent="0.2">
      <c r="E163" s="29" t="s">
        <v>59</v>
      </c>
    </row>
    <row r="164" spans="1:16" ht="12.75" customHeight="1" x14ac:dyDescent="0.2">
      <c r="A164" t="s">
        <v>52</v>
      </c>
      <c r="B164" s="5" t="s">
        <v>210</v>
      </c>
      <c r="C164" s="5" t="s">
        <v>4728</v>
      </c>
      <c r="D164" t="s">
        <v>5</v>
      </c>
      <c r="E164" s="24" t="s">
        <v>4729</v>
      </c>
      <c r="F164" s="25" t="s">
        <v>4730</v>
      </c>
      <c r="G164" s="26">
        <v>2250</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4847</v>
      </c>
    </row>
    <row r="167" spans="1:16" ht="12.75" customHeight="1" x14ac:dyDescent="0.2">
      <c r="E167" s="29" t="s">
        <v>59</v>
      </c>
    </row>
    <row r="168" spans="1:16" ht="12.75" customHeight="1" x14ac:dyDescent="0.2">
      <c r="A168" t="s">
        <v>52</v>
      </c>
      <c r="B168" s="5" t="s">
        <v>213</v>
      </c>
      <c r="C168" s="5" t="s">
        <v>4620</v>
      </c>
      <c r="D168" t="s">
        <v>5</v>
      </c>
      <c r="E168" s="24" t="s">
        <v>4621</v>
      </c>
      <c r="F168" s="25" t="s">
        <v>602</v>
      </c>
      <c r="G168" s="26">
        <v>300</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4848</v>
      </c>
    </row>
    <row r="171" spans="1:16" ht="12.75" customHeight="1" x14ac:dyDescent="0.2">
      <c r="E171" s="29" t="s">
        <v>59</v>
      </c>
    </row>
    <row r="172" spans="1:16" ht="12.75" customHeight="1" x14ac:dyDescent="0.2">
      <c r="A172" t="s">
        <v>52</v>
      </c>
      <c r="B172" s="5" t="s">
        <v>216</v>
      </c>
      <c r="C172" s="5" t="s">
        <v>4734</v>
      </c>
      <c r="D172" t="s">
        <v>5</v>
      </c>
      <c r="E172" s="24" t="s">
        <v>4735</v>
      </c>
      <c r="F172" s="25" t="s">
        <v>1223</v>
      </c>
      <c r="G172" s="26">
        <v>1.5</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4849</v>
      </c>
    </row>
    <row r="174" spans="1:16" ht="12.75" customHeight="1" x14ac:dyDescent="0.2">
      <c r="A174" s="28" t="s">
        <v>58</v>
      </c>
      <c r="E174" s="30" t="s">
        <v>1832</v>
      </c>
    </row>
    <row r="175" spans="1:16" ht="12.75" customHeight="1" x14ac:dyDescent="0.2">
      <c r="E175" s="29" t="s">
        <v>59</v>
      </c>
    </row>
    <row r="176" spans="1:16" ht="12.75" customHeight="1" x14ac:dyDescent="0.2">
      <c r="A176" t="s">
        <v>52</v>
      </c>
      <c r="B176" s="5" t="s">
        <v>219</v>
      </c>
      <c r="C176" s="5" t="s">
        <v>4623</v>
      </c>
      <c r="D176" t="s">
        <v>5</v>
      </c>
      <c r="E176" s="24" t="s">
        <v>4624</v>
      </c>
      <c r="F176" s="25" t="s">
        <v>271</v>
      </c>
      <c r="G176" s="26">
        <v>6</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4850</v>
      </c>
    </row>
    <row r="179" spans="1:16" ht="12.75" customHeight="1" x14ac:dyDescent="0.2">
      <c r="E179" s="29" t="s">
        <v>59</v>
      </c>
    </row>
    <row r="180" spans="1:16" ht="12.75" customHeight="1" x14ac:dyDescent="0.2">
      <c r="A180" t="s">
        <v>52</v>
      </c>
      <c r="B180" s="5" t="s">
        <v>222</v>
      </c>
      <c r="C180" s="5" t="s">
        <v>4630</v>
      </c>
      <c r="D180" t="s">
        <v>5</v>
      </c>
      <c r="E180" s="24" t="s">
        <v>4631</v>
      </c>
      <c r="F180" s="25" t="s">
        <v>271</v>
      </c>
      <c r="G180" s="26">
        <v>15.24</v>
      </c>
      <c r="H180" s="25">
        <v>0</v>
      </c>
      <c r="I180" s="25">
        <f>ROUND(G180*H180,6)</f>
        <v>0</v>
      </c>
      <c r="L180" s="27">
        <v>0</v>
      </c>
      <c r="M180" s="22">
        <f>ROUND(ROUND(L180,2)*ROUND(G180,3),2)</f>
        <v>0</v>
      </c>
      <c r="N180" s="25" t="s">
        <v>1224</v>
      </c>
      <c r="O180">
        <f>(M180*21)/100</f>
        <v>0</v>
      </c>
      <c r="P180" t="s">
        <v>28</v>
      </c>
    </row>
    <row r="181" spans="1:16" ht="12.75" customHeight="1" x14ac:dyDescent="0.2">
      <c r="A181" s="28" t="s">
        <v>57</v>
      </c>
      <c r="E181" s="29" t="s">
        <v>5</v>
      </c>
    </row>
    <row r="182" spans="1:16" ht="12.75" customHeight="1" x14ac:dyDescent="0.2">
      <c r="A182" s="28" t="s">
        <v>58</v>
      </c>
      <c r="E182" s="30" t="s">
        <v>4851</v>
      </c>
    </row>
    <row r="183" spans="1:16" ht="25.5" customHeight="1" x14ac:dyDescent="0.2">
      <c r="E183" s="29" t="s">
        <v>4629</v>
      </c>
    </row>
    <row r="184" spans="1:16" ht="12.75" customHeight="1" x14ac:dyDescent="0.2">
      <c r="A184" t="s">
        <v>52</v>
      </c>
      <c r="B184" s="5" t="s">
        <v>229</v>
      </c>
      <c r="C184" s="5" t="s">
        <v>4742</v>
      </c>
      <c r="D184" t="s">
        <v>5</v>
      </c>
      <c r="E184" s="24" t="s">
        <v>4743</v>
      </c>
      <c r="F184" s="25" t="s">
        <v>4744</v>
      </c>
      <c r="G184" s="26">
        <v>1</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5</v>
      </c>
    </row>
    <row r="187" spans="1:16" ht="12.75" customHeight="1" x14ac:dyDescent="0.2">
      <c r="E187" s="29" t="s">
        <v>59</v>
      </c>
    </row>
    <row r="188" spans="1:16" ht="12.75" customHeight="1" x14ac:dyDescent="0.2">
      <c r="A188" t="s">
        <v>52</v>
      </c>
      <c r="B188" s="5" t="s">
        <v>232</v>
      </c>
      <c r="C188" s="5" t="s">
        <v>4639</v>
      </c>
      <c r="D188" t="s">
        <v>5</v>
      </c>
      <c r="E188" s="24" t="s">
        <v>4640</v>
      </c>
      <c r="F188" s="25" t="s">
        <v>602</v>
      </c>
      <c r="G188" s="26">
        <v>301.40300000000002</v>
      </c>
      <c r="H188" s="25">
        <v>0</v>
      </c>
      <c r="I188" s="25">
        <f>ROUND(G188*H188,6)</f>
        <v>0</v>
      </c>
      <c r="L188" s="27">
        <v>0</v>
      </c>
      <c r="M188" s="22">
        <f>ROUND(ROUND(L188,2)*ROUND(G188,3),2)</f>
        <v>0</v>
      </c>
      <c r="N188" s="25" t="s">
        <v>4641</v>
      </c>
      <c r="O188">
        <f>(M188*21)/100</f>
        <v>0</v>
      </c>
      <c r="P188" t="s">
        <v>28</v>
      </c>
    </row>
    <row r="189" spans="1:16" ht="12.75" customHeight="1" x14ac:dyDescent="0.2">
      <c r="A189" s="28" t="s">
        <v>57</v>
      </c>
      <c r="E189" s="29" t="s">
        <v>5</v>
      </c>
    </row>
    <row r="190" spans="1:16" ht="76.5" customHeight="1" x14ac:dyDescent="0.2">
      <c r="A190" s="28" t="s">
        <v>58</v>
      </c>
      <c r="E190" s="30" t="s">
        <v>4852</v>
      </c>
    </row>
    <row r="191" spans="1:16" ht="25.5" customHeight="1" x14ac:dyDescent="0.2">
      <c r="E191" s="29" t="s">
        <v>4643</v>
      </c>
    </row>
    <row r="192" spans="1:16" ht="12.75" customHeight="1" x14ac:dyDescent="0.2">
      <c r="A192" t="s">
        <v>52</v>
      </c>
      <c r="B192" s="5" t="s">
        <v>235</v>
      </c>
      <c r="C192" s="5" t="s">
        <v>4644</v>
      </c>
      <c r="D192" t="s">
        <v>5</v>
      </c>
      <c r="E192" s="24" t="s">
        <v>4645</v>
      </c>
      <c r="F192" s="25" t="s">
        <v>271</v>
      </c>
      <c r="G192" s="26">
        <v>12.922000000000001</v>
      </c>
      <c r="H192" s="25">
        <v>0</v>
      </c>
      <c r="I192" s="25">
        <f>ROUND(G192*H192,6)</f>
        <v>0</v>
      </c>
      <c r="L192" s="27">
        <v>0</v>
      </c>
      <c r="M192" s="22">
        <f>ROUND(ROUND(L192,2)*ROUND(G192,3),2)</f>
        <v>0</v>
      </c>
      <c r="N192" s="25" t="s">
        <v>4641</v>
      </c>
      <c r="O192">
        <f>(M192*21)/100</f>
        <v>0</v>
      </c>
      <c r="P192" t="s">
        <v>28</v>
      </c>
    </row>
    <row r="193" spans="1:16" ht="12.75" customHeight="1" x14ac:dyDescent="0.2">
      <c r="A193" s="28" t="s">
        <v>57</v>
      </c>
      <c r="E193" s="29" t="s">
        <v>5</v>
      </c>
    </row>
    <row r="194" spans="1:16" ht="12.75" customHeight="1" x14ac:dyDescent="0.2">
      <c r="A194" s="28" t="s">
        <v>58</v>
      </c>
      <c r="E194" s="30" t="s">
        <v>4853</v>
      </c>
    </row>
    <row r="195" spans="1:16" ht="25.5" customHeight="1" x14ac:dyDescent="0.2">
      <c r="E195" s="29" t="s">
        <v>4647</v>
      </c>
    </row>
    <row r="196" spans="1:16" ht="12.75" customHeight="1" x14ac:dyDescent="0.2">
      <c r="A196" t="s">
        <v>52</v>
      </c>
      <c r="B196" s="5" t="s">
        <v>238</v>
      </c>
      <c r="C196" s="5" t="s">
        <v>4648</v>
      </c>
      <c r="D196" t="s">
        <v>5</v>
      </c>
      <c r="E196" s="24" t="s">
        <v>4649</v>
      </c>
      <c r="F196" s="25" t="s">
        <v>602</v>
      </c>
      <c r="G196" s="26">
        <v>341.04</v>
      </c>
      <c r="H196" s="25">
        <v>0</v>
      </c>
      <c r="I196" s="25">
        <f>ROUND(G196*H196,6)</f>
        <v>0</v>
      </c>
      <c r="L196" s="27">
        <v>0</v>
      </c>
      <c r="M196" s="22">
        <f>ROUND(ROUND(L196,2)*ROUND(G196,3),2)</f>
        <v>0</v>
      </c>
      <c r="N196" s="25" t="s">
        <v>1224</v>
      </c>
      <c r="O196">
        <f>(M196*21)/100</f>
        <v>0</v>
      </c>
      <c r="P196" t="s">
        <v>28</v>
      </c>
    </row>
    <row r="197" spans="1:16" ht="12.75" customHeight="1" x14ac:dyDescent="0.2">
      <c r="A197" s="28" t="s">
        <v>57</v>
      </c>
      <c r="E197" s="29" t="s">
        <v>5</v>
      </c>
    </row>
    <row r="198" spans="1:16" ht="12.75" customHeight="1" x14ac:dyDescent="0.2">
      <c r="A198" s="28" t="s">
        <v>58</v>
      </c>
      <c r="E198" s="30" t="s">
        <v>4854</v>
      </c>
    </row>
    <row r="199" spans="1:16" ht="25.5" customHeight="1" x14ac:dyDescent="0.2">
      <c r="E199" s="29" t="s">
        <v>4651</v>
      </c>
    </row>
    <row r="200" spans="1:16" ht="12.75" customHeight="1" x14ac:dyDescent="0.2">
      <c r="A200" t="s">
        <v>49</v>
      </c>
      <c r="C200" s="6" t="s">
        <v>1219</v>
      </c>
      <c r="E200" s="23" t="s">
        <v>1220</v>
      </c>
      <c r="J200" s="22">
        <f>0</f>
        <v>0</v>
      </c>
      <c r="K200" s="22">
        <f>0</f>
        <v>0</v>
      </c>
      <c r="L200" s="22">
        <f>0+L201+L205+L209</f>
        <v>0</v>
      </c>
      <c r="M200" s="22">
        <f>0+M201+M205+M209</f>
        <v>0</v>
      </c>
    </row>
    <row r="201" spans="1:16" ht="12.75" customHeight="1" x14ac:dyDescent="0.2">
      <c r="A201" t="s">
        <v>52</v>
      </c>
      <c r="B201" s="5" t="s">
        <v>50</v>
      </c>
      <c r="C201" s="5" t="s">
        <v>1221</v>
      </c>
      <c r="D201" t="s">
        <v>5</v>
      </c>
      <c r="E201" s="24" t="s">
        <v>1222</v>
      </c>
      <c r="F201" s="25" t="s">
        <v>1223</v>
      </c>
      <c r="G201" s="26">
        <v>108.52200000000001</v>
      </c>
      <c r="H201" s="25">
        <v>0</v>
      </c>
      <c r="I201" s="25">
        <f>ROUND(G201*H201,6)</f>
        <v>0</v>
      </c>
      <c r="L201" s="27">
        <v>0</v>
      </c>
      <c r="M201" s="22">
        <f>ROUND(ROUND(L201,2)*ROUND(G201,3),2)</f>
        <v>0</v>
      </c>
      <c r="N201" s="25" t="s">
        <v>1224</v>
      </c>
      <c r="O201">
        <f>(M201*21)/100</f>
        <v>0</v>
      </c>
      <c r="P201" t="s">
        <v>28</v>
      </c>
    </row>
    <row r="202" spans="1:16" ht="12.75" customHeight="1" x14ac:dyDescent="0.2">
      <c r="A202" s="28" t="s">
        <v>57</v>
      </c>
      <c r="E202" s="29" t="s">
        <v>5</v>
      </c>
    </row>
    <row r="203" spans="1:16" ht="12.75" customHeight="1" x14ac:dyDescent="0.2">
      <c r="A203" s="28" t="s">
        <v>58</v>
      </c>
      <c r="E203" s="30" t="s">
        <v>4855</v>
      </c>
    </row>
    <row r="204" spans="1:16" ht="89.25" customHeight="1" x14ac:dyDescent="0.2">
      <c r="E204" s="29" t="s">
        <v>1227</v>
      </c>
    </row>
    <row r="205" spans="1:16" ht="12.75" customHeight="1" x14ac:dyDescent="0.2">
      <c r="A205" t="s">
        <v>52</v>
      </c>
      <c r="B205" s="5" t="s">
        <v>28</v>
      </c>
      <c r="C205" s="5" t="s">
        <v>1228</v>
      </c>
      <c r="D205" t="s">
        <v>5</v>
      </c>
      <c r="E205" s="24" t="s">
        <v>1229</v>
      </c>
      <c r="F205" s="25" t="s">
        <v>1223</v>
      </c>
      <c r="G205" s="26">
        <v>70.474999999999994</v>
      </c>
      <c r="H205" s="25">
        <v>0</v>
      </c>
      <c r="I205" s="25">
        <f>ROUND(G205*H205,6)</f>
        <v>0</v>
      </c>
      <c r="L205" s="27">
        <v>0</v>
      </c>
      <c r="M205" s="22">
        <f>ROUND(ROUND(L205,2)*ROUND(G205,3),2)</f>
        <v>0</v>
      </c>
      <c r="N205" s="25" t="s">
        <v>1224</v>
      </c>
      <c r="O205">
        <f>(M205*21)/100</f>
        <v>0</v>
      </c>
      <c r="P205" t="s">
        <v>28</v>
      </c>
    </row>
    <row r="206" spans="1:16" ht="12.75" customHeight="1" x14ac:dyDescent="0.2">
      <c r="A206" s="28" t="s">
        <v>57</v>
      </c>
      <c r="E206" s="29" t="s">
        <v>5</v>
      </c>
    </row>
    <row r="207" spans="1:16" ht="12.75" customHeight="1" x14ac:dyDescent="0.2">
      <c r="A207" s="28" t="s">
        <v>58</v>
      </c>
      <c r="E207" s="30" t="s">
        <v>4856</v>
      </c>
    </row>
    <row r="208" spans="1:16" ht="89.25" customHeight="1" x14ac:dyDescent="0.2">
      <c r="E208" s="29" t="s">
        <v>1232</v>
      </c>
    </row>
    <row r="209" spans="1:16" ht="12.75" customHeight="1" x14ac:dyDescent="0.2">
      <c r="A209" t="s">
        <v>52</v>
      </c>
      <c r="B209" s="5" t="s">
        <v>26</v>
      </c>
      <c r="C209" s="5" t="s">
        <v>4661</v>
      </c>
      <c r="D209" t="s">
        <v>5</v>
      </c>
      <c r="E209" s="24" t="s">
        <v>4662</v>
      </c>
      <c r="F209" s="25" t="s">
        <v>1223</v>
      </c>
      <c r="G209" s="26">
        <v>7.5019999999999998</v>
      </c>
      <c r="H209" s="25">
        <v>0</v>
      </c>
      <c r="I209" s="25">
        <f>ROUND(G209*H209,6)</f>
        <v>0</v>
      </c>
      <c r="L209" s="27">
        <v>0</v>
      </c>
      <c r="M209" s="22">
        <f>ROUND(ROUND(L209,2)*ROUND(G209,3),2)</f>
        <v>0</v>
      </c>
      <c r="N209" s="25" t="s">
        <v>1224</v>
      </c>
      <c r="O209">
        <f>(M209*21)/100</f>
        <v>0</v>
      </c>
      <c r="P209" t="s">
        <v>28</v>
      </c>
    </row>
    <row r="210" spans="1:16" ht="12.75" customHeight="1" x14ac:dyDescent="0.2">
      <c r="A210" s="28" t="s">
        <v>57</v>
      </c>
      <c r="E210" s="29" t="s">
        <v>5</v>
      </c>
    </row>
    <row r="211" spans="1:16" ht="12.75" customHeight="1" x14ac:dyDescent="0.2">
      <c r="A211" s="28" t="s">
        <v>58</v>
      </c>
      <c r="E211" s="30" t="s">
        <v>4857</v>
      </c>
    </row>
    <row r="212" spans="1:16" ht="89.25" customHeight="1" x14ac:dyDescent="0.2">
      <c r="E212" s="29"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COUNTIFS(L8:L156,"=0",A8:A156,"P")+COUNTIFS(L8:L156,"",A8:A156,"P")+SUM(Q8:Q156)</f>
        <v>36</v>
      </c>
    </row>
    <row r="8" spans="1:20" ht="12.75" customHeight="1" x14ac:dyDescent="0.2">
      <c r="A8" t="s">
        <v>46</v>
      </c>
      <c r="C8" s="19" t="s">
        <v>4860</v>
      </c>
      <c r="E8" s="21" t="s">
        <v>4861</v>
      </c>
      <c r="J8" s="20">
        <f>0+J9+J34+J51+J60+J97+J114+J147</f>
        <v>0</v>
      </c>
      <c r="K8" s="20">
        <f>0+K9+K34+K51+K60+K97+K114+K147</f>
        <v>0</v>
      </c>
      <c r="L8" s="20">
        <f>0+L9+L34+L51+L60+L97+L114+L147</f>
        <v>0</v>
      </c>
      <c r="M8" s="20">
        <f>0+M9+M34+M51+M60+M97+M114+M147</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64</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67</v>
      </c>
      <c r="C14" s="5" t="s">
        <v>4862</v>
      </c>
      <c r="D14" t="s">
        <v>5</v>
      </c>
      <c r="E14" s="24" t="s">
        <v>4863</v>
      </c>
      <c r="F14" s="25" t="s">
        <v>3056</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4864</v>
      </c>
    </row>
    <row r="16" spans="1:20" ht="12.75" customHeight="1" x14ac:dyDescent="0.2">
      <c r="A16" s="28" t="s">
        <v>58</v>
      </c>
      <c r="E16" s="30" t="s">
        <v>5</v>
      </c>
    </row>
    <row r="17" spans="1:16" ht="12.75" customHeight="1" x14ac:dyDescent="0.2">
      <c r="E17" s="29" t="s">
        <v>59</v>
      </c>
    </row>
    <row r="18" spans="1:16" ht="12.75" customHeight="1" x14ac:dyDescent="0.2">
      <c r="A18" t="s">
        <v>52</v>
      </c>
      <c r="B18" s="5" t="s">
        <v>27</v>
      </c>
      <c r="C18" s="5" t="s">
        <v>4865</v>
      </c>
      <c r="D18" t="s">
        <v>5</v>
      </c>
      <c r="E18" s="24" t="s">
        <v>4866</v>
      </c>
      <c r="F18" s="25" t="s">
        <v>602</v>
      </c>
      <c r="G18" s="26">
        <v>30</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1231</v>
      </c>
    </row>
    <row r="21" spans="1:16" ht="51" customHeight="1" x14ac:dyDescent="0.2">
      <c r="E21" s="29" t="s">
        <v>4867</v>
      </c>
    </row>
    <row r="22" spans="1:16" ht="12.75" customHeight="1" x14ac:dyDescent="0.2">
      <c r="A22" t="s">
        <v>52</v>
      </c>
      <c r="B22" s="5" t="s">
        <v>72</v>
      </c>
      <c r="C22" s="5" t="s">
        <v>3686</v>
      </c>
      <c r="D22" t="s">
        <v>5</v>
      </c>
      <c r="E22" s="24" t="s">
        <v>3687</v>
      </c>
      <c r="F22" s="25" t="s">
        <v>271</v>
      </c>
      <c r="G22" s="26">
        <v>117.15</v>
      </c>
      <c r="H22" s="25">
        <v>0</v>
      </c>
      <c r="I22" s="25">
        <f>ROUND(G22*H22,6)</f>
        <v>0</v>
      </c>
      <c r="L22" s="27">
        <v>0</v>
      </c>
      <c r="M22" s="22">
        <f>ROUND(ROUND(L22,2)*ROUND(G22,3),2)</f>
        <v>0</v>
      </c>
      <c r="N22" s="25" t="s">
        <v>56</v>
      </c>
      <c r="O22">
        <f>(M22*21)/100</f>
        <v>0</v>
      </c>
      <c r="P22" t="s">
        <v>28</v>
      </c>
    </row>
    <row r="23" spans="1:16" ht="12.75" customHeight="1" x14ac:dyDescent="0.2">
      <c r="A23" s="28" t="s">
        <v>57</v>
      </c>
      <c r="E23" s="29" t="s">
        <v>4868</v>
      </c>
    </row>
    <row r="24" spans="1:16" ht="12.75" customHeight="1" x14ac:dyDescent="0.2">
      <c r="A24" s="28" t="s">
        <v>58</v>
      </c>
      <c r="E24" s="30" t="s">
        <v>4869</v>
      </c>
    </row>
    <row r="25" spans="1:16" ht="12.75" customHeight="1" x14ac:dyDescent="0.2">
      <c r="E25" s="29" t="s">
        <v>59</v>
      </c>
    </row>
    <row r="26" spans="1:16" ht="12.75" customHeight="1" x14ac:dyDescent="0.2">
      <c r="A26" t="s">
        <v>52</v>
      </c>
      <c r="B26" s="5" t="s">
        <v>78</v>
      </c>
      <c r="C26" s="5" t="s">
        <v>4870</v>
      </c>
      <c r="D26" t="s">
        <v>5</v>
      </c>
      <c r="E26" s="24" t="s">
        <v>4871</v>
      </c>
      <c r="F26" s="25" t="s">
        <v>602</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4872</v>
      </c>
    </row>
    <row r="29" spans="1:16" ht="12.75" customHeight="1" x14ac:dyDescent="0.2">
      <c r="E29" s="29" t="s">
        <v>59</v>
      </c>
    </row>
    <row r="30" spans="1:16" ht="12.75" customHeight="1" x14ac:dyDescent="0.2">
      <c r="A30" t="s">
        <v>52</v>
      </c>
      <c r="B30" s="5" t="s">
        <v>81</v>
      </c>
      <c r="C30" s="5" t="s">
        <v>4873</v>
      </c>
      <c r="D30" t="s">
        <v>5</v>
      </c>
      <c r="E30" s="24" t="s">
        <v>4874</v>
      </c>
      <c r="F30" s="25" t="s">
        <v>602</v>
      </c>
      <c r="G30" s="26">
        <v>10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59</v>
      </c>
    </row>
    <row r="34" spans="1:16" ht="12.75" customHeight="1" x14ac:dyDescent="0.2">
      <c r="A34" t="s">
        <v>49</v>
      </c>
      <c r="C34" s="6" t="s">
        <v>28</v>
      </c>
      <c r="E34" s="23" t="s">
        <v>4455</v>
      </c>
      <c r="J34" s="22">
        <f>0</f>
        <v>0</v>
      </c>
      <c r="K34" s="22">
        <f>0</f>
        <v>0</v>
      </c>
      <c r="L34" s="22">
        <f>0+L35+L39+L43+L47</f>
        <v>0</v>
      </c>
      <c r="M34" s="22">
        <f>0+M35+M39+M43+M47</f>
        <v>0</v>
      </c>
    </row>
    <row r="35" spans="1:16" ht="12.75" customHeight="1" x14ac:dyDescent="0.2">
      <c r="A35" t="s">
        <v>52</v>
      </c>
      <c r="B35" s="5" t="s">
        <v>84</v>
      </c>
      <c r="C35" s="5" t="s">
        <v>3509</v>
      </c>
      <c r="D35" t="s">
        <v>5</v>
      </c>
      <c r="E35" s="24" t="s">
        <v>3510</v>
      </c>
      <c r="F35" s="25" t="s">
        <v>1223</v>
      </c>
      <c r="G35" s="26">
        <v>3.323</v>
      </c>
      <c r="H35" s="25">
        <v>0</v>
      </c>
      <c r="I35" s="25">
        <f>ROUND(G35*H35,6)</f>
        <v>0</v>
      </c>
      <c r="L35" s="27">
        <v>0</v>
      </c>
      <c r="M35" s="22">
        <f>ROUND(ROUND(L35,2)*ROUND(G35,3),2)</f>
        <v>0</v>
      </c>
      <c r="N35" s="25" t="s">
        <v>56</v>
      </c>
      <c r="O35">
        <f>(M35*21)/100</f>
        <v>0</v>
      </c>
      <c r="P35" t="s">
        <v>28</v>
      </c>
    </row>
    <row r="36" spans="1:16" ht="12.75" customHeight="1" x14ac:dyDescent="0.2">
      <c r="A36" s="28" t="s">
        <v>57</v>
      </c>
      <c r="E36" s="29" t="s">
        <v>4677</v>
      </c>
    </row>
    <row r="37" spans="1:16" ht="12.75" customHeight="1" x14ac:dyDescent="0.2">
      <c r="A37" s="28" t="s">
        <v>58</v>
      </c>
      <c r="E37" s="30" t="s">
        <v>4875</v>
      </c>
    </row>
    <row r="38" spans="1:16" ht="12.75" customHeight="1" x14ac:dyDescent="0.2">
      <c r="E38" s="29" t="s">
        <v>59</v>
      </c>
    </row>
    <row r="39" spans="1:16" ht="12.75" customHeight="1" x14ac:dyDescent="0.2">
      <c r="A39" t="s">
        <v>52</v>
      </c>
      <c r="B39" s="5" t="s">
        <v>87</v>
      </c>
      <c r="C39" s="5" t="s">
        <v>3512</v>
      </c>
      <c r="D39" t="s">
        <v>5</v>
      </c>
      <c r="E39" s="24" t="s">
        <v>3513</v>
      </c>
      <c r="F39" s="25" t="s">
        <v>271</v>
      </c>
      <c r="G39" s="26">
        <v>7.8</v>
      </c>
      <c r="H39" s="25">
        <v>0</v>
      </c>
      <c r="I39" s="25">
        <f>ROUND(G39*H39,6)</f>
        <v>0</v>
      </c>
      <c r="L39" s="27">
        <v>0</v>
      </c>
      <c r="M39" s="22">
        <f>ROUND(ROUND(L39,2)*ROUND(G39,3),2)</f>
        <v>0</v>
      </c>
      <c r="N39" s="25" t="s">
        <v>56</v>
      </c>
      <c r="O39">
        <f>(M39*21)/100</f>
        <v>0</v>
      </c>
      <c r="P39" t="s">
        <v>28</v>
      </c>
    </row>
    <row r="40" spans="1:16" ht="12.75" customHeight="1" x14ac:dyDescent="0.2">
      <c r="A40" s="28" t="s">
        <v>57</v>
      </c>
      <c r="E40" s="29" t="s">
        <v>4677</v>
      </c>
    </row>
    <row r="41" spans="1:16" ht="12.75" customHeight="1" x14ac:dyDescent="0.2">
      <c r="A41" s="28" t="s">
        <v>58</v>
      </c>
      <c r="E41" s="30" t="s">
        <v>4876</v>
      </c>
    </row>
    <row r="42" spans="1:16" ht="12.75" customHeight="1" x14ac:dyDescent="0.2">
      <c r="E42" s="29" t="s">
        <v>59</v>
      </c>
    </row>
    <row r="43" spans="1:16" ht="12.75" customHeight="1" x14ac:dyDescent="0.2">
      <c r="A43" t="s">
        <v>52</v>
      </c>
      <c r="B43" s="5" t="s">
        <v>90</v>
      </c>
      <c r="C43" s="5" t="s">
        <v>4877</v>
      </c>
      <c r="D43" t="s">
        <v>5</v>
      </c>
      <c r="E43" s="24" t="s">
        <v>4878</v>
      </c>
      <c r="F43" s="25" t="s">
        <v>126</v>
      </c>
      <c r="G43" s="26">
        <v>81.2</v>
      </c>
      <c r="H43" s="25">
        <v>0</v>
      </c>
      <c r="I43" s="25">
        <f>ROUND(G43*H43,6)</f>
        <v>0</v>
      </c>
      <c r="L43" s="27">
        <v>0</v>
      </c>
      <c r="M43" s="22">
        <f>ROUND(ROUND(L43,2)*ROUND(G43,3),2)</f>
        <v>0</v>
      </c>
      <c r="N43" s="25" t="s">
        <v>56</v>
      </c>
      <c r="O43">
        <f>(M43*21)/100</f>
        <v>0</v>
      </c>
      <c r="P43" t="s">
        <v>28</v>
      </c>
    </row>
    <row r="44" spans="1:16" ht="51" customHeight="1" x14ac:dyDescent="0.2">
      <c r="A44" s="28" t="s">
        <v>57</v>
      </c>
      <c r="E44" s="29" t="s">
        <v>4879</v>
      </c>
    </row>
    <row r="45" spans="1:16" ht="12.75" customHeight="1" x14ac:dyDescent="0.2">
      <c r="A45" s="28" t="s">
        <v>58</v>
      </c>
      <c r="E45" s="30" t="s">
        <v>4880</v>
      </c>
    </row>
    <row r="46" spans="1:16" ht="12.75" customHeight="1" x14ac:dyDescent="0.2">
      <c r="E46" s="29" t="s">
        <v>59</v>
      </c>
    </row>
    <row r="47" spans="1:16" ht="12.75" customHeight="1" x14ac:dyDescent="0.2">
      <c r="A47" t="s">
        <v>52</v>
      </c>
      <c r="B47" s="5" t="s">
        <v>93</v>
      </c>
      <c r="C47" s="5" t="s">
        <v>4881</v>
      </c>
      <c r="D47" t="s">
        <v>5</v>
      </c>
      <c r="E47" s="24" t="s">
        <v>4882</v>
      </c>
      <c r="F47" s="25" t="s">
        <v>126</v>
      </c>
      <c r="G47" s="26">
        <v>96</v>
      </c>
      <c r="H47" s="25">
        <v>0</v>
      </c>
      <c r="I47" s="25">
        <f>ROUND(G47*H47,6)</f>
        <v>0</v>
      </c>
      <c r="L47" s="27">
        <v>0</v>
      </c>
      <c r="M47" s="22">
        <f>ROUND(ROUND(L47,2)*ROUND(G47,3),2)</f>
        <v>0</v>
      </c>
      <c r="N47" s="25" t="s">
        <v>56</v>
      </c>
      <c r="O47">
        <f>(M47*21)/100</f>
        <v>0</v>
      </c>
      <c r="P47" t="s">
        <v>28</v>
      </c>
    </row>
    <row r="48" spans="1:16" ht="12.75" customHeight="1" x14ac:dyDescent="0.2">
      <c r="A48" s="28" t="s">
        <v>57</v>
      </c>
      <c r="E48" s="29" t="s">
        <v>4883</v>
      </c>
    </row>
    <row r="49" spans="1:16" ht="12.75" customHeight="1" x14ac:dyDescent="0.2">
      <c r="A49" s="28" t="s">
        <v>58</v>
      </c>
      <c r="E49" s="30" t="s">
        <v>4884</v>
      </c>
    </row>
    <row r="50" spans="1:16" ht="12.75" customHeight="1" x14ac:dyDescent="0.2">
      <c r="E50" s="29" t="s">
        <v>59</v>
      </c>
    </row>
    <row r="51" spans="1:16" ht="12.75" customHeight="1" x14ac:dyDescent="0.2">
      <c r="A51" t="s">
        <v>49</v>
      </c>
      <c r="C51" s="6" t="s">
        <v>26</v>
      </c>
      <c r="E51" s="23" t="s">
        <v>4479</v>
      </c>
      <c r="J51" s="22">
        <f>0</f>
        <v>0</v>
      </c>
      <c r="K51" s="22">
        <f>0</f>
        <v>0</v>
      </c>
      <c r="L51" s="22">
        <f>0+L52+L56</f>
        <v>0</v>
      </c>
      <c r="M51" s="22">
        <f>0+M52+M56</f>
        <v>0</v>
      </c>
    </row>
    <row r="52" spans="1:16" ht="12.75" customHeight="1" x14ac:dyDescent="0.2">
      <c r="A52" t="s">
        <v>52</v>
      </c>
      <c r="B52" s="5" t="s">
        <v>95</v>
      </c>
      <c r="C52" s="5" t="s">
        <v>4885</v>
      </c>
      <c r="D52" t="s">
        <v>5</v>
      </c>
      <c r="E52" s="24" t="s">
        <v>4496</v>
      </c>
      <c r="F52" s="25" t="s">
        <v>271</v>
      </c>
      <c r="G52" s="26">
        <v>13.48</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4886</v>
      </c>
    </row>
    <row r="55" spans="1:16" ht="12.75" customHeight="1" x14ac:dyDescent="0.2">
      <c r="E55" s="29" t="s">
        <v>59</v>
      </c>
    </row>
    <row r="56" spans="1:16" ht="12.75" customHeight="1" x14ac:dyDescent="0.2">
      <c r="A56" t="s">
        <v>52</v>
      </c>
      <c r="B56" s="5" t="s">
        <v>97</v>
      </c>
      <c r="C56" s="5" t="s">
        <v>4887</v>
      </c>
      <c r="D56" t="s">
        <v>5</v>
      </c>
      <c r="E56" s="24" t="s">
        <v>4888</v>
      </c>
      <c r="F56" s="25" t="s">
        <v>1223</v>
      </c>
      <c r="G56" s="26">
        <v>0.998</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4889</v>
      </c>
    </row>
    <row r="59" spans="1:16" ht="12.75" customHeight="1" x14ac:dyDescent="0.2">
      <c r="E59" s="29" t="s">
        <v>59</v>
      </c>
    </row>
    <row r="60" spans="1:16" ht="12.75" customHeight="1" x14ac:dyDescent="0.2">
      <c r="A60" t="s">
        <v>49</v>
      </c>
      <c r="C60" s="6" t="s">
        <v>64</v>
      </c>
      <c r="E60" s="23" t="s">
        <v>3525</v>
      </c>
      <c r="J60" s="22">
        <f>0</f>
        <v>0</v>
      </c>
      <c r="K60" s="22">
        <f>0</f>
        <v>0</v>
      </c>
      <c r="L60" s="22">
        <f>0+L61+L65+L69+L73+L77+L81+L85+L89+L93</f>
        <v>0</v>
      </c>
      <c r="M60" s="22">
        <f>0+M61+M65+M69+M73+M77+M81+M85+M89+M93</f>
        <v>0</v>
      </c>
    </row>
    <row r="61" spans="1:16" ht="12.75" customHeight="1" x14ac:dyDescent="0.2">
      <c r="A61" t="s">
        <v>52</v>
      </c>
      <c r="B61" s="5" t="s">
        <v>99</v>
      </c>
      <c r="C61" s="5" t="s">
        <v>4890</v>
      </c>
      <c r="D61" t="s">
        <v>5</v>
      </c>
      <c r="E61" s="24" t="s">
        <v>4891</v>
      </c>
      <c r="F61" s="25" t="s">
        <v>1223</v>
      </c>
      <c r="G61" s="26">
        <v>10.778</v>
      </c>
      <c r="H61" s="25">
        <v>0</v>
      </c>
      <c r="I61" s="25">
        <f>ROUND(G61*H61,6)</f>
        <v>0</v>
      </c>
      <c r="L61" s="27">
        <v>0</v>
      </c>
      <c r="M61" s="22">
        <f>ROUND(ROUND(L61,2)*ROUND(G61,3),2)</f>
        <v>0</v>
      </c>
      <c r="N61" s="25" t="s">
        <v>56</v>
      </c>
      <c r="O61">
        <f>(M61*21)/100</f>
        <v>0</v>
      </c>
      <c r="P61" t="s">
        <v>28</v>
      </c>
    </row>
    <row r="62" spans="1:16" ht="12.75" customHeight="1" x14ac:dyDescent="0.2">
      <c r="A62" s="28" t="s">
        <v>57</v>
      </c>
      <c r="E62" s="29" t="s">
        <v>4892</v>
      </c>
    </row>
    <row r="63" spans="1:16" ht="12.75" customHeight="1" x14ac:dyDescent="0.2">
      <c r="A63" s="28" t="s">
        <v>58</v>
      </c>
      <c r="E63" s="30" t="s">
        <v>4893</v>
      </c>
    </row>
    <row r="64" spans="1:16" ht="12.75" customHeight="1" x14ac:dyDescent="0.2">
      <c r="E64" s="29" t="s">
        <v>59</v>
      </c>
    </row>
    <row r="65" spans="1:16" ht="12.75" customHeight="1" x14ac:dyDescent="0.2">
      <c r="A65" t="s">
        <v>52</v>
      </c>
      <c r="B65" s="5" t="s">
        <v>101</v>
      </c>
      <c r="C65" s="5" t="s">
        <v>4894</v>
      </c>
      <c r="D65" t="s">
        <v>5</v>
      </c>
      <c r="E65" s="24" t="s">
        <v>4895</v>
      </c>
      <c r="F65" s="25" t="s">
        <v>1223</v>
      </c>
      <c r="G65" s="26">
        <v>8.1850000000000005</v>
      </c>
      <c r="H65" s="25">
        <v>0</v>
      </c>
      <c r="I65" s="25">
        <f>ROUND(G65*H65,6)</f>
        <v>0</v>
      </c>
      <c r="L65" s="27">
        <v>0</v>
      </c>
      <c r="M65" s="22">
        <f>ROUND(ROUND(L65,2)*ROUND(G65,3),2)</f>
        <v>0</v>
      </c>
      <c r="N65" s="25" t="s">
        <v>56</v>
      </c>
      <c r="O65">
        <f>(M65*21)/100</f>
        <v>0</v>
      </c>
      <c r="P65" t="s">
        <v>28</v>
      </c>
    </row>
    <row r="66" spans="1:16" ht="12.75" customHeight="1" x14ac:dyDescent="0.2">
      <c r="A66" s="28" t="s">
        <v>57</v>
      </c>
      <c r="E66" s="29" t="s">
        <v>5</v>
      </c>
    </row>
    <row r="67" spans="1:16" ht="12.75" customHeight="1" x14ac:dyDescent="0.2">
      <c r="A67" s="28" t="s">
        <v>58</v>
      </c>
      <c r="E67" s="30" t="s">
        <v>4896</v>
      </c>
    </row>
    <row r="68" spans="1:16" ht="12.75" customHeight="1" x14ac:dyDescent="0.2">
      <c r="E68" s="29" t="s">
        <v>59</v>
      </c>
    </row>
    <row r="69" spans="1:16" ht="12.75" customHeight="1" x14ac:dyDescent="0.2">
      <c r="A69" t="s">
        <v>52</v>
      </c>
      <c r="B69" s="5" t="s">
        <v>104</v>
      </c>
      <c r="C69" s="5" t="s">
        <v>4897</v>
      </c>
      <c r="D69" t="s">
        <v>5</v>
      </c>
      <c r="E69" s="24" t="s">
        <v>4898</v>
      </c>
      <c r="F69" s="25" t="s">
        <v>55</v>
      </c>
      <c r="G69" s="26">
        <v>4</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1424</v>
      </c>
    </row>
    <row r="72" spans="1:16" ht="12.75" customHeight="1" x14ac:dyDescent="0.2">
      <c r="E72" s="29" t="s">
        <v>59</v>
      </c>
    </row>
    <row r="73" spans="1:16" ht="12.75" customHeight="1" x14ac:dyDescent="0.2">
      <c r="A73" t="s">
        <v>52</v>
      </c>
      <c r="B73" s="5" t="s">
        <v>107</v>
      </c>
      <c r="C73" s="5" t="s">
        <v>3526</v>
      </c>
      <c r="D73" t="s">
        <v>5</v>
      </c>
      <c r="E73" s="24" t="s">
        <v>3527</v>
      </c>
      <c r="F73" s="25" t="s">
        <v>271</v>
      </c>
      <c r="G73" s="26">
        <v>1.724</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4899</v>
      </c>
    </row>
    <row r="76" spans="1:16" ht="12.75" customHeight="1" x14ac:dyDescent="0.2">
      <c r="E76" s="29" t="s">
        <v>59</v>
      </c>
    </row>
    <row r="77" spans="1:16" ht="12.75" customHeight="1" x14ac:dyDescent="0.2">
      <c r="A77" t="s">
        <v>52</v>
      </c>
      <c r="B77" s="5" t="s">
        <v>110</v>
      </c>
      <c r="C77" s="5" t="s">
        <v>4900</v>
      </c>
      <c r="D77" t="s">
        <v>5</v>
      </c>
      <c r="E77" s="24" t="s">
        <v>4901</v>
      </c>
      <c r="F77" s="25" t="s">
        <v>271</v>
      </c>
      <c r="G77" s="26">
        <v>5.2839999999999998</v>
      </c>
      <c r="H77" s="25">
        <v>0</v>
      </c>
      <c r="I77" s="25">
        <f>ROUND(G77*H77,6)</f>
        <v>0</v>
      </c>
      <c r="L77" s="27">
        <v>0</v>
      </c>
      <c r="M77" s="22">
        <f>ROUND(ROUND(L77,2)*ROUND(G77,3),2)</f>
        <v>0</v>
      </c>
      <c r="N77" s="25" t="s">
        <v>56</v>
      </c>
      <c r="O77">
        <f>(M77*21)/100</f>
        <v>0</v>
      </c>
      <c r="P77" t="s">
        <v>28</v>
      </c>
    </row>
    <row r="78" spans="1:16" ht="12.75" customHeight="1" x14ac:dyDescent="0.2">
      <c r="A78" s="28" t="s">
        <v>57</v>
      </c>
      <c r="E78" s="29" t="s">
        <v>4902</v>
      </c>
    </row>
    <row r="79" spans="1:16" ht="12.75" customHeight="1" x14ac:dyDescent="0.2">
      <c r="A79" s="28" t="s">
        <v>58</v>
      </c>
      <c r="E79" s="30" t="s">
        <v>4903</v>
      </c>
    </row>
    <row r="80" spans="1:16" ht="12.75" customHeight="1" x14ac:dyDescent="0.2">
      <c r="E80" s="29" t="s">
        <v>59</v>
      </c>
    </row>
    <row r="81" spans="1:16" ht="12.75" customHeight="1" x14ac:dyDescent="0.2">
      <c r="A81" t="s">
        <v>52</v>
      </c>
      <c r="B81" s="5" t="s">
        <v>158</v>
      </c>
      <c r="C81" s="5" t="s">
        <v>4787</v>
      </c>
      <c r="D81" t="s">
        <v>5</v>
      </c>
      <c r="E81" s="24" t="s">
        <v>4788</v>
      </c>
      <c r="F81" s="25" t="s">
        <v>1223</v>
      </c>
      <c r="G81" s="26">
        <v>0.192</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4904</v>
      </c>
    </row>
    <row r="84" spans="1:16" ht="12.75" customHeight="1" x14ac:dyDescent="0.2">
      <c r="E84" s="29" t="s">
        <v>59</v>
      </c>
    </row>
    <row r="85" spans="1:16" ht="12.75" customHeight="1" x14ac:dyDescent="0.2">
      <c r="A85" t="s">
        <v>52</v>
      </c>
      <c r="B85" s="5" t="s">
        <v>161</v>
      </c>
      <c r="C85" s="5" t="s">
        <v>4905</v>
      </c>
      <c r="D85" t="s">
        <v>5</v>
      </c>
      <c r="E85" s="24" t="s">
        <v>4906</v>
      </c>
      <c r="F85" s="25" t="s">
        <v>271</v>
      </c>
      <c r="G85" s="26">
        <v>0.253</v>
      </c>
      <c r="H85" s="25">
        <v>0</v>
      </c>
      <c r="I85" s="25">
        <f>ROUND(G85*H85,6)</f>
        <v>0</v>
      </c>
      <c r="L85" s="27">
        <v>0</v>
      </c>
      <c r="M85" s="22">
        <f>ROUND(ROUND(L85,2)*ROUND(G85,3),2)</f>
        <v>0</v>
      </c>
      <c r="N85" s="25" t="s">
        <v>56</v>
      </c>
      <c r="O85">
        <f>(M85*21)/100</f>
        <v>0</v>
      </c>
      <c r="P85" t="s">
        <v>28</v>
      </c>
    </row>
    <row r="86" spans="1:16" ht="12.75" customHeight="1" x14ac:dyDescent="0.2">
      <c r="A86" s="28" t="s">
        <v>57</v>
      </c>
      <c r="E86" s="29" t="s">
        <v>4907</v>
      </c>
    </row>
    <row r="87" spans="1:16" ht="38.25" customHeight="1" x14ac:dyDescent="0.2">
      <c r="A87" s="28" t="s">
        <v>58</v>
      </c>
      <c r="E87" s="30" t="s">
        <v>4908</v>
      </c>
    </row>
    <row r="88" spans="1:16" ht="12.75" customHeight="1" x14ac:dyDescent="0.2">
      <c r="E88" s="29" t="s">
        <v>59</v>
      </c>
    </row>
    <row r="89" spans="1:16" ht="12.75" customHeight="1" x14ac:dyDescent="0.2">
      <c r="A89" t="s">
        <v>52</v>
      </c>
      <c r="B89" s="5" t="s">
        <v>162</v>
      </c>
      <c r="C89" s="5" t="s">
        <v>4520</v>
      </c>
      <c r="D89" t="s">
        <v>5</v>
      </c>
      <c r="E89" s="24" t="s">
        <v>4521</v>
      </c>
      <c r="F89" s="25" t="s">
        <v>271</v>
      </c>
      <c r="G89" s="26">
        <v>111.6</v>
      </c>
      <c r="H89" s="25">
        <v>0</v>
      </c>
      <c r="I89" s="25">
        <f>ROUND(G89*H89,6)</f>
        <v>0</v>
      </c>
      <c r="L89" s="27">
        <v>0</v>
      </c>
      <c r="M89" s="22">
        <f>ROUND(ROUND(L89,2)*ROUND(G89,3),2)</f>
        <v>0</v>
      </c>
      <c r="N89" s="25" t="s">
        <v>56</v>
      </c>
      <c r="O89">
        <f>(M89*21)/100</f>
        <v>0</v>
      </c>
      <c r="P89" t="s">
        <v>28</v>
      </c>
    </row>
    <row r="90" spans="1:16" ht="12.75" customHeight="1" x14ac:dyDescent="0.2">
      <c r="A90" s="28" t="s">
        <v>57</v>
      </c>
      <c r="E90" s="29" t="s">
        <v>4909</v>
      </c>
    </row>
    <row r="91" spans="1:16" ht="12.75" customHeight="1" x14ac:dyDescent="0.2">
      <c r="A91" s="28" t="s">
        <v>58</v>
      </c>
      <c r="E91" s="30" t="s">
        <v>4910</v>
      </c>
    </row>
    <row r="92" spans="1:16" ht="12.75" customHeight="1" x14ac:dyDescent="0.2">
      <c r="E92" s="29" t="s">
        <v>59</v>
      </c>
    </row>
    <row r="93" spans="1:16" ht="12.75" customHeight="1" x14ac:dyDescent="0.2">
      <c r="A93" t="s">
        <v>52</v>
      </c>
      <c r="B93" s="5" t="s">
        <v>163</v>
      </c>
      <c r="C93" s="5" t="s">
        <v>3535</v>
      </c>
      <c r="D93" t="s">
        <v>5</v>
      </c>
      <c r="E93" s="24" t="s">
        <v>3536</v>
      </c>
      <c r="F93" s="25" t="s">
        <v>271</v>
      </c>
      <c r="G93" s="26">
        <v>13.205</v>
      </c>
      <c r="H93" s="25">
        <v>0</v>
      </c>
      <c r="I93" s="25">
        <f>ROUND(G93*H93,6)</f>
        <v>0</v>
      </c>
      <c r="L93" s="27">
        <v>0</v>
      </c>
      <c r="M93" s="22">
        <f>ROUND(ROUND(L93,2)*ROUND(G93,3),2)</f>
        <v>0</v>
      </c>
      <c r="N93" s="25" t="s">
        <v>56</v>
      </c>
      <c r="O93">
        <f>(M93*21)/100</f>
        <v>0</v>
      </c>
      <c r="P93" t="s">
        <v>28</v>
      </c>
    </row>
    <row r="94" spans="1:16" ht="12.75" customHeight="1" x14ac:dyDescent="0.2">
      <c r="A94" s="28" t="s">
        <v>57</v>
      </c>
      <c r="E94" s="29" t="s">
        <v>4911</v>
      </c>
    </row>
    <row r="95" spans="1:16" ht="12.75" customHeight="1" x14ac:dyDescent="0.2">
      <c r="A95" s="28" t="s">
        <v>58</v>
      </c>
      <c r="E95" s="30" t="s">
        <v>4912</v>
      </c>
    </row>
    <row r="96" spans="1:16" ht="12.75" customHeight="1" x14ac:dyDescent="0.2">
      <c r="E96" s="29" t="s">
        <v>59</v>
      </c>
    </row>
    <row r="97" spans="1:16" ht="12.75" customHeight="1" x14ac:dyDescent="0.2">
      <c r="A97" t="s">
        <v>49</v>
      </c>
      <c r="C97" s="6" t="s">
        <v>72</v>
      </c>
      <c r="E97" s="23" t="s">
        <v>3728</v>
      </c>
      <c r="J97" s="22">
        <f>0</f>
        <v>0</v>
      </c>
      <c r="K97" s="22">
        <f>0</f>
        <v>0</v>
      </c>
      <c r="L97" s="22">
        <f>0+L98+L102+L106+L110</f>
        <v>0</v>
      </c>
      <c r="M97" s="22">
        <f>0+M98+M102+M106+M110</f>
        <v>0</v>
      </c>
    </row>
    <row r="98" spans="1:16" ht="12.75" customHeight="1" x14ac:dyDescent="0.2">
      <c r="A98" t="s">
        <v>52</v>
      </c>
      <c r="B98" s="5" t="s">
        <v>164</v>
      </c>
      <c r="C98" s="5" t="s">
        <v>4913</v>
      </c>
      <c r="D98" t="s">
        <v>5</v>
      </c>
      <c r="E98" s="24" t="s">
        <v>4914</v>
      </c>
      <c r="F98" s="25" t="s">
        <v>2597</v>
      </c>
      <c r="G98" s="26">
        <v>3000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4915</v>
      </c>
    </row>
    <row r="101" spans="1:16" ht="12.75" customHeight="1" x14ac:dyDescent="0.2">
      <c r="E101" s="29" t="s">
        <v>59</v>
      </c>
    </row>
    <row r="102" spans="1:16" ht="12.75" customHeight="1" x14ac:dyDescent="0.2">
      <c r="A102" t="s">
        <v>52</v>
      </c>
      <c r="B102" s="5" t="s">
        <v>165</v>
      </c>
      <c r="C102" s="5" t="s">
        <v>4916</v>
      </c>
      <c r="D102" t="s">
        <v>5</v>
      </c>
      <c r="E102" s="24" t="s">
        <v>4917</v>
      </c>
      <c r="F102" s="25" t="s">
        <v>602</v>
      </c>
      <c r="G102" s="26">
        <v>27.88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4918</v>
      </c>
    </row>
    <row r="104" spans="1:16" ht="12.75" customHeight="1" x14ac:dyDescent="0.2">
      <c r="A104" s="28" t="s">
        <v>58</v>
      </c>
      <c r="E104" s="30" t="s">
        <v>4919</v>
      </c>
    </row>
    <row r="105" spans="1:16" ht="12.75" customHeight="1" x14ac:dyDescent="0.2">
      <c r="E105" s="29" t="s">
        <v>59</v>
      </c>
    </row>
    <row r="106" spans="1:16" ht="12.75" customHeight="1" x14ac:dyDescent="0.2">
      <c r="A106" t="s">
        <v>52</v>
      </c>
      <c r="B106" s="5" t="s">
        <v>168</v>
      </c>
      <c r="C106" s="5" t="s">
        <v>4573</v>
      </c>
      <c r="D106" t="s">
        <v>5</v>
      </c>
      <c r="E106" s="24" t="s">
        <v>4574</v>
      </c>
      <c r="F106" s="25" t="s">
        <v>602</v>
      </c>
      <c r="G106" s="26">
        <v>33.456000000000003</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4920</v>
      </c>
    </row>
    <row r="108" spans="1:16" ht="12.75" customHeight="1" x14ac:dyDescent="0.2">
      <c r="A108" s="28" t="s">
        <v>58</v>
      </c>
      <c r="E108" s="30" t="s">
        <v>4921</v>
      </c>
    </row>
    <row r="109" spans="1:16" ht="12.75" customHeight="1" x14ac:dyDescent="0.2">
      <c r="E109" s="29" t="s">
        <v>59</v>
      </c>
    </row>
    <row r="110" spans="1:16" ht="12.75" customHeight="1" x14ac:dyDescent="0.2">
      <c r="A110" t="s">
        <v>52</v>
      </c>
      <c r="B110" s="5" t="s">
        <v>171</v>
      </c>
      <c r="C110" s="5" t="s">
        <v>4922</v>
      </c>
      <c r="D110" t="s">
        <v>5</v>
      </c>
      <c r="E110" s="24" t="s">
        <v>4923</v>
      </c>
      <c r="F110" s="25" t="s">
        <v>602</v>
      </c>
      <c r="G110" s="26">
        <v>659.2</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4924</v>
      </c>
    </row>
    <row r="112" spans="1:16" ht="12.75" customHeight="1" x14ac:dyDescent="0.2">
      <c r="A112" s="28" t="s">
        <v>58</v>
      </c>
      <c r="E112" s="30" t="s">
        <v>4925</v>
      </c>
    </row>
    <row r="113" spans="1:16" ht="12.75" customHeight="1" x14ac:dyDescent="0.2">
      <c r="E113" s="29" t="s">
        <v>59</v>
      </c>
    </row>
    <row r="114" spans="1:16" ht="12.75" customHeight="1" x14ac:dyDescent="0.2">
      <c r="A114" t="s">
        <v>49</v>
      </c>
      <c r="C114" s="6" t="s">
        <v>78</v>
      </c>
      <c r="E114" s="23" t="s">
        <v>4607</v>
      </c>
      <c r="J114" s="22">
        <f>0</f>
        <v>0</v>
      </c>
      <c r="K114" s="22">
        <f>0</f>
        <v>0</v>
      </c>
      <c r="L114" s="22">
        <f>0+L115+L119+L123+L127+L131+L135+L139+L143</f>
        <v>0</v>
      </c>
      <c r="M114" s="22">
        <f>0+M115+M119+M123+M127+M131+M135+M139+M143</f>
        <v>0</v>
      </c>
    </row>
    <row r="115" spans="1:16" ht="12.75" customHeight="1" x14ac:dyDescent="0.2">
      <c r="A115" t="s">
        <v>52</v>
      </c>
      <c r="B115" s="5" t="s">
        <v>174</v>
      </c>
      <c r="C115" s="5" t="s">
        <v>4147</v>
      </c>
      <c r="D115" t="s">
        <v>5</v>
      </c>
      <c r="E115" s="24" t="s">
        <v>4148</v>
      </c>
      <c r="F115" s="25" t="s">
        <v>126</v>
      </c>
      <c r="G115" s="26">
        <v>36</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4926</v>
      </c>
    </row>
    <row r="118" spans="1:16" ht="12.75" customHeight="1" x14ac:dyDescent="0.2">
      <c r="E118" s="29" t="s">
        <v>59</v>
      </c>
    </row>
    <row r="119" spans="1:16" ht="12.75" customHeight="1" x14ac:dyDescent="0.2">
      <c r="A119" t="s">
        <v>52</v>
      </c>
      <c r="B119" s="5" t="s">
        <v>177</v>
      </c>
      <c r="C119" s="5" t="s">
        <v>4927</v>
      </c>
      <c r="D119" t="s">
        <v>5</v>
      </c>
      <c r="E119" s="24" t="s">
        <v>4928</v>
      </c>
      <c r="F119" s="25" t="s">
        <v>602</v>
      </c>
      <c r="G119" s="26">
        <v>39.96</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4929</v>
      </c>
    </row>
    <row r="121" spans="1:16" ht="12.75" customHeight="1" x14ac:dyDescent="0.2">
      <c r="A121" s="28" t="s">
        <v>58</v>
      </c>
      <c r="E121" s="30" t="s">
        <v>4930</v>
      </c>
    </row>
    <row r="122" spans="1:16" ht="12.75" customHeight="1" x14ac:dyDescent="0.2">
      <c r="E122" s="29" t="s">
        <v>59</v>
      </c>
    </row>
    <row r="123" spans="1:16" ht="12.75" customHeight="1" x14ac:dyDescent="0.2">
      <c r="A123" t="s">
        <v>52</v>
      </c>
      <c r="B123" s="5" t="s">
        <v>180</v>
      </c>
      <c r="C123" s="5" t="s">
        <v>4931</v>
      </c>
      <c r="D123" t="s">
        <v>5</v>
      </c>
      <c r="E123" s="24" t="s">
        <v>4932</v>
      </c>
      <c r="F123" s="25" t="s">
        <v>271</v>
      </c>
      <c r="G123" s="26">
        <v>2</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4933</v>
      </c>
    </row>
    <row r="125" spans="1:16" ht="12.75" customHeight="1" x14ac:dyDescent="0.2">
      <c r="A125" s="28" t="s">
        <v>58</v>
      </c>
      <c r="E125" s="30" t="s">
        <v>1428</v>
      </c>
    </row>
    <row r="126" spans="1:16" ht="12.75" customHeight="1" x14ac:dyDescent="0.2">
      <c r="E126" s="29" t="s">
        <v>59</v>
      </c>
    </row>
    <row r="127" spans="1:16" ht="12.75" customHeight="1" x14ac:dyDescent="0.2">
      <c r="A127" t="s">
        <v>52</v>
      </c>
      <c r="B127" s="5" t="s">
        <v>183</v>
      </c>
      <c r="C127" s="5" t="s">
        <v>4934</v>
      </c>
      <c r="D127" t="s">
        <v>5</v>
      </c>
      <c r="E127" s="24" t="s">
        <v>4935</v>
      </c>
      <c r="F127" s="25" t="s">
        <v>2597</v>
      </c>
      <c r="G127" s="26">
        <v>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4936</v>
      </c>
    </row>
    <row r="129" spans="1:16" ht="12.75" customHeight="1" x14ac:dyDescent="0.2">
      <c r="A129" s="28" t="s">
        <v>58</v>
      </c>
      <c r="E129" s="30" t="s">
        <v>5</v>
      </c>
    </row>
    <row r="130" spans="1:16" ht="12.75" customHeight="1" x14ac:dyDescent="0.2">
      <c r="E130" s="29" t="s">
        <v>59</v>
      </c>
    </row>
    <row r="131" spans="1:16" ht="12.75" customHeight="1" x14ac:dyDescent="0.2">
      <c r="A131" t="s">
        <v>52</v>
      </c>
      <c r="B131" s="5" t="s">
        <v>186</v>
      </c>
      <c r="C131" s="5" t="s">
        <v>4728</v>
      </c>
      <c r="D131" t="s">
        <v>5</v>
      </c>
      <c r="E131" s="24" t="s">
        <v>4729</v>
      </c>
      <c r="F131" s="25" t="s">
        <v>4730</v>
      </c>
      <c r="G131" s="26">
        <v>320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4937</v>
      </c>
    </row>
    <row r="134" spans="1:16" ht="12.75" customHeight="1" x14ac:dyDescent="0.2">
      <c r="E134" s="29" t="s">
        <v>59</v>
      </c>
    </row>
    <row r="135" spans="1:16" ht="12.75" customHeight="1" x14ac:dyDescent="0.2">
      <c r="A135" t="s">
        <v>52</v>
      </c>
      <c r="B135" s="5" t="s">
        <v>189</v>
      </c>
      <c r="C135" s="5" t="s">
        <v>4734</v>
      </c>
      <c r="D135" t="s">
        <v>5</v>
      </c>
      <c r="E135" s="24" t="s">
        <v>4735</v>
      </c>
      <c r="F135" s="25" t="s">
        <v>1223</v>
      </c>
      <c r="G135" s="26">
        <v>4</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4938</v>
      </c>
    </row>
    <row r="137" spans="1:16" ht="12.75" customHeight="1" x14ac:dyDescent="0.2">
      <c r="A137" s="28" t="s">
        <v>58</v>
      </c>
      <c r="E137" s="30" t="s">
        <v>1424</v>
      </c>
    </row>
    <row r="138" spans="1:16" ht="12.75" customHeight="1" x14ac:dyDescent="0.2">
      <c r="E138" s="29" t="s">
        <v>59</v>
      </c>
    </row>
    <row r="139" spans="1:16" ht="12.75" customHeight="1" x14ac:dyDescent="0.2">
      <c r="A139" t="s">
        <v>52</v>
      </c>
      <c r="B139" s="5" t="s">
        <v>192</v>
      </c>
      <c r="C139" s="5" t="s">
        <v>4623</v>
      </c>
      <c r="D139" t="s">
        <v>5</v>
      </c>
      <c r="E139" s="24" t="s">
        <v>4624</v>
      </c>
      <c r="F139" s="25" t="s">
        <v>271</v>
      </c>
      <c r="G139" s="26">
        <v>5</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4939</v>
      </c>
    </row>
    <row r="141" spans="1:16" ht="12.75" customHeight="1" x14ac:dyDescent="0.2">
      <c r="A141" s="28" t="s">
        <v>58</v>
      </c>
      <c r="E141" s="30" t="s">
        <v>1421</v>
      </c>
    </row>
    <row r="142" spans="1:16" ht="12.75" customHeight="1" x14ac:dyDescent="0.2">
      <c r="E142" s="29" t="s">
        <v>59</v>
      </c>
    </row>
    <row r="143" spans="1:16" ht="12.75" customHeight="1" x14ac:dyDescent="0.2">
      <c r="A143" t="s">
        <v>52</v>
      </c>
      <c r="B143" s="5" t="s">
        <v>195</v>
      </c>
      <c r="C143" s="5" t="s">
        <v>4742</v>
      </c>
      <c r="D143" t="s">
        <v>5</v>
      </c>
      <c r="E143" s="24" t="s">
        <v>4743</v>
      </c>
      <c r="F143" s="25" t="s">
        <v>4744</v>
      </c>
      <c r="G143" s="26">
        <v>1</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v>
      </c>
    </row>
    <row r="146" spans="1:16" ht="12.75" customHeight="1" x14ac:dyDescent="0.2">
      <c r="E146" s="29" t="s">
        <v>59</v>
      </c>
    </row>
    <row r="147" spans="1:16" ht="12.75" customHeight="1" x14ac:dyDescent="0.2">
      <c r="A147" t="s">
        <v>49</v>
      </c>
      <c r="C147" s="6" t="s">
        <v>1219</v>
      </c>
      <c r="E147" s="23" t="s">
        <v>1220</v>
      </c>
      <c r="J147" s="22">
        <f>0</f>
        <v>0</v>
      </c>
      <c r="K147" s="22">
        <f>0</f>
        <v>0</v>
      </c>
      <c r="L147" s="22">
        <f>0+L148+L152+L156</f>
        <v>0</v>
      </c>
      <c r="M147" s="22">
        <f>0+M148+M152+M156</f>
        <v>0</v>
      </c>
    </row>
    <row r="148" spans="1:16" ht="12.75" customHeight="1" x14ac:dyDescent="0.2">
      <c r="A148" t="s">
        <v>52</v>
      </c>
      <c r="B148" s="5" t="s">
        <v>50</v>
      </c>
      <c r="C148" s="5" t="s">
        <v>1221</v>
      </c>
      <c r="D148" t="s">
        <v>5</v>
      </c>
      <c r="E148" s="24" t="s">
        <v>1222</v>
      </c>
      <c r="F148" s="25" t="s">
        <v>1223</v>
      </c>
      <c r="G148" s="26">
        <v>215.387</v>
      </c>
      <c r="H148" s="25">
        <v>0</v>
      </c>
      <c r="I148" s="25">
        <f>ROUND(G148*H148,6)</f>
        <v>0</v>
      </c>
      <c r="L148" s="27">
        <v>0</v>
      </c>
      <c r="M148" s="22">
        <f>ROUND(ROUND(L148,2)*ROUND(G148,3),2)</f>
        <v>0</v>
      </c>
      <c r="N148" s="25" t="s">
        <v>1224</v>
      </c>
      <c r="O148">
        <f>(M148*21)/100</f>
        <v>0</v>
      </c>
      <c r="P148" t="s">
        <v>28</v>
      </c>
    </row>
    <row r="149" spans="1:16" ht="12.75" customHeight="1" x14ac:dyDescent="0.2">
      <c r="A149" s="28" t="s">
        <v>57</v>
      </c>
      <c r="E149" s="29" t="s">
        <v>5</v>
      </c>
    </row>
    <row r="150" spans="1:16" ht="12.75" customHeight="1" x14ac:dyDescent="0.2">
      <c r="A150" s="28" t="s">
        <v>58</v>
      </c>
      <c r="E150" s="30" t="s">
        <v>4940</v>
      </c>
    </row>
    <row r="151" spans="1:16" ht="89.25" customHeight="1" x14ac:dyDescent="0.2">
      <c r="E151" s="29" t="s">
        <v>1227</v>
      </c>
    </row>
    <row r="152" spans="1:16" ht="12.75" customHeight="1" x14ac:dyDescent="0.2">
      <c r="A152" t="s">
        <v>52</v>
      </c>
      <c r="B152" s="5" t="s">
        <v>28</v>
      </c>
      <c r="C152" s="5" t="s">
        <v>4941</v>
      </c>
      <c r="D152" t="s">
        <v>5</v>
      </c>
      <c r="E152" s="24" t="s">
        <v>4942</v>
      </c>
      <c r="F152" s="25" t="s">
        <v>1223</v>
      </c>
      <c r="G152" s="26">
        <v>0.5</v>
      </c>
      <c r="H152" s="25">
        <v>0</v>
      </c>
      <c r="I152" s="25">
        <f>ROUND(G152*H152,6)</f>
        <v>0</v>
      </c>
      <c r="L152" s="27">
        <v>0</v>
      </c>
      <c r="M152" s="22">
        <f>ROUND(ROUND(L152,2)*ROUND(G152,3),2)</f>
        <v>0</v>
      </c>
      <c r="N152" s="25" t="s">
        <v>1224</v>
      </c>
      <c r="O152">
        <f>(M152*21)/100</f>
        <v>0</v>
      </c>
      <c r="P152" t="s">
        <v>28</v>
      </c>
    </row>
    <row r="153" spans="1:16" ht="12.75" customHeight="1" x14ac:dyDescent="0.2">
      <c r="A153" s="28" t="s">
        <v>57</v>
      </c>
      <c r="E153" s="29" t="s">
        <v>5</v>
      </c>
    </row>
    <row r="154" spans="1:16" ht="12.75" customHeight="1" x14ac:dyDescent="0.2">
      <c r="A154" s="28" t="s">
        <v>58</v>
      </c>
      <c r="E154" s="30" t="s">
        <v>1571</v>
      </c>
    </row>
    <row r="155" spans="1:16" ht="89.25" customHeight="1" x14ac:dyDescent="0.2">
      <c r="E155" s="29" t="s">
        <v>1237</v>
      </c>
    </row>
    <row r="156" spans="1:16" ht="12.75" customHeight="1" x14ac:dyDescent="0.2">
      <c r="A156" t="s">
        <v>52</v>
      </c>
      <c r="B156" s="5" t="s">
        <v>26</v>
      </c>
      <c r="C156" s="5" t="s">
        <v>4752</v>
      </c>
      <c r="D156" t="s">
        <v>5</v>
      </c>
      <c r="E156" s="24" t="s">
        <v>4753</v>
      </c>
      <c r="F156" s="25" t="s">
        <v>1223</v>
      </c>
      <c r="G156" s="26">
        <v>0.01</v>
      </c>
      <c r="H156" s="25">
        <v>0</v>
      </c>
      <c r="I156" s="25">
        <f>ROUND(G156*H156,6)</f>
        <v>0</v>
      </c>
      <c r="L156" s="27">
        <v>0</v>
      </c>
      <c r="M156" s="22">
        <f>ROUND(ROUND(L156,2)*ROUND(G156,3),2)</f>
        <v>0</v>
      </c>
      <c r="N156" s="25" t="s">
        <v>1224</v>
      </c>
      <c r="O156">
        <f>(M156*21)/100</f>
        <v>0</v>
      </c>
      <c r="P156" t="s">
        <v>28</v>
      </c>
    </row>
    <row r="157" spans="1:16" ht="12.75" customHeight="1" x14ac:dyDescent="0.2">
      <c r="A157" s="28" t="s">
        <v>57</v>
      </c>
      <c r="E157" s="29" t="s">
        <v>5</v>
      </c>
    </row>
    <row r="158" spans="1:16" ht="12.75" customHeight="1" x14ac:dyDescent="0.2">
      <c r="A158" s="28" t="s">
        <v>58</v>
      </c>
      <c r="E158" s="30" t="s">
        <v>4943</v>
      </c>
    </row>
    <row r="159" spans="1:16" ht="89.25" customHeight="1" x14ac:dyDescent="0.2">
      <c r="E15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COUNTIFS(L8:L271,"=0",A8:A271,"P")+COUNTIFS(L8:L271,"",A8:A271,"P")+SUM(Q8:Q271)</f>
        <v>64</v>
      </c>
    </row>
    <row r="8" spans="1:20" ht="12.75" customHeight="1" x14ac:dyDescent="0.2">
      <c r="A8" t="s">
        <v>46</v>
      </c>
      <c r="C8" s="19" t="s">
        <v>4946</v>
      </c>
      <c r="E8" s="21" t="s">
        <v>4947</v>
      </c>
      <c r="J8" s="20">
        <f>0+J9+J18+J51+J76+J93+J106+J147+J176+J185+J258</f>
        <v>0</v>
      </c>
      <c r="K8" s="20">
        <f>0+K9+K18+K51+K76+K93+K106+K147+K176+K185+K258</f>
        <v>0</v>
      </c>
      <c r="L8" s="20">
        <f>0+L9+L18+L51+L76+L93+L106+L147+L176+L185+L258</f>
        <v>0</v>
      </c>
      <c r="M8" s="20">
        <f>0+M9+M18+M51+M76+M93+M106+M147+M176+M185+M258</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67</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27</v>
      </c>
      <c r="C14" s="5" t="s">
        <v>3686</v>
      </c>
      <c r="D14" t="s">
        <v>5</v>
      </c>
      <c r="E14" s="24" t="s">
        <v>3687</v>
      </c>
      <c r="F14" s="25" t="s">
        <v>271</v>
      </c>
      <c r="G14" s="26">
        <v>315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4948</v>
      </c>
    </row>
    <row r="17" spans="1:16" ht="12.75" customHeight="1" x14ac:dyDescent="0.2">
      <c r="E17" s="29" t="s">
        <v>59</v>
      </c>
    </row>
    <row r="18" spans="1:16" ht="12.75" customHeight="1" x14ac:dyDescent="0.2">
      <c r="A18" t="s">
        <v>49</v>
      </c>
      <c r="C18" s="6" t="s">
        <v>28</v>
      </c>
      <c r="E18" s="23" t="s">
        <v>4455</v>
      </c>
      <c r="J18" s="22">
        <f>0</f>
        <v>0</v>
      </c>
      <c r="K18" s="22">
        <f>0</f>
        <v>0</v>
      </c>
      <c r="L18" s="22">
        <f>0+L19+L23+L27+L31+L35+L39+L43+L47</f>
        <v>0</v>
      </c>
      <c r="M18" s="22">
        <f>0+M19+M23+M27+M31+M35+M39+M43+M47</f>
        <v>0</v>
      </c>
    </row>
    <row r="19" spans="1:16" ht="12.75" customHeight="1" x14ac:dyDescent="0.2">
      <c r="A19" t="s">
        <v>52</v>
      </c>
      <c r="B19" s="5" t="s">
        <v>75</v>
      </c>
      <c r="C19" s="5" t="s">
        <v>3509</v>
      </c>
      <c r="D19" t="s">
        <v>5</v>
      </c>
      <c r="E19" s="24" t="s">
        <v>3510</v>
      </c>
      <c r="F19" s="25" t="s">
        <v>1223</v>
      </c>
      <c r="G19" s="26">
        <v>6.25</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4949</v>
      </c>
    </row>
    <row r="22" spans="1:16" ht="12.75" customHeight="1" x14ac:dyDescent="0.2">
      <c r="E22" s="29" t="s">
        <v>59</v>
      </c>
    </row>
    <row r="23" spans="1:16" ht="12.75" customHeight="1" x14ac:dyDescent="0.2">
      <c r="A23" t="s">
        <v>52</v>
      </c>
      <c r="B23" s="5" t="s">
        <v>78</v>
      </c>
      <c r="C23" s="5" t="s">
        <v>3512</v>
      </c>
      <c r="D23" t="s">
        <v>5</v>
      </c>
      <c r="E23" s="24" t="s">
        <v>3513</v>
      </c>
      <c r="F23" s="25" t="s">
        <v>271</v>
      </c>
      <c r="G23" s="26">
        <v>17.324999999999999</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4950</v>
      </c>
    </row>
    <row r="26" spans="1:16" ht="12.75" customHeight="1" x14ac:dyDescent="0.2">
      <c r="E26" s="29" t="s">
        <v>59</v>
      </c>
    </row>
    <row r="27" spans="1:16" ht="12.75" customHeight="1" x14ac:dyDescent="0.2">
      <c r="A27" t="s">
        <v>52</v>
      </c>
      <c r="B27" s="5" t="s">
        <v>81</v>
      </c>
      <c r="C27" s="5" t="s">
        <v>4951</v>
      </c>
      <c r="D27" t="s">
        <v>5</v>
      </c>
      <c r="E27" s="24" t="s">
        <v>4952</v>
      </c>
      <c r="F27" s="25" t="s">
        <v>126</v>
      </c>
      <c r="G27" s="26">
        <v>128</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4953</v>
      </c>
    </row>
    <row r="30" spans="1:16" ht="12.75" customHeight="1" x14ac:dyDescent="0.2">
      <c r="E30" s="29" t="s">
        <v>59</v>
      </c>
    </row>
    <row r="31" spans="1:16" ht="12.75" customHeight="1" x14ac:dyDescent="0.2">
      <c r="A31" t="s">
        <v>52</v>
      </c>
      <c r="B31" s="5" t="s">
        <v>84</v>
      </c>
      <c r="C31" s="5" t="s">
        <v>4467</v>
      </c>
      <c r="D31" t="s">
        <v>5</v>
      </c>
      <c r="E31" s="24" t="s">
        <v>4468</v>
      </c>
      <c r="F31" s="25" t="s">
        <v>126</v>
      </c>
      <c r="G31" s="26">
        <v>150</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4954</v>
      </c>
    </row>
    <row r="34" spans="1:16" ht="12.75" customHeight="1" x14ac:dyDescent="0.2">
      <c r="E34" s="29" t="s">
        <v>59</v>
      </c>
    </row>
    <row r="35" spans="1:16" ht="12.75" customHeight="1" x14ac:dyDescent="0.2">
      <c r="A35" t="s">
        <v>52</v>
      </c>
      <c r="B35" s="5" t="s">
        <v>87</v>
      </c>
      <c r="C35" s="5" t="s">
        <v>4955</v>
      </c>
      <c r="D35" t="s">
        <v>5</v>
      </c>
      <c r="E35" s="24" t="s">
        <v>4956</v>
      </c>
      <c r="F35" s="25" t="s">
        <v>55</v>
      </c>
      <c r="G35" s="26">
        <v>2240</v>
      </c>
      <c r="H35" s="25">
        <v>0</v>
      </c>
      <c r="I35" s="25">
        <f>ROUND(G35*H35,6)</f>
        <v>0</v>
      </c>
      <c r="L35" s="27">
        <v>0</v>
      </c>
      <c r="M35" s="22">
        <f>ROUND(ROUND(L35,2)*ROUND(G35,3),2)</f>
        <v>0</v>
      </c>
      <c r="N35" s="25" t="s">
        <v>56</v>
      </c>
      <c r="O35">
        <f>(M35*21)/100</f>
        <v>0</v>
      </c>
      <c r="P35" t="s">
        <v>28</v>
      </c>
    </row>
    <row r="36" spans="1:16" ht="12.75" customHeight="1" x14ac:dyDescent="0.2">
      <c r="A36" s="28" t="s">
        <v>57</v>
      </c>
      <c r="E36" s="29" t="s">
        <v>4957</v>
      </c>
    </row>
    <row r="37" spans="1:16" ht="12.75" customHeight="1" x14ac:dyDescent="0.2">
      <c r="A37" s="28" t="s">
        <v>58</v>
      </c>
      <c r="E37" s="30" t="s">
        <v>4958</v>
      </c>
    </row>
    <row r="38" spans="1:16" ht="12.75" customHeight="1" x14ac:dyDescent="0.2">
      <c r="E38" s="29" t="s">
        <v>59</v>
      </c>
    </row>
    <row r="39" spans="1:16" ht="12.75" customHeight="1" x14ac:dyDescent="0.2">
      <c r="A39" t="s">
        <v>52</v>
      </c>
      <c r="B39" s="5" t="s">
        <v>90</v>
      </c>
      <c r="C39" s="5" t="s">
        <v>4955</v>
      </c>
      <c r="D39" t="s">
        <v>50</v>
      </c>
      <c r="E39" s="24" t="s">
        <v>4956</v>
      </c>
      <c r="F39" s="25" t="s">
        <v>55</v>
      </c>
      <c r="G39" s="26">
        <v>1008</v>
      </c>
      <c r="H39" s="25">
        <v>0</v>
      </c>
      <c r="I39" s="25">
        <f>ROUND(G39*H39,6)</f>
        <v>0</v>
      </c>
      <c r="L39" s="27">
        <v>0</v>
      </c>
      <c r="M39" s="22">
        <f>ROUND(ROUND(L39,2)*ROUND(G39,3),2)</f>
        <v>0</v>
      </c>
      <c r="N39" s="25" t="s">
        <v>56</v>
      </c>
      <c r="O39">
        <f>(M39*21)/100</f>
        <v>0</v>
      </c>
      <c r="P39" t="s">
        <v>28</v>
      </c>
    </row>
    <row r="40" spans="1:16" ht="12.75" customHeight="1" x14ac:dyDescent="0.2">
      <c r="A40" s="28" t="s">
        <v>57</v>
      </c>
      <c r="E40" s="29" t="s">
        <v>4959</v>
      </c>
    </row>
    <row r="41" spans="1:16" ht="12.75" customHeight="1" x14ac:dyDescent="0.2">
      <c r="A41" s="28" t="s">
        <v>58</v>
      </c>
      <c r="E41" s="30" t="s">
        <v>4960</v>
      </c>
    </row>
    <row r="42" spans="1:16" ht="12.75" customHeight="1" x14ac:dyDescent="0.2">
      <c r="E42" s="29" t="s">
        <v>59</v>
      </c>
    </row>
    <row r="43" spans="1:16" ht="12.75" customHeight="1" x14ac:dyDescent="0.2">
      <c r="A43" t="s">
        <v>52</v>
      </c>
      <c r="B43" s="5" t="s">
        <v>93</v>
      </c>
      <c r="C43" s="5" t="s">
        <v>4961</v>
      </c>
      <c r="D43" t="s">
        <v>5</v>
      </c>
      <c r="E43" s="24" t="s">
        <v>4962</v>
      </c>
      <c r="F43" s="25" t="s">
        <v>55</v>
      </c>
      <c r="G43" s="26">
        <v>35</v>
      </c>
      <c r="H43" s="25">
        <v>0</v>
      </c>
      <c r="I43" s="25">
        <f>ROUND(G43*H43,6)</f>
        <v>0</v>
      </c>
      <c r="L43" s="27">
        <v>0</v>
      </c>
      <c r="M43" s="22">
        <f>ROUND(ROUND(L43,2)*ROUND(G43,3),2)</f>
        <v>0</v>
      </c>
      <c r="N43" s="25" t="s">
        <v>56</v>
      </c>
      <c r="O43">
        <f>(M43*21)/100</f>
        <v>0</v>
      </c>
      <c r="P43" t="s">
        <v>28</v>
      </c>
    </row>
    <row r="44" spans="1:16" ht="12.75" customHeight="1" x14ac:dyDescent="0.2">
      <c r="A44" s="28" t="s">
        <v>57</v>
      </c>
      <c r="E44" s="29" t="s">
        <v>4963</v>
      </c>
    </row>
    <row r="45" spans="1:16" ht="12.75" customHeight="1" x14ac:dyDescent="0.2">
      <c r="A45" s="28" t="s">
        <v>58</v>
      </c>
      <c r="E45" s="30" t="s">
        <v>4964</v>
      </c>
    </row>
    <row r="46" spans="1:16" ht="12.75" customHeight="1" x14ac:dyDescent="0.2">
      <c r="E46" s="29" t="s">
        <v>59</v>
      </c>
    </row>
    <row r="47" spans="1:16" ht="12.75" customHeight="1" x14ac:dyDescent="0.2">
      <c r="A47" t="s">
        <v>52</v>
      </c>
      <c r="B47" s="5" t="s">
        <v>95</v>
      </c>
      <c r="C47" s="5" t="s">
        <v>4965</v>
      </c>
      <c r="D47" t="s">
        <v>5</v>
      </c>
      <c r="E47" s="24" t="s">
        <v>4966</v>
      </c>
      <c r="F47" s="25" t="s">
        <v>55</v>
      </c>
      <c r="G47" s="26">
        <v>16</v>
      </c>
      <c r="H47" s="25">
        <v>0</v>
      </c>
      <c r="I47" s="25">
        <f>ROUND(G47*H47,6)</f>
        <v>0</v>
      </c>
      <c r="L47" s="27">
        <v>0</v>
      </c>
      <c r="M47" s="22">
        <f>ROUND(ROUND(L47,2)*ROUND(G47,3),2)</f>
        <v>0</v>
      </c>
      <c r="N47" s="25" t="s">
        <v>56</v>
      </c>
      <c r="O47">
        <f>(M47*21)/100</f>
        <v>0</v>
      </c>
      <c r="P47" t="s">
        <v>28</v>
      </c>
    </row>
    <row r="48" spans="1:16" ht="12.75" customHeight="1" x14ac:dyDescent="0.2">
      <c r="A48" s="28" t="s">
        <v>57</v>
      </c>
      <c r="E48" s="29" t="s">
        <v>4967</v>
      </c>
    </row>
    <row r="49" spans="1:16" ht="12.75" customHeight="1" x14ac:dyDescent="0.2">
      <c r="A49" s="28" t="s">
        <v>58</v>
      </c>
      <c r="E49" s="30" t="s">
        <v>1445</v>
      </c>
    </row>
    <row r="50" spans="1:16" ht="12.75" customHeight="1" x14ac:dyDescent="0.2">
      <c r="E50" s="29" t="s">
        <v>59</v>
      </c>
    </row>
    <row r="51" spans="1:16" ht="12.75" customHeight="1" x14ac:dyDescent="0.2">
      <c r="A51" t="s">
        <v>49</v>
      </c>
      <c r="C51" s="6" t="s">
        <v>26</v>
      </c>
      <c r="E51" s="23" t="s">
        <v>4479</v>
      </c>
      <c r="J51" s="22">
        <f>0</f>
        <v>0</v>
      </c>
      <c r="K51" s="22">
        <f>0</f>
        <v>0</v>
      </c>
      <c r="L51" s="22">
        <f>0+L52+L56+L60+L64+L68+L72</f>
        <v>0</v>
      </c>
      <c r="M51" s="22">
        <f>0+M52+M56+M60+M64+M68+M72</f>
        <v>0</v>
      </c>
    </row>
    <row r="52" spans="1:16" ht="12.75" customHeight="1" x14ac:dyDescent="0.2">
      <c r="A52" t="s">
        <v>52</v>
      </c>
      <c r="B52" s="5" t="s">
        <v>97</v>
      </c>
      <c r="C52" s="5" t="s">
        <v>4968</v>
      </c>
      <c r="D52" t="s">
        <v>5</v>
      </c>
      <c r="E52" s="24" t="s">
        <v>4969</v>
      </c>
      <c r="F52" s="25" t="s">
        <v>271</v>
      </c>
      <c r="G52" s="26">
        <v>3.371</v>
      </c>
      <c r="H52" s="25">
        <v>0</v>
      </c>
      <c r="I52" s="25">
        <f>ROUND(G52*H52,6)</f>
        <v>0</v>
      </c>
      <c r="L52" s="27">
        <v>0</v>
      </c>
      <c r="M52" s="22">
        <f>ROUND(ROUND(L52,2)*ROUND(G52,3),2)</f>
        <v>0</v>
      </c>
      <c r="N52" s="25" t="s">
        <v>56</v>
      </c>
      <c r="O52">
        <f>(M52*21)/100</f>
        <v>0</v>
      </c>
      <c r="P52" t="s">
        <v>28</v>
      </c>
    </row>
    <row r="53" spans="1:16" ht="12.75" customHeight="1" x14ac:dyDescent="0.2">
      <c r="A53" s="28" t="s">
        <v>57</v>
      </c>
      <c r="E53" s="29" t="s">
        <v>4970</v>
      </c>
    </row>
    <row r="54" spans="1:16" ht="12.75" customHeight="1" x14ac:dyDescent="0.2">
      <c r="A54" s="28" t="s">
        <v>58</v>
      </c>
      <c r="E54" s="30" t="s">
        <v>4971</v>
      </c>
    </row>
    <row r="55" spans="1:16" ht="12.75" customHeight="1" x14ac:dyDescent="0.2">
      <c r="E55" s="29" t="s">
        <v>59</v>
      </c>
    </row>
    <row r="56" spans="1:16" ht="12.75" customHeight="1" x14ac:dyDescent="0.2">
      <c r="A56" t="s">
        <v>52</v>
      </c>
      <c r="B56" s="5" t="s">
        <v>99</v>
      </c>
      <c r="C56" s="5" t="s">
        <v>4972</v>
      </c>
      <c r="D56" t="s">
        <v>5</v>
      </c>
      <c r="E56" s="24" t="s">
        <v>4973</v>
      </c>
      <c r="F56" s="25" t="s">
        <v>1223</v>
      </c>
      <c r="G56" s="26">
        <v>0.40799999999999997</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4974</v>
      </c>
    </row>
    <row r="59" spans="1:16" ht="12.75" customHeight="1" x14ac:dyDescent="0.2">
      <c r="E59" s="29" t="s">
        <v>59</v>
      </c>
    </row>
    <row r="60" spans="1:16" ht="12.75" customHeight="1" x14ac:dyDescent="0.2">
      <c r="A60" t="s">
        <v>52</v>
      </c>
      <c r="B60" s="5" t="s">
        <v>101</v>
      </c>
      <c r="C60" s="5" t="s">
        <v>4486</v>
      </c>
      <c r="D60" t="s">
        <v>5</v>
      </c>
      <c r="E60" s="24" t="s">
        <v>4487</v>
      </c>
      <c r="F60" s="25" t="s">
        <v>1223</v>
      </c>
      <c r="G60" s="26">
        <v>1.431</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4975</v>
      </c>
    </row>
    <row r="63" spans="1:16" ht="12.75" customHeight="1" x14ac:dyDescent="0.2">
      <c r="E63" s="29" t="s">
        <v>59</v>
      </c>
    </row>
    <row r="64" spans="1:16" ht="12.75" customHeight="1" x14ac:dyDescent="0.2">
      <c r="A64" t="s">
        <v>52</v>
      </c>
      <c r="B64" s="5" t="s">
        <v>104</v>
      </c>
      <c r="C64" s="5" t="s">
        <v>4489</v>
      </c>
      <c r="D64" t="s">
        <v>5</v>
      </c>
      <c r="E64" s="24" t="s">
        <v>4490</v>
      </c>
      <c r="F64" s="25" t="s">
        <v>1223</v>
      </c>
      <c r="G64" s="26">
        <v>0.12</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4976</v>
      </c>
    </row>
    <row r="67" spans="1:16" ht="12.75" customHeight="1" x14ac:dyDescent="0.2">
      <c r="E67" s="29" t="s">
        <v>59</v>
      </c>
    </row>
    <row r="68" spans="1:16" ht="12.75" customHeight="1" x14ac:dyDescent="0.2">
      <c r="A68" t="s">
        <v>52</v>
      </c>
      <c r="B68" s="5" t="s">
        <v>107</v>
      </c>
      <c r="C68" s="5" t="s">
        <v>4492</v>
      </c>
      <c r="D68" t="s">
        <v>5</v>
      </c>
      <c r="E68" s="24" t="s">
        <v>4493</v>
      </c>
      <c r="F68" s="25" t="s">
        <v>1223</v>
      </c>
      <c r="G68" s="26">
        <v>1.4159999999999999</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4977</v>
      </c>
    </row>
    <row r="71" spans="1:16" ht="12.75" customHeight="1" x14ac:dyDescent="0.2">
      <c r="E71" s="29" t="s">
        <v>59</v>
      </c>
    </row>
    <row r="72" spans="1:16" ht="12.75" customHeight="1" x14ac:dyDescent="0.2">
      <c r="A72" t="s">
        <v>52</v>
      </c>
      <c r="B72" s="5" t="s">
        <v>382</v>
      </c>
      <c r="C72" s="5" t="s">
        <v>4495</v>
      </c>
      <c r="D72" t="s">
        <v>5</v>
      </c>
      <c r="E72" s="24" t="s">
        <v>4496</v>
      </c>
      <c r="F72" s="25" t="s">
        <v>271</v>
      </c>
      <c r="G72" s="26">
        <v>34.799999999999997</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4978</v>
      </c>
    </row>
    <row r="75" spans="1:16" ht="12.75" customHeight="1" x14ac:dyDescent="0.2">
      <c r="E75" s="29" t="s">
        <v>4498</v>
      </c>
    </row>
    <row r="76" spans="1:16" ht="12.75" customHeight="1" x14ac:dyDescent="0.2">
      <c r="A76" t="s">
        <v>49</v>
      </c>
      <c r="C76" s="6" t="s">
        <v>64</v>
      </c>
      <c r="E76" s="23" t="s">
        <v>3525</v>
      </c>
      <c r="J76" s="22">
        <f>0</f>
        <v>0</v>
      </c>
      <c r="K76" s="22">
        <f>0</f>
        <v>0</v>
      </c>
      <c r="L76" s="22">
        <f>0+L77+L81+L85+L89</f>
        <v>0</v>
      </c>
      <c r="M76" s="22">
        <f>0+M77+M81+M85+M89</f>
        <v>0</v>
      </c>
    </row>
    <row r="77" spans="1:16" ht="12.75" customHeight="1" x14ac:dyDescent="0.2">
      <c r="A77" t="s">
        <v>52</v>
      </c>
      <c r="B77" s="5" t="s">
        <v>110</v>
      </c>
      <c r="C77" s="5" t="s">
        <v>4979</v>
      </c>
      <c r="D77" t="s">
        <v>5</v>
      </c>
      <c r="E77" s="24" t="s">
        <v>4524</v>
      </c>
      <c r="F77" s="25" t="s">
        <v>1223</v>
      </c>
      <c r="G77" s="26">
        <v>0.42</v>
      </c>
      <c r="H77" s="25">
        <v>0</v>
      </c>
      <c r="I77" s="25">
        <f>ROUND(G77*H77,6)</f>
        <v>0</v>
      </c>
      <c r="L77" s="27">
        <v>0</v>
      </c>
      <c r="M77" s="22">
        <f>ROUND(ROUND(L77,2)*ROUND(G77,3),2)</f>
        <v>0</v>
      </c>
      <c r="N77" s="25" t="s">
        <v>56</v>
      </c>
      <c r="O77">
        <f>(M77*21)/100</f>
        <v>0</v>
      </c>
      <c r="P77" t="s">
        <v>28</v>
      </c>
    </row>
    <row r="78" spans="1:16" ht="12.75" customHeight="1" x14ac:dyDescent="0.2">
      <c r="A78" s="28" t="s">
        <v>57</v>
      </c>
      <c r="E78" s="29" t="s">
        <v>4980</v>
      </c>
    </row>
    <row r="79" spans="1:16" ht="12.75" customHeight="1" x14ac:dyDescent="0.2">
      <c r="A79" s="28" t="s">
        <v>58</v>
      </c>
      <c r="E79" s="30" t="s">
        <v>4981</v>
      </c>
    </row>
    <row r="80" spans="1:16" ht="12.75" customHeight="1" x14ac:dyDescent="0.2">
      <c r="E80" s="29" t="s">
        <v>59</v>
      </c>
    </row>
    <row r="81" spans="1:16" ht="12.75" customHeight="1" x14ac:dyDescent="0.2">
      <c r="A81" t="s">
        <v>52</v>
      </c>
      <c r="B81" s="5" t="s">
        <v>158</v>
      </c>
      <c r="C81" s="5" t="s">
        <v>3526</v>
      </c>
      <c r="D81" t="s">
        <v>5</v>
      </c>
      <c r="E81" s="24" t="s">
        <v>3527</v>
      </c>
      <c r="F81" s="25" t="s">
        <v>271</v>
      </c>
      <c r="G81" s="26">
        <v>40.6</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38.25" customHeight="1" x14ac:dyDescent="0.2">
      <c r="A83" s="28" t="s">
        <v>58</v>
      </c>
      <c r="E83" s="30" t="s">
        <v>4982</v>
      </c>
    </row>
    <row r="84" spans="1:16" ht="12.75" customHeight="1" x14ac:dyDescent="0.2">
      <c r="E84" s="29" t="s">
        <v>59</v>
      </c>
    </row>
    <row r="85" spans="1:16" ht="12.75" customHeight="1" x14ac:dyDescent="0.2">
      <c r="A85" t="s">
        <v>52</v>
      </c>
      <c r="B85" s="5" t="s">
        <v>161</v>
      </c>
      <c r="C85" s="5" t="s">
        <v>3532</v>
      </c>
      <c r="D85" t="s">
        <v>5</v>
      </c>
      <c r="E85" s="24" t="s">
        <v>3533</v>
      </c>
      <c r="F85" s="25" t="s">
        <v>271</v>
      </c>
      <c r="G85" s="26">
        <v>8.4</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4983</v>
      </c>
    </row>
    <row r="88" spans="1:16" ht="12.75" customHeight="1" x14ac:dyDescent="0.2">
      <c r="E88" s="29" t="s">
        <v>59</v>
      </c>
    </row>
    <row r="89" spans="1:16" ht="12.75" customHeight="1" x14ac:dyDescent="0.2">
      <c r="A89" t="s">
        <v>52</v>
      </c>
      <c r="B89" s="5" t="s">
        <v>162</v>
      </c>
      <c r="C89" s="5" t="s">
        <v>4520</v>
      </c>
      <c r="D89" t="s">
        <v>5</v>
      </c>
      <c r="E89" s="24" t="s">
        <v>4521</v>
      </c>
      <c r="F89" s="25" t="s">
        <v>271</v>
      </c>
      <c r="G89" s="26">
        <v>302.39999999999998</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4984</v>
      </c>
    </row>
    <row r="92" spans="1:16" ht="12.75" customHeight="1" x14ac:dyDescent="0.2">
      <c r="E92" s="29" t="s">
        <v>59</v>
      </c>
    </row>
    <row r="93" spans="1:16" ht="12.75" customHeight="1" x14ac:dyDescent="0.2">
      <c r="A93" t="s">
        <v>49</v>
      </c>
      <c r="C93" s="6" t="s">
        <v>67</v>
      </c>
      <c r="E93" s="23" t="s">
        <v>4292</v>
      </c>
      <c r="J93" s="22">
        <f>0</f>
        <v>0</v>
      </c>
      <c r="K93" s="22">
        <f>0</f>
        <v>0</v>
      </c>
      <c r="L93" s="22">
        <f>0+L94+L98+L102</f>
        <v>0</v>
      </c>
      <c r="M93" s="22">
        <f>0+M94+M98+M102</f>
        <v>0</v>
      </c>
    </row>
    <row r="94" spans="1:16" ht="12.75" customHeight="1" x14ac:dyDescent="0.2">
      <c r="A94" t="s">
        <v>52</v>
      </c>
      <c r="B94" s="5" t="s">
        <v>163</v>
      </c>
      <c r="C94" s="5" t="s">
        <v>4801</v>
      </c>
      <c r="D94" t="s">
        <v>5</v>
      </c>
      <c r="E94" s="24" t="s">
        <v>4802</v>
      </c>
      <c r="F94" s="25" t="s">
        <v>602</v>
      </c>
      <c r="G94" s="26">
        <v>128.80000000000001</v>
      </c>
      <c r="H94" s="25">
        <v>0</v>
      </c>
      <c r="I94" s="25">
        <f>ROUND(G94*H94,6)</f>
        <v>0</v>
      </c>
      <c r="L94" s="27">
        <v>0</v>
      </c>
      <c r="M94" s="22">
        <f>ROUND(ROUND(L94,2)*ROUND(G94,3),2)</f>
        <v>0</v>
      </c>
      <c r="N94" s="25" t="s">
        <v>56</v>
      </c>
      <c r="O94">
        <f>(M94*21)/100</f>
        <v>0</v>
      </c>
      <c r="P94" t="s">
        <v>28</v>
      </c>
    </row>
    <row r="95" spans="1:16" ht="12.75" customHeight="1" x14ac:dyDescent="0.2">
      <c r="A95" s="28" t="s">
        <v>57</v>
      </c>
      <c r="E95" s="29" t="s">
        <v>4985</v>
      </c>
    </row>
    <row r="96" spans="1:16" ht="12.75" customHeight="1" x14ac:dyDescent="0.2">
      <c r="A96" s="28" t="s">
        <v>58</v>
      </c>
      <c r="E96" s="30" t="s">
        <v>4986</v>
      </c>
    </row>
    <row r="97" spans="1:16" ht="12.75" customHeight="1" x14ac:dyDescent="0.2">
      <c r="E97" s="29" t="s">
        <v>59</v>
      </c>
    </row>
    <row r="98" spans="1:16" ht="12.75" customHeight="1" x14ac:dyDescent="0.2">
      <c r="A98" t="s">
        <v>52</v>
      </c>
      <c r="B98" s="5" t="s">
        <v>164</v>
      </c>
      <c r="C98" s="5" t="s">
        <v>4527</v>
      </c>
      <c r="D98" t="s">
        <v>5</v>
      </c>
      <c r="E98" s="24" t="s">
        <v>4528</v>
      </c>
      <c r="F98" s="25" t="s">
        <v>602</v>
      </c>
      <c r="G98" s="26">
        <v>16.100000000000001</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4987</v>
      </c>
    </row>
    <row r="101" spans="1:16" ht="12.75" customHeight="1" x14ac:dyDescent="0.2">
      <c r="E101" s="29" t="s">
        <v>59</v>
      </c>
    </row>
    <row r="102" spans="1:16" ht="12.75" customHeight="1" x14ac:dyDescent="0.2">
      <c r="A102" t="s">
        <v>52</v>
      </c>
      <c r="B102" s="5" t="s">
        <v>165</v>
      </c>
      <c r="C102" s="5" t="s">
        <v>4988</v>
      </c>
      <c r="D102" t="s">
        <v>5</v>
      </c>
      <c r="E102" s="24" t="s">
        <v>4989</v>
      </c>
      <c r="F102" s="25" t="s">
        <v>602</v>
      </c>
      <c r="G102" s="26">
        <v>52.5</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4990</v>
      </c>
    </row>
    <row r="105" spans="1:16" ht="12.75" customHeight="1" x14ac:dyDescent="0.2">
      <c r="E105" s="29" t="s">
        <v>59</v>
      </c>
    </row>
    <row r="106" spans="1:16" ht="12.75" customHeight="1" x14ac:dyDescent="0.2">
      <c r="A106" t="s">
        <v>49</v>
      </c>
      <c r="C106" s="6" t="s">
        <v>27</v>
      </c>
      <c r="E106" s="23" t="s">
        <v>4536</v>
      </c>
      <c r="J106" s="22">
        <f>0</f>
        <v>0</v>
      </c>
      <c r="K106" s="22">
        <f>0</f>
        <v>0</v>
      </c>
      <c r="L106" s="22">
        <f>0+L107+L111+L115+L119+L123+L127+L131+L135+L139+L143</f>
        <v>0</v>
      </c>
      <c r="M106" s="22">
        <f>0+M107+M111+M115+M119+M123+M127+M131+M135+M139+M143</f>
        <v>0</v>
      </c>
    </row>
    <row r="107" spans="1:16" ht="12.75" customHeight="1" x14ac:dyDescent="0.2">
      <c r="A107" t="s">
        <v>52</v>
      </c>
      <c r="B107" s="5" t="s">
        <v>168</v>
      </c>
      <c r="C107" s="5" t="s">
        <v>4537</v>
      </c>
      <c r="D107" t="s">
        <v>5</v>
      </c>
      <c r="E107" s="24" t="s">
        <v>4538</v>
      </c>
      <c r="F107" s="25" t="s">
        <v>602</v>
      </c>
      <c r="G107" s="26">
        <v>138</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4991</v>
      </c>
    </row>
    <row r="110" spans="1:16" ht="12.75" customHeight="1" x14ac:dyDescent="0.2">
      <c r="E110" s="29" t="s">
        <v>59</v>
      </c>
    </row>
    <row r="111" spans="1:16" ht="12.75" customHeight="1" x14ac:dyDescent="0.2">
      <c r="A111" t="s">
        <v>52</v>
      </c>
      <c r="B111" s="5" t="s">
        <v>171</v>
      </c>
      <c r="C111" s="5" t="s">
        <v>4540</v>
      </c>
      <c r="D111" t="s">
        <v>5</v>
      </c>
      <c r="E111" s="24" t="s">
        <v>4541</v>
      </c>
      <c r="F111" s="25" t="s">
        <v>602</v>
      </c>
      <c r="G111" s="26">
        <v>101.88</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4992</v>
      </c>
    </row>
    <row r="114" spans="1:16" ht="12.75" customHeight="1" x14ac:dyDescent="0.2">
      <c r="E114" s="29" t="s">
        <v>59</v>
      </c>
    </row>
    <row r="115" spans="1:16" ht="12.75" customHeight="1" x14ac:dyDescent="0.2">
      <c r="A115" t="s">
        <v>52</v>
      </c>
      <c r="B115" s="5" t="s">
        <v>174</v>
      </c>
      <c r="C115" s="5" t="s">
        <v>4543</v>
      </c>
      <c r="D115" t="s">
        <v>5</v>
      </c>
      <c r="E115" s="24" t="s">
        <v>4544</v>
      </c>
      <c r="F115" s="25" t="s">
        <v>602</v>
      </c>
      <c r="G115" s="26">
        <v>134.76</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4993</v>
      </c>
    </row>
    <row r="118" spans="1:16" ht="12.75" customHeight="1" x14ac:dyDescent="0.2">
      <c r="E118" s="29" t="s">
        <v>59</v>
      </c>
    </row>
    <row r="119" spans="1:16" ht="12.75" customHeight="1" x14ac:dyDescent="0.2">
      <c r="A119" t="s">
        <v>52</v>
      </c>
      <c r="B119" s="5" t="s">
        <v>177</v>
      </c>
      <c r="C119" s="5" t="s">
        <v>4546</v>
      </c>
      <c r="D119" t="s">
        <v>5</v>
      </c>
      <c r="E119" s="24" t="s">
        <v>4547</v>
      </c>
      <c r="F119" s="25" t="s">
        <v>602</v>
      </c>
      <c r="G119" s="26">
        <v>73.44</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4994</v>
      </c>
    </row>
    <row r="122" spans="1:16" ht="12.75" customHeight="1" x14ac:dyDescent="0.2">
      <c r="E122" s="29" t="s">
        <v>59</v>
      </c>
    </row>
    <row r="123" spans="1:16" ht="12.75" customHeight="1" x14ac:dyDescent="0.2">
      <c r="A123" t="s">
        <v>52</v>
      </c>
      <c r="B123" s="5" t="s">
        <v>180</v>
      </c>
      <c r="C123" s="5" t="s">
        <v>4549</v>
      </c>
      <c r="D123" t="s">
        <v>5</v>
      </c>
      <c r="E123" s="24" t="s">
        <v>4550</v>
      </c>
      <c r="F123" s="25" t="s">
        <v>602</v>
      </c>
      <c r="G123" s="26">
        <v>66.72</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4995</v>
      </c>
    </row>
    <row r="126" spans="1:16" ht="12.75" customHeight="1" x14ac:dyDescent="0.2">
      <c r="E126" s="29" t="s">
        <v>59</v>
      </c>
    </row>
    <row r="127" spans="1:16" ht="12.75" customHeight="1" x14ac:dyDescent="0.2">
      <c r="A127" t="s">
        <v>52</v>
      </c>
      <c r="B127" s="5" t="s">
        <v>183</v>
      </c>
      <c r="C127" s="5" t="s">
        <v>4552</v>
      </c>
      <c r="D127" t="s">
        <v>5</v>
      </c>
      <c r="E127" s="24" t="s">
        <v>4553</v>
      </c>
      <c r="F127" s="25" t="s">
        <v>602</v>
      </c>
      <c r="G127" s="26">
        <v>12.24</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4996</v>
      </c>
    </row>
    <row r="130" spans="1:16" ht="12.75" customHeight="1" x14ac:dyDescent="0.2">
      <c r="E130" s="29" t="s">
        <v>59</v>
      </c>
    </row>
    <row r="131" spans="1:16" ht="12.75" customHeight="1" x14ac:dyDescent="0.2">
      <c r="A131" t="s">
        <v>52</v>
      </c>
      <c r="B131" s="5" t="s">
        <v>186</v>
      </c>
      <c r="C131" s="5" t="s">
        <v>4555</v>
      </c>
      <c r="D131" t="s">
        <v>5</v>
      </c>
      <c r="E131" s="24" t="s">
        <v>4556</v>
      </c>
      <c r="F131" s="25" t="s">
        <v>602</v>
      </c>
      <c r="G131" s="26">
        <v>420</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4997</v>
      </c>
    </row>
    <row r="134" spans="1:16" ht="12.75" customHeight="1" x14ac:dyDescent="0.2">
      <c r="E134" s="29" t="s">
        <v>59</v>
      </c>
    </row>
    <row r="135" spans="1:16" ht="12.75" customHeight="1" x14ac:dyDescent="0.2">
      <c r="A135" t="s">
        <v>52</v>
      </c>
      <c r="B135" s="5" t="s">
        <v>189</v>
      </c>
      <c r="C135" s="5" t="s">
        <v>4558</v>
      </c>
      <c r="D135" t="s">
        <v>5</v>
      </c>
      <c r="E135" s="24" t="s">
        <v>4559</v>
      </c>
      <c r="F135" s="25" t="s">
        <v>602</v>
      </c>
      <c r="G135" s="26">
        <v>250.9</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4998</v>
      </c>
    </row>
    <row r="138" spans="1:16" ht="12.75" customHeight="1" x14ac:dyDescent="0.2">
      <c r="E138" s="29" t="s">
        <v>59</v>
      </c>
    </row>
    <row r="139" spans="1:16" ht="12.75" customHeight="1" x14ac:dyDescent="0.2">
      <c r="A139" t="s">
        <v>52</v>
      </c>
      <c r="B139" s="5" t="s">
        <v>192</v>
      </c>
      <c r="C139" s="5" t="s">
        <v>4561</v>
      </c>
      <c r="D139" t="s">
        <v>5</v>
      </c>
      <c r="E139" s="24" t="s">
        <v>4562</v>
      </c>
      <c r="F139" s="25" t="s">
        <v>602</v>
      </c>
      <c r="G139" s="26">
        <v>127.4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4999</v>
      </c>
    </row>
    <row r="142" spans="1:16" ht="12.75" customHeight="1" x14ac:dyDescent="0.2">
      <c r="E142" s="29" t="s">
        <v>59</v>
      </c>
    </row>
    <row r="143" spans="1:16" ht="12.75" customHeight="1" x14ac:dyDescent="0.2">
      <c r="A143" t="s">
        <v>52</v>
      </c>
      <c r="B143" s="5" t="s">
        <v>195</v>
      </c>
      <c r="C143" s="5" t="s">
        <v>4564</v>
      </c>
      <c r="D143" t="s">
        <v>5</v>
      </c>
      <c r="E143" s="24" t="s">
        <v>4565</v>
      </c>
      <c r="F143" s="25" t="s">
        <v>126</v>
      </c>
      <c r="G143" s="26">
        <v>70</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5000</v>
      </c>
    </row>
    <row r="146" spans="1:16" ht="12.75" customHeight="1" x14ac:dyDescent="0.2">
      <c r="E146" s="29" t="s">
        <v>59</v>
      </c>
    </row>
    <row r="147" spans="1:16" ht="12.75" customHeight="1" x14ac:dyDescent="0.2">
      <c r="A147" t="s">
        <v>49</v>
      </c>
      <c r="C147" s="6" t="s">
        <v>72</v>
      </c>
      <c r="E147" s="23" t="s">
        <v>3728</v>
      </c>
      <c r="J147" s="22">
        <f>0</f>
        <v>0</v>
      </c>
      <c r="K147" s="22">
        <f>0</f>
        <v>0</v>
      </c>
      <c r="L147" s="22">
        <f>0+L148+L152+L156+L160+L164+L168+L172</f>
        <v>0</v>
      </c>
      <c r="M147" s="22">
        <f>0+M148+M152+M156+M160+M164+M168+M172</f>
        <v>0</v>
      </c>
    </row>
    <row r="148" spans="1:16" ht="12.75" customHeight="1" x14ac:dyDescent="0.2">
      <c r="A148" t="s">
        <v>52</v>
      </c>
      <c r="B148" s="5" t="s">
        <v>198</v>
      </c>
      <c r="C148" s="5" t="s">
        <v>4567</v>
      </c>
      <c r="D148" t="s">
        <v>5</v>
      </c>
      <c r="E148" s="24" t="s">
        <v>4568</v>
      </c>
      <c r="F148" s="25" t="s">
        <v>602</v>
      </c>
      <c r="G148" s="26">
        <v>201.6</v>
      </c>
      <c r="H148" s="25">
        <v>0</v>
      </c>
      <c r="I148" s="25">
        <f>ROUND(G148*H148,6)</f>
        <v>0</v>
      </c>
      <c r="L148" s="27">
        <v>0</v>
      </c>
      <c r="M148" s="22">
        <f>ROUND(ROUND(L148,2)*ROUND(G148,3),2)</f>
        <v>0</v>
      </c>
      <c r="N148" s="25" t="s">
        <v>56</v>
      </c>
      <c r="O148">
        <f>(M148*21)/100</f>
        <v>0</v>
      </c>
      <c r="P148" t="s">
        <v>28</v>
      </c>
    </row>
    <row r="149" spans="1:16" ht="25.5" customHeight="1" x14ac:dyDescent="0.2">
      <c r="A149" s="28" t="s">
        <v>57</v>
      </c>
      <c r="E149" s="29" t="s">
        <v>5001</v>
      </c>
    </row>
    <row r="150" spans="1:16" ht="12.75" customHeight="1" x14ac:dyDescent="0.2">
      <c r="A150" s="28" t="s">
        <v>58</v>
      </c>
      <c r="E150" s="30" t="s">
        <v>5002</v>
      </c>
    </row>
    <row r="151" spans="1:16" ht="12.75" customHeight="1" x14ac:dyDescent="0.2">
      <c r="E151" s="29" t="s">
        <v>59</v>
      </c>
    </row>
    <row r="152" spans="1:16" ht="12.75" customHeight="1" x14ac:dyDescent="0.2">
      <c r="A152" t="s">
        <v>52</v>
      </c>
      <c r="B152" s="5" t="s">
        <v>201</v>
      </c>
      <c r="C152" s="5" t="s">
        <v>4567</v>
      </c>
      <c r="D152" t="s">
        <v>50</v>
      </c>
      <c r="E152" s="24" t="s">
        <v>4568</v>
      </c>
      <c r="F152" s="25" t="s">
        <v>602</v>
      </c>
      <c r="G152" s="26">
        <v>504</v>
      </c>
      <c r="H152" s="25">
        <v>0</v>
      </c>
      <c r="I152" s="25">
        <f>ROUND(G152*H152,6)</f>
        <v>0</v>
      </c>
      <c r="L152" s="27">
        <v>0</v>
      </c>
      <c r="M152" s="22">
        <f>ROUND(ROUND(L152,2)*ROUND(G152,3),2)</f>
        <v>0</v>
      </c>
      <c r="N152" s="25" t="s">
        <v>56</v>
      </c>
      <c r="O152">
        <f>(M152*21)/100</f>
        <v>0</v>
      </c>
      <c r="P152" t="s">
        <v>28</v>
      </c>
    </row>
    <row r="153" spans="1:16" ht="25.5" customHeight="1" x14ac:dyDescent="0.2">
      <c r="A153" s="28" t="s">
        <v>57</v>
      </c>
      <c r="E153" s="29" t="s">
        <v>5003</v>
      </c>
    </row>
    <row r="154" spans="1:16" ht="12.75" customHeight="1" x14ac:dyDescent="0.2">
      <c r="A154" s="28" t="s">
        <v>58</v>
      </c>
      <c r="E154" s="30" t="s">
        <v>5004</v>
      </c>
    </row>
    <row r="155" spans="1:16" ht="12.75" customHeight="1" x14ac:dyDescent="0.2">
      <c r="E155" s="29" t="s">
        <v>59</v>
      </c>
    </row>
    <row r="156" spans="1:16" ht="12.75" customHeight="1" x14ac:dyDescent="0.2">
      <c r="A156" t="s">
        <v>52</v>
      </c>
      <c r="B156" s="5" t="s">
        <v>204</v>
      </c>
      <c r="C156" s="5" t="s">
        <v>4715</v>
      </c>
      <c r="D156" t="s">
        <v>5</v>
      </c>
      <c r="E156" s="24" t="s">
        <v>4716</v>
      </c>
      <c r="F156" s="25" t="s">
        <v>602</v>
      </c>
      <c r="G156" s="26">
        <v>180</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5005</v>
      </c>
    </row>
    <row r="158" spans="1:16" ht="12.75" customHeight="1" x14ac:dyDescent="0.2">
      <c r="A158" s="28" t="s">
        <v>58</v>
      </c>
      <c r="E158" s="30" t="s">
        <v>5006</v>
      </c>
    </row>
    <row r="159" spans="1:16" ht="12.75" customHeight="1" x14ac:dyDescent="0.2">
      <c r="E159" s="29" t="s">
        <v>59</v>
      </c>
    </row>
    <row r="160" spans="1:16" ht="12.75" customHeight="1" x14ac:dyDescent="0.2">
      <c r="A160" t="s">
        <v>52</v>
      </c>
      <c r="B160" s="5" t="s">
        <v>207</v>
      </c>
      <c r="C160" s="5" t="s">
        <v>4573</v>
      </c>
      <c r="D160" t="s">
        <v>5</v>
      </c>
      <c r="E160" s="24" t="s">
        <v>4574</v>
      </c>
      <c r="F160" s="25" t="s">
        <v>602</v>
      </c>
      <c r="G160" s="26">
        <v>504</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5007</v>
      </c>
    </row>
    <row r="163" spans="1:16" ht="12.75" customHeight="1" x14ac:dyDescent="0.2">
      <c r="E163" s="29" t="s">
        <v>59</v>
      </c>
    </row>
    <row r="164" spans="1:16" ht="12.75" customHeight="1" x14ac:dyDescent="0.2">
      <c r="A164" t="s">
        <v>52</v>
      </c>
      <c r="B164" s="5" t="s">
        <v>210</v>
      </c>
      <c r="C164" s="5" t="s">
        <v>5008</v>
      </c>
      <c r="D164" t="s">
        <v>5</v>
      </c>
      <c r="E164" s="24" t="s">
        <v>5009</v>
      </c>
      <c r="F164" s="25" t="s">
        <v>602</v>
      </c>
      <c r="G164" s="26">
        <v>30</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5010</v>
      </c>
    </row>
    <row r="166" spans="1:16" ht="12.75" customHeight="1" x14ac:dyDescent="0.2">
      <c r="A166" s="28" t="s">
        <v>58</v>
      </c>
      <c r="E166" s="30" t="s">
        <v>1231</v>
      </c>
    </row>
    <row r="167" spans="1:16" ht="12.75" customHeight="1" x14ac:dyDescent="0.2">
      <c r="E167" s="29" t="s">
        <v>59</v>
      </c>
    </row>
    <row r="168" spans="1:16" ht="12.75" customHeight="1" x14ac:dyDescent="0.2">
      <c r="A168" t="s">
        <v>52</v>
      </c>
      <c r="B168" s="5" t="s">
        <v>213</v>
      </c>
      <c r="C168" s="5" t="s">
        <v>4591</v>
      </c>
      <c r="D168" t="s">
        <v>5</v>
      </c>
      <c r="E168" s="24" t="s">
        <v>4592</v>
      </c>
      <c r="F168" s="25" t="s">
        <v>602</v>
      </c>
      <c r="G168" s="26">
        <v>25.5</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5011</v>
      </c>
    </row>
    <row r="171" spans="1:16" ht="12.75" customHeight="1" x14ac:dyDescent="0.2">
      <c r="E171" s="29" t="s">
        <v>59</v>
      </c>
    </row>
    <row r="172" spans="1:16" ht="12.75" customHeight="1" x14ac:dyDescent="0.2">
      <c r="A172" t="s">
        <v>52</v>
      </c>
      <c r="B172" s="5" t="s">
        <v>216</v>
      </c>
      <c r="C172" s="5" t="s">
        <v>4594</v>
      </c>
      <c r="D172" t="s">
        <v>5</v>
      </c>
      <c r="E172" s="24" t="s">
        <v>4595</v>
      </c>
      <c r="F172" s="25" t="s">
        <v>602</v>
      </c>
      <c r="G172" s="26">
        <v>361.7</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5012</v>
      </c>
    </row>
    <row r="175" spans="1:16" ht="12.75" customHeight="1" x14ac:dyDescent="0.2">
      <c r="E175" s="29" t="s">
        <v>59</v>
      </c>
    </row>
    <row r="176" spans="1:16" ht="12.75" customHeight="1" x14ac:dyDescent="0.2">
      <c r="A176" t="s">
        <v>49</v>
      </c>
      <c r="C176" s="6" t="s">
        <v>75</v>
      </c>
      <c r="E176" s="23" t="s">
        <v>4597</v>
      </c>
      <c r="J176" s="22">
        <f>0</f>
        <v>0</v>
      </c>
      <c r="K176" s="22">
        <f>0</f>
        <v>0</v>
      </c>
      <c r="L176" s="22">
        <f>0+L177+L181</f>
        <v>0</v>
      </c>
      <c r="M176" s="22">
        <f>0+M177+M181</f>
        <v>0</v>
      </c>
    </row>
    <row r="177" spans="1:16" ht="12.75" customHeight="1" x14ac:dyDescent="0.2">
      <c r="A177" t="s">
        <v>52</v>
      </c>
      <c r="B177" s="5" t="s">
        <v>219</v>
      </c>
      <c r="C177" s="5" t="s">
        <v>4601</v>
      </c>
      <c r="D177" t="s">
        <v>5</v>
      </c>
      <c r="E177" s="24" t="s">
        <v>4602</v>
      </c>
      <c r="F177" s="25" t="s">
        <v>126</v>
      </c>
      <c r="G177" s="26">
        <v>52</v>
      </c>
      <c r="H177" s="25">
        <v>0</v>
      </c>
      <c r="I177" s="25">
        <f>ROUND(G177*H177,6)</f>
        <v>0</v>
      </c>
      <c r="L177" s="27">
        <v>0</v>
      </c>
      <c r="M177" s="22">
        <f>ROUND(ROUND(L177,2)*ROUND(G177,3),2)</f>
        <v>0</v>
      </c>
      <c r="N177" s="25" t="s">
        <v>56</v>
      </c>
      <c r="O177">
        <f>(M177*21)/100</f>
        <v>0</v>
      </c>
      <c r="P177" t="s">
        <v>28</v>
      </c>
    </row>
    <row r="178" spans="1:16" ht="12.75" customHeight="1" x14ac:dyDescent="0.2">
      <c r="A178" s="28" t="s">
        <v>57</v>
      </c>
      <c r="E178" s="29" t="s">
        <v>5</v>
      </c>
    </row>
    <row r="179" spans="1:16" ht="12.75" customHeight="1" x14ac:dyDescent="0.2">
      <c r="A179" s="28" t="s">
        <v>58</v>
      </c>
      <c r="E179" s="30" t="s">
        <v>5013</v>
      </c>
    </row>
    <row r="180" spans="1:16" ht="12.75" customHeight="1" x14ac:dyDescent="0.2">
      <c r="E180" s="29" t="s">
        <v>59</v>
      </c>
    </row>
    <row r="181" spans="1:16" ht="12.75" customHeight="1" x14ac:dyDescent="0.2">
      <c r="A181" t="s">
        <v>52</v>
      </c>
      <c r="B181" s="5" t="s">
        <v>222</v>
      </c>
      <c r="C181" s="5" t="s">
        <v>4604</v>
      </c>
      <c r="D181" t="s">
        <v>5</v>
      </c>
      <c r="E181" s="24" t="s">
        <v>4605</v>
      </c>
      <c r="F181" s="25" t="s">
        <v>55</v>
      </c>
      <c r="G181" s="26">
        <v>6</v>
      </c>
      <c r="H181" s="25">
        <v>0</v>
      </c>
      <c r="I181" s="25">
        <f>ROUND(G181*H181,6)</f>
        <v>0</v>
      </c>
      <c r="L181" s="27">
        <v>0</v>
      </c>
      <c r="M181" s="22">
        <f>ROUND(ROUND(L181,2)*ROUND(G181,3),2)</f>
        <v>0</v>
      </c>
      <c r="N181" s="25" t="s">
        <v>56</v>
      </c>
      <c r="O181">
        <f>(M181*21)/100</f>
        <v>0</v>
      </c>
      <c r="P181" t="s">
        <v>28</v>
      </c>
    </row>
    <row r="182" spans="1:16" ht="12.75" customHeight="1" x14ac:dyDescent="0.2">
      <c r="A182" s="28" t="s">
        <v>57</v>
      </c>
      <c r="E182" s="29" t="s">
        <v>5</v>
      </c>
    </row>
    <row r="183" spans="1:16" ht="12.75" customHeight="1" x14ac:dyDescent="0.2">
      <c r="A183" s="28" t="s">
        <v>58</v>
      </c>
      <c r="E183" s="30" t="s">
        <v>5014</v>
      </c>
    </row>
    <row r="184" spans="1:16" ht="12.75" customHeight="1" x14ac:dyDescent="0.2">
      <c r="E184" s="29" t="s">
        <v>59</v>
      </c>
    </row>
    <row r="185" spans="1:16" ht="12.75" customHeight="1" x14ac:dyDescent="0.2">
      <c r="A185" t="s">
        <v>49</v>
      </c>
      <c r="C185" s="6" t="s">
        <v>78</v>
      </c>
      <c r="E185" s="23" t="s">
        <v>4607</v>
      </c>
      <c r="J185" s="22">
        <f>0</f>
        <v>0</v>
      </c>
      <c r="K185" s="22">
        <f>0</f>
        <v>0</v>
      </c>
      <c r="L185" s="22">
        <f>0+L186+L190+L194+L198+L202+L206+L210+L214+L218+L222+L226+L230+L234+L238+L242+L246+L250+L254</f>
        <v>0</v>
      </c>
      <c r="M185" s="22">
        <f>0+M186+M190+M194+M198+M202+M206+M210+M214+M218+M222+M226+M230+M234+M238+M242+M246+M250+M254</f>
        <v>0</v>
      </c>
    </row>
    <row r="186" spans="1:16" ht="12.75" customHeight="1" x14ac:dyDescent="0.2">
      <c r="A186" t="s">
        <v>52</v>
      </c>
      <c r="B186" s="5" t="s">
        <v>226</v>
      </c>
      <c r="C186" s="5" t="s">
        <v>4836</v>
      </c>
      <c r="D186" t="s">
        <v>5</v>
      </c>
      <c r="E186" s="24" t="s">
        <v>4837</v>
      </c>
      <c r="F186" s="25" t="s">
        <v>126</v>
      </c>
      <c r="G186" s="26">
        <v>30</v>
      </c>
      <c r="H186" s="25">
        <v>0</v>
      </c>
      <c r="I186" s="25">
        <f>ROUND(G186*H186,6)</f>
        <v>0</v>
      </c>
      <c r="L186" s="27">
        <v>0</v>
      </c>
      <c r="M186" s="22">
        <f>ROUND(ROUND(L186,2)*ROUND(G186,3),2)</f>
        <v>0</v>
      </c>
      <c r="N186" s="25" t="s">
        <v>56</v>
      </c>
      <c r="O186">
        <f>(M186*21)/100</f>
        <v>0</v>
      </c>
      <c r="P186" t="s">
        <v>28</v>
      </c>
    </row>
    <row r="187" spans="1:16" ht="12.75" customHeight="1" x14ac:dyDescent="0.2">
      <c r="A187" s="28" t="s">
        <v>57</v>
      </c>
      <c r="E187" s="29" t="s">
        <v>5</v>
      </c>
    </row>
    <row r="188" spans="1:16" ht="12.75" customHeight="1" x14ac:dyDescent="0.2">
      <c r="A188" s="28" t="s">
        <v>58</v>
      </c>
      <c r="E188" s="30" t="s">
        <v>5015</v>
      </c>
    </row>
    <row r="189" spans="1:16" ht="12.75" customHeight="1" x14ac:dyDescent="0.2">
      <c r="E189" s="29" t="s">
        <v>59</v>
      </c>
    </row>
    <row r="190" spans="1:16" ht="12.75" customHeight="1" x14ac:dyDescent="0.2">
      <c r="A190" t="s">
        <v>52</v>
      </c>
      <c r="B190" s="5" t="s">
        <v>229</v>
      </c>
      <c r="C190" s="5" t="s">
        <v>4839</v>
      </c>
      <c r="D190" t="s">
        <v>5</v>
      </c>
      <c r="E190" s="24" t="s">
        <v>4840</v>
      </c>
      <c r="F190" s="25" t="s">
        <v>126</v>
      </c>
      <c r="G190" s="26">
        <v>21.2</v>
      </c>
      <c r="H190" s="25">
        <v>0</v>
      </c>
      <c r="I190" s="25">
        <f>ROUND(G190*H190,6)</f>
        <v>0</v>
      </c>
      <c r="L190" s="27">
        <v>0</v>
      </c>
      <c r="M190" s="22">
        <f>ROUND(ROUND(L190,2)*ROUND(G190,3),2)</f>
        <v>0</v>
      </c>
      <c r="N190" s="25" t="s">
        <v>56</v>
      </c>
      <c r="O190">
        <f>(M190*21)/100</f>
        <v>0</v>
      </c>
      <c r="P190" t="s">
        <v>28</v>
      </c>
    </row>
    <row r="191" spans="1:16" ht="12.75" customHeight="1" x14ac:dyDescent="0.2">
      <c r="A191" s="28" t="s">
        <v>57</v>
      </c>
      <c r="E191" s="29" t="s">
        <v>5</v>
      </c>
    </row>
    <row r="192" spans="1:16" ht="12.75" customHeight="1" x14ac:dyDescent="0.2">
      <c r="A192" s="28" t="s">
        <v>58</v>
      </c>
      <c r="E192" s="30" t="s">
        <v>5016</v>
      </c>
    </row>
    <row r="193" spans="1:16" ht="12.75" customHeight="1" x14ac:dyDescent="0.2">
      <c r="E193" s="29" t="s">
        <v>59</v>
      </c>
    </row>
    <row r="194" spans="1:16" ht="12.75" customHeight="1" x14ac:dyDescent="0.2">
      <c r="A194" t="s">
        <v>52</v>
      </c>
      <c r="B194" s="5" t="s">
        <v>232</v>
      </c>
      <c r="C194" s="5" t="s">
        <v>4842</v>
      </c>
      <c r="D194" t="s">
        <v>5</v>
      </c>
      <c r="E194" s="24" t="s">
        <v>4843</v>
      </c>
      <c r="F194" s="25" t="s">
        <v>126</v>
      </c>
      <c r="G194" s="26">
        <v>10.6</v>
      </c>
      <c r="H194" s="25">
        <v>0</v>
      </c>
      <c r="I194" s="25">
        <f>ROUND(G194*H194,6)</f>
        <v>0</v>
      </c>
      <c r="L194" s="27">
        <v>0</v>
      </c>
      <c r="M194" s="22">
        <f>ROUND(ROUND(L194,2)*ROUND(G194,3),2)</f>
        <v>0</v>
      </c>
      <c r="N194" s="25" t="s">
        <v>56</v>
      </c>
      <c r="O194">
        <f>(M194*21)/100</f>
        <v>0</v>
      </c>
      <c r="P194" t="s">
        <v>28</v>
      </c>
    </row>
    <row r="195" spans="1:16" ht="12.75" customHeight="1" x14ac:dyDescent="0.2">
      <c r="A195" s="28" t="s">
        <v>57</v>
      </c>
      <c r="E195" s="29" t="s">
        <v>5</v>
      </c>
    </row>
    <row r="196" spans="1:16" ht="12.75" customHeight="1" x14ac:dyDescent="0.2">
      <c r="A196" s="28" t="s">
        <v>58</v>
      </c>
      <c r="E196" s="30" t="s">
        <v>5017</v>
      </c>
    </row>
    <row r="197" spans="1:16" ht="12.75" customHeight="1" x14ac:dyDescent="0.2">
      <c r="E197" s="29" t="s">
        <v>59</v>
      </c>
    </row>
    <row r="198" spans="1:16" ht="12.75" customHeight="1" x14ac:dyDescent="0.2">
      <c r="A198" t="s">
        <v>52</v>
      </c>
      <c r="B198" s="5" t="s">
        <v>235</v>
      </c>
      <c r="C198" s="5" t="s">
        <v>4614</v>
      </c>
      <c r="D198" t="s">
        <v>5</v>
      </c>
      <c r="E198" s="24" t="s">
        <v>4615</v>
      </c>
      <c r="F198" s="25" t="s">
        <v>602</v>
      </c>
      <c r="G198" s="26">
        <v>1124</v>
      </c>
      <c r="H198" s="25">
        <v>0</v>
      </c>
      <c r="I198" s="25">
        <f>ROUND(G198*H198,6)</f>
        <v>0</v>
      </c>
      <c r="L198" s="27">
        <v>0</v>
      </c>
      <c r="M198" s="22">
        <f>ROUND(ROUND(L198,2)*ROUND(G198,3),2)</f>
        <v>0</v>
      </c>
      <c r="N198" s="25" t="s">
        <v>56</v>
      </c>
      <c r="O198">
        <f>(M198*21)/100</f>
        <v>0</v>
      </c>
      <c r="P198" t="s">
        <v>28</v>
      </c>
    </row>
    <row r="199" spans="1:16" ht="12.75" customHeight="1" x14ac:dyDescent="0.2">
      <c r="A199" s="28" t="s">
        <v>57</v>
      </c>
      <c r="E199" s="29" t="s">
        <v>5</v>
      </c>
    </row>
    <row r="200" spans="1:16" ht="12.75" customHeight="1" x14ac:dyDescent="0.2">
      <c r="A200" s="28" t="s">
        <v>58</v>
      </c>
      <c r="E200" s="30" t="s">
        <v>5018</v>
      </c>
    </row>
    <row r="201" spans="1:16" ht="12.75" customHeight="1" x14ac:dyDescent="0.2">
      <c r="E201" s="29" t="s">
        <v>59</v>
      </c>
    </row>
    <row r="202" spans="1:16" ht="12.75" customHeight="1" x14ac:dyDescent="0.2">
      <c r="A202" t="s">
        <v>52</v>
      </c>
      <c r="B202" s="5" t="s">
        <v>238</v>
      </c>
      <c r="C202" s="5" t="s">
        <v>4617</v>
      </c>
      <c r="D202" t="s">
        <v>5</v>
      </c>
      <c r="E202" s="24" t="s">
        <v>4618</v>
      </c>
      <c r="F202" s="25" t="s">
        <v>602</v>
      </c>
      <c r="G202" s="26">
        <v>674.4</v>
      </c>
      <c r="H202" s="25">
        <v>0</v>
      </c>
      <c r="I202" s="25">
        <f>ROUND(G202*H202,6)</f>
        <v>0</v>
      </c>
      <c r="L202" s="27">
        <v>0</v>
      </c>
      <c r="M202" s="22">
        <f>ROUND(ROUND(L202,2)*ROUND(G202,3),2)</f>
        <v>0</v>
      </c>
      <c r="N202" s="25" t="s">
        <v>56</v>
      </c>
      <c r="O202">
        <f>(M202*21)/100</f>
        <v>0</v>
      </c>
      <c r="P202" t="s">
        <v>28</v>
      </c>
    </row>
    <row r="203" spans="1:16" ht="12.75" customHeight="1" x14ac:dyDescent="0.2">
      <c r="A203" s="28" t="s">
        <v>57</v>
      </c>
      <c r="E203" s="29" t="s">
        <v>5</v>
      </c>
    </row>
    <row r="204" spans="1:16" ht="12.75" customHeight="1" x14ac:dyDescent="0.2">
      <c r="A204" s="28" t="s">
        <v>58</v>
      </c>
      <c r="E204" s="30" t="s">
        <v>5019</v>
      </c>
    </row>
    <row r="205" spans="1:16" ht="12.75" customHeight="1" x14ac:dyDescent="0.2">
      <c r="E205" s="29" t="s">
        <v>59</v>
      </c>
    </row>
    <row r="206" spans="1:16" ht="12.75" customHeight="1" x14ac:dyDescent="0.2">
      <c r="A206" t="s">
        <v>52</v>
      </c>
      <c r="B206" s="5" t="s">
        <v>241</v>
      </c>
      <c r="C206" s="5" t="s">
        <v>5020</v>
      </c>
      <c r="D206" t="s">
        <v>5</v>
      </c>
      <c r="E206" s="24" t="s">
        <v>5021</v>
      </c>
      <c r="F206" s="25" t="s">
        <v>602</v>
      </c>
      <c r="G206" s="26">
        <v>25</v>
      </c>
      <c r="H206" s="25">
        <v>0</v>
      </c>
      <c r="I206" s="25">
        <f>ROUND(G206*H206,6)</f>
        <v>0</v>
      </c>
      <c r="L206" s="27">
        <v>0</v>
      </c>
      <c r="M206" s="22">
        <f>ROUND(ROUND(L206,2)*ROUND(G206,3),2)</f>
        <v>0</v>
      </c>
      <c r="N206" s="25" t="s">
        <v>56</v>
      </c>
      <c r="O206">
        <f>(M206*21)/100</f>
        <v>0</v>
      </c>
      <c r="P206" t="s">
        <v>28</v>
      </c>
    </row>
    <row r="207" spans="1:16" ht="12.75" customHeight="1" x14ac:dyDescent="0.2">
      <c r="A207" s="28" t="s">
        <v>57</v>
      </c>
      <c r="E207" s="29" t="s">
        <v>5022</v>
      </c>
    </row>
    <row r="208" spans="1:16" ht="12.75" customHeight="1" x14ac:dyDescent="0.2">
      <c r="A208" s="28" t="s">
        <v>58</v>
      </c>
      <c r="E208" s="30" t="s">
        <v>1817</v>
      </c>
    </row>
    <row r="209" spans="1:16" ht="12.75" customHeight="1" x14ac:dyDescent="0.2">
      <c r="E209" s="29" t="s">
        <v>59</v>
      </c>
    </row>
    <row r="210" spans="1:16" ht="12.75" customHeight="1" x14ac:dyDescent="0.2">
      <c r="A210" t="s">
        <v>52</v>
      </c>
      <c r="B210" s="5" t="s">
        <v>244</v>
      </c>
      <c r="C210" s="5" t="s">
        <v>5023</v>
      </c>
      <c r="D210" t="s">
        <v>5</v>
      </c>
      <c r="E210" s="24" t="s">
        <v>5024</v>
      </c>
      <c r="F210" s="25" t="s">
        <v>602</v>
      </c>
      <c r="G210" s="26">
        <v>200</v>
      </c>
      <c r="H210" s="25">
        <v>0</v>
      </c>
      <c r="I210" s="25">
        <f>ROUND(G210*H210,6)</f>
        <v>0</v>
      </c>
      <c r="L210" s="27">
        <v>0</v>
      </c>
      <c r="M210" s="22">
        <f>ROUND(ROUND(L210,2)*ROUND(G210,3),2)</f>
        <v>0</v>
      </c>
      <c r="N210" s="25" t="s">
        <v>56</v>
      </c>
      <c r="O210">
        <f>(M210*21)/100</f>
        <v>0</v>
      </c>
      <c r="P210" t="s">
        <v>28</v>
      </c>
    </row>
    <row r="211" spans="1:16" ht="12.75" customHeight="1" x14ac:dyDescent="0.2">
      <c r="A211" s="28" t="s">
        <v>57</v>
      </c>
      <c r="E211" s="29" t="s">
        <v>5025</v>
      </c>
    </row>
    <row r="212" spans="1:16" ht="12.75" customHeight="1" x14ac:dyDescent="0.2">
      <c r="A212" s="28" t="s">
        <v>58</v>
      </c>
      <c r="E212" s="30" t="s">
        <v>5026</v>
      </c>
    </row>
    <row r="213" spans="1:16" ht="12.75" customHeight="1" x14ac:dyDescent="0.2">
      <c r="E213" s="29" t="s">
        <v>59</v>
      </c>
    </row>
    <row r="214" spans="1:16" ht="12.75" customHeight="1" x14ac:dyDescent="0.2">
      <c r="A214" t="s">
        <v>52</v>
      </c>
      <c r="B214" s="5" t="s">
        <v>247</v>
      </c>
      <c r="C214" s="5" t="s">
        <v>4728</v>
      </c>
      <c r="D214" t="s">
        <v>5</v>
      </c>
      <c r="E214" s="24" t="s">
        <v>4729</v>
      </c>
      <c r="F214" s="25" t="s">
        <v>4730</v>
      </c>
      <c r="G214" s="26">
        <v>390</v>
      </c>
      <c r="H214" s="25">
        <v>0</v>
      </c>
      <c r="I214" s="25">
        <f>ROUND(G214*H214,6)</f>
        <v>0</v>
      </c>
      <c r="L214" s="27">
        <v>0</v>
      </c>
      <c r="M214" s="22">
        <f>ROUND(ROUND(L214,2)*ROUND(G214,3),2)</f>
        <v>0</v>
      </c>
      <c r="N214" s="25" t="s">
        <v>56</v>
      </c>
      <c r="O214">
        <f>(M214*21)/100</f>
        <v>0</v>
      </c>
      <c r="P214" t="s">
        <v>28</v>
      </c>
    </row>
    <row r="215" spans="1:16" ht="12.75" customHeight="1" x14ac:dyDescent="0.2">
      <c r="A215" s="28" t="s">
        <v>57</v>
      </c>
      <c r="E215" s="29" t="s">
        <v>5</v>
      </c>
    </row>
    <row r="216" spans="1:16" ht="12.75" customHeight="1" x14ac:dyDescent="0.2">
      <c r="A216" s="28" t="s">
        <v>58</v>
      </c>
      <c r="E216" s="30" t="s">
        <v>5027</v>
      </c>
    </row>
    <row r="217" spans="1:16" ht="12.75" customHeight="1" x14ac:dyDescent="0.2">
      <c r="E217" s="29" t="s">
        <v>59</v>
      </c>
    </row>
    <row r="218" spans="1:16" ht="12.75" customHeight="1" x14ac:dyDescent="0.2">
      <c r="A218" t="s">
        <v>52</v>
      </c>
      <c r="B218" s="5" t="s">
        <v>251</v>
      </c>
      <c r="C218" s="5" t="s">
        <v>4620</v>
      </c>
      <c r="D218" t="s">
        <v>5</v>
      </c>
      <c r="E218" s="24" t="s">
        <v>4621</v>
      </c>
      <c r="F218" s="25" t="s">
        <v>602</v>
      </c>
      <c r="G218" s="26">
        <v>200</v>
      </c>
      <c r="H218" s="25">
        <v>0</v>
      </c>
      <c r="I218" s="25">
        <f>ROUND(G218*H218,6)</f>
        <v>0</v>
      </c>
      <c r="L218" s="27">
        <v>0</v>
      </c>
      <c r="M218" s="22">
        <f>ROUND(ROUND(L218,2)*ROUND(G218,3),2)</f>
        <v>0</v>
      </c>
      <c r="N218" s="25" t="s">
        <v>56</v>
      </c>
      <c r="O218">
        <f>(M218*21)/100</f>
        <v>0</v>
      </c>
      <c r="P218" t="s">
        <v>28</v>
      </c>
    </row>
    <row r="219" spans="1:16" ht="12.75" customHeight="1" x14ac:dyDescent="0.2">
      <c r="A219" s="28" t="s">
        <v>57</v>
      </c>
      <c r="E219" s="29" t="s">
        <v>5</v>
      </c>
    </row>
    <row r="220" spans="1:16" ht="12.75" customHeight="1" x14ac:dyDescent="0.2">
      <c r="A220" s="28" t="s">
        <v>58</v>
      </c>
      <c r="E220" s="30" t="s">
        <v>5028</v>
      </c>
    </row>
    <row r="221" spans="1:16" ht="12.75" customHeight="1" x14ac:dyDescent="0.2">
      <c r="E221" s="29" t="s">
        <v>59</v>
      </c>
    </row>
    <row r="222" spans="1:16" ht="12.75" customHeight="1" x14ac:dyDescent="0.2">
      <c r="A222" t="s">
        <v>52</v>
      </c>
      <c r="B222" s="5" t="s">
        <v>254</v>
      </c>
      <c r="C222" s="5" t="s">
        <v>4623</v>
      </c>
      <c r="D222" t="s">
        <v>5</v>
      </c>
      <c r="E222" s="24" t="s">
        <v>4624</v>
      </c>
      <c r="F222" s="25" t="s">
        <v>271</v>
      </c>
      <c r="G222" s="26">
        <v>6</v>
      </c>
      <c r="H222" s="25">
        <v>0</v>
      </c>
      <c r="I222" s="25">
        <f>ROUND(G222*H222,6)</f>
        <v>0</v>
      </c>
      <c r="L222" s="27">
        <v>0</v>
      </c>
      <c r="M222" s="22">
        <f>ROUND(ROUND(L222,2)*ROUND(G222,3),2)</f>
        <v>0</v>
      </c>
      <c r="N222" s="25" t="s">
        <v>56</v>
      </c>
      <c r="O222">
        <f>(M222*21)/100</f>
        <v>0</v>
      </c>
      <c r="P222" t="s">
        <v>28</v>
      </c>
    </row>
    <row r="223" spans="1:16" ht="12.75" customHeight="1" x14ac:dyDescent="0.2">
      <c r="A223" s="28" t="s">
        <v>57</v>
      </c>
      <c r="E223" s="29" t="s">
        <v>5</v>
      </c>
    </row>
    <row r="224" spans="1:16" ht="12.75" customHeight="1" x14ac:dyDescent="0.2">
      <c r="A224" s="28" t="s">
        <v>58</v>
      </c>
      <c r="E224" s="30" t="s">
        <v>4850</v>
      </c>
    </row>
    <row r="225" spans="1:16" ht="12.75" customHeight="1" x14ac:dyDescent="0.2">
      <c r="E225" s="29" t="s">
        <v>59</v>
      </c>
    </row>
    <row r="226" spans="1:16" ht="12.75" customHeight="1" x14ac:dyDescent="0.2">
      <c r="A226" t="s">
        <v>52</v>
      </c>
      <c r="B226" s="5" t="s">
        <v>257</v>
      </c>
      <c r="C226" s="5" t="s">
        <v>4739</v>
      </c>
      <c r="D226" t="s">
        <v>5</v>
      </c>
      <c r="E226" s="24" t="s">
        <v>4740</v>
      </c>
      <c r="F226" s="25" t="s">
        <v>271</v>
      </c>
      <c r="G226" s="26">
        <v>27</v>
      </c>
      <c r="H226" s="25">
        <v>0</v>
      </c>
      <c r="I226" s="25">
        <f>ROUND(G226*H226,6)</f>
        <v>0</v>
      </c>
      <c r="L226" s="27">
        <v>0</v>
      </c>
      <c r="M226" s="22">
        <f>ROUND(ROUND(L226,2)*ROUND(G226,3),2)</f>
        <v>0</v>
      </c>
      <c r="N226" s="25" t="s">
        <v>1224</v>
      </c>
      <c r="O226">
        <f>(M226*21)/100</f>
        <v>0</v>
      </c>
      <c r="P226" t="s">
        <v>28</v>
      </c>
    </row>
    <row r="227" spans="1:16" ht="12.75" customHeight="1" x14ac:dyDescent="0.2">
      <c r="A227" s="28" t="s">
        <v>57</v>
      </c>
      <c r="E227" s="29" t="s">
        <v>5</v>
      </c>
    </row>
    <row r="228" spans="1:16" ht="12.75" customHeight="1" x14ac:dyDescent="0.2">
      <c r="A228" s="28" t="s">
        <v>58</v>
      </c>
      <c r="E228" s="30" t="s">
        <v>5029</v>
      </c>
    </row>
    <row r="229" spans="1:16" ht="25.5" customHeight="1" x14ac:dyDescent="0.2">
      <c r="E229" s="29" t="s">
        <v>4629</v>
      </c>
    </row>
    <row r="230" spans="1:16" ht="12.75" customHeight="1" x14ac:dyDescent="0.2">
      <c r="A230" t="s">
        <v>52</v>
      </c>
      <c r="B230" s="5" t="s">
        <v>369</v>
      </c>
      <c r="C230" s="5" t="s">
        <v>4630</v>
      </c>
      <c r="D230" t="s">
        <v>5</v>
      </c>
      <c r="E230" s="24" t="s">
        <v>4631</v>
      </c>
      <c r="F230" s="25" t="s">
        <v>271</v>
      </c>
      <c r="G230" s="26">
        <v>28.3</v>
      </c>
      <c r="H230" s="25">
        <v>0</v>
      </c>
      <c r="I230" s="25">
        <f>ROUND(G230*H230,6)</f>
        <v>0</v>
      </c>
      <c r="L230" s="27">
        <v>0</v>
      </c>
      <c r="M230" s="22">
        <f>ROUND(ROUND(L230,2)*ROUND(G230,3),2)</f>
        <v>0</v>
      </c>
      <c r="N230" s="25" t="s">
        <v>1224</v>
      </c>
      <c r="O230">
        <f>(M230*21)/100</f>
        <v>0</v>
      </c>
      <c r="P230" t="s">
        <v>28</v>
      </c>
    </row>
    <row r="231" spans="1:16" ht="12.75" customHeight="1" x14ac:dyDescent="0.2">
      <c r="A231" s="28" t="s">
        <v>57</v>
      </c>
      <c r="E231" s="29" t="s">
        <v>5</v>
      </c>
    </row>
    <row r="232" spans="1:16" ht="12.75" customHeight="1" x14ac:dyDescent="0.2">
      <c r="A232" s="28" t="s">
        <v>58</v>
      </c>
      <c r="E232" s="30" t="s">
        <v>5030</v>
      </c>
    </row>
    <row r="233" spans="1:16" ht="25.5" customHeight="1" x14ac:dyDescent="0.2">
      <c r="E233" s="29" t="s">
        <v>4629</v>
      </c>
    </row>
    <row r="234" spans="1:16" ht="12.75" customHeight="1" x14ac:dyDescent="0.2">
      <c r="A234" t="s">
        <v>52</v>
      </c>
      <c r="B234" s="5" t="s">
        <v>371</v>
      </c>
      <c r="C234" s="5" t="s">
        <v>4633</v>
      </c>
      <c r="D234" t="s">
        <v>5</v>
      </c>
      <c r="E234" s="24" t="s">
        <v>4634</v>
      </c>
      <c r="F234" s="25" t="s">
        <v>1223</v>
      </c>
      <c r="G234" s="26">
        <v>2.25</v>
      </c>
      <c r="H234" s="25">
        <v>0</v>
      </c>
      <c r="I234" s="25">
        <f>ROUND(G234*H234,6)</f>
        <v>0</v>
      </c>
      <c r="L234" s="27">
        <v>0</v>
      </c>
      <c r="M234" s="22">
        <f>ROUND(ROUND(L234,2)*ROUND(G234,3),2)</f>
        <v>0</v>
      </c>
      <c r="N234" s="25" t="s">
        <v>56</v>
      </c>
      <c r="O234">
        <f>(M234*21)/100</f>
        <v>0</v>
      </c>
      <c r="P234" t="s">
        <v>28</v>
      </c>
    </row>
    <row r="235" spans="1:16" ht="12.75" customHeight="1" x14ac:dyDescent="0.2">
      <c r="A235" s="28" t="s">
        <v>57</v>
      </c>
      <c r="E235" s="29" t="s">
        <v>5031</v>
      </c>
    </row>
    <row r="236" spans="1:16" ht="12.75" customHeight="1" x14ac:dyDescent="0.2">
      <c r="A236" s="28" t="s">
        <v>58</v>
      </c>
      <c r="E236" s="30" t="s">
        <v>5032</v>
      </c>
    </row>
    <row r="237" spans="1:16" ht="12.75" customHeight="1" x14ac:dyDescent="0.2">
      <c r="E237" s="29" t="s">
        <v>59</v>
      </c>
    </row>
    <row r="238" spans="1:16" ht="12.75" customHeight="1" x14ac:dyDescent="0.2">
      <c r="A238" t="s">
        <v>52</v>
      </c>
      <c r="B238" s="5" t="s">
        <v>372</v>
      </c>
      <c r="C238" s="5" t="s">
        <v>4636</v>
      </c>
      <c r="D238" t="s">
        <v>5</v>
      </c>
      <c r="E238" s="24" t="s">
        <v>4637</v>
      </c>
      <c r="F238" s="25" t="s">
        <v>1626</v>
      </c>
      <c r="G238" s="26">
        <v>123.75</v>
      </c>
      <c r="H238" s="25">
        <v>0</v>
      </c>
      <c r="I238" s="25">
        <f>ROUND(G238*H238,6)</f>
        <v>0</v>
      </c>
      <c r="L238" s="27">
        <v>0</v>
      </c>
      <c r="M238" s="22">
        <f>ROUND(ROUND(L238,2)*ROUND(G238,3),2)</f>
        <v>0</v>
      </c>
      <c r="N238" s="25" t="s">
        <v>56</v>
      </c>
      <c r="O238">
        <f>(M238*21)/100</f>
        <v>0</v>
      </c>
      <c r="P238" t="s">
        <v>28</v>
      </c>
    </row>
    <row r="239" spans="1:16" ht="12.75" customHeight="1" x14ac:dyDescent="0.2">
      <c r="A239" s="28" t="s">
        <v>57</v>
      </c>
      <c r="E239" s="29" t="s">
        <v>5</v>
      </c>
    </row>
    <row r="240" spans="1:16" ht="12.75" customHeight="1" x14ac:dyDescent="0.2">
      <c r="A240" s="28" t="s">
        <v>58</v>
      </c>
      <c r="E240" s="30" t="s">
        <v>5033</v>
      </c>
    </row>
    <row r="241" spans="1:16" ht="12.75" customHeight="1" x14ac:dyDescent="0.2">
      <c r="E241" s="29" t="s">
        <v>59</v>
      </c>
    </row>
    <row r="242" spans="1:16" ht="12.75" customHeight="1" x14ac:dyDescent="0.2">
      <c r="A242" t="s">
        <v>52</v>
      </c>
      <c r="B242" s="5" t="s">
        <v>375</v>
      </c>
      <c r="C242" s="5" t="s">
        <v>4742</v>
      </c>
      <c r="D242" t="s">
        <v>5</v>
      </c>
      <c r="E242" s="24" t="s">
        <v>4743</v>
      </c>
      <c r="F242" s="25" t="s">
        <v>4744</v>
      </c>
      <c r="G242" s="26">
        <v>1</v>
      </c>
      <c r="H242" s="25">
        <v>0</v>
      </c>
      <c r="I242" s="25">
        <f>ROUND(G242*H242,6)</f>
        <v>0</v>
      </c>
      <c r="L242" s="27">
        <v>0</v>
      </c>
      <c r="M242" s="22">
        <f>ROUND(ROUND(L242,2)*ROUND(G242,3),2)</f>
        <v>0</v>
      </c>
      <c r="N242" s="25" t="s">
        <v>56</v>
      </c>
      <c r="O242">
        <f>(M242*21)/100</f>
        <v>0</v>
      </c>
      <c r="P242" t="s">
        <v>28</v>
      </c>
    </row>
    <row r="243" spans="1:16" ht="12.75" customHeight="1" x14ac:dyDescent="0.2">
      <c r="A243" s="28" t="s">
        <v>57</v>
      </c>
      <c r="E243" s="29" t="s">
        <v>5</v>
      </c>
    </row>
    <row r="244" spans="1:16" ht="12.75" customHeight="1" x14ac:dyDescent="0.2">
      <c r="A244" s="28" t="s">
        <v>58</v>
      </c>
      <c r="E244" s="30" t="s">
        <v>5</v>
      </c>
    </row>
    <row r="245" spans="1:16" ht="12.75" customHeight="1" x14ac:dyDescent="0.2">
      <c r="E245" s="29" t="s">
        <v>59</v>
      </c>
    </row>
    <row r="246" spans="1:16" ht="12.75" customHeight="1" x14ac:dyDescent="0.2">
      <c r="A246" t="s">
        <v>52</v>
      </c>
      <c r="B246" s="5" t="s">
        <v>377</v>
      </c>
      <c r="C246" s="5" t="s">
        <v>4639</v>
      </c>
      <c r="D246" t="s">
        <v>5</v>
      </c>
      <c r="E246" s="24" t="s">
        <v>4640</v>
      </c>
      <c r="F246" s="25" t="s">
        <v>602</v>
      </c>
      <c r="G246" s="26">
        <v>123.4</v>
      </c>
      <c r="H246" s="25">
        <v>0</v>
      </c>
      <c r="I246" s="25">
        <f>ROUND(G246*H246,6)</f>
        <v>0</v>
      </c>
      <c r="L246" s="27">
        <v>0</v>
      </c>
      <c r="M246" s="22">
        <f>ROUND(ROUND(L246,2)*ROUND(G246,3),2)</f>
        <v>0</v>
      </c>
      <c r="N246" s="25" t="s">
        <v>4641</v>
      </c>
      <c r="O246">
        <f>(M246*21)/100</f>
        <v>0</v>
      </c>
      <c r="P246" t="s">
        <v>28</v>
      </c>
    </row>
    <row r="247" spans="1:16" ht="12.75" customHeight="1" x14ac:dyDescent="0.2">
      <c r="A247" s="28" t="s">
        <v>57</v>
      </c>
      <c r="E247" s="29" t="s">
        <v>5</v>
      </c>
    </row>
    <row r="248" spans="1:16" ht="12.75" customHeight="1" x14ac:dyDescent="0.2">
      <c r="A248" s="28" t="s">
        <v>58</v>
      </c>
      <c r="E248" s="30" t="s">
        <v>5034</v>
      </c>
    </row>
    <row r="249" spans="1:16" ht="25.5" customHeight="1" x14ac:dyDescent="0.2">
      <c r="E249" s="29" t="s">
        <v>4643</v>
      </c>
    </row>
    <row r="250" spans="1:16" ht="12.75" customHeight="1" x14ac:dyDescent="0.2">
      <c r="A250" t="s">
        <v>52</v>
      </c>
      <c r="B250" s="5" t="s">
        <v>380</v>
      </c>
      <c r="C250" s="5" t="s">
        <v>4644</v>
      </c>
      <c r="D250" t="s">
        <v>5</v>
      </c>
      <c r="E250" s="24" t="s">
        <v>4645</v>
      </c>
      <c r="F250" s="25" t="s">
        <v>271</v>
      </c>
      <c r="G250" s="26">
        <v>10.304</v>
      </c>
      <c r="H250" s="25">
        <v>0</v>
      </c>
      <c r="I250" s="25">
        <f>ROUND(G250*H250,6)</f>
        <v>0</v>
      </c>
      <c r="L250" s="27">
        <v>0</v>
      </c>
      <c r="M250" s="22">
        <f>ROUND(ROUND(L250,2)*ROUND(G250,3),2)</f>
        <v>0</v>
      </c>
      <c r="N250" s="25" t="s">
        <v>4641</v>
      </c>
      <c r="O250">
        <f>(M250*21)/100</f>
        <v>0</v>
      </c>
      <c r="P250" t="s">
        <v>28</v>
      </c>
    </row>
    <row r="251" spans="1:16" ht="12.75" customHeight="1" x14ac:dyDescent="0.2">
      <c r="A251" s="28" t="s">
        <v>57</v>
      </c>
      <c r="E251" s="29" t="s">
        <v>5</v>
      </c>
    </row>
    <row r="252" spans="1:16" ht="12.75" customHeight="1" x14ac:dyDescent="0.2">
      <c r="A252" s="28" t="s">
        <v>58</v>
      </c>
      <c r="E252" s="30" t="s">
        <v>5035</v>
      </c>
    </row>
    <row r="253" spans="1:16" ht="25.5" customHeight="1" x14ac:dyDescent="0.2">
      <c r="E253" s="29" t="s">
        <v>4647</v>
      </c>
    </row>
    <row r="254" spans="1:16" ht="12.75" customHeight="1" x14ac:dyDescent="0.2">
      <c r="A254" t="s">
        <v>52</v>
      </c>
      <c r="B254" s="5" t="s">
        <v>381</v>
      </c>
      <c r="C254" s="5" t="s">
        <v>4648</v>
      </c>
      <c r="D254" t="s">
        <v>5</v>
      </c>
      <c r="E254" s="24" t="s">
        <v>4649</v>
      </c>
      <c r="F254" s="25" t="s">
        <v>602</v>
      </c>
      <c r="G254" s="26">
        <v>318</v>
      </c>
      <c r="H254" s="25">
        <v>0</v>
      </c>
      <c r="I254" s="25">
        <f>ROUND(G254*H254,6)</f>
        <v>0</v>
      </c>
      <c r="L254" s="27">
        <v>0</v>
      </c>
      <c r="M254" s="22">
        <f>ROUND(ROUND(L254,2)*ROUND(G254,3),2)</f>
        <v>0</v>
      </c>
      <c r="N254" s="25" t="s">
        <v>1224</v>
      </c>
      <c r="O254">
        <f>(M254*21)/100</f>
        <v>0</v>
      </c>
      <c r="P254" t="s">
        <v>28</v>
      </c>
    </row>
    <row r="255" spans="1:16" ht="12.75" customHeight="1" x14ac:dyDescent="0.2">
      <c r="A255" s="28" t="s">
        <v>57</v>
      </c>
      <c r="E255" s="29" t="s">
        <v>5</v>
      </c>
    </row>
    <row r="256" spans="1:16" ht="12.75" customHeight="1" x14ac:dyDescent="0.2">
      <c r="A256" s="28" t="s">
        <v>58</v>
      </c>
      <c r="E256" s="30" t="s">
        <v>5036</v>
      </c>
    </row>
    <row r="257" spans="1:16" ht="25.5" customHeight="1" x14ac:dyDescent="0.2">
      <c r="E257" s="29" t="s">
        <v>4651</v>
      </c>
    </row>
    <row r="258" spans="1:16" ht="12.75" customHeight="1" x14ac:dyDescent="0.2">
      <c r="A258" t="s">
        <v>49</v>
      </c>
      <c r="C258" s="6" t="s">
        <v>1219</v>
      </c>
      <c r="E258" s="23" t="s">
        <v>1220</v>
      </c>
      <c r="J258" s="22">
        <f>0</f>
        <v>0</v>
      </c>
      <c r="K258" s="22">
        <f>0</f>
        <v>0</v>
      </c>
      <c r="L258" s="22">
        <f>0+L259+L263+L267+L271</f>
        <v>0</v>
      </c>
      <c r="M258" s="22">
        <f>0+M259+M263+M267+M271</f>
        <v>0</v>
      </c>
    </row>
    <row r="259" spans="1:16" ht="12.75" customHeight="1" x14ac:dyDescent="0.2">
      <c r="A259" t="s">
        <v>52</v>
      </c>
      <c r="B259" s="5" t="s">
        <v>50</v>
      </c>
      <c r="C259" s="5" t="s">
        <v>1221</v>
      </c>
      <c r="D259" t="s">
        <v>5</v>
      </c>
      <c r="E259" s="24" t="s">
        <v>1222</v>
      </c>
      <c r="F259" s="25" t="s">
        <v>1223</v>
      </c>
      <c r="G259" s="26">
        <v>567</v>
      </c>
      <c r="H259" s="25">
        <v>0</v>
      </c>
      <c r="I259" s="25">
        <f>ROUND(G259*H259,6)</f>
        <v>0</v>
      </c>
      <c r="L259" s="27">
        <v>0</v>
      </c>
      <c r="M259" s="22">
        <f>ROUND(ROUND(L259,2)*ROUND(G259,3),2)</f>
        <v>0</v>
      </c>
      <c r="N259" s="25" t="s">
        <v>1224</v>
      </c>
      <c r="O259">
        <f>(M259*21)/100</f>
        <v>0</v>
      </c>
      <c r="P259" t="s">
        <v>28</v>
      </c>
    </row>
    <row r="260" spans="1:16" ht="12.75" customHeight="1" x14ac:dyDescent="0.2">
      <c r="A260" s="28" t="s">
        <v>57</v>
      </c>
      <c r="E260" s="29" t="s">
        <v>5</v>
      </c>
    </row>
    <row r="261" spans="1:16" ht="12.75" customHeight="1" x14ac:dyDescent="0.2">
      <c r="A261" s="28" t="s">
        <v>58</v>
      </c>
      <c r="E261" s="30" t="s">
        <v>5037</v>
      </c>
    </row>
    <row r="262" spans="1:16" ht="89.25" customHeight="1" x14ac:dyDescent="0.2">
      <c r="E262" s="29" t="s">
        <v>1227</v>
      </c>
    </row>
    <row r="263" spans="1:16" ht="12.75" customHeight="1" x14ac:dyDescent="0.2">
      <c r="A263" t="s">
        <v>52</v>
      </c>
      <c r="B263" s="5" t="s">
        <v>28</v>
      </c>
      <c r="C263" s="5" t="s">
        <v>1228</v>
      </c>
      <c r="D263" t="s">
        <v>5</v>
      </c>
      <c r="E263" s="24" t="s">
        <v>1229</v>
      </c>
      <c r="F263" s="25" t="s">
        <v>1223</v>
      </c>
      <c r="G263" s="26">
        <v>96.575000000000003</v>
      </c>
      <c r="H263" s="25">
        <v>0</v>
      </c>
      <c r="I263" s="25">
        <f>ROUND(G263*H263,6)</f>
        <v>0</v>
      </c>
      <c r="L263" s="27">
        <v>0</v>
      </c>
      <c r="M263" s="22">
        <f>ROUND(ROUND(L263,2)*ROUND(G263,3),2)</f>
        <v>0</v>
      </c>
      <c r="N263" s="25" t="s">
        <v>1224</v>
      </c>
      <c r="O263">
        <f>(M263*21)/100</f>
        <v>0</v>
      </c>
      <c r="P263" t="s">
        <v>28</v>
      </c>
    </row>
    <row r="264" spans="1:16" ht="12.75" customHeight="1" x14ac:dyDescent="0.2">
      <c r="A264" s="28" t="s">
        <v>57</v>
      </c>
      <c r="E264" s="29" t="s">
        <v>5</v>
      </c>
    </row>
    <row r="265" spans="1:16" ht="12.75" customHeight="1" x14ac:dyDescent="0.2">
      <c r="A265" s="28" t="s">
        <v>58</v>
      </c>
      <c r="E265" s="30" t="s">
        <v>5038</v>
      </c>
    </row>
    <row r="266" spans="1:16" ht="89.25" customHeight="1" x14ac:dyDescent="0.2">
      <c r="E266" s="29" t="s">
        <v>1232</v>
      </c>
    </row>
    <row r="267" spans="1:16" ht="12.75" customHeight="1" x14ac:dyDescent="0.2">
      <c r="A267" t="s">
        <v>52</v>
      </c>
      <c r="B267" s="5" t="s">
        <v>26</v>
      </c>
      <c r="C267" s="5" t="s">
        <v>1804</v>
      </c>
      <c r="D267" t="s">
        <v>5</v>
      </c>
      <c r="E267" s="24" t="s">
        <v>1805</v>
      </c>
      <c r="F267" s="25" t="s">
        <v>1223</v>
      </c>
      <c r="G267" s="26">
        <v>48.6</v>
      </c>
      <c r="H267" s="25">
        <v>0</v>
      </c>
      <c r="I267" s="25">
        <f>ROUND(G267*H267,6)</f>
        <v>0</v>
      </c>
      <c r="L267" s="27">
        <v>0</v>
      </c>
      <c r="M267" s="22">
        <f>ROUND(ROUND(L267,2)*ROUND(G267,3),2)</f>
        <v>0</v>
      </c>
      <c r="N267" s="25" t="s">
        <v>1224</v>
      </c>
      <c r="O267">
        <f>(M267*21)/100</f>
        <v>0</v>
      </c>
      <c r="P267" t="s">
        <v>28</v>
      </c>
    </row>
    <row r="268" spans="1:16" ht="12.75" customHeight="1" x14ac:dyDescent="0.2">
      <c r="A268" s="28" t="s">
        <v>57</v>
      </c>
      <c r="E268" s="29" t="s">
        <v>5</v>
      </c>
    </row>
    <row r="269" spans="1:16" ht="12.75" customHeight="1" x14ac:dyDescent="0.2">
      <c r="A269" s="28" t="s">
        <v>58</v>
      </c>
      <c r="E269" s="30" t="s">
        <v>5039</v>
      </c>
    </row>
    <row r="270" spans="1:16" ht="89.25" customHeight="1" x14ac:dyDescent="0.2">
      <c r="E270" s="29" t="s">
        <v>1807</v>
      </c>
    </row>
    <row r="271" spans="1:16" ht="12.75" customHeight="1" x14ac:dyDescent="0.2">
      <c r="A271" t="s">
        <v>52</v>
      </c>
      <c r="B271" s="5" t="s">
        <v>64</v>
      </c>
      <c r="C271" s="5" t="s">
        <v>4661</v>
      </c>
      <c r="D271" t="s">
        <v>5</v>
      </c>
      <c r="E271" s="24" t="s">
        <v>4662</v>
      </c>
      <c r="F271" s="25" t="s">
        <v>1223</v>
      </c>
      <c r="G271" s="26">
        <v>6.9960000000000004</v>
      </c>
      <c r="H271" s="25">
        <v>0</v>
      </c>
      <c r="I271" s="25">
        <f>ROUND(G271*H271,6)</f>
        <v>0</v>
      </c>
      <c r="L271" s="27">
        <v>0</v>
      </c>
      <c r="M271" s="22">
        <f>ROUND(ROUND(L271,2)*ROUND(G271,3),2)</f>
        <v>0</v>
      </c>
      <c r="N271" s="25" t="s">
        <v>1224</v>
      </c>
      <c r="O271">
        <f>(M271*21)/100</f>
        <v>0</v>
      </c>
      <c r="P271" t="s">
        <v>28</v>
      </c>
    </row>
    <row r="272" spans="1:16" ht="12.75" customHeight="1" x14ac:dyDescent="0.2">
      <c r="A272" s="28" t="s">
        <v>57</v>
      </c>
      <c r="E272" s="29" t="s">
        <v>5</v>
      </c>
    </row>
    <row r="273" spans="1:5" ht="12.75" customHeight="1" x14ac:dyDescent="0.2">
      <c r="A273" s="28" t="s">
        <v>58</v>
      </c>
      <c r="E273" s="30" t="s">
        <v>5040</v>
      </c>
    </row>
    <row r="274" spans="1:5" ht="89.25" customHeight="1" x14ac:dyDescent="0.2">
      <c r="E274" s="29"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COUNTIFS(L8:L246,"=0",A8:A246,"P")+COUNTIFS(L8:L246,"",A8:A246,"P")+SUM(Q8:Q246)</f>
        <v>58</v>
      </c>
    </row>
    <row r="8" spans="1:20" ht="12.75" customHeight="1" x14ac:dyDescent="0.2">
      <c r="A8" t="s">
        <v>46</v>
      </c>
      <c r="C8" s="19" t="s">
        <v>5043</v>
      </c>
      <c r="E8" s="21" t="s">
        <v>5044</v>
      </c>
      <c r="J8" s="20">
        <f>0+J9+J18+J51+J72+J93+J134+J159+J168+J233</f>
        <v>0</v>
      </c>
      <c r="K8" s="20">
        <f>0+K9+K18+K51+K72+K93+K134+K159+K168+K233</f>
        <v>0</v>
      </c>
      <c r="L8" s="20">
        <f>0+L9+L18+L51+L72+L93+L134+L159+L168+L233</f>
        <v>0</v>
      </c>
      <c r="M8" s="20">
        <f>0+M9+M18+M51+M72+M93+M134+M159+M168+M233</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67</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27</v>
      </c>
      <c r="C14" s="5" t="s">
        <v>3686</v>
      </c>
      <c r="D14" t="s">
        <v>5</v>
      </c>
      <c r="E14" s="24" t="s">
        <v>3687</v>
      </c>
      <c r="F14" s="25" t="s">
        <v>271</v>
      </c>
      <c r="G14" s="26">
        <v>406.25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5045</v>
      </c>
    </row>
    <row r="17" spans="1:16" ht="12.75" customHeight="1" x14ac:dyDescent="0.2">
      <c r="E17" s="29" t="s">
        <v>59</v>
      </c>
    </row>
    <row r="18" spans="1:16" ht="12.75" customHeight="1" x14ac:dyDescent="0.2">
      <c r="A18" t="s">
        <v>49</v>
      </c>
      <c r="C18" s="6" t="s">
        <v>28</v>
      </c>
      <c r="E18" s="23" t="s">
        <v>4455</v>
      </c>
      <c r="J18" s="22">
        <f>0</f>
        <v>0</v>
      </c>
      <c r="K18" s="22">
        <f>0</f>
        <v>0</v>
      </c>
      <c r="L18" s="22">
        <f>0+L19+L23+L27+L31+L35+L39+L43+L47</f>
        <v>0</v>
      </c>
      <c r="M18" s="22">
        <f>0+M19+M23+M27+M31+M35+M39+M43+M47</f>
        <v>0</v>
      </c>
    </row>
    <row r="19" spans="1:16" ht="12.75" customHeight="1" x14ac:dyDescent="0.2">
      <c r="A19" t="s">
        <v>52</v>
      </c>
      <c r="B19" s="5" t="s">
        <v>75</v>
      </c>
      <c r="C19" s="5" t="s">
        <v>3509</v>
      </c>
      <c r="D19" t="s">
        <v>5</v>
      </c>
      <c r="E19" s="24" t="s">
        <v>3510</v>
      </c>
      <c r="F19" s="25" t="s">
        <v>1223</v>
      </c>
      <c r="G19" s="26">
        <v>10</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1469</v>
      </c>
    </row>
    <row r="22" spans="1:16" ht="12.75" customHeight="1" x14ac:dyDescent="0.2">
      <c r="E22" s="29" t="s">
        <v>59</v>
      </c>
    </row>
    <row r="23" spans="1:16" ht="12.75" customHeight="1" x14ac:dyDescent="0.2">
      <c r="A23" t="s">
        <v>52</v>
      </c>
      <c r="B23" s="5" t="s">
        <v>78</v>
      </c>
      <c r="C23" s="5" t="s">
        <v>3512</v>
      </c>
      <c r="D23" t="s">
        <v>5</v>
      </c>
      <c r="E23" s="24" t="s">
        <v>3513</v>
      </c>
      <c r="F23" s="25" t="s">
        <v>271</v>
      </c>
      <c r="G23" s="26">
        <v>10.08</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5046</v>
      </c>
    </row>
    <row r="26" spans="1:16" ht="12.75" customHeight="1" x14ac:dyDescent="0.2">
      <c r="E26" s="29" t="s">
        <v>59</v>
      </c>
    </row>
    <row r="27" spans="1:16" ht="12.75" customHeight="1" x14ac:dyDescent="0.2">
      <c r="A27" t="s">
        <v>52</v>
      </c>
      <c r="B27" s="5" t="s">
        <v>81</v>
      </c>
      <c r="C27" s="5" t="s">
        <v>4951</v>
      </c>
      <c r="D27" t="s">
        <v>5</v>
      </c>
      <c r="E27" s="24" t="s">
        <v>4952</v>
      </c>
      <c r="F27" s="25" t="s">
        <v>126</v>
      </c>
      <c r="G27" s="26">
        <v>128</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4953</v>
      </c>
    </row>
    <row r="30" spans="1:16" ht="12.75" customHeight="1" x14ac:dyDescent="0.2">
      <c r="E30" s="29" t="s">
        <v>59</v>
      </c>
    </row>
    <row r="31" spans="1:16" ht="12.75" customHeight="1" x14ac:dyDescent="0.2">
      <c r="A31" t="s">
        <v>52</v>
      </c>
      <c r="B31" s="5" t="s">
        <v>84</v>
      </c>
      <c r="C31" s="5" t="s">
        <v>4467</v>
      </c>
      <c r="D31" t="s">
        <v>5</v>
      </c>
      <c r="E31" s="24" t="s">
        <v>4468</v>
      </c>
      <c r="F31" s="25" t="s">
        <v>126</v>
      </c>
      <c r="G31" s="26">
        <v>96</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5047</v>
      </c>
    </row>
    <row r="34" spans="1:16" ht="12.75" customHeight="1" x14ac:dyDescent="0.2">
      <c r="E34" s="29" t="s">
        <v>59</v>
      </c>
    </row>
    <row r="35" spans="1:16" ht="12.75" customHeight="1" x14ac:dyDescent="0.2">
      <c r="A35" t="s">
        <v>52</v>
      </c>
      <c r="B35" s="5" t="s">
        <v>87</v>
      </c>
      <c r="C35" s="5" t="s">
        <v>4955</v>
      </c>
      <c r="D35" t="s">
        <v>5</v>
      </c>
      <c r="E35" s="24" t="s">
        <v>4956</v>
      </c>
      <c r="F35" s="25" t="s">
        <v>55</v>
      </c>
      <c r="G35" s="26">
        <v>2545</v>
      </c>
      <c r="H35" s="25">
        <v>0</v>
      </c>
      <c r="I35" s="25">
        <f>ROUND(G35*H35,6)</f>
        <v>0</v>
      </c>
      <c r="L35" s="27">
        <v>0</v>
      </c>
      <c r="M35" s="22">
        <f>ROUND(ROUND(L35,2)*ROUND(G35,3),2)</f>
        <v>0</v>
      </c>
      <c r="N35" s="25" t="s">
        <v>56</v>
      </c>
      <c r="O35">
        <f>(M35*21)/100</f>
        <v>0</v>
      </c>
      <c r="P35" t="s">
        <v>28</v>
      </c>
    </row>
    <row r="36" spans="1:16" ht="12.75" customHeight="1" x14ac:dyDescent="0.2">
      <c r="A36" s="28" t="s">
        <v>57</v>
      </c>
      <c r="E36" s="29" t="s">
        <v>5048</v>
      </c>
    </row>
    <row r="37" spans="1:16" ht="12.75" customHeight="1" x14ac:dyDescent="0.2">
      <c r="A37" s="28" t="s">
        <v>58</v>
      </c>
      <c r="E37" s="30" t="s">
        <v>5049</v>
      </c>
    </row>
    <row r="38" spans="1:16" ht="12.75" customHeight="1" x14ac:dyDescent="0.2">
      <c r="E38" s="29" t="s">
        <v>59</v>
      </c>
    </row>
    <row r="39" spans="1:16" ht="12.75" customHeight="1" x14ac:dyDescent="0.2">
      <c r="A39" t="s">
        <v>52</v>
      </c>
      <c r="B39" s="5" t="s">
        <v>90</v>
      </c>
      <c r="C39" s="5" t="s">
        <v>4955</v>
      </c>
      <c r="D39" t="s">
        <v>50</v>
      </c>
      <c r="E39" s="24" t="s">
        <v>4956</v>
      </c>
      <c r="F39" s="25" t="s">
        <v>55</v>
      </c>
      <c r="G39" s="26">
        <v>2630</v>
      </c>
      <c r="H39" s="25">
        <v>0</v>
      </c>
      <c r="I39" s="25">
        <f>ROUND(G39*H39,6)</f>
        <v>0</v>
      </c>
      <c r="L39" s="27">
        <v>0</v>
      </c>
      <c r="M39" s="22">
        <f>ROUND(ROUND(L39,2)*ROUND(G39,3),2)</f>
        <v>0</v>
      </c>
      <c r="N39" s="25" t="s">
        <v>56</v>
      </c>
      <c r="O39">
        <f>(M39*21)/100</f>
        <v>0</v>
      </c>
      <c r="P39" t="s">
        <v>28</v>
      </c>
    </row>
    <row r="40" spans="1:16" ht="12.75" customHeight="1" x14ac:dyDescent="0.2">
      <c r="A40" s="28" t="s">
        <v>57</v>
      </c>
      <c r="E40" s="29" t="s">
        <v>4959</v>
      </c>
    </row>
    <row r="41" spans="1:16" ht="12.75" customHeight="1" x14ac:dyDescent="0.2">
      <c r="A41" s="28" t="s">
        <v>58</v>
      </c>
      <c r="E41" s="30" t="s">
        <v>5050</v>
      </c>
    </row>
    <row r="42" spans="1:16" ht="12.75" customHeight="1" x14ac:dyDescent="0.2">
      <c r="E42" s="29" t="s">
        <v>59</v>
      </c>
    </row>
    <row r="43" spans="1:16" ht="12.75" customHeight="1" x14ac:dyDescent="0.2">
      <c r="A43" t="s">
        <v>52</v>
      </c>
      <c r="B43" s="5" t="s">
        <v>93</v>
      </c>
      <c r="C43" s="5" t="s">
        <v>4961</v>
      </c>
      <c r="D43" t="s">
        <v>5</v>
      </c>
      <c r="E43" s="24" t="s">
        <v>4962</v>
      </c>
      <c r="F43" s="25" t="s">
        <v>55</v>
      </c>
      <c r="G43" s="26">
        <v>72</v>
      </c>
      <c r="H43" s="25">
        <v>0</v>
      </c>
      <c r="I43" s="25">
        <f>ROUND(G43*H43,6)</f>
        <v>0</v>
      </c>
      <c r="L43" s="27">
        <v>0</v>
      </c>
      <c r="M43" s="22">
        <f>ROUND(ROUND(L43,2)*ROUND(G43,3),2)</f>
        <v>0</v>
      </c>
      <c r="N43" s="25" t="s">
        <v>56</v>
      </c>
      <c r="O43">
        <f>(M43*21)/100</f>
        <v>0</v>
      </c>
      <c r="P43" t="s">
        <v>28</v>
      </c>
    </row>
    <row r="44" spans="1:16" ht="12.75" customHeight="1" x14ac:dyDescent="0.2">
      <c r="A44" s="28" t="s">
        <v>57</v>
      </c>
      <c r="E44" s="29" t="s">
        <v>4963</v>
      </c>
    </row>
    <row r="45" spans="1:16" ht="12.75" customHeight="1" x14ac:dyDescent="0.2">
      <c r="A45" s="28" t="s">
        <v>58</v>
      </c>
      <c r="E45" s="30" t="s">
        <v>5051</v>
      </c>
    </row>
    <row r="46" spans="1:16" ht="12.75" customHeight="1" x14ac:dyDescent="0.2">
      <c r="E46" s="29" t="s">
        <v>59</v>
      </c>
    </row>
    <row r="47" spans="1:16" ht="12.75" customHeight="1" x14ac:dyDescent="0.2">
      <c r="A47" t="s">
        <v>52</v>
      </c>
      <c r="B47" s="5" t="s">
        <v>95</v>
      </c>
      <c r="C47" s="5" t="s">
        <v>4965</v>
      </c>
      <c r="D47" t="s">
        <v>5</v>
      </c>
      <c r="E47" s="24" t="s">
        <v>4966</v>
      </c>
      <c r="F47" s="25" t="s">
        <v>55</v>
      </c>
      <c r="G47" s="26">
        <v>16</v>
      </c>
      <c r="H47" s="25">
        <v>0</v>
      </c>
      <c r="I47" s="25">
        <f>ROUND(G47*H47,6)</f>
        <v>0</v>
      </c>
      <c r="L47" s="27">
        <v>0</v>
      </c>
      <c r="M47" s="22">
        <f>ROUND(ROUND(L47,2)*ROUND(G47,3),2)</f>
        <v>0</v>
      </c>
      <c r="N47" s="25" t="s">
        <v>56</v>
      </c>
      <c r="O47">
        <f>(M47*21)/100</f>
        <v>0</v>
      </c>
      <c r="P47" t="s">
        <v>28</v>
      </c>
    </row>
    <row r="48" spans="1:16" ht="12.75" customHeight="1" x14ac:dyDescent="0.2">
      <c r="A48" s="28" t="s">
        <v>57</v>
      </c>
      <c r="E48" s="29" t="s">
        <v>4967</v>
      </c>
    </row>
    <row r="49" spans="1:16" ht="12.75" customHeight="1" x14ac:dyDescent="0.2">
      <c r="A49" s="28" t="s">
        <v>58</v>
      </c>
      <c r="E49" s="30" t="s">
        <v>1445</v>
      </c>
    </row>
    <row r="50" spans="1:16" ht="12.75" customHeight="1" x14ac:dyDescent="0.2">
      <c r="E50" s="29" t="s">
        <v>59</v>
      </c>
    </row>
    <row r="51" spans="1:16" ht="12.75" customHeight="1" x14ac:dyDescent="0.2">
      <c r="A51" t="s">
        <v>49</v>
      </c>
      <c r="C51" s="6" t="s">
        <v>26</v>
      </c>
      <c r="E51" s="23" t="s">
        <v>4479</v>
      </c>
      <c r="J51" s="22">
        <f>0</f>
        <v>0</v>
      </c>
      <c r="K51" s="22">
        <f>0</f>
        <v>0</v>
      </c>
      <c r="L51" s="22">
        <f>0+L52+L56+L60+L64+L68</f>
        <v>0</v>
      </c>
      <c r="M51" s="22">
        <f>0+M52+M56+M60+M64+M68</f>
        <v>0</v>
      </c>
    </row>
    <row r="52" spans="1:16" ht="12.75" customHeight="1" x14ac:dyDescent="0.2">
      <c r="A52" t="s">
        <v>52</v>
      </c>
      <c r="B52" s="5" t="s">
        <v>97</v>
      </c>
      <c r="C52" s="5" t="s">
        <v>4968</v>
      </c>
      <c r="D52" t="s">
        <v>5</v>
      </c>
      <c r="E52" s="24" t="s">
        <v>4969</v>
      </c>
      <c r="F52" s="25" t="s">
        <v>271</v>
      </c>
      <c r="G52" s="26">
        <v>3.52</v>
      </c>
      <c r="H52" s="25">
        <v>0</v>
      </c>
      <c r="I52" s="25">
        <f>ROUND(G52*H52,6)</f>
        <v>0</v>
      </c>
      <c r="L52" s="27">
        <v>0</v>
      </c>
      <c r="M52" s="22">
        <f>ROUND(ROUND(L52,2)*ROUND(G52,3),2)</f>
        <v>0</v>
      </c>
      <c r="N52" s="25" t="s">
        <v>56</v>
      </c>
      <c r="O52">
        <f>(M52*21)/100</f>
        <v>0</v>
      </c>
      <c r="P52" t="s">
        <v>28</v>
      </c>
    </row>
    <row r="53" spans="1:16" ht="12.75" customHeight="1" x14ac:dyDescent="0.2">
      <c r="A53" s="28" t="s">
        <v>57</v>
      </c>
      <c r="E53" s="29" t="s">
        <v>4970</v>
      </c>
    </row>
    <row r="54" spans="1:16" ht="12.75" customHeight="1" x14ac:dyDescent="0.2">
      <c r="A54" s="28" t="s">
        <v>58</v>
      </c>
      <c r="E54" s="30" t="s">
        <v>5052</v>
      </c>
    </row>
    <row r="55" spans="1:16" ht="12.75" customHeight="1" x14ac:dyDescent="0.2">
      <c r="E55" s="29" t="s">
        <v>59</v>
      </c>
    </row>
    <row r="56" spans="1:16" ht="12.75" customHeight="1" x14ac:dyDescent="0.2">
      <c r="A56" t="s">
        <v>52</v>
      </c>
      <c r="B56" s="5" t="s">
        <v>99</v>
      </c>
      <c r="C56" s="5" t="s">
        <v>4972</v>
      </c>
      <c r="D56" t="s">
        <v>5</v>
      </c>
      <c r="E56" s="24" t="s">
        <v>4973</v>
      </c>
      <c r="F56" s="25" t="s">
        <v>1223</v>
      </c>
      <c r="G56" s="26">
        <v>0.91200000000000003</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5053</v>
      </c>
    </row>
    <row r="59" spans="1:16" ht="12.75" customHeight="1" x14ac:dyDescent="0.2">
      <c r="E59" s="29" t="s">
        <v>59</v>
      </c>
    </row>
    <row r="60" spans="1:16" ht="12.75" customHeight="1" x14ac:dyDescent="0.2">
      <c r="A60" t="s">
        <v>52</v>
      </c>
      <c r="B60" s="5" t="s">
        <v>101</v>
      </c>
      <c r="C60" s="5" t="s">
        <v>4486</v>
      </c>
      <c r="D60" t="s">
        <v>5</v>
      </c>
      <c r="E60" s="24" t="s">
        <v>4487</v>
      </c>
      <c r="F60" s="25" t="s">
        <v>1223</v>
      </c>
      <c r="G60" s="26">
        <v>1.0449999999999999</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5054</v>
      </c>
    </row>
    <row r="63" spans="1:16" ht="12.75" customHeight="1" x14ac:dyDescent="0.2">
      <c r="E63" s="29" t="s">
        <v>59</v>
      </c>
    </row>
    <row r="64" spans="1:16" ht="12.75" customHeight="1" x14ac:dyDescent="0.2">
      <c r="A64" t="s">
        <v>52</v>
      </c>
      <c r="B64" s="5" t="s">
        <v>104</v>
      </c>
      <c r="C64" s="5" t="s">
        <v>4492</v>
      </c>
      <c r="D64" t="s">
        <v>5</v>
      </c>
      <c r="E64" s="24" t="s">
        <v>4493</v>
      </c>
      <c r="F64" s="25" t="s">
        <v>1223</v>
      </c>
      <c r="G64" s="26">
        <v>0.55000000000000004</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5055</v>
      </c>
    </row>
    <row r="67" spans="1:16" ht="12.75" customHeight="1" x14ac:dyDescent="0.2">
      <c r="E67" s="29" t="s">
        <v>59</v>
      </c>
    </row>
    <row r="68" spans="1:16" ht="12.75" customHeight="1" x14ac:dyDescent="0.2">
      <c r="A68" t="s">
        <v>52</v>
      </c>
      <c r="B68" s="5" t="s">
        <v>371</v>
      </c>
      <c r="C68" s="5" t="s">
        <v>4495</v>
      </c>
      <c r="D68" t="s">
        <v>5</v>
      </c>
      <c r="E68" s="24" t="s">
        <v>4496</v>
      </c>
      <c r="F68" s="25" t="s">
        <v>271</v>
      </c>
      <c r="G68" s="26">
        <v>42.46</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5056</v>
      </c>
    </row>
    <row r="71" spans="1:16" ht="12.75" customHeight="1" x14ac:dyDescent="0.2">
      <c r="E71" s="29" t="s">
        <v>4498</v>
      </c>
    </row>
    <row r="72" spans="1:16" ht="12.75" customHeight="1" x14ac:dyDescent="0.2">
      <c r="A72" t="s">
        <v>49</v>
      </c>
      <c r="C72" s="6" t="s">
        <v>64</v>
      </c>
      <c r="E72" s="23" t="s">
        <v>3525</v>
      </c>
      <c r="J72" s="22">
        <f>0</f>
        <v>0</v>
      </c>
      <c r="K72" s="22">
        <f>0</f>
        <v>0</v>
      </c>
      <c r="L72" s="22">
        <f>0+L73+L77+L81+L85+L89</f>
        <v>0</v>
      </c>
      <c r="M72" s="22">
        <f>0+M73+M77+M81+M85+M89</f>
        <v>0</v>
      </c>
    </row>
    <row r="73" spans="1:16" ht="12.75" customHeight="1" x14ac:dyDescent="0.2">
      <c r="A73" t="s">
        <v>52</v>
      </c>
      <c r="B73" s="5" t="s">
        <v>107</v>
      </c>
      <c r="C73" s="5" t="s">
        <v>4979</v>
      </c>
      <c r="D73" t="s">
        <v>5</v>
      </c>
      <c r="E73" s="24" t="s">
        <v>4524</v>
      </c>
      <c r="F73" s="25" t="s">
        <v>1223</v>
      </c>
      <c r="G73" s="26">
        <v>0.75600000000000001</v>
      </c>
      <c r="H73" s="25">
        <v>0</v>
      </c>
      <c r="I73" s="25">
        <f>ROUND(G73*H73,6)</f>
        <v>0</v>
      </c>
      <c r="L73" s="27">
        <v>0</v>
      </c>
      <c r="M73" s="22">
        <f>ROUND(ROUND(L73,2)*ROUND(G73,3),2)</f>
        <v>0</v>
      </c>
      <c r="N73" s="25" t="s">
        <v>56</v>
      </c>
      <c r="O73">
        <f>(M73*21)/100</f>
        <v>0</v>
      </c>
      <c r="P73" t="s">
        <v>28</v>
      </c>
    </row>
    <row r="74" spans="1:16" ht="12.75" customHeight="1" x14ac:dyDescent="0.2">
      <c r="A74" s="28" t="s">
        <v>57</v>
      </c>
      <c r="E74" s="29" t="s">
        <v>4980</v>
      </c>
    </row>
    <row r="75" spans="1:16" ht="12.75" customHeight="1" x14ac:dyDescent="0.2">
      <c r="A75" s="28" t="s">
        <v>58</v>
      </c>
      <c r="E75" s="30" t="s">
        <v>5057</v>
      </c>
    </row>
    <row r="76" spans="1:16" ht="12.75" customHeight="1" x14ac:dyDescent="0.2">
      <c r="E76" s="29" t="s">
        <v>59</v>
      </c>
    </row>
    <row r="77" spans="1:16" ht="12.75" customHeight="1" x14ac:dyDescent="0.2">
      <c r="A77" t="s">
        <v>52</v>
      </c>
      <c r="B77" s="5" t="s">
        <v>110</v>
      </c>
      <c r="C77" s="5" t="s">
        <v>3526</v>
      </c>
      <c r="D77" t="s">
        <v>5</v>
      </c>
      <c r="E77" s="24" t="s">
        <v>3527</v>
      </c>
      <c r="F77" s="25" t="s">
        <v>271</v>
      </c>
      <c r="G77" s="26">
        <v>38.5</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5058</v>
      </c>
    </row>
    <row r="80" spans="1:16" ht="12.75" customHeight="1" x14ac:dyDescent="0.2">
      <c r="E80" s="29" t="s">
        <v>59</v>
      </c>
    </row>
    <row r="81" spans="1:16" ht="12.75" customHeight="1" x14ac:dyDescent="0.2">
      <c r="A81" t="s">
        <v>52</v>
      </c>
      <c r="B81" s="5" t="s">
        <v>158</v>
      </c>
      <c r="C81" s="5" t="s">
        <v>3532</v>
      </c>
      <c r="D81" t="s">
        <v>5</v>
      </c>
      <c r="E81" s="24" t="s">
        <v>3533</v>
      </c>
      <c r="F81" s="25" t="s">
        <v>271</v>
      </c>
      <c r="G81" s="26">
        <v>7.8</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5059</v>
      </c>
    </row>
    <row r="84" spans="1:16" ht="12.75" customHeight="1" x14ac:dyDescent="0.2">
      <c r="E84" s="29" t="s">
        <v>59</v>
      </c>
    </row>
    <row r="85" spans="1:16" ht="12.75" customHeight="1" x14ac:dyDescent="0.2">
      <c r="A85" t="s">
        <v>52</v>
      </c>
      <c r="B85" s="5" t="s">
        <v>161</v>
      </c>
      <c r="C85" s="5" t="s">
        <v>5060</v>
      </c>
      <c r="D85" t="s">
        <v>5</v>
      </c>
      <c r="E85" s="24" t="s">
        <v>5061</v>
      </c>
      <c r="F85" s="25" t="s">
        <v>271</v>
      </c>
      <c r="G85" s="26">
        <v>30</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5062</v>
      </c>
    </row>
    <row r="88" spans="1:16" ht="12.75" customHeight="1" x14ac:dyDescent="0.2">
      <c r="E88" s="29" t="s">
        <v>59</v>
      </c>
    </row>
    <row r="89" spans="1:16" ht="12.75" customHeight="1" x14ac:dyDescent="0.2">
      <c r="A89" t="s">
        <v>52</v>
      </c>
      <c r="B89" s="5" t="s">
        <v>162</v>
      </c>
      <c r="C89" s="5" t="s">
        <v>4520</v>
      </c>
      <c r="D89" t="s">
        <v>5</v>
      </c>
      <c r="E89" s="24" t="s">
        <v>4521</v>
      </c>
      <c r="F89" s="25" t="s">
        <v>271</v>
      </c>
      <c r="G89" s="26">
        <v>390</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5063</v>
      </c>
    </row>
    <row r="92" spans="1:16" ht="12.75" customHeight="1" x14ac:dyDescent="0.2">
      <c r="E92" s="29" t="s">
        <v>59</v>
      </c>
    </row>
    <row r="93" spans="1:16" ht="12.75" customHeight="1" x14ac:dyDescent="0.2">
      <c r="A93" t="s">
        <v>49</v>
      </c>
      <c r="C93" s="6" t="s">
        <v>27</v>
      </c>
      <c r="E93" s="23" t="s">
        <v>4536</v>
      </c>
      <c r="J93" s="22">
        <f>0</f>
        <v>0</v>
      </c>
      <c r="K93" s="22">
        <f>0</f>
        <v>0</v>
      </c>
      <c r="L93" s="22">
        <f>0+L94+L98+L102+L106+L110+L114+L118+L122+L126+L130</f>
        <v>0</v>
      </c>
      <c r="M93" s="22">
        <f>0+M94+M98+M102+M106+M110+M114+M118+M122+M126+M130</f>
        <v>0</v>
      </c>
    </row>
    <row r="94" spans="1:16" ht="12.75" customHeight="1" x14ac:dyDescent="0.2">
      <c r="A94" t="s">
        <v>52</v>
      </c>
      <c r="B94" s="5" t="s">
        <v>163</v>
      </c>
      <c r="C94" s="5" t="s">
        <v>4537</v>
      </c>
      <c r="D94" t="s">
        <v>5</v>
      </c>
      <c r="E94" s="24" t="s">
        <v>4538</v>
      </c>
      <c r="F94" s="25" t="s">
        <v>602</v>
      </c>
      <c r="G94" s="26">
        <v>112.68</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5064</v>
      </c>
    </row>
    <row r="97" spans="1:16" ht="12.75" customHeight="1" x14ac:dyDescent="0.2">
      <c r="E97" s="29" t="s">
        <v>59</v>
      </c>
    </row>
    <row r="98" spans="1:16" ht="12.75" customHeight="1" x14ac:dyDescent="0.2">
      <c r="A98" t="s">
        <v>52</v>
      </c>
      <c r="B98" s="5" t="s">
        <v>164</v>
      </c>
      <c r="C98" s="5" t="s">
        <v>4540</v>
      </c>
      <c r="D98" t="s">
        <v>5</v>
      </c>
      <c r="E98" s="24" t="s">
        <v>4541</v>
      </c>
      <c r="F98" s="25" t="s">
        <v>602</v>
      </c>
      <c r="G98" s="26">
        <v>100.32599999999999</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5065</v>
      </c>
    </row>
    <row r="101" spans="1:16" ht="12.75" customHeight="1" x14ac:dyDescent="0.2">
      <c r="E101" s="29" t="s">
        <v>59</v>
      </c>
    </row>
    <row r="102" spans="1:16" ht="12.75" customHeight="1" x14ac:dyDescent="0.2">
      <c r="A102" t="s">
        <v>52</v>
      </c>
      <c r="B102" s="5" t="s">
        <v>165</v>
      </c>
      <c r="C102" s="5" t="s">
        <v>4543</v>
      </c>
      <c r="D102" t="s">
        <v>5</v>
      </c>
      <c r="E102" s="24" t="s">
        <v>4544</v>
      </c>
      <c r="F102" s="25" t="s">
        <v>602</v>
      </c>
      <c r="G102" s="26">
        <v>343.57799999999997</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5066</v>
      </c>
    </row>
    <row r="105" spans="1:16" ht="12.75" customHeight="1" x14ac:dyDescent="0.2">
      <c r="E105" s="29" t="s">
        <v>59</v>
      </c>
    </row>
    <row r="106" spans="1:16" ht="12.75" customHeight="1" x14ac:dyDescent="0.2">
      <c r="A106" t="s">
        <v>52</v>
      </c>
      <c r="B106" s="5" t="s">
        <v>168</v>
      </c>
      <c r="C106" s="5" t="s">
        <v>4546</v>
      </c>
      <c r="D106" t="s">
        <v>5</v>
      </c>
      <c r="E106" s="24" t="s">
        <v>4547</v>
      </c>
      <c r="F106" s="25" t="s">
        <v>602</v>
      </c>
      <c r="G106" s="26">
        <v>182.88</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5067</v>
      </c>
    </row>
    <row r="109" spans="1:16" ht="12.75" customHeight="1" x14ac:dyDescent="0.2">
      <c r="E109" s="29" t="s">
        <v>59</v>
      </c>
    </row>
    <row r="110" spans="1:16" ht="12.75" customHeight="1" x14ac:dyDescent="0.2">
      <c r="A110" t="s">
        <v>52</v>
      </c>
      <c r="B110" s="5" t="s">
        <v>171</v>
      </c>
      <c r="C110" s="5" t="s">
        <v>4549</v>
      </c>
      <c r="D110" t="s">
        <v>5</v>
      </c>
      <c r="E110" s="24" t="s">
        <v>4550</v>
      </c>
      <c r="F110" s="25" t="s">
        <v>602</v>
      </c>
      <c r="G110" s="26">
        <v>140.16</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5068</v>
      </c>
    </row>
    <row r="113" spans="1:16" ht="12.75" customHeight="1" x14ac:dyDescent="0.2">
      <c r="E113" s="29" t="s">
        <v>59</v>
      </c>
    </row>
    <row r="114" spans="1:16" ht="12.75" customHeight="1" x14ac:dyDescent="0.2">
      <c r="A114" t="s">
        <v>52</v>
      </c>
      <c r="B114" s="5" t="s">
        <v>174</v>
      </c>
      <c r="C114" s="5" t="s">
        <v>4552</v>
      </c>
      <c r="D114" t="s">
        <v>5</v>
      </c>
      <c r="E114" s="24" t="s">
        <v>4553</v>
      </c>
      <c r="F114" s="25" t="s">
        <v>602</v>
      </c>
      <c r="G114" s="26">
        <v>30.48</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5069</v>
      </c>
    </row>
    <row r="117" spans="1:16" ht="12.75" customHeight="1" x14ac:dyDescent="0.2">
      <c r="E117" s="29" t="s">
        <v>59</v>
      </c>
    </row>
    <row r="118" spans="1:16" ht="12.75" customHeight="1" x14ac:dyDescent="0.2">
      <c r="A118" t="s">
        <v>52</v>
      </c>
      <c r="B118" s="5" t="s">
        <v>177</v>
      </c>
      <c r="C118" s="5" t="s">
        <v>4555</v>
      </c>
      <c r="D118" t="s">
        <v>5</v>
      </c>
      <c r="E118" s="24" t="s">
        <v>4556</v>
      </c>
      <c r="F118" s="25" t="s">
        <v>602</v>
      </c>
      <c r="G118" s="26">
        <v>643.29999999999995</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5070</v>
      </c>
    </row>
    <row r="121" spans="1:16" ht="12.75" customHeight="1" x14ac:dyDescent="0.2">
      <c r="E121" s="29" t="s">
        <v>59</v>
      </c>
    </row>
    <row r="122" spans="1:16" ht="12.75" customHeight="1" x14ac:dyDescent="0.2">
      <c r="A122" t="s">
        <v>52</v>
      </c>
      <c r="B122" s="5" t="s">
        <v>180</v>
      </c>
      <c r="C122" s="5" t="s">
        <v>4558</v>
      </c>
      <c r="D122" t="s">
        <v>5</v>
      </c>
      <c r="E122" s="24" t="s">
        <v>4559</v>
      </c>
      <c r="F122" s="25" t="s">
        <v>602</v>
      </c>
      <c r="G122" s="26">
        <v>443.024</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v>
      </c>
    </row>
    <row r="124" spans="1:16" ht="12.75" customHeight="1" x14ac:dyDescent="0.2">
      <c r="A124" s="28" t="s">
        <v>58</v>
      </c>
      <c r="E124" s="30" t="s">
        <v>5071</v>
      </c>
    </row>
    <row r="125" spans="1:16" ht="12.75" customHeight="1" x14ac:dyDescent="0.2">
      <c r="E125" s="29" t="s">
        <v>59</v>
      </c>
    </row>
    <row r="126" spans="1:16" ht="12.75" customHeight="1" x14ac:dyDescent="0.2">
      <c r="A126" t="s">
        <v>52</v>
      </c>
      <c r="B126" s="5" t="s">
        <v>183</v>
      </c>
      <c r="C126" s="5" t="s">
        <v>4561</v>
      </c>
      <c r="D126" t="s">
        <v>5</v>
      </c>
      <c r="E126" s="24" t="s">
        <v>4562</v>
      </c>
      <c r="F126" s="25" t="s">
        <v>602</v>
      </c>
      <c r="G126" s="26">
        <v>259.70499999999998</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v>
      </c>
    </row>
    <row r="128" spans="1:16" ht="12.75" customHeight="1" x14ac:dyDescent="0.2">
      <c r="A128" s="28" t="s">
        <v>58</v>
      </c>
      <c r="E128" s="30" t="s">
        <v>5072</v>
      </c>
    </row>
    <row r="129" spans="1:16" ht="12.75" customHeight="1" x14ac:dyDescent="0.2">
      <c r="E129" s="29" t="s">
        <v>59</v>
      </c>
    </row>
    <row r="130" spans="1:16" ht="12.75" customHeight="1" x14ac:dyDescent="0.2">
      <c r="A130" t="s">
        <v>52</v>
      </c>
      <c r="B130" s="5" t="s">
        <v>186</v>
      </c>
      <c r="C130" s="5" t="s">
        <v>4564</v>
      </c>
      <c r="D130" t="s">
        <v>5</v>
      </c>
      <c r="E130" s="24" t="s">
        <v>4565</v>
      </c>
      <c r="F130" s="25" t="s">
        <v>126</v>
      </c>
      <c r="G130" s="26">
        <v>100</v>
      </c>
      <c r="H130" s="25">
        <v>0</v>
      </c>
      <c r="I130" s="25">
        <f>ROUND(G130*H130,6)</f>
        <v>0</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5073</v>
      </c>
    </row>
    <row r="133" spans="1:16" ht="12.75" customHeight="1" x14ac:dyDescent="0.2">
      <c r="E133" s="29" t="s">
        <v>59</v>
      </c>
    </row>
    <row r="134" spans="1:16" ht="12.75" customHeight="1" x14ac:dyDescent="0.2">
      <c r="A134" t="s">
        <v>49</v>
      </c>
      <c r="C134" s="6" t="s">
        <v>72</v>
      </c>
      <c r="E134" s="23" t="s">
        <v>3728</v>
      </c>
      <c r="J134" s="22">
        <f>0</f>
        <v>0</v>
      </c>
      <c r="K134" s="22">
        <f>0</f>
        <v>0</v>
      </c>
      <c r="L134" s="22">
        <f>0+L135+L139+L143+L147+L151+L155</f>
        <v>0</v>
      </c>
      <c r="M134" s="22">
        <f>0+M135+M139+M143+M147+M151+M155</f>
        <v>0</v>
      </c>
    </row>
    <row r="135" spans="1:16" ht="12.75" customHeight="1" x14ac:dyDescent="0.2">
      <c r="A135" t="s">
        <v>52</v>
      </c>
      <c r="B135" s="5" t="s">
        <v>189</v>
      </c>
      <c r="C135" s="5" t="s">
        <v>4567</v>
      </c>
      <c r="D135" t="s">
        <v>5</v>
      </c>
      <c r="E135" s="24" t="s">
        <v>4568</v>
      </c>
      <c r="F135" s="25" t="s">
        <v>602</v>
      </c>
      <c r="G135" s="26">
        <v>585.6</v>
      </c>
      <c r="H135" s="25">
        <v>0</v>
      </c>
      <c r="I135" s="25">
        <f>ROUND(G135*H135,6)</f>
        <v>0</v>
      </c>
      <c r="L135" s="27">
        <v>0</v>
      </c>
      <c r="M135" s="22">
        <f>ROUND(ROUND(L135,2)*ROUND(G135,3),2)</f>
        <v>0</v>
      </c>
      <c r="N135" s="25" t="s">
        <v>56</v>
      </c>
      <c r="O135">
        <f>(M135*21)/100</f>
        <v>0</v>
      </c>
      <c r="P135" t="s">
        <v>28</v>
      </c>
    </row>
    <row r="136" spans="1:16" ht="25.5" customHeight="1" x14ac:dyDescent="0.2">
      <c r="A136" s="28" t="s">
        <v>57</v>
      </c>
      <c r="E136" s="29" t="s">
        <v>5074</v>
      </c>
    </row>
    <row r="137" spans="1:16" ht="12.75" customHeight="1" x14ac:dyDescent="0.2">
      <c r="A137" s="28" t="s">
        <v>58</v>
      </c>
      <c r="E137" s="30" t="s">
        <v>5075</v>
      </c>
    </row>
    <row r="138" spans="1:16" ht="12.75" customHeight="1" x14ac:dyDescent="0.2">
      <c r="E138" s="29" t="s">
        <v>59</v>
      </c>
    </row>
    <row r="139" spans="1:16" ht="12.75" customHeight="1" x14ac:dyDescent="0.2">
      <c r="A139" t="s">
        <v>52</v>
      </c>
      <c r="B139" s="5" t="s">
        <v>192</v>
      </c>
      <c r="C139" s="5" t="s">
        <v>4715</v>
      </c>
      <c r="D139" t="s">
        <v>5</v>
      </c>
      <c r="E139" s="24" t="s">
        <v>4716</v>
      </c>
      <c r="F139" s="25" t="s">
        <v>602</v>
      </c>
      <c r="G139" s="26">
        <v>60</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5005</v>
      </c>
    </row>
    <row r="141" spans="1:16" ht="12.75" customHeight="1" x14ac:dyDescent="0.2">
      <c r="A141" s="28" t="s">
        <v>58</v>
      </c>
      <c r="E141" s="30" t="s">
        <v>5076</v>
      </c>
    </row>
    <row r="142" spans="1:16" ht="12.75" customHeight="1" x14ac:dyDescent="0.2">
      <c r="E142" s="29" t="s">
        <v>59</v>
      </c>
    </row>
    <row r="143" spans="1:16" ht="12.75" customHeight="1" x14ac:dyDescent="0.2">
      <c r="A143" t="s">
        <v>52</v>
      </c>
      <c r="B143" s="5" t="s">
        <v>195</v>
      </c>
      <c r="C143" s="5" t="s">
        <v>4573</v>
      </c>
      <c r="D143" t="s">
        <v>5</v>
      </c>
      <c r="E143" s="24" t="s">
        <v>4574</v>
      </c>
      <c r="F143" s="25" t="s">
        <v>602</v>
      </c>
      <c r="G143" s="26">
        <v>675.6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63.75" customHeight="1" x14ac:dyDescent="0.2">
      <c r="A145" s="28" t="s">
        <v>58</v>
      </c>
      <c r="E145" s="32" t="s">
        <v>5077</v>
      </c>
    </row>
    <row r="146" spans="1:16" ht="12.75" customHeight="1" x14ac:dyDescent="0.2">
      <c r="E146" s="29" t="s">
        <v>59</v>
      </c>
    </row>
    <row r="147" spans="1:16" ht="12.75" customHeight="1" x14ac:dyDescent="0.2">
      <c r="A147" t="s">
        <v>52</v>
      </c>
      <c r="B147" s="5" t="s">
        <v>198</v>
      </c>
      <c r="C147" s="5" t="s">
        <v>5008</v>
      </c>
      <c r="D147" t="s">
        <v>5</v>
      </c>
      <c r="E147" s="24" t="s">
        <v>5009</v>
      </c>
      <c r="F147" s="25" t="s">
        <v>602</v>
      </c>
      <c r="G147" s="26">
        <v>35</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5010</v>
      </c>
    </row>
    <row r="149" spans="1:16" ht="12.75" customHeight="1" x14ac:dyDescent="0.2">
      <c r="A149" s="28" t="s">
        <v>58</v>
      </c>
      <c r="E149" s="30" t="s">
        <v>2015</v>
      </c>
    </row>
    <row r="150" spans="1:16" ht="12.75" customHeight="1" x14ac:dyDescent="0.2">
      <c r="E150" s="29" t="s">
        <v>59</v>
      </c>
    </row>
    <row r="151" spans="1:16" ht="12.75" customHeight="1" x14ac:dyDescent="0.2">
      <c r="A151" t="s">
        <v>52</v>
      </c>
      <c r="B151" s="5" t="s">
        <v>201</v>
      </c>
      <c r="C151" s="5" t="s">
        <v>4591</v>
      </c>
      <c r="D151" t="s">
        <v>5</v>
      </c>
      <c r="E151" s="24" t="s">
        <v>4592</v>
      </c>
      <c r="F151" s="25" t="s">
        <v>602</v>
      </c>
      <c r="G151" s="26">
        <v>18</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5078</v>
      </c>
    </row>
    <row r="154" spans="1:16" ht="12.75" customHeight="1" x14ac:dyDescent="0.2">
      <c r="E154" s="29" t="s">
        <v>59</v>
      </c>
    </row>
    <row r="155" spans="1:16" ht="12.75" customHeight="1" x14ac:dyDescent="0.2">
      <c r="A155" t="s">
        <v>52</v>
      </c>
      <c r="B155" s="5" t="s">
        <v>204</v>
      </c>
      <c r="C155" s="5" t="s">
        <v>4594</v>
      </c>
      <c r="D155" t="s">
        <v>5</v>
      </c>
      <c r="E155" s="24" t="s">
        <v>4595</v>
      </c>
      <c r="F155" s="25" t="s">
        <v>602</v>
      </c>
      <c r="G155" s="26">
        <v>723.96</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5079</v>
      </c>
    </row>
    <row r="158" spans="1:16" ht="12.75" customHeight="1" x14ac:dyDescent="0.2">
      <c r="E158" s="29" t="s">
        <v>59</v>
      </c>
    </row>
    <row r="159" spans="1:16" ht="12.75" customHeight="1" x14ac:dyDescent="0.2">
      <c r="A159" t="s">
        <v>49</v>
      </c>
      <c r="C159" s="6" t="s">
        <v>75</v>
      </c>
      <c r="E159" s="23" t="s">
        <v>4597</v>
      </c>
      <c r="J159" s="22">
        <f>0</f>
        <v>0</v>
      </c>
      <c r="K159" s="22">
        <f>0</f>
        <v>0</v>
      </c>
      <c r="L159" s="22">
        <f>0+L160+L164</f>
        <v>0</v>
      </c>
      <c r="M159" s="22">
        <f>0+M160+M164</f>
        <v>0</v>
      </c>
    </row>
    <row r="160" spans="1:16" ht="12.75" customHeight="1" x14ac:dyDescent="0.2">
      <c r="A160" t="s">
        <v>52</v>
      </c>
      <c r="B160" s="5" t="s">
        <v>207</v>
      </c>
      <c r="C160" s="5" t="s">
        <v>4601</v>
      </c>
      <c r="D160" t="s">
        <v>5</v>
      </c>
      <c r="E160" s="24" t="s">
        <v>4602</v>
      </c>
      <c r="F160" s="25" t="s">
        <v>126</v>
      </c>
      <c r="G160" s="26">
        <v>52</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5013</v>
      </c>
    </row>
    <row r="163" spans="1:16" ht="12.75" customHeight="1" x14ac:dyDescent="0.2">
      <c r="E163" s="29" t="s">
        <v>59</v>
      </c>
    </row>
    <row r="164" spans="1:16" ht="12.75" customHeight="1" x14ac:dyDescent="0.2">
      <c r="A164" t="s">
        <v>52</v>
      </c>
      <c r="B164" s="5" t="s">
        <v>210</v>
      </c>
      <c r="C164" s="5" t="s">
        <v>5080</v>
      </c>
      <c r="D164" t="s">
        <v>5</v>
      </c>
      <c r="E164" s="24" t="s">
        <v>5081</v>
      </c>
      <c r="F164" s="25" t="s">
        <v>55</v>
      </c>
      <c r="G164" s="26">
        <v>4</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5082</v>
      </c>
    </row>
    <row r="167" spans="1:16" ht="12.75" customHeight="1" x14ac:dyDescent="0.2">
      <c r="E167" s="29" t="s">
        <v>59</v>
      </c>
    </row>
    <row r="168" spans="1:16" ht="12.75" customHeight="1" x14ac:dyDescent="0.2">
      <c r="A168" t="s">
        <v>49</v>
      </c>
      <c r="C168" s="6" t="s">
        <v>78</v>
      </c>
      <c r="E168" s="23" t="s">
        <v>4607</v>
      </c>
      <c r="J168" s="22">
        <f>0</f>
        <v>0</v>
      </c>
      <c r="K168" s="22">
        <f>0</f>
        <v>0</v>
      </c>
      <c r="L168" s="22">
        <f>0+L169+L173+L177+L181+L185+L189+L193+L197+L201+L205+L209+L213+L217+L221+L225+L229</f>
        <v>0</v>
      </c>
      <c r="M168" s="22">
        <f>0+M169+M173+M177+M181+M185+M189+M193+M197+M201+M205+M209+M213+M217+M221+M225+M229</f>
        <v>0</v>
      </c>
    </row>
    <row r="169" spans="1:16" ht="12.75" customHeight="1" x14ac:dyDescent="0.2">
      <c r="A169" t="s">
        <v>52</v>
      </c>
      <c r="B169" s="5" t="s">
        <v>213</v>
      </c>
      <c r="C169" s="5" t="s">
        <v>4836</v>
      </c>
      <c r="D169" t="s">
        <v>5</v>
      </c>
      <c r="E169" s="24" t="s">
        <v>4837</v>
      </c>
      <c r="F169" s="25" t="s">
        <v>126</v>
      </c>
      <c r="G169" s="26">
        <v>46</v>
      </c>
      <c r="H169" s="25">
        <v>0</v>
      </c>
      <c r="I169" s="25">
        <f>ROUND(G169*H169,6)</f>
        <v>0</v>
      </c>
      <c r="L169" s="27">
        <v>0</v>
      </c>
      <c r="M169" s="22">
        <f>ROUND(ROUND(L169,2)*ROUND(G169,3),2)</f>
        <v>0</v>
      </c>
      <c r="N169" s="25" t="s">
        <v>56</v>
      </c>
      <c r="O169">
        <f>(M169*21)/100</f>
        <v>0</v>
      </c>
      <c r="P169" t="s">
        <v>28</v>
      </c>
    </row>
    <row r="170" spans="1:16" ht="12.75" customHeight="1" x14ac:dyDescent="0.2">
      <c r="A170" s="28" t="s">
        <v>57</v>
      </c>
      <c r="E170" s="29" t="s">
        <v>5</v>
      </c>
    </row>
    <row r="171" spans="1:16" ht="12.75" customHeight="1" x14ac:dyDescent="0.2">
      <c r="A171" s="28" t="s">
        <v>58</v>
      </c>
      <c r="E171" s="30" t="s">
        <v>5083</v>
      </c>
    </row>
    <row r="172" spans="1:16" ht="12.75" customHeight="1" x14ac:dyDescent="0.2">
      <c r="E172" s="29" t="s">
        <v>59</v>
      </c>
    </row>
    <row r="173" spans="1:16" ht="12.75" customHeight="1" x14ac:dyDescent="0.2">
      <c r="A173" t="s">
        <v>52</v>
      </c>
      <c r="B173" s="5" t="s">
        <v>216</v>
      </c>
      <c r="C173" s="5" t="s">
        <v>4839</v>
      </c>
      <c r="D173" t="s">
        <v>5</v>
      </c>
      <c r="E173" s="24" t="s">
        <v>4840</v>
      </c>
      <c r="F173" s="25" t="s">
        <v>126</v>
      </c>
      <c r="G173" s="26">
        <v>46</v>
      </c>
      <c r="H173" s="25">
        <v>0</v>
      </c>
      <c r="I173" s="25">
        <f>ROUND(G173*H173,6)</f>
        <v>0</v>
      </c>
      <c r="L173" s="27">
        <v>0</v>
      </c>
      <c r="M173" s="22">
        <f>ROUND(ROUND(L173,2)*ROUND(G173,3),2)</f>
        <v>0</v>
      </c>
      <c r="N173" s="25" t="s">
        <v>56</v>
      </c>
      <c r="O173">
        <f>(M173*21)/100</f>
        <v>0</v>
      </c>
      <c r="P173" t="s">
        <v>28</v>
      </c>
    </row>
    <row r="174" spans="1:16" ht="12.75" customHeight="1" x14ac:dyDescent="0.2">
      <c r="A174" s="28" t="s">
        <v>57</v>
      </c>
      <c r="E174" s="29" t="s">
        <v>5</v>
      </c>
    </row>
    <row r="175" spans="1:16" ht="12.75" customHeight="1" x14ac:dyDescent="0.2">
      <c r="A175" s="28" t="s">
        <v>58</v>
      </c>
      <c r="E175" s="30" t="s">
        <v>5083</v>
      </c>
    </row>
    <row r="176" spans="1:16" ht="12.75" customHeight="1" x14ac:dyDescent="0.2">
      <c r="E176" s="29" t="s">
        <v>59</v>
      </c>
    </row>
    <row r="177" spans="1:16" ht="12.75" customHeight="1" x14ac:dyDescent="0.2">
      <c r="A177" t="s">
        <v>52</v>
      </c>
      <c r="B177" s="5" t="s">
        <v>219</v>
      </c>
      <c r="C177" s="5" t="s">
        <v>4842</v>
      </c>
      <c r="D177" t="s">
        <v>5</v>
      </c>
      <c r="E177" s="24" t="s">
        <v>4843</v>
      </c>
      <c r="F177" s="25" t="s">
        <v>126</v>
      </c>
      <c r="G177" s="26">
        <v>46</v>
      </c>
      <c r="H177" s="25">
        <v>0</v>
      </c>
      <c r="I177" s="25">
        <f>ROUND(G177*H177,6)</f>
        <v>0</v>
      </c>
      <c r="L177" s="27">
        <v>0</v>
      </c>
      <c r="M177" s="22">
        <f>ROUND(ROUND(L177,2)*ROUND(G177,3),2)</f>
        <v>0</v>
      </c>
      <c r="N177" s="25" t="s">
        <v>56</v>
      </c>
      <c r="O177">
        <f>(M177*21)/100</f>
        <v>0</v>
      </c>
      <c r="P177" t="s">
        <v>28</v>
      </c>
    </row>
    <row r="178" spans="1:16" ht="12.75" customHeight="1" x14ac:dyDescent="0.2">
      <c r="A178" s="28" t="s">
        <v>57</v>
      </c>
      <c r="E178" s="29" t="s">
        <v>5</v>
      </c>
    </row>
    <row r="179" spans="1:16" ht="12.75" customHeight="1" x14ac:dyDescent="0.2">
      <c r="A179" s="28" t="s">
        <v>58</v>
      </c>
      <c r="E179" s="30" t="s">
        <v>5083</v>
      </c>
    </row>
    <row r="180" spans="1:16" ht="12.75" customHeight="1" x14ac:dyDescent="0.2">
      <c r="E180" s="29" t="s">
        <v>59</v>
      </c>
    </row>
    <row r="181" spans="1:16" ht="12.75" customHeight="1" x14ac:dyDescent="0.2">
      <c r="A181" t="s">
        <v>52</v>
      </c>
      <c r="B181" s="5" t="s">
        <v>222</v>
      </c>
      <c r="C181" s="5" t="s">
        <v>4614</v>
      </c>
      <c r="D181" t="s">
        <v>5</v>
      </c>
      <c r="E181" s="24" t="s">
        <v>4615</v>
      </c>
      <c r="F181" s="25" t="s">
        <v>602</v>
      </c>
      <c r="G181" s="26">
        <v>1714.6</v>
      </c>
      <c r="H181" s="25">
        <v>0</v>
      </c>
      <c r="I181" s="25">
        <f>ROUND(G181*H181,6)</f>
        <v>0</v>
      </c>
      <c r="L181" s="27">
        <v>0</v>
      </c>
      <c r="M181" s="22">
        <f>ROUND(ROUND(L181,2)*ROUND(G181,3),2)</f>
        <v>0</v>
      </c>
      <c r="N181" s="25" t="s">
        <v>56</v>
      </c>
      <c r="O181">
        <f>(M181*21)/100</f>
        <v>0</v>
      </c>
      <c r="P181" t="s">
        <v>28</v>
      </c>
    </row>
    <row r="182" spans="1:16" ht="12.75" customHeight="1" x14ac:dyDescent="0.2">
      <c r="A182" s="28" t="s">
        <v>57</v>
      </c>
      <c r="E182" s="29" t="s">
        <v>5</v>
      </c>
    </row>
    <row r="183" spans="1:16" ht="12.75" customHeight="1" x14ac:dyDescent="0.2">
      <c r="A183" s="28" t="s">
        <v>58</v>
      </c>
      <c r="E183" s="30" t="s">
        <v>5084</v>
      </c>
    </row>
    <row r="184" spans="1:16" ht="12.75" customHeight="1" x14ac:dyDescent="0.2">
      <c r="E184" s="29" t="s">
        <v>59</v>
      </c>
    </row>
    <row r="185" spans="1:16" ht="12.75" customHeight="1" x14ac:dyDescent="0.2">
      <c r="A185" t="s">
        <v>52</v>
      </c>
      <c r="B185" s="5" t="s">
        <v>226</v>
      </c>
      <c r="C185" s="5" t="s">
        <v>4617</v>
      </c>
      <c r="D185" t="s">
        <v>5</v>
      </c>
      <c r="E185" s="24" t="s">
        <v>4618</v>
      </c>
      <c r="F185" s="25" t="s">
        <v>602</v>
      </c>
      <c r="G185" s="26">
        <v>1028.76</v>
      </c>
      <c r="H185" s="25">
        <v>0</v>
      </c>
      <c r="I185" s="25">
        <f>ROUND(G185*H185,6)</f>
        <v>0</v>
      </c>
      <c r="L185" s="27">
        <v>0</v>
      </c>
      <c r="M185" s="22">
        <f>ROUND(ROUND(L185,2)*ROUND(G185,3),2)</f>
        <v>0</v>
      </c>
      <c r="N185" s="25" t="s">
        <v>56</v>
      </c>
      <c r="O185">
        <f>(M185*21)/100</f>
        <v>0</v>
      </c>
      <c r="P185" t="s">
        <v>28</v>
      </c>
    </row>
    <row r="186" spans="1:16" ht="12.75" customHeight="1" x14ac:dyDescent="0.2">
      <c r="A186" s="28" t="s">
        <v>57</v>
      </c>
      <c r="E186" s="29" t="s">
        <v>5</v>
      </c>
    </row>
    <row r="187" spans="1:16" ht="12.75" customHeight="1" x14ac:dyDescent="0.2">
      <c r="A187" s="28" t="s">
        <v>58</v>
      </c>
      <c r="E187" s="30" t="s">
        <v>5085</v>
      </c>
    </row>
    <row r="188" spans="1:16" ht="12.75" customHeight="1" x14ac:dyDescent="0.2">
      <c r="E188" s="29" t="s">
        <v>59</v>
      </c>
    </row>
    <row r="189" spans="1:16" ht="12.75" customHeight="1" x14ac:dyDescent="0.2">
      <c r="A189" t="s">
        <v>52</v>
      </c>
      <c r="B189" s="5" t="s">
        <v>229</v>
      </c>
      <c r="C189" s="5" t="s">
        <v>5020</v>
      </c>
      <c r="D189" t="s">
        <v>5</v>
      </c>
      <c r="E189" s="24" t="s">
        <v>5021</v>
      </c>
      <c r="F189" s="25" t="s">
        <v>602</v>
      </c>
      <c r="G189" s="26">
        <v>30</v>
      </c>
      <c r="H189" s="25">
        <v>0</v>
      </c>
      <c r="I189" s="25">
        <f>ROUND(G189*H189,6)</f>
        <v>0</v>
      </c>
      <c r="L189" s="27">
        <v>0</v>
      </c>
      <c r="M189" s="22">
        <f>ROUND(ROUND(L189,2)*ROUND(G189,3),2)</f>
        <v>0</v>
      </c>
      <c r="N189" s="25" t="s">
        <v>56</v>
      </c>
      <c r="O189">
        <f>(M189*21)/100</f>
        <v>0</v>
      </c>
      <c r="P189" t="s">
        <v>28</v>
      </c>
    </row>
    <row r="190" spans="1:16" ht="12.75" customHeight="1" x14ac:dyDescent="0.2">
      <c r="A190" s="28" t="s">
        <v>57</v>
      </c>
      <c r="E190" s="29" t="s">
        <v>5022</v>
      </c>
    </row>
    <row r="191" spans="1:16" ht="12.75" customHeight="1" x14ac:dyDescent="0.2">
      <c r="A191" s="28" t="s">
        <v>58</v>
      </c>
      <c r="E191" s="30" t="s">
        <v>1231</v>
      </c>
    </row>
    <row r="192" spans="1:16" ht="12.75" customHeight="1" x14ac:dyDescent="0.2">
      <c r="E192" s="29" t="s">
        <v>59</v>
      </c>
    </row>
    <row r="193" spans="1:16" ht="12.75" customHeight="1" x14ac:dyDescent="0.2">
      <c r="A193" t="s">
        <v>52</v>
      </c>
      <c r="B193" s="5" t="s">
        <v>232</v>
      </c>
      <c r="C193" s="5" t="s">
        <v>5023</v>
      </c>
      <c r="D193" t="s">
        <v>5</v>
      </c>
      <c r="E193" s="24" t="s">
        <v>5024</v>
      </c>
      <c r="F193" s="25" t="s">
        <v>602</v>
      </c>
      <c r="G193" s="26">
        <v>288</v>
      </c>
      <c r="H193" s="25">
        <v>0</v>
      </c>
      <c r="I193" s="25">
        <f>ROUND(G193*H193,6)</f>
        <v>0</v>
      </c>
      <c r="L193" s="27">
        <v>0</v>
      </c>
      <c r="M193" s="22">
        <f>ROUND(ROUND(L193,2)*ROUND(G193,3),2)</f>
        <v>0</v>
      </c>
      <c r="N193" s="25" t="s">
        <v>56</v>
      </c>
      <c r="O193">
        <f>(M193*21)/100</f>
        <v>0</v>
      </c>
      <c r="P193" t="s">
        <v>28</v>
      </c>
    </row>
    <row r="194" spans="1:16" ht="12.75" customHeight="1" x14ac:dyDescent="0.2">
      <c r="A194" s="28" t="s">
        <v>57</v>
      </c>
      <c r="E194" s="29" t="s">
        <v>5025</v>
      </c>
    </row>
    <row r="195" spans="1:16" ht="12.75" customHeight="1" x14ac:dyDescent="0.2">
      <c r="A195" s="28" t="s">
        <v>58</v>
      </c>
      <c r="E195" s="30" t="s">
        <v>5086</v>
      </c>
    </row>
    <row r="196" spans="1:16" ht="12.75" customHeight="1" x14ac:dyDescent="0.2">
      <c r="E196" s="29" t="s">
        <v>59</v>
      </c>
    </row>
    <row r="197" spans="1:16" ht="12.75" customHeight="1" x14ac:dyDescent="0.2">
      <c r="A197" t="s">
        <v>52</v>
      </c>
      <c r="B197" s="5" t="s">
        <v>235</v>
      </c>
      <c r="C197" s="5" t="s">
        <v>4728</v>
      </c>
      <c r="D197" t="s">
        <v>5</v>
      </c>
      <c r="E197" s="24" t="s">
        <v>4729</v>
      </c>
      <c r="F197" s="25" t="s">
        <v>4730</v>
      </c>
      <c r="G197" s="26">
        <v>1926</v>
      </c>
      <c r="H197" s="25">
        <v>0</v>
      </c>
      <c r="I197" s="25">
        <f>ROUND(G197*H197,6)</f>
        <v>0</v>
      </c>
      <c r="L197" s="27">
        <v>0</v>
      </c>
      <c r="M197" s="22">
        <f>ROUND(ROUND(L197,2)*ROUND(G197,3),2)</f>
        <v>0</v>
      </c>
      <c r="N197" s="25" t="s">
        <v>56</v>
      </c>
      <c r="O197">
        <f>(M197*21)/100</f>
        <v>0</v>
      </c>
      <c r="P197" t="s">
        <v>28</v>
      </c>
    </row>
    <row r="198" spans="1:16" ht="12.75" customHeight="1" x14ac:dyDescent="0.2">
      <c r="A198" s="28" t="s">
        <v>57</v>
      </c>
      <c r="E198" s="29" t="s">
        <v>5</v>
      </c>
    </row>
    <row r="199" spans="1:16" ht="12.75" customHeight="1" x14ac:dyDescent="0.2">
      <c r="A199" s="28" t="s">
        <v>58</v>
      </c>
      <c r="E199" s="30" t="s">
        <v>5087</v>
      </c>
    </row>
    <row r="200" spans="1:16" ht="12.75" customHeight="1" x14ac:dyDescent="0.2">
      <c r="E200" s="29" t="s">
        <v>59</v>
      </c>
    </row>
    <row r="201" spans="1:16" ht="12.75" customHeight="1" x14ac:dyDescent="0.2">
      <c r="A201" t="s">
        <v>52</v>
      </c>
      <c r="B201" s="5" t="s">
        <v>238</v>
      </c>
      <c r="C201" s="5" t="s">
        <v>4620</v>
      </c>
      <c r="D201" t="s">
        <v>5</v>
      </c>
      <c r="E201" s="24" t="s">
        <v>4621</v>
      </c>
      <c r="F201" s="25" t="s">
        <v>602</v>
      </c>
      <c r="G201" s="26">
        <v>270</v>
      </c>
      <c r="H201" s="25">
        <v>0</v>
      </c>
      <c r="I201" s="25">
        <f>ROUND(G201*H201,6)</f>
        <v>0</v>
      </c>
      <c r="L201" s="27">
        <v>0</v>
      </c>
      <c r="M201" s="22">
        <f>ROUND(ROUND(L201,2)*ROUND(G201,3),2)</f>
        <v>0</v>
      </c>
      <c r="N201" s="25" t="s">
        <v>56</v>
      </c>
      <c r="O201">
        <f>(M201*21)/100</f>
        <v>0</v>
      </c>
      <c r="P201" t="s">
        <v>28</v>
      </c>
    </row>
    <row r="202" spans="1:16" ht="12.75" customHeight="1" x14ac:dyDescent="0.2">
      <c r="A202" s="28" t="s">
        <v>57</v>
      </c>
      <c r="E202" s="29" t="s">
        <v>5</v>
      </c>
    </row>
    <row r="203" spans="1:16" ht="12.75" customHeight="1" x14ac:dyDescent="0.2">
      <c r="A203" s="28" t="s">
        <v>58</v>
      </c>
      <c r="E203" s="30" t="s">
        <v>5088</v>
      </c>
    </row>
    <row r="204" spans="1:16" ht="12.75" customHeight="1" x14ac:dyDescent="0.2">
      <c r="E204" s="29" t="s">
        <v>59</v>
      </c>
    </row>
    <row r="205" spans="1:16" ht="12.75" customHeight="1" x14ac:dyDescent="0.2">
      <c r="A205" t="s">
        <v>52</v>
      </c>
      <c r="B205" s="5" t="s">
        <v>241</v>
      </c>
      <c r="C205" s="5" t="s">
        <v>4623</v>
      </c>
      <c r="D205" t="s">
        <v>5</v>
      </c>
      <c r="E205" s="24" t="s">
        <v>4624</v>
      </c>
      <c r="F205" s="25" t="s">
        <v>271</v>
      </c>
      <c r="G205" s="26">
        <v>10</v>
      </c>
      <c r="H205" s="25">
        <v>0</v>
      </c>
      <c r="I205" s="25">
        <f>ROUND(G205*H205,6)</f>
        <v>0</v>
      </c>
      <c r="L205" s="27">
        <v>0</v>
      </c>
      <c r="M205" s="22">
        <f>ROUND(ROUND(L205,2)*ROUND(G205,3),2)</f>
        <v>0</v>
      </c>
      <c r="N205" s="25" t="s">
        <v>56</v>
      </c>
      <c r="O205">
        <f>(M205*21)/100</f>
        <v>0</v>
      </c>
      <c r="P205" t="s">
        <v>28</v>
      </c>
    </row>
    <row r="206" spans="1:16" ht="12.75" customHeight="1" x14ac:dyDescent="0.2">
      <c r="A206" s="28" t="s">
        <v>57</v>
      </c>
      <c r="E206" s="29" t="s">
        <v>5</v>
      </c>
    </row>
    <row r="207" spans="1:16" ht="12.75" customHeight="1" x14ac:dyDescent="0.2">
      <c r="A207" s="28" t="s">
        <v>58</v>
      </c>
      <c r="E207" s="30" t="s">
        <v>5089</v>
      </c>
    </row>
    <row r="208" spans="1:16" ht="12.75" customHeight="1" x14ac:dyDescent="0.2">
      <c r="E208" s="29" t="s">
        <v>59</v>
      </c>
    </row>
    <row r="209" spans="1:16" ht="12.75" customHeight="1" x14ac:dyDescent="0.2">
      <c r="A209" t="s">
        <v>52</v>
      </c>
      <c r="B209" s="5" t="s">
        <v>244</v>
      </c>
      <c r="C209" s="5" t="s">
        <v>4739</v>
      </c>
      <c r="D209" t="s">
        <v>5</v>
      </c>
      <c r="E209" s="24" t="s">
        <v>4740</v>
      </c>
      <c r="F209" s="25" t="s">
        <v>271</v>
      </c>
      <c r="G209" s="26">
        <v>6.6</v>
      </c>
      <c r="H209" s="25">
        <v>0</v>
      </c>
      <c r="I209" s="25">
        <f>ROUND(G209*H209,6)</f>
        <v>0</v>
      </c>
      <c r="L209" s="27">
        <v>0</v>
      </c>
      <c r="M209" s="22">
        <f>ROUND(ROUND(L209,2)*ROUND(G209,3),2)</f>
        <v>0</v>
      </c>
      <c r="N209" s="25" t="s">
        <v>1224</v>
      </c>
      <c r="O209">
        <f>(M209*21)/100</f>
        <v>0</v>
      </c>
      <c r="P209" t="s">
        <v>28</v>
      </c>
    </row>
    <row r="210" spans="1:16" ht="12.75" customHeight="1" x14ac:dyDescent="0.2">
      <c r="A210" s="28" t="s">
        <v>57</v>
      </c>
      <c r="E210" s="29" t="s">
        <v>5</v>
      </c>
    </row>
    <row r="211" spans="1:16" ht="12.75" customHeight="1" x14ac:dyDescent="0.2">
      <c r="A211" s="28" t="s">
        <v>58</v>
      </c>
      <c r="E211" s="30" t="s">
        <v>5090</v>
      </c>
    </row>
    <row r="212" spans="1:16" ht="25.5" customHeight="1" x14ac:dyDescent="0.2">
      <c r="E212" s="29" t="s">
        <v>4629</v>
      </c>
    </row>
    <row r="213" spans="1:16" ht="12.75" customHeight="1" x14ac:dyDescent="0.2">
      <c r="A213" t="s">
        <v>52</v>
      </c>
      <c r="B213" s="5" t="s">
        <v>251</v>
      </c>
      <c r="C213" s="5" t="s">
        <v>4630</v>
      </c>
      <c r="D213" t="s">
        <v>5</v>
      </c>
      <c r="E213" s="24" t="s">
        <v>4631</v>
      </c>
      <c r="F213" s="25" t="s">
        <v>271</v>
      </c>
      <c r="G213" s="26">
        <v>42.865000000000002</v>
      </c>
      <c r="H213" s="25">
        <v>0</v>
      </c>
      <c r="I213" s="25">
        <f>ROUND(G213*H213,6)</f>
        <v>0</v>
      </c>
      <c r="L213" s="27">
        <v>0</v>
      </c>
      <c r="M213" s="22">
        <f>ROUND(ROUND(L213,2)*ROUND(G213,3),2)</f>
        <v>0</v>
      </c>
      <c r="N213" s="25" t="s">
        <v>1224</v>
      </c>
      <c r="O213">
        <f>(M213*21)/100</f>
        <v>0</v>
      </c>
      <c r="P213" t="s">
        <v>28</v>
      </c>
    </row>
    <row r="214" spans="1:16" ht="12.75" customHeight="1" x14ac:dyDescent="0.2">
      <c r="A214" s="28" t="s">
        <v>57</v>
      </c>
      <c r="E214" s="29" t="s">
        <v>5</v>
      </c>
    </row>
    <row r="215" spans="1:16" ht="12.75" customHeight="1" x14ac:dyDescent="0.2">
      <c r="A215" s="28" t="s">
        <v>58</v>
      </c>
      <c r="E215" s="30" t="s">
        <v>5091</v>
      </c>
    </row>
    <row r="216" spans="1:16" ht="25.5" customHeight="1" x14ac:dyDescent="0.2">
      <c r="E216" s="29" t="s">
        <v>4629</v>
      </c>
    </row>
    <row r="217" spans="1:16" ht="12.75" customHeight="1" x14ac:dyDescent="0.2">
      <c r="A217" t="s">
        <v>52</v>
      </c>
      <c r="B217" s="5" t="s">
        <v>257</v>
      </c>
      <c r="C217" s="5" t="s">
        <v>4742</v>
      </c>
      <c r="D217" t="s">
        <v>5</v>
      </c>
      <c r="E217" s="24" t="s">
        <v>4743</v>
      </c>
      <c r="F217" s="25" t="s">
        <v>4744</v>
      </c>
      <c r="G217" s="26">
        <v>1</v>
      </c>
      <c r="H217" s="25">
        <v>0</v>
      </c>
      <c r="I217" s="25">
        <f>ROUND(G217*H217,6)</f>
        <v>0</v>
      </c>
      <c r="L217" s="27">
        <v>0</v>
      </c>
      <c r="M217" s="22">
        <f>ROUND(ROUND(L217,2)*ROUND(G217,3),2)</f>
        <v>0</v>
      </c>
      <c r="N217" s="25" t="s">
        <v>56</v>
      </c>
      <c r="O217">
        <f>(M217*21)/100</f>
        <v>0</v>
      </c>
      <c r="P217" t="s">
        <v>28</v>
      </c>
    </row>
    <row r="218" spans="1:16" ht="12.75" customHeight="1" x14ac:dyDescent="0.2">
      <c r="A218" s="28" t="s">
        <v>57</v>
      </c>
      <c r="E218" s="29" t="s">
        <v>5</v>
      </c>
    </row>
    <row r="219" spans="1:16" ht="12.75" customHeight="1" x14ac:dyDescent="0.2">
      <c r="A219" s="28" t="s">
        <v>58</v>
      </c>
      <c r="E219" s="30" t="s">
        <v>5</v>
      </c>
    </row>
    <row r="220" spans="1:16" ht="12.75" customHeight="1" x14ac:dyDescent="0.2">
      <c r="E220" s="29" t="s">
        <v>59</v>
      </c>
    </row>
    <row r="221" spans="1:16" ht="12.75" customHeight="1" x14ac:dyDescent="0.2">
      <c r="A221" t="s">
        <v>52</v>
      </c>
      <c r="B221" s="5" t="s">
        <v>260</v>
      </c>
      <c r="C221" s="5" t="s">
        <v>4639</v>
      </c>
      <c r="D221" t="s">
        <v>5</v>
      </c>
      <c r="E221" s="24" t="s">
        <v>4640</v>
      </c>
      <c r="F221" s="25" t="s">
        <v>602</v>
      </c>
      <c r="G221" s="26">
        <v>196.86</v>
      </c>
      <c r="H221" s="25">
        <v>0</v>
      </c>
      <c r="I221" s="25">
        <f>ROUND(G221*H221,6)</f>
        <v>0</v>
      </c>
      <c r="L221" s="27">
        <v>0</v>
      </c>
      <c r="M221" s="22">
        <f>ROUND(ROUND(L221,2)*ROUND(G221,3),2)</f>
        <v>0</v>
      </c>
      <c r="N221" s="25" t="s">
        <v>4641</v>
      </c>
      <c r="O221">
        <f>(M221*21)/100</f>
        <v>0</v>
      </c>
      <c r="P221" t="s">
        <v>28</v>
      </c>
    </row>
    <row r="222" spans="1:16" ht="12.75" customHeight="1" x14ac:dyDescent="0.2">
      <c r="A222" s="28" t="s">
        <v>57</v>
      </c>
      <c r="E222" s="29" t="s">
        <v>5</v>
      </c>
    </row>
    <row r="223" spans="1:16" ht="12.75" customHeight="1" x14ac:dyDescent="0.2">
      <c r="A223" s="28" t="s">
        <v>58</v>
      </c>
      <c r="E223" s="30" t="s">
        <v>5092</v>
      </c>
    </row>
    <row r="224" spans="1:16" ht="25.5" customHeight="1" x14ac:dyDescent="0.2">
      <c r="E224" s="29" t="s">
        <v>4643</v>
      </c>
    </row>
    <row r="225" spans="1:16" ht="12.75" customHeight="1" x14ac:dyDescent="0.2">
      <c r="A225" t="s">
        <v>52</v>
      </c>
      <c r="B225" s="5" t="s">
        <v>369</v>
      </c>
      <c r="C225" s="5" t="s">
        <v>4644</v>
      </c>
      <c r="D225" t="s">
        <v>5</v>
      </c>
      <c r="E225" s="24" t="s">
        <v>4645</v>
      </c>
      <c r="F225" s="25" t="s">
        <v>271</v>
      </c>
      <c r="G225" s="26">
        <v>30</v>
      </c>
      <c r="H225" s="25">
        <v>0</v>
      </c>
      <c r="I225" s="25">
        <f>ROUND(G225*H225,6)</f>
        <v>0</v>
      </c>
      <c r="L225" s="27">
        <v>0</v>
      </c>
      <c r="M225" s="22">
        <f>ROUND(ROUND(L225,2)*ROUND(G225,3),2)</f>
        <v>0</v>
      </c>
      <c r="N225" s="25" t="s">
        <v>1224</v>
      </c>
      <c r="O225">
        <f>(M225*21)/100</f>
        <v>0</v>
      </c>
      <c r="P225" t="s">
        <v>28</v>
      </c>
    </row>
    <row r="226" spans="1:16" ht="12.75" customHeight="1" x14ac:dyDescent="0.2">
      <c r="A226" s="28" t="s">
        <v>57</v>
      </c>
      <c r="E226" s="29" t="s">
        <v>5</v>
      </c>
    </row>
    <row r="227" spans="1:16" ht="12.75" customHeight="1" x14ac:dyDescent="0.2">
      <c r="A227" s="28" t="s">
        <v>58</v>
      </c>
      <c r="E227" s="30" t="s">
        <v>5093</v>
      </c>
    </row>
    <row r="228" spans="1:16" ht="25.5" customHeight="1" x14ac:dyDescent="0.2">
      <c r="E228" s="29" t="s">
        <v>4647</v>
      </c>
    </row>
    <row r="229" spans="1:16" ht="12.75" customHeight="1" x14ac:dyDescent="0.2">
      <c r="A229" t="s">
        <v>52</v>
      </c>
      <c r="B229" s="5" t="s">
        <v>370</v>
      </c>
      <c r="C229" s="5" t="s">
        <v>4648</v>
      </c>
      <c r="D229" t="s">
        <v>5</v>
      </c>
      <c r="E229" s="24" t="s">
        <v>4649</v>
      </c>
      <c r="F229" s="25" t="s">
        <v>602</v>
      </c>
      <c r="G229" s="26">
        <v>375</v>
      </c>
      <c r="H229" s="25">
        <v>0</v>
      </c>
      <c r="I229" s="25">
        <f>ROUND(G229*H229,6)</f>
        <v>0</v>
      </c>
      <c r="L229" s="27">
        <v>0</v>
      </c>
      <c r="M229" s="22">
        <f>ROUND(ROUND(L229,2)*ROUND(G229,3),2)</f>
        <v>0</v>
      </c>
      <c r="N229" s="25" t="s">
        <v>1224</v>
      </c>
      <c r="O229">
        <f>(M229*21)/100</f>
        <v>0</v>
      </c>
      <c r="P229" t="s">
        <v>28</v>
      </c>
    </row>
    <row r="230" spans="1:16" ht="12.75" customHeight="1" x14ac:dyDescent="0.2">
      <c r="A230" s="28" t="s">
        <v>57</v>
      </c>
      <c r="E230" s="29" t="s">
        <v>5</v>
      </c>
    </row>
    <row r="231" spans="1:16" ht="12.75" customHeight="1" x14ac:dyDescent="0.2">
      <c r="A231" s="28" t="s">
        <v>58</v>
      </c>
      <c r="E231" s="30" t="s">
        <v>5094</v>
      </c>
    </row>
    <row r="232" spans="1:16" ht="25.5" customHeight="1" x14ac:dyDescent="0.2">
      <c r="E232" s="29" t="s">
        <v>4651</v>
      </c>
    </row>
    <row r="233" spans="1:16" ht="12.75" customHeight="1" x14ac:dyDescent="0.2">
      <c r="A233" t="s">
        <v>49</v>
      </c>
      <c r="C233" s="6" t="s">
        <v>1219</v>
      </c>
      <c r="E233" s="23" t="s">
        <v>1220</v>
      </c>
      <c r="J233" s="22">
        <f>0</f>
        <v>0</v>
      </c>
      <c r="K233" s="22">
        <f>0</f>
        <v>0</v>
      </c>
      <c r="L233" s="22">
        <f>0+L234+L238+L242+L246</f>
        <v>0</v>
      </c>
      <c r="M233" s="22">
        <f>0+M234+M238+M242+M246</f>
        <v>0</v>
      </c>
    </row>
    <row r="234" spans="1:16" ht="12.75" customHeight="1" x14ac:dyDescent="0.2">
      <c r="A234" t="s">
        <v>52</v>
      </c>
      <c r="B234" s="5" t="s">
        <v>50</v>
      </c>
      <c r="C234" s="5" t="s">
        <v>1221</v>
      </c>
      <c r="D234" t="s">
        <v>5</v>
      </c>
      <c r="E234" s="24" t="s">
        <v>1222</v>
      </c>
      <c r="F234" s="25" t="s">
        <v>1223</v>
      </c>
      <c r="G234" s="26">
        <v>731.25</v>
      </c>
      <c r="H234" s="25">
        <v>0</v>
      </c>
      <c r="I234" s="25">
        <f>ROUND(G234*H234,6)</f>
        <v>0</v>
      </c>
      <c r="L234" s="27">
        <v>0</v>
      </c>
      <c r="M234" s="22">
        <f>ROUND(ROUND(L234,2)*ROUND(G234,3),2)</f>
        <v>0</v>
      </c>
      <c r="N234" s="25" t="s">
        <v>1224</v>
      </c>
      <c r="O234">
        <f>(M234*21)/100</f>
        <v>0</v>
      </c>
      <c r="P234" t="s">
        <v>28</v>
      </c>
    </row>
    <row r="235" spans="1:16" ht="12.75" customHeight="1" x14ac:dyDescent="0.2">
      <c r="A235" s="28" t="s">
        <v>57</v>
      </c>
      <c r="E235" s="29" t="s">
        <v>5</v>
      </c>
    </row>
    <row r="236" spans="1:16" ht="12.75" customHeight="1" x14ac:dyDescent="0.2">
      <c r="A236" s="28" t="s">
        <v>58</v>
      </c>
      <c r="E236" s="30" t="s">
        <v>5095</v>
      </c>
    </row>
    <row r="237" spans="1:16" ht="89.25" customHeight="1" x14ac:dyDescent="0.2">
      <c r="E237" s="29" t="s">
        <v>1227</v>
      </c>
    </row>
    <row r="238" spans="1:16" ht="12.75" customHeight="1" x14ac:dyDescent="0.2">
      <c r="A238" t="s">
        <v>52</v>
      </c>
      <c r="B238" s="5" t="s">
        <v>28</v>
      </c>
      <c r="C238" s="5" t="s">
        <v>1228</v>
      </c>
      <c r="D238" t="s">
        <v>5</v>
      </c>
      <c r="E238" s="24" t="s">
        <v>1229</v>
      </c>
      <c r="F238" s="25" t="s">
        <v>1223</v>
      </c>
      <c r="G238" s="26">
        <v>182.16300000000001</v>
      </c>
      <c r="H238" s="25">
        <v>0</v>
      </c>
      <c r="I238" s="25">
        <f>ROUND(G238*H238,6)</f>
        <v>0</v>
      </c>
      <c r="L238" s="27">
        <v>0</v>
      </c>
      <c r="M238" s="22">
        <f>ROUND(ROUND(L238,2)*ROUND(G238,3),2)</f>
        <v>0</v>
      </c>
      <c r="N238" s="25" t="s">
        <v>1224</v>
      </c>
      <c r="O238">
        <f>(M238*21)/100</f>
        <v>0</v>
      </c>
      <c r="P238" t="s">
        <v>28</v>
      </c>
    </row>
    <row r="239" spans="1:16" ht="12.75" customHeight="1" x14ac:dyDescent="0.2">
      <c r="A239" s="28" t="s">
        <v>57</v>
      </c>
      <c r="E239" s="29" t="s">
        <v>5</v>
      </c>
    </row>
    <row r="240" spans="1:16" ht="12.75" customHeight="1" x14ac:dyDescent="0.2">
      <c r="A240" s="28" t="s">
        <v>58</v>
      </c>
      <c r="E240" s="30" t="s">
        <v>5096</v>
      </c>
    </row>
    <row r="241" spans="1:16" ht="89.25" customHeight="1" x14ac:dyDescent="0.2">
      <c r="E241" s="29" t="s">
        <v>1232</v>
      </c>
    </row>
    <row r="242" spans="1:16" ht="12.75" customHeight="1" x14ac:dyDescent="0.2">
      <c r="A242" t="s">
        <v>52</v>
      </c>
      <c r="B242" s="5" t="s">
        <v>26</v>
      </c>
      <c r="C242" s="5" t="s">
        <v>1804</v>
      </c>
      <c r="D242" t="s">
        <v>5</v>
      </c>
      <c r="E242" s="24" t="s">
        <v>1805</v>
      </c>
      <c r="F242" s="25" t="s">
        <v>1223</v>
      </c>
      <c r="G242" s="26">
        <v>11.88</v>
      </c>
      <c r="H242" s="25">
        <v>0</v>
      </c>
      <c r="I242" s="25">
        <f>ROUND(G242*H242,6)</f>
        <v>0</v>
      </c>
      <c r="L242" s="27">
        <v>0</v>
      </c>
      <c r="M242" s="22">
        <f>ROUND(ROUND(L242,2)*ROUND(G242,3),2)</f>
        <v>0</v>
      </c>
      <c r="N242" s="25" t="s">
        <v>1224</v>
      </c>
      <c r="O242">
        <f>(M242*21)/100</f>
        <v>0</v>
      </c>
      <c r="P242" t="s">
        <v>28</v>
      </c>
    </row>
    <row r="243" spans="1:16" ht="12.75" customHeight="1" x14ac:dyDescent="0.2">
      <c r="A243" s="28" t="s">
        <v>57</v>
      </c>
      <c r="E243" s="29" t="s">
        <v>5</v>
      </c>
    </row>
    <row r="244" spans="1:16" ht="12.75" customHeight="1" x14ac:dyDescent="0.2">
      <c r="A244" s="28" t="s">
        <v>58</v>
      </c>
      <c r="E244" s="30" t="s">
        <v>5097</v>
      </c>
    </row>
    <row r="245" spans="1:16" ht="89.25" customHeight="1" x14ac:dyDescent="0.2">
      <c r="E245" s="29" t="s">
        <v>1807</v>
      </c>
    </row>
    <row r="246" spans="1:16" ht="12.75" customHeight="1" x14ac:dyDescent="0.2">
      <c r="A246" t="s">
        <v>52</v>
      </c>
      <c r="B246" s="5" t="s">
        <v>64</v>
      </c>
      <c r="C246" s="5" t="s">
        <v>4661</v>
      </c>
      <c r="D246" t="s">
        <v>5</v>
      </c>
      <c r="E246" s="24" t="s">
        <v>4662</v>
      </c>
      <c r="F246" s="25" t="s">
        <v>1223</v>
      </c>
      <c r="G246" s="26">
        <v>8.25</v>
      </c>
      <c r="H246" s="25">
        <v>0</v>
      </c>
      <c r="I246" s="25">
        <f>ROUND(G246*H246,6)</f>
        <v>0</v>
      </c>
      <c r="L246" s="27">
        <v>0</v>
      </c>
      <c r="M246" s="22">
        <f>ROUND(ROUND(L246,2)*ROUND(G246,3),2)</f>
        <v>0</v>
      </c>
      <c r="N246" s="25" t="s">
        <v>1224</v>
      </c>
      <c r="O246">
        <f>(M246*21)/100</f>
        <v>0</v>
      </c>
      <c r="P246" t="s">
        <v>28</v>
      </c>
    </row>
    <row r="247" spans="1:16" ht="12.75" customHeight="1" x14ac:dyDescent="0.2">
      <c r="A247" s="28" t="s">
        <v>57</v>
      </c>
      <c r="E247" s="29" t="s">
        <v>5</v>
      </c>
    </row>
    <row r="248" spans="1:16" ht="12.75" customHeight="1" x14ac:dyDescent="0.2">
      <c r="A248" s="28" t="s">
        <v>58</v>
      </c>
      <c r="E248" s="30" t="s">
        <v>5098</v>
      </c>
    </row>
    <row r="249" spans="1:16" ht="89.25" customHeight="1" x14ac:dyDescent="0.2">
      <c r="E249" s="29" t="s">
        <v>2727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COUNTIFS(L8:L155,"=0",A8:A155,"P")+COUNTIFS(L8:L155,"",A8:A155,"P")+SUM(Q8:Q155)</f>
        <v>36</v>
      </c>
    </row>
    <row r="8" spans="1:20" ht="12.75" customHeight="1" x14ac:dyDescent="0.2">
      <c r="A8" t="s">
        <v>46</v>
      </c>
      <c r="C8" s="19" t="s">
        <v>5101</v>
      </c>
      <c r="E8" s="21" t="s">
        <v>5102</v>
      </c>
      <c r="J8" s="20">
        <f>0+J9+J34+J39+J64+J89+J142</f>
        <v>0</v>
      </c>
      <c r="K8" s="20">
        <f>0+K9+K34+K39+K64+K89+K142</f>
        <v>0</v>
      </c>
      <c r="L8" s="20">
        <f>0+L9+L34+L39+L64+L89+L142</f>
        <v>0</v>
      </c>
      <c r="M8" s="20">
        <f>0+M9+M34+M39+M64+M89+M142</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67</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27</v>
      </c>
      <c r="C14" s="5" t="s">
        <v>4862</v>
      </c>
      <c r="D14" t="s">
        <v>5</v>
      </c>
      <c r="E14" s="24" t="s">
        <v>4863</v>
      </c>
      <c r="F14" s="25" t="s">
        <v>3056</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5103</v>
      </c>
    </row>
    <row r="16" spans="1:20" ht="12.75" customHeight="1" x14ac:dyDescent="0.2">
      <c r="A16" s="28" t="s">
        <v>58</v>
      </c>
      <c r="E16" s="30" t="s">
        <v>5</v>
      </c>
    </row>
    <row r="17" spans="1:16" ht="12.75" customHeight="1" x14ac:dyDescent="0.2">
      <c r="E17" s="29" t="s">
        <v>59</v>
      </c>
    </row>
    <row r="18" spans="1:16" ht="12.75" customHeight="1" x14ac:dyDescent="0.2">
      <c r="A18" t="s">
        <v>52</v>
      </c>
      <c r="B18" s="5" t="s">
        <v>72</v>
      </c>
      <c r="C18" s="5" t="s">
        <v>4865</v>
      </c>
      <c r="D18" t="s">
        <v>5</v>
      </c>
      <c r="E18" s="24" t="s">
        <v>4866</v>
      </c>
      <c r="F18" s="25" t="s">
        <v>602</v>
      </c>
      <c r="G18" s="26">
        <v>15</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1538</v>
      </c>
    </row>
    <row r="21" spans="1:16" ht="51" customHeight="1" x14ac:dyDescent="0.2">
      <c r="E21" s="29" t="s">
        <v>4867</v>
      </c>
    </row>
    <row r="22" spans="1:16" ht="12.75" customHeight="1" x14ac:dyDescent="0.2">
      <c r="A22" t="s">
        <v>52</v>
      </c>
      <c r="B22" s="5" t="s">
        <v>75</v>
      </c>
      <c r="C22" s="5" t="s">
        <v>3686</v>
      </c>
      <c r="D22" t="s">
        <v>5</v>
      </c>
      <c r="E22" s="24" t="s">
        <v>3687</v>
      </c>
      <c r="F22" s="25" t="s">
        <v>271</v>
      </c>
      <c r="G22" s="26">
        <v>5.82</v>
      </c>
      <c r="H22" s="25">
        <v>0</v>
      </c>
      <c r="I22" s="25">
        <f>ROUND(G22*H22,6)</f>
        <v>0</v>
      </c>
      <c r="L22" s="27">
        <v>0</v>
      </c>
      <c r="M22" s="22">
        <f>ROUND(ROUND(L22,2)*ROUND(G22,3),2)</f>
        <v>0</v>
      </c>
      <c r="N22" s="25" t="s">
        <v>56</v>
      </c>
      <c r="O22">
        <f>(M22*21)/100</f>
        <v>0</v>
      </c>
      <c r="P22" t="s">
        <v>28</v>
      </c>
    </row>
    <row r="23" spans="1:16" ht="12.75" customHeight="1" x14ac:dyDescent="0.2">
      <c r="A23" s="28" t="s">
        <v>57</v>
      </c>
      <c r="E23" s="29" t="s">
        <v>4868</v>
      </c>
    </row>
    <row r="24" spans="1:16" ht="12.75" customHeight="1" x14ac:dyDescent="0.2">
      <c r="A24" s="28" t="s">
        <v>58</v>
      </c>
      <c r="E24" s="30" t="s">
        <v>5104</v>
      </c>
    </row>
    <row r="25" spans="1:16" ht="12.75" customHeight="1" x14ac:dyDescent="0.2">
      <c r="E25" s="29" t="s">
        <v>59</v>
      </c>
    </row>
    <row r="26" spans="1:16" ht="12.75" customHeight="1" x14ac:dyDescent="0.2">
      <c r="A26" t="s">
        <v>52</v>
      </c>
      <c r="B26" s="5" t="s">
        <v>81</v>
      </c>
      <c r="C26" s="5" t="s">
        <v>4870</v>
      </c>
      <c r="D26" t="s">
        <v>5</v>
      </c>
      <c r="E26" s="24" t="s">
        <v>4871</v>
      </c>
      <c r="F26" s="25" t="s">
        <v>602</v>
      </c>
      <c r="G26" s="26">
        <v>20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5105</v>
      </c>
    </row>
    <row r="29" spans="1:16" ht="12.75" customHeight="1" x14ac:dyDescent="0.2">
      <c r="E29" s="29" t="s">
        <v>59</v>
      </c>
    </row>
    <row r="30" spans="1:16" ht="12.75" customHeight="1" x14ac:dyDescent="0.2">
      <c r="A30" t="s">
        <v>52</v>
      </c>
      <c r="B30" s="5" t="s">
        <v>84</v>
      </c>
      <c r="C30" s="5" t="s">
        <v>4873</v>
      </c>
      <c r="D30" t="s">
        <v>5</v>
      </c>
      <c r="E30" s="24" t="s">
        <v>4874</v>
      </c>
      <c r="F30" s="25" t="s">
        <v>602</v>
      </c>
      <c r="G30" s="26">
        <v>20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5105</v>
      </c>
    </row>
    <row r="33" spans="1:16" ht="12.75" customHeight="1" x14ac:dyDescent="0.2">
      <c r="E33" s="29" t="s">
        <v>59</v>
      </c>
    </row>
    <row r="34" spans="1:16" ht="12.75" customHeight="1" x14ac:dyDescent="0.2">
      <c r="A34" t="s">
        <v>49</v>
      </c>
      <c r="C34" s="6" t="s">
        <v>64</v>
      </c>
      <c r="E34" s="23" t="s">
        <v>3525</v>
      </c>
      <c r="J34" s="22">
        <f>0</f>
        <v>0</v>
      </c>
      <c r="K34" s="22">
        <f>0</f>
        <v>0</v>
      </c>
      <c r="L34" s="22">
        <f>0+L35</f>
        <v>0</v>
      </c>
      <c r="M34" s="22">
        <f>0+M35</f>
        <v>0</v>
      </c>
    </row>
    <row r="35" spans="1:16" ht="12.75" customHeight="1" x14ac:dyDescent="0.2">
      <c r="A35" t="s">
        <v>52</v>
      </c>
      <c r="B35" s="5" t="s">
        <v>87</v>
      </c>
      <c r="C35" s="5" t="s">
        <v>4520</v>
      </c>
      <c r="D35" t="s">
        <v>5</v>
      </c>
      <c r="E35" s="24" t="s">
        <v>4521</v>
      </c>
      <c r="F35" s="25" t="s">
        <v>271</v>
      </c>
      <c r="G35" s="26">
        <v>26.02</v>
      </c>
      <c r="H35" s="25">
        <v>0</v>
      </c>
      <c r="I35" s="25">
        <f>ROUND(G35*H35,6)</f>
        <v>0</v>
      </c>
      <c r="L35" s="27">
        <v>0</v>
      </c>
      <c r="M35" s="22">
        <f>ROUND(ROUND(L35,2)*ROUND(G35,3),2)</f>
        <v>0</v>
      </c>
      <c r="N35" s="25" t="s">
        <v>56</v>
      </c>
      <c r="O35">
        <f>(M35*21)/100</f>
        <v>0</v>
      </c>
      <c r="P35" t="s">
        <v>28</v>
      </c>
    </row>
    <row r="36" spans="1:16" ht="12.75" customHeight="1" x14ac:dyDescent="0.2">
      <c r="A36" s="28" t="s">
        <v>57</v>
      </c>
      <c r="E36" s="29" t="s">
        <v>4909</v>
      </c>
    </row>
    <row r="37" spans="1:16" ht="12.75" customHeight="1" x14ac:dyDescent="0.2">
      <c r="A37" s="28" t="s">
        <v>58</v>
      </c>
      <c r="E37" s="30" t="s">
        <v>5106</v>
      </c>
    </row>
    <row r="38" spans="1:16" ht="12.75" customHeight="1" x14ac:dyDescent="0.2">
      <c r="E38" s="29" t="s">
        <v>59</v>
      </c>
    </row>
    <row r="39" spans="1:16" ht="12.75" customHeight="1" x14ac:dyDescent="0.2">
      <c r="A39" t="s">
        <v>49</v>
      </c>
      <c r="C39" s="6" t="s">
        <v>27</v>
      </c>
      <c r="E39" s="23" t="s">
        <v>4536</v>
      </c>
      <c r="J39" s="22">
        <f>0</f>
        <v>0</v>
      </c>
      <c r="K39" s="22">
        <f>0</f>
        <v>0</v>
      </c>
      <c r="L39" s="22">
        <f>0+L40+L44+L48+L52+L56+L60</f>
        <v>0</v>
      </c>
      <c r="M39" s="22">
        <f>0+M40+M44+M48+M52+M56+M60</f>
        <v>0</v>
      </c>
    </row>
    <row r="40" spans="1:16" ht="12.75" customHeight="1" x14ac:dyDescent="0.2">
      <c r="A40" t="s">
        <v>52</v>
      </c>
      <c r="B40" s="5" t="s">
        <v>90</v>
      </c>
      <c r="C40" s="5" t="s">
        <v>4546</v>
      </c>
      <c r="D40" t="s">
        <v>5</v>
      </c>
      <c r="E40" s="24" t="s">
        <v>4547</v>
      </c>
      <c r="F40" s="25" t="s">
        <v>602</v>
      </c>
      <c r="G40" s="26">
        <v>3.3</v>
      </c>
      <c r="H40" s="25">
        <v>0</v>
      </c>
      <c r="I40" s="25">
        <f>ROUND(G40*H40,6)</f>
        <v>0</v>
      </c>
      <c r="L40" s="27">
        <v>0</v>
      </c>
      <c r="M40" s="22">
        <f>ROUND(ROUND(L40,2)*ROUND(G40,3),2)</f>
        <v>0</v>
      </c>
      <c r="N40" s="25" t="s">
        <v>56</v>
      </c>
      <c r="O40">
        <f>(M40*21)/100</f>
        <v>0</v>
      </c>
      <c r="P40" t="s">
        <v>28</v>
      </c>
    </row>
    <row r="41" spans="1:16" ht="12.75" customHeight="1" x14ac:dyDescent="0.2">
      <c r="A41" s="28" t="s">
        <v>57</v>
      </c>
      <c r="E41" s="29" t="s">
        <v>5107</v>
      </c>
    </row>
    <row r="42" spans="1:16" ht="12.75" customHeight="1" x14ac:dyDescent="0.2">
      <c r="A42" s="28" t="s">
        <v>58</v>
      </c>
      <c r="E42" s="30" t="s">
        <v>5108</v>
      </c>
    </row>
    <row r="43" spans="1:16" ht="12.75" customHeight="1" x14ac:dyDescent="0.2">
      <c r="E43" s="29" t="s">
        <v>59</v>
      </c>
    </row>
    <row r="44" spans="1:16" ht="12.75" customHeight="1" x14ac:dyDescent="0.2">
      <c r="A44" t="s">
        <v>52</v>
      </c>
      <c r="B44" s="5" t="s">
        <v>93</v>
      </c>
      <c r="C44" s="5" t="s">
        <v>4549</v>
      </c>
      <c r="D44" t="s">
        <v>5</v>
      </c>
      <c r="E44" s="24" t="s">
        <v>4550</v>
      </c>
      <c r="F44" s="25" t="s">
        <v>602</v>
      </c>
      <c r="G44" s="26">
        <v>1.8</v>
      </c>
      <c r="H44" s="25">
        <v>0</v>
      </c>
      <c r="I44" s="25">
        <f>ROUND(G44*H44,6)</f>
        <v>0</v>
      </c>
      <c r="L44" s="27">
        <v>0</v>
      </c>
      <c r="M44" s="22">
        <f>ROUND(ROUND(L44,2)*ROUND(G44,3),2)</f>
        <v>0</v>
      </c>
      <c r="N44" s="25" t="s">
        <v>56</v>
      </c>
      <c r="O44">
        <f>(M44*21)/100</f>
        <v>0</v>
      </c>
      <c r="P44" t="s">
        <v>28</v>
      </c>
    </row>
    <row r="45" spans="1:16" ht="12.75" customHeight="1" x14ac:dyDescent="0.2">
      <c r="A45" s="28" t="s">
        <v>57</v>
      </c>
      <c r="E45" s="29" t="s">
        <v>5109</v>
      </c>
    </row>
    <row r="46" spans="1:16" ht="12.75" customHeight="1" x14ac:dyDescent="0.2">
      <c r="A46" s="28" t="s">
        <v>58</v>
      </c>
      <c r="E46" s="30" t="s">
        <v>5110</v>
      </c>
    </row>
    <row r="47" spans="1:16" ht="12.75" customHeight="1" x14ac:dyDescent="0.2">
      <c r="E47" s="29" t="s">
        <v>59</v>
      </c>
    </row>
    <row r="48" spans="1:16" ht="12.75" customHeight="1" x14ac:dyDescent="0.2">
      <c r="A48" t="s">
        <v>52</v>
      </c>
      <c r="B48" s="5" t="s">
        <v>95</v>
      </c>
      <c r="C48" s="5" t="s">
        <v>4552</v>
      </c>
      <c r="D48" t="s">
        <v>5</v>
      </c>
      <c r="E48" s="24" t="s">
        <v>4553</v>
      </c>
      <c r="F48" s="25" t="s">
        <v>602</v>
      </c>
      <c r="G48" s="26">
        <v>0.9</v>
      </c>
      <c r="H48" s="25">
        <v>0</v>
      </c>
      <c r="I48" s="25">
        <f>ROUND(G48*H48,6)</f>
        <v>0</v>
      </c>
      <c r="L48" s="27">
        <v>0</v>
      </c>
      <c r="M48" s="22">
        <f>ROUND(ROUND(L48,2)*ROUND(G48,3),2)</f>
        <v>0</v>
      </c>
      <c r="N48" s="25" t="s">
        <v>56</v>
      </c>
      <c r="O48">
        <f>(M48*21)/100</f>
        <v>0</v>
      </c>
      <c r="P48" t="s">
        <v>28</v>
      </c>
    </row>
    <row r="49" spans="1:16" ht="12.75" customHeight="1" x14ac:dyDescent="0.2">
      <c r="A49" s="28" t="s">
        <v>57</v>
      </c>
      <c r="E49" s="29" t="s">
        <v>5111</v>
      </c>
    </row>
    <row r="50" spans="1:16" ht="12.75" customHeight="1" x14ac:dyDescent="0.2">
      <c r="A50" s="28" t="s">
        <v>58</v>
      </c>
      <c r="E50" s="30" t="s">
        <v>5112</v>
      </c>
    </row>
    <row r="51" spans="1:16" ht="12.75" customHeight="1" x14ac:dyDescent="0.2">
      <c r="E51" s="29" t="s">
        <v>59</v>
      </c>
    </row>
    <row r="52" spans="1:16" ht="12.75" customHeight="1" x14ac:dyDescent="0.2">
      <c r="A52" t="s">
        <v>52</v>
      </c>
      <c r="B52" s="5" t="s">
        <v>97</v>
      </c>
      <c r="C52" s="5" t="s">
        <v>4555</v>
      </c>
      <c r="D52" t="s">
        <v>5</v>
      </c>
      <c r="E52" s="24" t="s">
        <v>4556</v>
      </c>
      <c r="F52" s="25" t="s">
        <v>602</v>
      </c>
      <c r="G52" s="26">
        <v>2.2000000000000002</v>
      </c>
      <c r="H52" s="25">
        <v>0</v>
      </c>
      <c r="I52" s="25">
        <f>ROUND(G52*H52,6)</f>
        <v>0</v>
      </c>
      <c r="L52" s="27">
        <v>0</v>
      </c>
      <c r="M52" s="22">
        <f>ROUND(ROUND(L52,2)*ROUND(G52,3),2)</f>
        <v>0</v>
      </c>
      <c r="N52" s="25" t="s">
        <v>56</v>
      </c>
      <c r="O52">
        <f>(M52*21)/100</f>
        <v>0</v>
      </c>
      <c r="P52" t="s">
        <v>28</v>
      </c>
    </row>
    <row r="53" spans="1:16" ht="12.75" customHeight="1" x14ac:dyDescent="0.2">
      <c r="A53" s="28" t="s">
        <v>57</v>
      </c>
      <c r="E53" s="29" t="s">
        <v>5113</v>
      </c>
    </row>
    <row r="54" spans="1:16" ht="12.75" customHeight="1" x14ac:dyDescent="0.2">
      <c r="A54" s="28" t="s">
        <v>58</v>
      </c>
      <c r="E54" s="30" t="s">
        <v>5114</v>
      </c>
    </row>
    <row r="55" spans="1:16" ht="12.75" customHeight="1" x14ac:dyDescent="0.2">
      <c r="E55" s="29" t="s">
        <v>59</v>
      </c>
    </row>
    <row r="56" spans="1:16" ht="12.75" customHeight="1" x14ac:dyDescent="0.2">
      <c r="A56" t="s">
        <v>52</v>
      </c>
      <c r="B56" s="5" t="s">
        <v>99</v>
      </c>
      <c r="C56" s="5" t="s">
        <v>4558</v>
      </c>
      <c r="D56" t="s">
        <v>5</v>
      </c>
      <c r="E56" s="24" t="s">
        <v>4559</v>
      </c>
      <c r="F56" s="25" t="s">
        <v>602</v>
      </c>
      <c r="G56" s="26">
        <v>22</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5115</v>
      </c>
    </row>
    <row r="59" spans="1:16" ht="12.75" customHeight="1" x14ac:dyDescent="0.2">
      <c r="E59" s="29" t="s">
        <v>59</v>
      </c>
    </row>
    <row r="60" spans="1:16" ht="12.75" customHeight="1" x14ac:dyDescent="0.2">
      <c r="A60" t="s">
        <v>52</v>
      </c>
      <c r="B60" s="5" t="s">
        <v>101</v>
      </c>
      <c r="C60" s="5" t="s">
        <v>4561</v>
      </c>
      <c r="D60" t="s">
        <v>5</v>
      </c>
      <c r="E60" s="24" t="s">
        <v>4562</v>
      </c>
      <c r="F60" s="25" t="s">
        <v>602</v>
      </c>
      <c r="G60" s="26">
        <v>4.4000000000000004</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5116</v>
      </c>
    </row>
    <row r="63" spans="1:16" ht="12.75" customHeight="1" x14ac:dyDescent="0.2">
      <c r="E63" s="29" t="s">
        <v>59</v>
      </c>
    </row>
    <row r="64" spans="1:16" ht="12.75" customHeight="1" x14ac:dyDescent="0.2">
      <c r="A64" t="s">
        <v>49</v>
      </c>
      <c r="C64" s="6" t="s">
        <v>72</v>
      </c>
      <c r="E64" s="23" t="s">
        <v>3728</v>
      </c>
      <c r="J64" s="22">
        <f>0</f>
        <v>0</v>
      </c>
      <c r="K64" s="22">
        <f>0</f>
        <v>0</v>
      </c>
      <c r="L64" s="22">
        <f>0+L65+L69+L73+L77+L81+L85</f>
        <v>0</v>
      </c>
      <c r="M64" s="22">
        <f>0+M65+M69+M73+M77+M81+M85</f>
        <v>0</v>
      </c>
    </row>
    <row r="65" spans="1:16" ht="12.75" customHeight="1" x14ac:dyDescent="0.2">
      <c r="A65" t="s">
        <v>52</v>
      </c>
      <c r="B65" s="5" t="s">
        <v>104</v>
      </c>
      <c r="C65" s="5" t="s">
        <v>799</v>
      </c>
      <c r="D65" t="s">
        <v>5</v>
      </c>
      <c r="E65" s="24" t="s">
        <v>800</v>
      </c>
      <c r="F65" s="25" t="s">
        <v>126</v>
      </c>
      <c r="G65" s="26">
        <v>38</v>
      </c>
      <c r="H65" s="25">
        <v>0</v>
      </c>
      <c r="I65" s="25">
        <f>ROUND(G65*H65,6)</f>
        <v>0</v>
      </c>
      <c r="L65" s="27">
        <v>0</v>
      </c>
      <c r="M65" s="22">
        <f>ROUND(ROUND(L65,2)*ROUND(G65,3),2)</f>
        <v>0</v>
      </c>
      <c r="N65" s="25" t="s">
        <v>56</v>
      </c>
      <c r="O65">
        <f>(M65*21)/100</f>
        <v>0</v>
      </c>
      <c r="P65" t="s">
        <v>28</v>
      </c>
    </row>
    <row r="66" spans="1:16" ht="12.75" customHeight="1" x14ac:dyDescent="0.2">
      <c r="A66" s="28" t="s">
        <v>57</v>
      </c>
      <c r="E66" s="29" t="s">
        <v>5117</v>
      </c>
    </row>
    <row r="67" spans="1:16" ht="12.75" customHeight="1" x14ac:dyDescent="0.2">
      <c r="A67" s="28" t="s">
        <v>58</v>
      </c>
      <c r="E67" s="30" t="s">
        <v>5118</v>
      </c>
    </row>
    <row r="68" spans="1:16" ht="12.75" customHeight="1" x14ac:dyDescent="0.2">
      <c r="E68" s="29" t="s">
        <v>59</v>
      </c>
    </row>
    <row r="69" spans="1:16" ht="12.75" customHeight="1" x14ac:dyDescent="0.2">
      <c r="A69" t="s">
        <v>52</v>
      </c>
      <c r="B69" s="5" t="s">
        <v>107</v>
      </c>
      <c r="C69" s="5" t="s">
        <v>5119</v>
      </c>
      <c r="D69" t="s">
        <v>5</v>
      </c>
      <c r="E69" s="24" t="s">
        <v>5120</v>
      </c>
      <c r="F69" s="25" t="s">
        <v>55</v>
      </c>
      <c r="G69" s="26">
        <v>1</v>
      </c>
      <c r="H69" s="25">
        <v>0</v>
      </c>
      <c r="I69" s="25">
        <f>ROUND(G69*H69,6)</f>
        <v>0</v>
      </c>
      <c r="L69" s="27">
        <v>0</v>
      </c>
      <c r="M69" s="22">
        <f>ROUND(ROUND(L69,2)*ROUND(G69,3),2)</f>
        <v>0</v>
      </c>
      <c r="N69" s="25" t="s">
        <v>56</v>
      </c>
      <c r="O69">
        <f>(M69*21)/100</f>
        <v>0</v>
      </c>
      <c r="P69" t="s">
        <v>28</v>
      </c>
    </row>
    <row r="70" spans="1:16" ht="12.75" customHeight="1" x14ac:dyDescent="0.2">
      <c r="A70" s="28" t="s">
        <v>57</v>
      </c>
      <c r="E70" s="29" t="s">
        <v>5121</v>
      </c>
    </row>
    <row r="71" spans="1:16" ht="12.75" customHeight="1" x14ac:dyDescent="0.2">
      <c r="A71" s="28" t="s">
        <v>58</v>
      </c>
      <c r="E71" s="30" t="s">
        <v>5</v>
      </c>
    </row>
    <row r="72" spans="1:16" ht="12.75" customHeight="1" x14ac:dyDescent="0.2">
      <c r="E72" s="29" t="s">
        <v>59</v>
      </c>
    </row>
    <row r="73" spans="1:16" ht="12.75" customHeight="1" x14ac:dyDescent="0.2">
      <c r="A73" t="s">
        <v>52</v>
      </c>
      <c r="B73" s="5" t="s">
        <v>110</v>
      </c>
      <c r="C73" s="5" t="s">
        <v>5122</v>
      </c>
      <c r="D73" t="s">
        <v>5</v>
      </c>
      <c r="E73" s="24" t="s">
        <v>5123</v>
      </c>
      <c r="F73" s="25" t="s">
        <v>55</v>
      </c>
      <c r="G73" s="26">
        <v>1</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1425</v>
      </c>
    </row>
    <row r="76" spans="1:16" ht="12.75" customHeight="1" x14ac:dyDescent="0.2">
      <c r="E76" s="29" t="s">
        <v>59</v>
      </c>
    </row>
    <row r="77" spans="1:16" ht="12.75" customHeight="1" x14ac:dyDescent="0.2">
      <c r="A77" t="s">
        <v>52</v>
      </c>
      <c r="B77" s="5" t="s">
        <v>158</v>
      </c>
      <c r="C77" s="5" t="s">
        <v>5124</v>
      </c>
      <c r="D77" t="s">
        <v>5</v>
      </c>
      <c r="E77" s="24" t="s">
        <v>5125</v>
      </c>
      <c r="F77" s="25" t="s">
        <v>55</v>
      </c>
      <c r="G77" s="26">
        <v>1</v>
      </c>
      <c r="H77" s="25">
        <v>0</v>
      </c>
      <c r="I77" s="25">
        <f>ROUND(G77*H77,6)</f>
        <v>0</v>
      </c>
      <c r="L77" s="27">
        <v>0</v>
      </c>
      <c r="M77" s="22">
        <f>ROUND(ROUND(L77,2)*ROUND(G77,3),2)</f>
        <v>0</v>
      </c>
      <c r="N77" s="25" t="s">
        <v>56</v>
      </c>
      <c r="O77">
        <f>(M77*21)/100</f>
        <v>0</v>
      </c>
      <c r="P77" t="s">
        <v>28</v>
      </c>
    </row>
    <row r="78" spans="1:16" ht="12.75" customHeight="1" x14ac:dyDescent="0.2">
      <c r="A78" s="28" t="s">
        <v>57</v>
      </c>
      <c r="E78" s="29" t="s">
        <v>5126</v>
      </c>
    </row>
    <row r="79" spans="1:16" ht="12.75" customHeight="1" x14ac:dyDescent="0.2">
      <c r="A79" s="28" t="s">
        <v>58</v>
      </c>
      <c r="E79" s="30" t="s">
        <v>1425</v>
      </c>
    </row>
    <row r="80" spans="1:16" ht="12.75" customHeight="1" x14ac:dyDescent="0.2">
      <c r="E80" s="29" t="s">
        <v>59</v>
      </c>
    </row>
    <row r="81" spans="1:16" ht="12.75" customHeight="1" x14ac:dyDescent="0.2">
      <c r="A81" t="s">
        <v>52</v>
      </c>
      <c r="B81" s="5" t="s">
        <v>161</v>
      </c>
      <c r="C81" s="5" t="s">
        <v>931</v>
      </c>
      <c r="D81" t="s">
        <v>5</v>
      </c>
      <c r="E81" s="24" t="s">
        <v>932</v>
      </c>
      <c r="F81" s="25" t="s">
        <v>55</v>
      </c>
      <c r="G81" s="26">
        <v>4</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1424</v>
      </c>
    </row>
    <row r="84" spans="1:16" ht="12.75" customHeight="1" x14ac:dyDescent="0.2">
      <c r="E84" s="29" t="s">
        <v>59</v>
      </c>
    </row>
    <row r="85" spans="1:16" ht="12.75" customHeight="1" x14ac:dyDescent="0.2">
      <c r="A85" t="s">
        <v>52</v>
      </c>
      <c r="B85" s="5" t="s">
        <v>162</v>
      </c>
      <c r="C85" s="5" t="s">
        <v>5127</v>
      </c>
      <c r="D85" t="s">
        <v>5</v>
      </c>
      <c r="E85" s="24" t="s">
        <v>5128</v>
      </c>
      <c r="F85" s="25" t="s">
        <v>602</v>
      </c>
      <c r="G85" s="26">
        <v>20</v>
      </c>
      <c r="H85" s="25">
        <v>0</v>
      </c>
      <c r="I85" s="25">
        <f>ROUND(G85*H85,6)</f>
        <v>0</v>
      </c>
      <c r="L85" s="27">
        <v>0</v>
      </c>
      <c r="M85" s="22">
        <f>ROUND(ROUND(L85,2)*ROUND(G85,3),2)</f>
        <v>0</v>
      </c>
      <c r="N85" s="25" t="s">
        <v>56</v>
      </c>
      <c r="O85">
        <f>(M85*21)/100</f>
        <v>0</v>
      </c>
      <c r="P85" t="s">
        <v>28</v>
      </c>
    </row>
    <row r="86" spans="1:16" ht="12.75" customHeight="1" x14ac:dyDescent="0.2">
      <c r="A86" s="28" t="s">
        <v>57</v>
      </c>
      <c r="E86" s="29" t="s">
        <v>5129</v>
      </c>
    </row>
    <row r="87" spans="1:16" ht="12.75" customHeight="1" x14ac:dyDescent="0.2">
      <c r="A87" s="28" t="s">
        <v>58</v>
      </c>
      <c r="E87" s="30" t="s">
        <v>5130</v>
      </c>
    </row>
    <row r="88" spans="1:16" ht="12.75" customHeight="1" x14ac:dyDescent="0.2">
      <c r="E88" s="29" t="s">
        <v>59</v>
      </c>
    </row>
    <row r="89" spans="1:16" ht="12.75" customHeight="1" x14ac:dyDescent="0.2">
      <c r="A89" t="s">
        <v>49</v>
      </c>
      <c r="C89" s="6" t="s">
        <v>78</v>
      </c>
      <c r="E89" s="23" t="s">
        <v>4607</v>
      </c>
      <c r="J89" s="22">
        <f>0</f>
        <v>0</v>
      </c>
      <c r="K89" s="22">
        <f>0</f>
        <v>0</v>
      </c>
      <c r="L89" s="22">
        <f>0+L90+L94+L98+L102+L106+L110+L114+L118+L122+L126+L130+L134+L138</f>
        <v>0</v>
      </c>
      <c r="M89" s="22">
        <f>0+M90+M94+M98+M102+M106+M110+M114+M118+M122+M126+M130+M134+M138</f>
        <v>0</v>
      </c>
    </row>
    <row r="90" spans="1:16" ht="12.75" customHeight="1" x14ac:dyDescent="0.2">
      <c r="A90" t="s">
        <v>52</v>
      </c>
      <c r="B90" s="5" t="s">
        <v>163</v>
      </c>
      <c r="C90" s="5" t="s">
        <v>5131</v>
      </c>
      <c r="D90" t="s">
        <v>5</v>
      </c>
      <c r="E90" s="24" t="s">
        <v>5132</v>
      </c>
      <c r="F90" s="25" t="s">
        <v>126</v>
      </c>
      <c r="G90" s="26">
        <v>5</v>
      </c>
      <c r="H90" s="25">
        <v>0</v>
      </c>
      <c r="I90" s="25">
        <f>ROUND(G90*H90,6)</f>
        <v>0</v>
      </c>
      <c r="L90" s="27">
        <v>0</v>
      </c>
      <c r="M90" s="22">
        <f>ROUND(ROUND(L90,2)*ROUND(G90,3),2)</f>
        <v>0</v>
      </c>
      <c r="N90" s="25" t="s">
        <v>56</v>
      </c>
      <c r="O90">
        <f>(M90*21)/100</f>
        <v>0</v>
      </c>
      <c r="P90" t="s">
        <v>28</v>
      </c>
    </row>
    <row r="91" spans="1:16" ht="12.75" customHeight="1" x14ac:dyDescent="0.2">
      <c r="A91" s="28" t="s">
        <v>57</v>
      </c>
      <c r="E91" s="29" t="s">
        <v>5133</v>
      </c>
    </row>
    <row r="92" spans="1:16" ht="12.75" customHeight="1" x14ac:dyDescent="0.2">
      <c r="A92" s="28" t="s">
        <v>58</v>
      </c>
      <c r="E92" s="30" t="s">
        <v>5134</v>
      </c>
    </row>
    <row r="93" spans="1:16" ht="12.75" customHeight="1" x14ac:dyDescent="0.2">
      <c r="E93" s="29" t="s">
        <v>59</v>
      </c>
    </row>
    <row r="94" spans="1:16" ht="12.75" customHeight="1" x14ac:dyDescent="0.2">
      <c r="A94" t="s">
        <v>52</v>
      </c>
      <c r="B94" s="5" t="s">
        <v>164</v>
      </c>
      <c r="C94" s="5" t="s">
        <v>5135</v>
      </c>
      <c r="D94" t="s">
        <v>5</v>
      </c>
      <c r="E94" s="24" t="s">
        <v>5136</v>
      </c>
      <c r="F94" s="25" t="s">
        <v>55</v>
      </c>
      <c r="G94" s="26">
        <v>8</v>
      </c>
      <c r="H94" s="25">
        <v>0</v>
      </c>
      <c r="I94" s="25">
        <f>ROUND(G94*H94,6)</f>
        <v>0</v>
      </c>
      <c r="L94" s="27">
        <v>0</v>
      </c>
      <c r="M94" s="22">
        <f>ROUND(ROUND(L94,2)*ROUND(G94,3),2)</f>
        <v>0</v>
      </c>
      <c r="N94" s="25" t="s">
        <v>56</v>
      </c>
      <c r="O94">
        <f>(M94*21)/100</f>
        <v>0</v>
      </c>
      <c r="P94" t="s">
        <v>28</v>
      </c>
    </row>
    <row r="95" spans="1:16" ht="12.75" customHeight="1" x14ac:dyDescent="0.2">
      <c r="A95" s="28" t="s">
        <v>57</v>
      </c>
      <c r="E95" s="29" t="s">
        <v>5137</v>
      </c>
    </row>
    <row r="96" spans="1:16" ht="12.75" customHeight="1" x14ac:dyDescent="0.2">
      <c r="A96" s="28" t="s">
        <v>58</v>
      </c>
      <c r="E96" s="30" t="s">
        <v>5138</v>
      </c>
    </row>
    <row r="97" spans="1:16" ht="12.75" customHeight="1" x14ac:dyDescent="0.2">
      <c r="E97" s="29" t="s">
        <v>59</v>
      </c>
    </row>
    <row r="98" spans="1:16" ht="12.75" customHeight="1" x14ac:dyDescent="0.2">
      <c r="A98" t="s">
        <v>52</v>
      </c>
      <c r="B98" s="5" t="s">
        <v>165</v>
      </c>
      <c r="C98" s="5" t="s">
        <v>5139</v>
      </c>
      <c r="D98" t="s">
        <v>5</v>
      </c>
      <c r="E98" s="24" t="s">
        <v>5140</v>
      </c>
      <c r="F98" s="25" t="s">
        <v>602</v>
      </c>
      <c r="G98" s="26">
        <v>16</v>
      </c>
      <c r="H98" s="25">
        <v>0</v>
      </c>
      <c r="I98" s="25">
        <f>ROUND(G98*H98,6)</f>
        <v>0</v>
      </c>
      <c r="L98" s="27">
        <v>0</v>
      </c>
      <c r="M98" s="22">
        <f>ROUND(ROUND(L98,2)*ROUND(G98,3),2)</f>
        <v>0</v>
      </c>
      <c r="N98" s="25" t="s">
        <v>56</v>
      </c>
      <c r="O98">
        <f>(M98*21)/100</f>
        <v>0</v>
      </c>
      <c r="P98" t="s">
        <v>28</v>
      </c>
    </row>
    <row r="99" spans="1:16" ht="12.75" customHeight="1" x14ac:dyDescent="0.2">
      <c r="A99" s="28" t="s">
        <v>57</v>
      </c>
      <c r="E99" s="29" t="s">
        <v>5141</v>
      </c>
    </row>
    <row r="100" spans="1:16" ht="12.75" customHeight="1" x14ac:dyDescent="0.2">
      <c r="A100" s="28" t="s">
        <v>58</v>
      </c>
      <c r="E100" s="30" t="s">
        <v>1445</v>
      </c>
    </row>
    <row r="101" spans="1:16" ht="12.75" customHeight="1" x14ac:dyDescent="0.2">
      <c r="E101" s="29" t="s">
        <v>59</v>
      </c>
    </row>
    <row r="102" spans="1:16" ht="12.75" customHeight="1" x14ac:dyDescent="0.2">
      <c r="A102" t="s">
        <v>52</v>
      </c>
      <c r="B102" s="5" t="s">
        <v>168</v>
      </c>
      <c r="C102" s="5" t="s">
        <v>4614</v>
      </c>
      <c r="D102" t="s">
        <v>5</v>
      </c>
      <c r="E102" s="24" t="s">
        <v>4615</v>
      </c>
      <c r="F102" s="25" t="s">
        <v>602</v>
      </c>
      <c r="G102" s="26">
        <v>16</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5142</v>
      </c>
    </row>
    <row r="104" spans="1:16" ht="12.75" customHeight="1" x14ac:dyDescent="0.2">
      <c r="A104" s="28" t="s">
        <v>58</v>
      </c>
      <c r="E104" s="30" t="s">
        <v>1445</v>
      </c>
    </row>
    <row r="105" spans="1:16" ht="12.75" customHeight="1" x14ac:dyDescent="0.2">
      <c r="E105" s="29" t="s">
        <v>59</v>
      </c>
    </row>
    <row r="106" spans="1:16" ht="12.75" customHeight="1" x14ac:dyDescent="0.2">
      <c r="A106" t="s">
        <v>52</v>
      </c>
      <c r="B106" s="5" t="s">
        <v>171</v>
      </c>
      <c r="C106" s="5" t="s">
        <v>4617</v>
      </c>
      <c r="D106" t="s">
        <v>5</v>
      </c>
      <c r="E106" s="24" t="s">
        <v>4618</v>
      </c>
      <c r="F106" s="25" t="s">
        <v>602</v>
      </c>
      <c r="G106" s="26">
        <v>16</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5143</v>
      </c>
    </row>
    <row r="108" spans="1:16" ht="12.75" customHeight="1" x14ac:dyDescent="0.2">
      <c r="A108" s="28" t="s">
        <v>58</v>
      </c>
      <c r="E108" s="30" t="s">
        <v>5144</v>
      </c>
    </row>
    <row r="109" spans="1:16" ht="12.75" customHeight="1" x14ac:dyDescent="0.2">
      <c r="E109" s="29" t="s">
        <v>59</v>
      </c>
    </row>
    <row r="110" spans="1:16" ht="12.75" customHeight="1" x14ac:dyDescent="0.2">
      <c r="A110" t="s">
        <v>52</v>
      </c>
      <c r="B110" s="5" t="s">
        <v>174</v>
      </c>
      <c r="C110" s="5" t="s">
        <v>4728</v>
      </c>
      <c r="D110" t="s">
        <v>5</v>
      </c>
      <c r="E110" s="24" t="s">
        <v>4729</v>
      </c>
      <c r="F110" s="25" t="s">
        <v>4730</v>
      </c>
      <c r="G110" s="26">
        <v>180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5145</v>
      </c>
    </row>
    <row r="113" spans="1:16" ht="12.75" customHeight="1" x14ac:dyDescent="0.2">
      <c r="E113" s="29" t="s">
        <v>59</v>
      </c>
    </row>
    <row r="114" spans="1:16" ht="12.75" customHeight="1" x14ac:dyDescent="0.2">
      <c r="A114" t="s">
        <v>52</v>
      </c>
      <c r="B114" s="5" t="s">
        <v>177</v>
      </c>
      <c r="C114" s="5" t="s">
        <v>4734</v>
      </c>
      <c r="D114" t="s">
        <v>5</v>
      </c>
      <c r="E114" s="24" t="s">
        <v>4735</v>
      </c>
      <c r="F114" s="25" t="s">
        <v>1223</v>
      </c>
      <c r="G114" s="26">
        <v>3.5</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4849</v>
      </c>
    </row>
    <row r="116" spans="1:16" ht="12.75" customHeight="1" x14ac:dyDescent="0.2">
      <c r="A116" s="28" t="s">
        <v>58</v>
      </c>
      <c r="E116" s="30" t="s">
        <v>5146</v>
      </c>
    </row>
    <row r="117" spans="1:16" ht="12.75" customHeight="1" x14ac:dyDescent="0.2">
      <c r="E117" s="29" t="s">
        <v>59</v>
      </c>
    </row>
    <row r="118" spans="1:16" ht="12.75" customHeight="1" x14ac:dyDescent="0.2">
      <c r="A118" t="s">
        <v>52</v>
      </c>
      <c r="B118" s="5" t="s">
        <v>180</v>
      </c>
      <c r="C118" s="5" t="s">
        <v>4623</v>
      </c>
      <c r="D118" t="s">
        <v>5</v>
      </c>
      <c r="E118" s="24" t="s">
        <v>4624</v>
      </c>
      <c r="F118" s="25" t="s">
        <v>271</v>
      </c>
      <c r="G118" s="26">
        <v>2</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4939</v>
      </c>
    </row>
    <row r="120" spans="1:16" ht="12.75" customHeight="1" x14ac:dyDescent="0.2">
      <c r="A120" s="28" t="s">
        <v>58</v>
      </c>
      <c r="E120" s="30" t="s">
        <v>1428</v>
      </c>
    </row>
    <row r="121" spans="1:16" ht="12.75" customHeight="1" x14ac:dyDescent="0.2">
      <c r="E121" s="29" t="s">
        <v>59</v>
      </c>
    </row>
    <row r="122" spans="1:16" ht="12.75" customHeight="1" x14ac:dyDescent="0.2">
      <c r="A122" t="s">
        <v>52</v>
      </c>
      <c r="B122" s="5" t="s">
        <v>183</v>
      </c>
      <c r="C122" s="5" t="s">
        <v>3595</v>
      </c>
      <c r="D122" t="s">
        <v>5</v>
      </c>
      <c r="E122" s="24" t="s">
        <v>3596</v>
      </c>
      <c r="F122" s="25" t="s">
        <v>1223</v>
      </c>
      <c r="G122" s="26">
        <v>19.186</v>
      </c>
      <c r="H122" s="25">
        <v>0</v>
      </c>
      <c r="I122" s="25">
        <f>ROUND(G122*H122,6)</f>
        <v>0</v>
      </c>
      <c r="L122" s="27">
        <v>0</v>
      </c>
      <c r="M122" s="22">
        <f>ROUND(ROUND(L122,2)*ROUND(G122,3),2)</f>
        <v>0</v>
      </c>
      <c r="N122" s="25" t="s">
        <v>56</v>
      </c>
      <c r="O122">
        <f>(M122*21)/100</f>
        <v>0</v>
      </c>
      <c r="P122" t="s">
        <v>28</v>
      </c>
    </row>
    <row r="123" spans="1:16" ht="12.75" customHeight="1" x14ac:dyDescent="0.2">
      <c r="A123" s="28" t="s">
        <v>57</v>
      </c>
      <c r="E123" s="29" t="s">
        <v>5147</v>
      </c>
    </row>
    <row r="124" spans="1:16" ht="114.75" customHeight="1" x14ac:dyDescent="0.2">
      <c r="A124" s="28" t="s">
        <v>58</v>
      </c>
      <c r="E124" s="30" t="s">
        <v>5148</v>
      </c>
    </row>
    <row r="125" spans="1:16" ht="12.75" customHeight="1" x14ac:dyDescent="0.2">
      <c r="E125" s="29" t="s">
        <v>59</v>
      </c>
    </row>
    <row r="126" spans="1:16" ht="12.75" customHeight="1" x14ac:dyDescent="0.2">
      <c r="A126" t="s">
        <v>52</v>
      </c>
      <c r="B126" s="5" t="s">
        <v>186</v>
      </c>
      <c r="C126" s="5" t="s">
        <v>3598</v>
      </c>
      <c r="D126" t="s">
        <v>5</v>
      </c>
      <c r="E126" s="24" t="s">
        <v>3599</v>
      </c>
      <c r="F126" s="25" t="s">
        <v>1626</v>
      </c>
      <c r="G126" s="26">
        <v>997.67200000000003</v>
      </c>
      <c r="H126" s="25">
        <v>0</v>
      </c>
      <c r="I126" s="25">
        <f>ROUND(G126*H126,6)</f>
        <v>0</v>
      </c>
      <c r="L126" s="27">
        <v>0</v>
      </c>
      <c r="M126" s="22">
        <f>ROUND(ROUND(L126,2)*ROUND(G126,3),2)</f>
        <v>0</v>
      </c>
      <c r="N126" s="25" t="s">
        <v>56</v>
      </c>
      <c r="O126">
        <f>(M126*21)/100</f>
        <v>0</v>
      </c>
      <c r="P126" t="s">
        <v>28</v>
      </c>
    </row>
    <row r="127" spans="1:16" ht="12.75" customHeight="1" x14ac:dyDescent="0.2">
      <c r="A127" s="28" t="s">
        <v>57</v>
      </c>
      <c r="E127" s="29" t="s">
        <v>5149</v>
      </c>
    </row>
    <row r="128" spans="1:16" ht="114.75" customHeight="1" x14ac:dyDescent="0.2">
      <c r="A128" s="28" t="s">
        <v>58</v>
      </c>
      <c r="E128" s="30" t="s">
        <v>5150</v>
      </c>
    </row>
    <row r="129" spans="1:16" ht="12.75" customHeight="1" x14ac:dyDescent="0.2">
      <c r="E129" s="29" t="s">
        <v>59</v>
      </c>
    </row>
    <row r="130" spans="1:16" ht="12.75" customHeight="1" x14ac:dyDescent="0.2">
      <c r="A130" t="s">
        <v>52</v>
      </c>
      <c r="B130" s="5" t="s">
        <v>189</v>
      </c>
      <c r="C130" s="5" t="s">
        <v>4739</v>
      </c>
      <c r="D130" t="s">
        <v>5</v>
      </c>
      <c r="E130" s="24" t="s">
        <v>4740</v>
      </c>
      <c r="F130" s="25" t="s">
        <v>271</v>
      </c>
      <c r="G130" s="26">
        <v>0.16800000000000001</v>
      </c>
      <c r="H130" s="25">
        <v>0</v>
      </c>
      <c r="I130" s="25">
        <f>ROUND(G130*H130,6)</f>
        <v>0</v>
      </c>
      <c r="L130" s="27">
        <v>0</v>
      </c>
      <c r="M130" s="22">
        <f>ROUND(ROUND(L130,2)*ROUND(G130,3),2)</f>
        <v>0</v>
      </c>
      <c r="N130" s="25" t="s">
        <v>1224</v>
      </c>
      <c r="O130">
        <f>(M130*21)/100</f>
        <v>0</v>
      </c>
      <c r="P130" t="s">
        <v>28</v>
      </c>
    </row>
    <row r="131" spans="1:16" ht="12.75" customHeight="1" x14ac:dyDescent="0.2">
      <c r="A131" s="28" t="s">
        <v>57</v>
      </c>
      <c r="E131" s="29" t="s">
        <v>5</v>
      </c>
    </row>
    <row r="132" spans="1:16" ht="12.75" customHeight="1" x14ac:dyDescent="0.2">
      <c r="A132" s="28" t="s">
        <v>58</v>
      </c>
      <c r="E132" s="30" t="s">
        <v>5151</v>
      </c>
    </row>
    <row r="133" spans="1:16" ht="25.5" customHeight="1" x14ac:dyDescent="0.2">
      <c r="E133" s="29" t="s">
        <v>4629</v>
      </c>
    </row>
    <row r="134" spans="1:16" ht="12.75" customHeight="1" x14ac:dyDescent="0.2">
      <c r="A134" t="s">
        <v>52</v>
      </c>
      <c r="B134" s="5" t="s">
        <v>195</v>
      </c>
      <c r="C134" s="5" t="s">
        <v>5152</v>
      </c>
      <c r="D134" t="s">
        <v>5</v>
      </c>
      <c r="E134" s="24" t="s">
        <v>5153</v>
      </c>
      <c r="F134" s="25" t="s">
        <v>271</v>
      </c>
      <c r="G134" s="26">
        <v>20.164999999999999</v>
      </c>
      <c r="H134" s="25">
        <v>0</v>
      </c>
      <c r="I134" s="25">
        <f>ROUND(G134*H134,6)</f>
        <v>0</v>
      </c>
      <c r="L134" s="27">
        <v>0</v>
      </c>
      <c r="M134" s="22">
        <f>ROUND(ROUND(L134,2)*ROUND(G134,3),2)</f>
        <v>0</v>
      </c>
      <c r="N134" s="25" t="s">
        <v>1224</v>
      </c>
      <c r="O134">
        <f>(M134*21)/100</f>
        <v>0</v>
      </c>
      <c r="P134" t="s">
        <v>28</v>
      </c>
    </row>
    <row r="135" spans="1:16" ht="12.75" customHeight="1" x14ac:dyDescent="0.2">
      <c r="A135" s="28" t="s">
        <v>57</v>
      </c>
      <c r="E135" s="29" t="s">
        <v>5</v>
      </c>
    </row>
    <row r="136" spans="1:16" ht="12.75" customHeight="1" x14ac:dyDescent="0.2">
      <c r="A136" s="28" t="s">
        <v>58</v>
      </c>
      <c r="E136" s="30" t="s">
        <v>5154</v>
      </c>
    </row>
    <row r="137" spans="1:16" ht="25.5" customHeight="1" x14ac:dyDescent="0.2">
      <c r="E137" s="29" t="s">
        <v>4629</v>
      </c>
    </row>
    <row r="138" spans="1:16" ht="12.75" customHeight="1" x14ac:dyDescent="0.2">
      <c r="A138" t="s">
        <v>52</v>
      </c>
      <c r="B138" s="5" t="s">
        <v>201</v>
      </c>
      <c r="C138" s="5" t="s">
        <v>4742</v>
      </c>
      <c r="D138" t="s">
        <v>5</v>
      </c>
      <c r="E138" s="24" t="s">
        <v>4743</v>
      </c>
      <c r="F138" s="25" t="s">
        <v>4744</v>
      </c>
      <c r="G138" s="26">
        <v>1</v>
      </c>
      <c r="H138" s="25">
        <v>0</v>
      </c>
      <c r="I138" s="25">
        <f>ROUND(G138*H138,6)</f>
        <v>0</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v>
      </c>
    </row>
    <row r="141" spans="1:16" ht="12.75" customHeight="1" x14ac:dyDescent="0.2">
      <c r="E141" s="29" t="s">
        <v>59</v>
      </c>
    </row>
    <row r="142" spans="1:16" ht="12.75" customHeight="1" x14ac:dyDescent="0.2">
      <c r="A142" t="s">
        <v>49</v>
      </c>
      <c r="C142" s="6" t="s">
        <v>1219</v>
      </c>
      <c r="E142" s="23" t="s">
        <v>1220</v>
      </c>
      <c r="J142" s="22">
        <f>0</f>
        <v>0</v>
      </c>
      <c r="K142" s="22">
        <f>0</f>
        <v>0</v>
      </c>
      <c r="L142" s="22">
        <f>0+L143+L147+L151+L155</f>
        <v>0</v>
      </c>
      <c r="M142" s="22">
        <f>0+M143+M147+M151+M155</f>
        <v>0</v>
      </c>
    </row>
    <row r="143" spans="1:16" ht="12.75" customHeight="1" x14ac:dyDescent="0.2">
      <c r="A143" t="s">
        <v>52</v>
      </c>
      <c r="B143" s="5" t="s">
        <v>50</v>
      </c>
      <c r="C143" s="5" t="s">
        <v>1221</v>
      </c>
      <c r="D143" t="s">
        <v>5</v>
      </c>
      <c r="E143" s="24" t="s">
        <v>1222</v>
      </c>
      <c r="F143" s="25" t="s">
        <v>1223</v>
      </c>
      <c r="G143" s="26">
        <v>20.88</v>
      </c>
      <c r="H143" s="25">
        <v>0</v>
      </c>
      <c r="I143" s="25">
        <f>ROUND(G143*H143,6)</f>
        <v>0</v>
      </c>
      <c r="L143" s="27">
        <v>0</v>
      </c>
      <c r="M143" s="22">
        <f>ROUND(ROUND(L143,2)*ROUND(G143,3),2)</f>
        <v>0</v>
      </c>
      <c r="N143" s="25" t="s">
        <v>1224</v>
      </c>
      <c r="O143">
        <f>(M143*21)/100</f>
        <v>0</v>
      </c>
      <c r="P143" t="s">
        <v>28</v>
      </c>
    </row>
    <row r="144" spans="1:16" ht="12.75" customHeight="1" x14ac:dyDescent="0.2">
      <c r="A144" s="28" t="s">
        <v>57</v>
      </c>
      <c r="E144" s="29" t="s">
        <v>5</v>
      </c>
    </row>
    <row r="145" spans="1:16" ht="12.75" customHeight="1" x14ac:dyDescent="0.2">
      <c r="A145" s="28" t="s">
        <v>58</v>
      </c>
      <c r="E145" s="30" t="s">
        <v>5155</v>
      </c>
    </row>
    <row r="146" spans="1:16" ht="89.25" customHeight="1" x14ac:dyDescent="0.2">
      <c r="E146" s="29" t="s">
        <v>1227</v>
      </c>
    </row>
    <row r="147" spans="1:16" ht="12.75" customHeight="1" x14ac:dyDescent="0.2">
      <c r="A147" t="s">
        <v>52</v>
      </c>
      <c r="B147" s="5" t="s">
        <v>28</v>
      </c>
      <c r="C147" s="5" t="s">
        <v>1228</v>
      </c>
      <c r="D147" t="s">
        <v>5</v>
      </c>
      <c r="E147" s="24" t="s">
        <v>1229</v>
      </c>
      <c r="F147" s="25" t="s">
        <v>1223</v>
      </c>
      <c r="G147" s="26">
        <v>50.411000000000001</v>
      </c>
      <c r="H147" s="25">
        <v>0</v>
      </c>
      <c r="I147" s="25">
        <f>ROUND(G147*H147,6)</f>
        <v>0</v>
      </c>
      <c r="L147" s="27">
        <v>0</v>
      </c>
      <c r="M147" s="22">
        <f>ROUND(ROUND(L147,2)*ROUND(G147,3),2)</f>
        <v>0</v>
      </c>
      <c r="N147" s="25" t="s">
        <v>1224</v>
      </c>
      <c r="O147">
        <f>(M147*21)/100</f>
        <v>0</v>
      </c>
      <c r="P147" t="s">
        <v>28</v>
      </c>
    </row>
    <row r="148" spans="1:16" ht="12.75" customHeight="1" x14ac:dyDescent="0.2">
      <c r="A148" s="28" t="s">
        <v>57</v>
      </c>
      <c r="E148" s="29" t="s">
        <v>5</v>
      </c>
    </row>
    <row r="149" spans="1:16" ht="12.75" customHeight="1" x14ac:dyDescent="0.2">
      <c r="A149" s="28" t="s">
        <v>58</v>
      </c>
      <c r="E149" s="30" t="s">
        <v>5156</v>
      </c>
    </row>
    <row r="150" spans="1:16" ht="89.25" customHeight="1" x14ac:dyDescent="0.2">
      <c r="E150" s="29" t="s">
        <v>1232</v>
      </c>
    </row>
    <row r="151" spans="1:16" ht="12.75" customHeight="1" x14ac:dyDescent="0.2">
      <c r="A151" t="s">
        <v>52</v>
      </c>
      <c r="B151" s="5" t="s">
        <v>26</v>
      </c>
      <c r="C151" s="5" t="s">
        <v>1804</v>
      </c>
      <c r="D151" t="s">
        <v>5</v>
      </c>
      <c r="E151" s="24" t="s">
        <v>1805</v>
      </c>
      <c r="F151" s="25" t="s">
        <v>1223</v>
      </c>
      <c r="G151" s="26">
        <v>0.30199999999999999</v>
      </c>
      <c r="H151" s="25">
        <v>0</v>
      </c>
      <c r="I151" s="25">
        <f>ROUND(G151*H151,6)</f>
        <v>0</v>
      </c>
      <c r="L151" s="27">
        <v>0</v>
      </c>
      <c r="M151" s="22">
        <f>ROUND(ROUND(L151,2)*ROUND(G151,3),2)</f>
        <v>0</v>
      </c>
      <c r="N151" s="25" t="s">
        <v>1224</v>
      </c>
      <c r="O151">
        <f>(M151*21)/100</f>
        <v>0</v>
      </c>
      <c r="P151" t="s">
        <v>28</v>
      </c>
    </row>
    <row r="152" spans="1:16" ht="12.75" customHeight="1" x14ac:dyDescent="0.2">
      <c r="A152" s="28" t="s">
        <v>57</v>
      </c>
      <c r="E152" s="29" t="s">
        <v>5</v>
      </c>
    </row>
    <row r="153" spans="1:16" ht="12.75" customHeight="1" x14ac:dyDescent="0.2">
      <c r="A153" s="28" t="s">
        <v>58</v>
      </c>
      <c r="E153" s="30" t="s">
        <v>5157</v>
      </c>
    </row>
    <row r="154" spans="1:16" ht="89.25" customHeight="1" x14ac:dyDescent="0.2">
      <c r="E154" s="29" t="s">
        <v>1807</v>
      </c>
    </row>
    <row r="155" spans="1:16" ht="12.75" customHeight="1" x14ac:dyDescent="0.2">
      <c r="A155" t="s">
        <v>52</v>
      </c>
      <c r="B155" s="5" t="s">
        <v>64</v>
      </c>
      <c r="C155" s="5" t="s">
        <v>4941</v>
      </c>
      <c r="D155" t="s">
        <v>5</v>
      </c>
      <c r="E155" s="24" t="s">
        <v>4942</v>
      </c>
      <c r="F155" s="25" t="s">
        <v>1223</v>
      </c>
      <c r="G155" s="26">
        <v>0.6</v>
      </c>
      <c r="H155" s="25">
        <v>0</v>
      </c>
      <c r="I155" s="25">
        <f>ROUND(G155*H155,6)</f>
        <v>0</v>
      </c>
      <c r="L155" s="27">
        <v>0</v>
      </c>
      <c r="M155" s="22">
        <f>ROUND(ROUND(L155,2)*ROUND(G155,3),2)</f>
        <v>0</v>
      </c>
      <c r="N155" s="25" t="s">
        <v>1224</v>
      </c>
      <c r="O155">
        <f>(M155*21)/100</f>
        <v>0</v>
      </c>
      <c r="P155" t="s">
        <v>28</v>
      </c>
    </row>
    <row r="156" spans="1:16" ht="12.75" customHeight="1" x14ac:dyDescent="0.2">
      <c r="A156" s="28" t="s">
        <v>57</v>
      </c>
      <c r="E156" s="29" t="s">
        <v>5</v>
      </c>
    </row>
    <row r="157" spans="1:16" ht="12.75" customHeight="1" x14ac:dyDescent="0.2">
      <c r="A157" s="28" t="s">
        <v>58</v>
      </c>
      <c r="E157" s="30" t="s">
        <v>2989</v>
      </c>
    </row>
    <row r="158" spans="1:16" ht="89.25" customHeight="1" x14ac:dyDescent="0.2">
      <c r="E15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COUNTIFS(L8:L131,"=0",A8:A131,"P")+COUNTIFS(L8:L131,"",A8:A131,"P")+SUM(Q8:Q131)</f>
        <v>30</v>
      </c>
    </row>
    <row r="8" spans="1:20" ht="12.75" customHeight="1" x14ac:dyDescent="0.2">
      <c r="A8" t="s">
        <v>46</v>
      </c>
      <c r="C8" s="19" t="s">
        <v>5160</v>
      </c>
      <c r="E8" s="21" t="s">
        <v>5161</v>
      </c>
      <c r="J8" s="20">
        <f>0+J9+J30+J51+J72+J97+J118</f>
        <v>0</v>
      </c>
      <c r="K8" s="20">
        <f>0+K9+K30+K51+K72+K97+K118</f>
        <v>0</v>
      </c>
      <c r="L8" s="20">
        <f>0+L9+L30+L51+L72+L97+L118</f>
        <v>0</v>
      </c>
      <c r="M8" s="20">
        <f>0+M9+M30+M51+M72+M97+M118</f>
        <v>0</v>
      </c>
    </row>
    <row r="9" spans="1:20" ht="12.75" customHeight="1" x14ac:dyDescent="0.2">
      <c r="A9" t="s">
        <v>49</v>
      </c>
      <c r="C9" s="6" t="s">
        <v>50</v>
      </c>
      <c r="E9" s="23" t="s">
        <v>1025</v>
      </c>
      <c r="J9" s="22">
        <f>0</f>
        <v>0</v>
      </c>
      <c r="K9" s="22">
        <f>0</f>
        <v>0</v>
      </c>
      <c r="L9" s="22">
        <f>0+L10+L14+L18+L22+L26</f>
        <v>0</v>
      </c>
      <c r="M9" s="22">
        <f>0+M10+M14+M18+M22+M26</f>
        <v>0</v>
      </c>
    </row>
    <row r="10" spans="1:20" ht="12.75" customHeight="1" x14ac:dyDescent="0.2">
      <c r="A10" t="s">
        <v>52</v>
      </c>
      <c r="B10" s="5" t="s">
        <v>67</v>
      </c>
      <c r="C10" s="5" t="s">
        <v>4862</v>
      </c>
      <c r="D10" t="s">
        <v>5</v>
      </c>
      <c r="E10" s="24" t="s">
        <v>4863</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5162</v>
      </c>
    </row>
    <row r="12" spans="1:20" ht="12.75" customHeight="1" x14ac:dyDescent="0.2">
      <c r="A12" s="28" t="s">
        <v>58</v>
      </c>
      <c r="E12" s="30" t="s">
        <v>5</v>
      </c>
    </row>
    <row r="13" spans="1:20" ht="12.75" customHeight="1" x14ac:dyDescent="0.2">
      <c r="E13" s="29" t="s">
        <v>59</v>
      </c>
    </row>
    <row r="14" spans="1:20" ht="12.75" customHeight="1" x14ac:dyDescent="0.2">
      <c r="A14" t="s">
        <v>52</v>
      </c>
      <c r="B14" s="5" t="s">
        <v>27</v>
      </c>
      <c r="C14" s="5" t="s">
        <v>4865</v>
      </c>
      <c r="D14" t="s">
        <v>5</v>
      </c>
      <c r="E14" s="24" t="s">
        <v>4866</v>
      </c>
      <c r="F14" s="25" t="s">
        <v>602</v>
      </c>
      <c r="G14" s="26">
        <v>30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1231</v>
      </c>
    </row>
    <row r="17" spans="1:16" ht="51" customHeight="1" x14ac:dyDescent="0.2">
      <c r="E17" s="29" t="s">
        <v>4867</v>
      </c>
    </row>
    <row r="18" spans="1:16" ht="12.75" customHeight="1" x14ac:dyDescent="0.2">
      <c r="A18" t="s">
        <v>52</v>
      </c>
      <c r="B18" s="5" t="s">
        <v>72</v>
      </c>
      <c r="C18" s="5" t="s">
        <v>3686</v>
      </c>
      <c r="D18" t="s">
        <v>5</v>
      </c>
      <c r="E18" s="24" t="s">
        <v>3687</v>
      </c>
      <c r="F18" s="25" t="s">
        <v>271</v>
      </c>
      <c r="G18" s="26">
        <v>85.471000000000004</v>
      </c>
      <c r="H18" s="25">
        <v>0</v>
      </c>
      <c r="I18" s="25">
        <f>ROUND(G18*H18,6)</f>
        <v>0</v>
      </c>
      <c r="L18" s="27">
        <v>0</v>
      </c>
      <c r="M18" s="22">
        <f>ROUND(ROUND(L18,2)*ROUND(G18,3),2)</f>
        <v>0</v>
      </c>
      <c r="N18" s="25" t="s">
        <v>56</v>
      </c>
      <c r="O18">
        <f>(M18*21)/100</f>
        <v>0</v>
      </c>
      <c r="P18" t="s">
        <v>28</v>
      </c>
    </row>
    <row r="19" spans="1:16" ht="12.75" customHeight="1" x14ac:dyDescent="0.2">
      <c r="A19" s="28" t="s">
        <v>57</v>
      </c>
      <c r="E19" s="29" t="s">
        <v>4868</v>
      </c>
    </row>
    <row r="20" spans="1:16" ht="12.75" customHeight="1" x14ac:dyDescent="0.2">
      <c r="A20" s="28" t="s">
        <v>58</v>
      </c>
      <c r="E20" s="30" t="s">
        <v>5163</v>
      </c>
    </row>
    <row r="21" spans="1:16" ht="12.75" customHeight="1" x14ac:dyDescent="0.2">
      <c r="E21" s="29" t="s">
        <v>59</v>
      </c>
    </row>
    <row r="22" spans="1:16" ht="12.75" customHeight="1" x14ac:dyDescent="0.2">
      <c r="A22" t="s">
        <v>52</v>
      </c>
      <c r="B22" s="5" t="s">
        <v>78</v>
      </c>
      <c r="C22" s="5" t="s">
        <v>4870</v>
      </c>
      <c r="D22" t="s">
        <v>5</v>
      </c>
      <c r="E22" s="24" t="s">
        <v>4871</v>
      </c>
      <c r="F22" s="25" t="s">
        <v>602</v>
      </c>
      <c r="G22" s="26">
        <v>100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4872</v>
      </c>
    </row>
    <row r="25" spans="1:16" ht="12.75" customHeight="1" x14ac:dyDescent="0.2">
      <c r="E25" s="29" t="s">
        <v>59</v>
      </c>
    </row>
    <row r="26" spans="1:16" ht="12.75" customHeight="1" x14ac:dyDescent="0.2">
      <c r="A26" t="s">
        <v>52</v>
      </c>
      <c r="B26" s="5" t="s">
        <v>81</v>
      </c>
      <c r="C26" s="5" t="s">
        <v>4873</v>
      </c>
      <c r="D26" t="s">
        <v>5</v>
      </c>
      <c r="E26" s="24" t="s">
        <v>4874</v>
      </c>
      <c r="F26" s="25" t="s">
        <v>602</v>
      </c>
      <c r="G26" s="26">
        <v>10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59</v>
      </c>
    </row>
    <row r="30" spans="1:16" ht="12.75" customHeight="1" x14ac:dyDescent="0.2">
      <c r="A30" t="s">
        <v>49</v>
      </c>
      <c r="C30" s="6" t="s">
        <v>28</v>
      </c>
      <c r="E30" s="23" t="s">
        <v>4455</v>
      </c>
      <c r="J30" s="22">
        <f>0</f>
        <v>0</v>
      </c>
      <c r="K30" s="22">
        <f>0</f>
        <v>0</v>
      </c>
      <c r="L30" s="22">
        <f>0+L31+L35+L39+L43+L47</f>
        <v>0</v>
      </c>
      <c r="M30" s="22">
        <f>0+M31+M35+M39+M43+M47</f>
        <v>0</v>
      </c>
    </row>
    <row r="31" spans="1:16" ht="12.75" customHeight="1" x14ac:dyDescent="0.2">
      <c r="A31" t="s">
        <v>52</v>
      </c>
      <c r="B31" s="5" t="s">
        <v>84</v>
      </c>
      <c r="C31" s="5" t="s">
        <v>3509</v>
      </c>
      <c r="D31" t="s">
        <v>5</v>
      </c>
      <c r="E31" s="24" t="s">
        <v>3510</v>
      </c>
      <c r="F31" s="25" t="s">
        <v>1223</v>
      </c>
      <c r="G31" s="26">
        <v>11.509</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5164</v>
      </c>
    </row>
    <row r="34" spans="1:16" ht="12.75" customHeight="1" x14ac:dyDescent="0.2">
      <c r="E34" s="29" t="s">
        <v>59</v>
      </c>
    </row>
    <row r="35" spans="1:16" ht="12.75" customHeight="1" x14ac:dyDescent="0.2">
      <c r="A35" t="s">
        <v>52</v>
      </c>
      <c r="B35" s="5" t="s">
        <v>87</v>
      </c>
      <c r="C35" s="5" t="s">
        <v>3512</v>
      </c>
      <c r="D35" t="s">
        <v>5</v>
      </c>
      <c r="E35" s="24" t="s">
        <v>3513</v>
      </c>
      <c r="F35" s="25" t="s">
        <v>271</v>
      </c>
      <c r="G35" s="26">
        <v>11.67</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5165</v>
      </c>
    </row>
    <row r="38" spans="1:16" ht="12.75" customHeight="1" x14ac:dyDescent="0.2">
      <c r="E38" s="29" t="s">
        <v>59</v>
      </c>
    </row>
    <row r="39" spans="1:16" ht="12.75" customHeight="1" x14ac:dyDescent="0.2">
      <c r="A39" t="s">
        <v>52</v>
      </c>
      <c r="B39" s="5" t="s">
        <v>90</v>
      </c>
      <c r="C39" s="5" t="s">
        <v>5166</v>
      </c>
      <c r="D39" t="s">
        <v>5</v>
      </c>
      <c r="E39" s="24" t="s">
        <v>5167</v>
      </c>
      <c r="F39" s="25" t="s">
        <v>126</v>
      </c>
      <c r="G39" s="26">
        <v>168</v>
      </c>
      <c r="H39" s="25">
        <v>0</v>
      </c>
      <c r="I39" s="25">
        <f>ROUND(G39*H39,6)</f>
        <v>0</v>
      </c>
      <c r="L39" s="27">
        <v>0</v>
      </c>
      <c r="M39" s="22">
        <f>ROUND(ROUND(L39,2)*ROUND(G39,3),2)</f>
        <v>0</v>
      </c>
      <c r="N39" s="25" t="s">
        <v>56</v>
      </c>
      <c r="O39">
        <f>(M39*21)/100</f>
        <v>0</v>
      </c>
      <c r="P39" t="s">
        <v>28</v>
      </c>
    </row>
    <row r="40" spans="1:16" ht="12.75" customHeight="1" x14ac:dyDescent="0.2">
      <c r="A40" s="28" t="s">
        <v>57</v>
      </c>
      <c r="E40" s="29" t="s">
        <v>5168</v>
      </c>
    </row>
    <row r="41" spans="1:16" ht="12.75" customHeight="1" x14ac:dyDescent="0.2">
      <c r="A41" s="28" t="s">
        <v>58</v>
      </c>
      <c r="E41" s="30" t="s">
        <v>5169</v>
      </c>
    </row>
    <row r="42" spans="1:16" ht="12.75" customHeight="1" x14ac:dyDescent="0.2">
      <c r="E42" s="29" t="s">
        <v>59</v>
      </c>
    </row>
    <row r="43" spans="1:16" ht="12.75" customHeight="1" x14ac:dyDescent="0.2">
      <c r="A43" t="s">
        <v>52</v>
      </c>
      <c r="B43" s="5" t="s">
        <v>93</v>
      </c>
      <c r="C43" s="5" t="s">
        <v>5170</v>
      </c>
      <c r="D43" t="s">
        <v>5</v>
      </c>
      <c r="E43" s="24" t="s">
        <v>5171</v>
      </c>
      <c r="F43" s="25" t="s">
        <v>271</v>
      </c>
      <c r="G43" s="26">
        <v>49.37</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5172</v>
      </c>
    </row>
    <row r="46" spans="1:16" ht="12.75" customHeight="1" x14ac:dyDescent="0.2">
      <c r="E46" s="29" t="s">
        <v>59</v>
      </c>
    </row>
    <row r="47" spans="1:16" ht="12.75" customHeight="1" x14ac:dyDescent="0.2">
      <c r="A47" t="s">
        <v>52</v>
      </c>
      <c r="B47" s="5" t="s">
        <v>95</v>
      </c>
      <c r="C47" s="5" t="s">
        <v>4771</v>
      </c>
      <c r="D47" t="s">
        <v>5</v>
      </c>
      <c r="E47" s="24" t="s">
        <v>4772</v>
      </c>
      <c r="F47" s="25" t="s">
        <v>1223</v>
      </c>
      <c r="G47" s="26">
        <v>3.0329999999999999</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5173</v>
      </c>
    </row>
    <row r="50" spans="1:16" ht="12.75" customHeight="1" x14ac:dyDescent="0.2">
      <c r="E50" s="29" t="s">
        <v>59</v>
      </c>
    </row>
    <row r="51" spans="1:16" ht="12.75" customHeight="1" x14ac:dyDescent="0.2">
      <c r="A51" t="s">
        <v>49</v>
      </c>
      <c r="C51" s="6" t="s">
        <v>64</v>
      </c>
      <c r="E51" s="23" t="s">
        <v>3525</v>
      </c>
      <c r="J51" s="22">
        <f>0</f>
        <v>0</v>
      </c>
      <c r="K51" s="22">
        <f>0</f>
        <v>0</v>
      </c>
      <c r="L51" s="22">
        <f>0+L52+L56+L60+L64+L68</f>
        <v>0</v>
      </c>
      <c r="M51" s="22">
        <f>0+M52+M56+M60+M64+M68</f>
        <v>0</v>
      </c>
    </row>
    <row r="52" spans="1:16" ht="12.75" customHeight="1" x14ac:dyDescent="0.2">
      <c r="A52" t="s">
        <v>52</v>
      </c>
      <c r="B52" s="5" t="s">
        <v>97</v>
      </c>
      <c r="C52" s="5" t="s">
        <v>4890</v>
      </c>
      <c r="D52" t="s">
        <v>5</v>
      </c>
      <c r="E52" s="24" t="s">
        <v>4891</v>
      </c>
      <c r="F52" s="25" t="s">
        <v>1223</v>
      </c>
      <c r="G52" s="26">
        <v>8.7739999999999991</v>
      </c>
      <c r="H52" s="25">
        <v>0</v>
      </c>
      <c r="I52" s="25">
        <f>ROUND(G52*H52,6)</f>
        <v>0</v>
      </c>
      <c r="L52" s="27">
        <v>0</v>
      </c>
      <c r="M52" s="22">
        <f>ROUND(ROUND(L52,2)*ROUND(G52,3),2)</f>
        <v>0</v>
      </c>
      <c r="N52" s="25" t="s">
        <v>56</v>
      </c>
      <c r="O52">
        <f>(M52*21)/100</f>
        <v>0</v>
      </c>
      <c r="P52" t="s">
        <v>28</v>
      </c>
    </row>
    <row r="53" spans="1:16" ht="12.75" customHeight="1" x14ac:dyDescent="0.2">
      <c r="A53" s="28" t="s">
        <v>57</v>
      </c>
      <c r="E53" s="29" t="s">
        <v>5174</v>
      </c>
    </row>
    <row r="54" spans="1:16" ht="12.75" customHeight="1" x14ac:dyDescent="0.2">
      <c r="A54" s="28" t="s">
        <v>58</v>
      </c>
      <c r="E54" s="30" t="s">
        <v>5175</v>
      </c>
    </row>
    <row r="55" spans="1:16" ht="12.75" customHeight="1" x14ac:dyDescent="0.2">
      <c r="E55" s="29" t="s">
        <v>59</v>
      </c>
    </row>
    <row r="56" spans="1:16" ht="12.75" customHeight="1" x14ac:dyDescent="0.2">
      <c r="A56" t="s">
        <v>52</v>
      </c>
      <c r="B56" s="5" t="s">
        <v>99</v>
      </c>
      <c r="C56" s="5" t="s">
        <v>4894</v>
      </c>
      <c r="D56" t="s">
        <v>5</v>
      </c>
      <c r="E56" s="24" t="s">
        <v>4895</v>
      </c>
      <c r="F56" s="25" t="s">
        <v>1223</v>
      </c>
      <c r="G56" s="26">
        <v>16.077000000000002</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5176</v>
      </c>
    </row>
    <row r="59" spans="1:16" ht="12.75" customHeight="1" x14ac:dyDescent="0.2">
      <c r="E59" s="29" t="s">
        <v>59</v>
      </c>
    </row>
    <row r="60" spans="1:16" ht="12.75" customHeight="1" x14ac:dyDescent="0.2">
      <c r="A60" t="s">
        <v>52</v>
      </c>
      <c r="B60" s="5" t="s">
        <v>101</v>
      </c>
      <c r="C60" s="5" t="s">
        <v>3526</v>
      </c>
      <c r="D60" t="s">
        <v>5</v>
      </c>
      <c r="E60" s="24" t="s">
        <v>3527</v>
      </c>
      <c r="F60" s="25" t="s">
        <v>271</v>
      </c>
      <c r="G60" s="26">
        <v>12.6</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5177</v>
      </c>
    </row>
    <row r="63" spans="1:16" ht="12.75" customHeight="1" x14ac:dyDescent="0.2">
      <c r="E63" s="29" t="s">
        <v>59</v>
      </c>
    </row>
    <row r="64" spans="1:16" ht="12.75" customHeight="1" x14ac:dyDescent="0.2">
      <c r="A64" t="s">
        <v>52</v>
      </c>
      <c r="B64" s="5" t="s">
        <v>104</v>
      </c>
      <c r="C64" s="5" t="s">
        <v>4905</v>
      </c>
      <c r="D64" t="s">
        <v>5</v>
      </c>
      <c r="E64" s="24" t="s">
        <v>4906</v>
      </c>
      <c r="F64" s="25" t="s">
        <v>271</v>
      </c>
      <c r="G64" s="26">
        <v>0.224</v>
      </c>
      <c r="H64" s="25">
        <v>0</v>
      </c>
      <c r="I64" s="25">
        <f>ROUND(G64*H64,6)</f>
        <v>0</v>
      </c>
      <c r="L64" s="27">
        <v>0</v>
      </c>
      <c r="M64" s="22">
        <f>ROUND(ROUND(L64,2)*ROUND(G64,3),2)</f>
        <v>0</v>
      </c>
      <c r="N64" s="25" t="s">
        <v>56</v>
      </c>
      <c r="O64">
        <f>(M64*21)/100</f>
        <v>0</v>
      </c>
      <c r="P64" t="s">
        <v>28</v>
      </c>
    </row>
    <row r="65" spans="1:16" ht="12.75" customHeight="1" x14ac:dyDescent="0.2">
      <c r="A65" s="28" t="s">
        <v>57</v>
      </c>
      <c r="E65" s="29" t="s">
        <v>5178</v>
      </c>
    </row>
    <row r="66" spans="1:16" ht="12.75" customHeight="1" x14ac:dyDescent="0.2">
      <c r="A66" s="28" t="s">
        <v>58</v>
      </c>
      <c r="E66" s="30" t="s">
        <v>5179</v>
      </c>
    </row>
    <row r="67" spans="1:16" ht="12.75" customHeight="1" x14ac:dyDescent="0.2">
      <c r="E67" s="29" t="s">
        <v>59</v>
      </c>
    </row>
    <row r="68" spans="1:16" ht="12.75" customHeight="1" x14ac:dyDescent="0.2">
      <c r="A68" t="s">
        <v>52</v>
      </c>
      <c r="B68" s="5" t="s">
        <v>107</v>
      </c>
      <c r="C68" s="5" t="s">
        <v>4520</v>
      </c>
      <c r="D68" t="s">
        <v>5</v>
      </c>
      <c r="E68" s="24" t="s">
        <v>4521</v>
      </c>
      <c r="F68" s="25" t="s">
        <v>271</v>
      </c>
      <c r="G68" s="26">
        <v>61.328000000000003</v>
      </c>
      <c r="H68" s="25">
        <v>0</v>
      </c>
      <c r="I68" s="25">
        <f>ROUND(G68*H68,6)</f>
        <v>0</v>
      </c>
      <c r="L68" s="27">
        <v>0</v>
      </c>
      <c r="M68" s="22">
        <f>ROUND(ROUND(L68,2)*ROUND(G68,3),2)</f>
        <v>0</v>
      </c>
      <c r="N68" s="25" t="s">
        <v>56</v>
      </c>
      <c r="O68">
        <f>(M68*21)/100</f>
        <v>0</v>
      </c>
      <c r="P68" t="s">
        <v>28</v>
      </c>
    </row>
    <row r="69" spans="1:16" ht="12.75" customHeight="1" x14ac:dyDescent="0.2">
      <c r="A69" s="28" t="s">
        <v>57</v>
      </c>
      <c r="E69" s="29" t="s">
        <v>4909</v>
      </c>
    </row>
    <row r="70" spans="1:16" ht="12.75" customHeight="1" x14ac:dyDescent="0.2">
      <c r="A70" s="28" t="s">
        <v>58</v>
      </c>
      <c r="E70" s="30" t="s">
        <v>5180</v>
      </c>
    </row>
    <row r="71" spans="1:16" ht="12.75" customHeight="1" x14ac:dyDescent="0.2">
      <c r="E71" s="29" t="s">
        <v>59</v>
      </c>
    </row>
    <row r="72" spans="1:16" ht="12.75" customHeight="1" x14ac:dyDescent="0.2">
      <c r="A72" t="s">
        <v>49</v>
      </c>
      <c r="C72" s="6" t="s">
        <v>72</v>
      </c>
      <c r="E72" s="23" t="s">
        <v>3728</v>
      </c>
      <c r="J72" s="22">
        <f>0</f>
        <v>0</v>
      </c>
      <c r="K72" s="22">
        <f>0</f>
        <v>0</v>
      </c>
      <c r="L72" s="22">
        <f>0+L73+L77+L81+L85+L89+L93</f>
        <v>0</v>
      </c>
      <c r="M72" s="22">
        <f>0+M73+M77+M81+M85+M89+M93</f>
        <v>0</v>
      </c>
    </row>
    <row r="73" spans="1:16" ht="12.75" customHeight="1" x14ac:dyDescent="0.2">
      <c r="A73" t="s">
        <v>52</v>
      </c>
      <c r="B73" s="5" t="s">
        <v>110</v>
      </c>
      <c r="C73" s="5" t="s">
        <v>4916</v>
      </c>
      <c r="D73" t="s">
        <v>5</v>
      </c>
      <c r="E73" s="24" t="s">
        <v>4917</v>
      </c>
      <c r="F73" s="25" t="s">
        <v>602</v>
      </c>
      <c r="G73" s="26">
        <v>48.26</v>
      </c>
      <c r="H73" s="25">
        <v>0</v>
      </c>
      <c r="I73" s="25">
        <f>ROUND(G73*H73,6)</f>
        <v>0</v>
      </c>
      <c r="L73" s="27">
        <v>0</v>
      </c>
      <c r="M73" s="22">
        <f>ROUND(ROUND(L73,2)*ROUND(G73,3),2)</f>
        <v>0</v>
      </c>
      <c r="N73" s="25" t="s">
        <v>56</v>
      </c>
      <c r="O73">
        <f>(M73*21)/100</f>
        <v>0</v>
      </c>
      <c r="P73" t="s">
        <v>28</v>
      </c>
    </row>
    <row r="74" spans="1:16" ht="12.75" customHeight="1" x14ac:dyDescent="0.2">
      <c r="A74" s="28" t="s">
        <v>57</v>
      </c>
      <c r="E74" s="29" t="s">
        <v>4918</v>
      </c>
    </row>
    <row r="75" spans="1:16" ht="12.75" customHeight="1" x14ac:dyDescent="0.2">
      <c r="A75" s="28" t="s">
        <v>58</v>
      </c>
      <c r="E75" s="30" t="s">
        <v>5181</v>
      </c>
    </row>
    <row r="76" spans="1:16" ht="12.75" customHeight="1" x14ac:dyDescent="0.2">
      <c r="E76" s="29" t="s">
        <v>59</v>
      </c>
    </row>
    <row r="77" spans="1:16" ht="12.75" customHeight="1" x14ac:dyDescent="0.2">
      <c r="A77" t="s">
        <v>52</v>
      </c>
      <c r="B77" s="5" t="s">
        <v>158</v>
      </c>
      <c r="C77" s="5" t="s">
        <v>4573</v>
      </c>
      <c r="D77" t="s">
        <v>5</v>
      </c>
      <c r="E77" s="24" t="s">
        <v>4574</v>
      </c>
      <c r="F77" s="25" t="s">
        <v>602</v>
      </c>
      <c r="G77" s="26">
        <v>48.26</v>
      </c>
      <c r="H77" s="25">
        <v>0</v>
      </c>
      <c r="I77" s="25">
        <f>ROUND(G77*H77,6)</f>
        <v>0</v>
      </c>
      <c r="L77" s="27">
        <v>0</v>
      </c>
      <c r="M77" s="22">
        <f>ROUND(ROUND(L77,2)*ROUND(G77,3),2)</f>
        <v>0</v>
      </c>
      <c r="N77" s="25" t="s">
        <v>56</v>
      </c>
      <c r="O77">
        <f>(M77*21)/100</f>
        <v>0</v>
      </c>
      <c r="P77" t="s">
        <v>28</v>
      </c>
    </row>
    <row r="78" spans="1:16" ht="12.75" customHeight="1" x14ac:dyDescent="0.2">
      <c r="A78" s="28" t="s">
        <v>57</v>
      </c>
      <c r="E78" s="29" t="s">
        <v>5182</v>
      </c>
    </row>
    <row r="79" spans="1:16" ht="12.75" customHeight="1" x14ac:dyDescent="0.2">
      <c r="A79" s="28" t="s">
        <v>58</v>
      </c>
      <c r="E79" s="30" t="s">
        <v>5181</v>
      </c>
    </row>
    <row r="80" spans="1:16" ht="12.75" customHeight="1" x14ac:dyDescent="0.2">
      <c r="E80" s="29" t="s">
        <v>59</v>
      </c>
    </row>
    <row r="81" spans="1:16" ht="12.75" customHeight="1" x14ac:dyDescent="0.2">
      <c r="A81" t="s">
        <v>52</v>
      </c>
      <c r="B81" s="5" t="s">
        <v>161</v>
      </c>
      <c r="C81" s="5" t="s">
        <v>5119</v>
      </c>
      <c r="D81" t="s">
        <v>5</v>
      </c>
      <c r="E81" s="24" t="s">
        <v>5120</v>
      </c>
      <c r="F81" s="25" t="s">
        <v>55</v>
      </c>
      <c r="G81" s="26">
        <v>1</v>
      </c>
      <c r="H81" s="25">
        <v>0</v>
      </c>
      <c r="I81" s="25">
        <f>ROUND(G81*H81,6)</f>
        <v>0</v>
      </c>
      <c r="L81" s="27">
        <v>0</v>
      </c>
      <c r="M81" s="22">
        <f>ROUND(ROUND(L81,2)*ROUND(G81,3),2)</f>
        <v>0</v>
      </c>
      <c r="N81" s="25" t="s">
        <v>56</v>
      </c>
      <c r="O81">
        <f>(M81*21)/100</f>
        <v>0</v>
      </c>
      <c r="P81" t="s">
        <v>28</v>
      </c>
    </row>
    <row r="82" spans="1:16" ht="12.75" customHeight="1" x14ac:dyDescent="0.2">
      <c r="A82" s="28" t="s">
        <v>57</v>
      </c>
      <c r="E82" s="29" t="s">
        <v>5121</v>
      </c>
    </row>
    <row r="83" spans="1:16" ht="12.75" customHeight="1" x14ac:dyDescent="0.2">
      <c r="A83" s="28" t="s">
        <v>58</v>
      </c>
      <c r="E83" s="30" t="s">
        <v>5</v>
      </c>
    </row>
    <row r="84" spans="1:16" ht="12.75" customHeight="1" x14ac:dyDescent="0.2">
      <c r="E84" s="29" t="s">
        <v>59</v>
      </c>
    </row>
    <row r="85" spans="1:16" ht="12.75" customHeight="1" x14ac:dyDescent="0.2">
      <c r="A85" t="s">
        <v>52</v>
      </c>
      <c r="B85" s="5" t="s">
        <v>162</v>
      </c>
      <c r="C85" s="5" t="s">
        <v>717</v>
      </c>
      <c r="D85" t="s">
        <v>5</v>
      </c>
      <c r="E85" s="24" t="s">
        <v>718</v>
      </c>
      <c r="F85" s="25" t="s">
        <v>55</v>
      </c>
      <c r="G85" s="26">
        <v>7</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5</v>
      </c>
    </row>
    <row r="88" spans="1:16" ht="12.75" customHeight="1" x14ac:dyDescent="0.2">
      <c r="E88" s="29" t="s">
        <v>59</v>
      </c>
    </row>
    <row r="89" spans="1:16" ht="12.75" customHeight="1" x14ac:dyDescent="0.2">
      <c r="A89" t="s">
        <v>52</v>
      </c>
      <c r="B89" s="5" t="s">
        <v>163</v>
      </c>
      <c r="C89" s="5" t="s">
        <v>719</v>
      </c>
      <c r="D89" t="s">
        <v>5</v>
      </c>
      <c r="E89" s="24" t="s">
        <v>720</v>
      </c>
      <c r="F89" s="25" t="s">
        <v>55</v>
      </c>
      <c r="G89" s="26">
        <v>7</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5183</v>
      </c>
    </row>
    <row r="92" spans="1:16" ht="12.75" customHeight="1" x14ac:dyDescent="0.2">
      <c r="E92" s="29" t="s">
        <v>59</v>
      </c>
    </row>
    <row r="93" spans="1:16" ht="12.75" customHeight="1" x14ac:dyDescent="0.2">
      <c r="A93" t="s">
        <v>52</v>
      </c>
      <c r="B93" s="5" t="s">
        <v>164</v>
      </c>
      <c r="C93" s="5" t="s">
        <v>4922</v>
      </c>
      <c r="D93" t="s">
        <v>5</v>
      </c>
      <c r="E93" s="24" t="s">
        <v>4923</v>
      </c>
      <c r="F93" s="25" t="s">
        <v>602</v>
      </c>
      <c r="G93" s="26">
        <v>709</v>
      </c>
      <c r="H93" s="25">
        <v>0</v>
      </c>
      <c r="I93" s="25">
        <f>ROUND(G93*H93,6)</f>
        <v>0</v>
      </c>
      <c r="L93" s="27">
        <v>0</v>
      </c>
      <c r="M93" s="22">
        <f>ROUND(ROUND(L93,2)*ROUND(G93,3),2)</f>
        <v>0</v>
      </c>
      <c r="N93" s="25" t="s">
        <v>56</v>
      </c>
      <c r="O93">
        <f>(M93*21)/100</f>
        <v>0</v>
      </c>
      <c r="P93" t="s">
        <v>28</v>
      </c>
    </row>
    <row r="94" spans="1:16" ht="12.75" customHeight="1" x14ac:dyDescent="0.2">
      <c r="A94" s="28" t="s">
        <v>57</v>
      </c>
      <c r="E94" s="29" t="s">
        <v>4924</v>
      </c>
    </row>
    <row r="95" spans="1:16" ht="12.75" customHeight="1" x14ac:dyDescent="0.2">
      <c r="A95" s="28" t="s">
        <v>58</v>
      </c>
      <c r="E95" s="30" t="s">
        <v>5184</v>
      </c>
    </row>
    <row r="96" spans="1:16" ht="12.75" customHeight="1" x14ac:dyDescent="0.2">
      <c r="E96" s="29" t="s">
        <v>59</v>
      </c>
    </row>
    <row r="97" spans="1:16" ht="12.75" customHeight="1" x14ac:dyDescent="0.2">
      <c r="A97" t="s">
        <v>49</v>
      </c>
      <c r="C97" s="6" t="s">
        <v>78</v>
      </c>
      <c r="E97" s="23" t="s">
        <v>4607</v>
      </c>
      <c r="J97" s="22">
        <f>0</f>
        <v>0</v>
      </c>
      <c r="K97" s="22">
        <f>0</f>
        <v>0</v>
      </c>
      <c r="L97" s="22">
        <f>0+L98+L102+L106+L110+L114</f>
        <v>0</v>
      </c>
      <c r="M97" s="22">
        <f>0+M98+M102+M106+M110+M114</f>
        <v>0</v>
      </c>
    </row>
    <row r="98" spans="1:16" ht="12.75" customHeight="1" x14ac:dyDescent="0.2">
      <c r="A98" t="s">
        <v>52</v>
      </c>
      <c r="B98" s="5" t="s">
        <v>165</v>
      </c>
      <c r="C98" s="5" t="s">
        <v>4728</v>
      </c>
      <c r="D98" t="s">
        <v>5</v>
      </c>
      <c r="E98" s="24" t="s">
        <v>4729</v>
      </c>
      <c r="F98" s="25" t="s">
        <v>4730</v>
      </c>
      <c r="G98" s="26">
        <v>320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4937</v>
      </c>
    </row>
    <row r="101" spans="1:16" ht="12.75" customHeight="1" x14ac:dyDescent="0.2">
      <c r="E101" s="29" t="s">
        <v>59</v>
      </c>
    </row>
    <row r="102" spans="1:16" ht="12.75" customHeight="1" x14ac:dyDescent="0.2">
      <c r="A102" t="s">
        <v>52</v>
      </c>
      <c r="B102" s="5" t="s">
        <v>168</v>
      </c>
      <c r="C102" s="5" t="s">
        <v>4734</v>
      </c>
      <c r="D102" t="s">
        <v>5</v>
      </c>
      <c r="E102" s="24" t="s">
        <v>4735</v>
      </c>
      <c r="F102" s="25" t="s">
        <v>1223</v>
      </c>
      <c r="G102" s="26">
        <v>4</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4938</v>
      </c>
    </row>
    <row r="104" spans="1:16" ht="12.75" customHeight="1" x14ac:dyDescent="0.2">
      <c r="A104" s="28" t="s">
        <v>58</v>
      </c>
      <c r="E104" s="30" t="s">
        <v>1424</v>
      </c>
    </row>
    <row r="105" spans="1:16" ht="12.75" customHeight="1" x14ac:dyDescent="0.2">
      <c r="E105" s="29" t="s">
        <v>59</v>
      </c>
    </row>
    <row r="106" spans="1:16" ht="12.75" customHeight="1" x14ac:dyDescent="0.2">
      <c r="A106" t="s">
        <v>52</v>
      </c>
      <c r="B106" s="5" t="s">
        <v>171</v>
      </c>
      <c r="C106" s="5" t="s">
        <v>4623</v>
      </c>
      <c r="D106" t="s">
        <v>5</v>
      </c>
      <c r="E106" s="24" t="s">
        <v>4624</v>
      </c>
      <c r="F106" s="25" t="s">
        <v>271</v>
      </c>
      <c r="G106" s="26">
        <v>5</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4939</v>
      </c>
    </row>
    <row r="108" spans="1:16" ht="12.75" customHeight="1" x14ac:dyDescent="0.2">
      <c r="A108" s="28" t="s">
        <v>58</v>
      </c>
      <c r="E108" s="30" t="s">
        <v>1421</v>
      </c>
    </row>
    <row r="109" spans="1:16" ht="12.75" customHeight="1" x14ac:dyDescent="0.2">
      <c r="E109" s="29" t="s">
        <v>59</v>
      </c>
    </row>
    <row r="110" spans="1:16" ht="12.75" customHeight="1" x14ac:dyDescent="0.2">
      <c r="A110" t="s">
        <v>52</v>
      </c>
      <c r="B110" s="5" t="s">
        <v>174</v>
      </c>
      <c r="C110" s="5" t="s">
        <v>4630</v>
      </c>
      <c r="D110" t="s">
        <v>5</v>
      </c>
      <c r="E110" s="24" t="s">
        <v>4631</v>
      </c>
      <c r="F110" s="25" t="s">
        <v>271</v>
      </c>
      <c r="G110" s="26">
        <v>14.5</v>
      </c>
      <c r="H110" s="25">
        <v>0</v>
      </c>
      <c r="I110" s="25">
        <f>ROUND(G110*H110,6)</f>
        <v>0</v>
      </c>
      <c r="L110" s="27">
        <v>0</v>
      </c>
      <c r="M110" s="22">
        <f>ROUND(ROUND(L110,2)*ROUND(G110,3),2)</f>
        <v>0</v>
      </c>
      <c r="N110" s="25" t="s">
        <v>1224</v>
      </c>
      <c r="O110">
        <f>(M110*21)/100</f>
        <v>0</v>
      </c>
      <c r="P110" t="s">
        <v>28</v>
      </c>
    </row>
    <row r="111" spans="1:16" ht="12.75" customHeight="1" x14ac:dyDescent="0.2">
      <c r="A111" s="28" t="s">
        <v>57</v>
      </c>
      <c r="E111" s="29" t="s">
        <v>5</v>
      </c>
    </row>
    <row r="112" spans="1:16" ht="12.75" customHeight="1" x14ac:dyDescent="0.2">
      <c r="A112" s="28" t="s">
        <v>58</v>
      </c>
      <c r="E112" s="30" t="s">
        <v>5185</v>
      </c>
    </row>
    <row r="113" spans="1:16" ht="25.5" customHeight="1" x14ac:dyDescent="0.2">
      <c r="E113" s="29" t="s">
        <v>4629</v>
      </c>
    </row>
    <row r="114" spans="1:16" ht="12.75" customHeight="1" x14ac:dyDescent="0.2">
      <c r="A114" t="s">
        <v>52</v>
      </c>
      <c r="B114" s="5" t="s">
        <v>180</v>
      </c>
      <c r="C114" s="5" t="s">
        <v>4742</v>
      </c>
      <c r="D114" t="s">
        <v>5</v>
      </c>
      <c r="E114" s="24" t="s">
        <v>4743</v>
      </c>
      <c r="F114" s="25" t="s">
        <v>4744</v>
      </c>
      <c r="G114" s="26">
        <v>1</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5</v>
      </c>
    </row>
    <row r="117" spans="1:16" ht="12.75" customHeight="1" x14ac:dyDescent="0.2">
      <c r="E117" s="29" t="s">
        <v>59</v>
      </c>
    </row>
    <row r="118" spans="1:16" ht="12.75" customHeight="1" x14ac:dyDescent="0.2">
      <c r="A118" t="s">
        <v>49</v>
      </c>
      <c r="C118" s="6" t="s">
        <v>1219</v>
      </c>
      <c r="E118" s="23" t="s">
        <v>1220</v>
      </c>
      <c r="J118" s="22">
        <f>0</f>
        <v>0</v>
      </c>
      <c r="K118" s="22">
        <f>0</f>
        <v>0</v>
      </c>
      <c r="L118" s="22">
        <f>0+L119+L123+L127+L131</f>
        <v>0</v>
      </c>
      <c r="M118" s="22">
        <f>0+M119+M123+M127+M131</f>
        <v>0</v>
      </c>
    </row>
    <row r="119" spans="1:16" ht="12.75" customHeight="1" x14ac:dyDescent="0.2">
      <c r="A119" t="s">
        <v>52</v>
      </c>
      <c r="B119" s="5" t="s">
        <v>50</v>
      </c>
      <c r="C119" s="5" t="s">
        <v>1221</v>
      </c>
      <c r="D119" t="s">
        <v>5</v>
      </c>
      <c r="E119" s="24" t="s">
        <v>1222</v>
      </c>
      <c r="F119" s="25" t="s">
        <v>1223</v>
      </c>
      <c r="G119" s="26">
        <v>85.471000000000004</v>
      </c>
      <c r="H119" s="25">
        <v>0</v>
      </c>
      <c r="I119" s="25">
        <f>ROUND(G119*H119,6)</f>
        <v>0</v>
      </c>
      <c r="L119" s="27">
        <v>0</v>
      </c>
      <c r="M119" s="22">
        <f>ROUND(ROUND(L119,2)*ROUND(G119,3),2)</f>
        <v>0</v>
      </c>
      <c r="N119" s="25" t="s">
        <v>1224</v>
      </c>
      <c r="O119">
        <f>(M119*21)/100</f>
        <v>0</v>
      </c>
      <c r="P119" t="s">
        <v>28</v>
      </c>
    </row>
    <row r="120" spans="1:16" ht="12.75" customHeight="1" x14ac:dyDescent="0.2">
      <c r="A120" s="28" t="s">
        <v>57</v>
      </c>
      <c r="E120" s="29" t="s">
        <v>5</v>
      </c>
    </row>
    <row r="121" spans="1:16" ht="12.75" customHeight="1" x14ac:dyDescent="0.2">
      <c r="A121" s="28" t="s">
        <v>58</v>
      </c>
      <c r="E121" s="30" t="s">
        <v>5163</v>
      </c>
    </row>
    <row r="122" spans="1:16" ht="89.25" customHeight="1" x14ac:dyDescent="0.2">
      <c r="E122" s="29" t="s">
        <v>1227</v>
      </c>
    </row>
    <row r="123" spans="1:16" ht="12.75" customHeight="1" x14ac:dyDescent="0.2">
      <c r="A123" t="s">
        <v>52</v>
      </c>
      <c r="B123" s="5" t="s">
        <v>28</v>
      </c>
      <c r="C123" s="5" t="s">
        <v>1228</v>
      </c>
      <c r="D123" t="s">
        <v>5</v>
      </c>
      <c r="E123" s="24" t="s">
        <v>1229</v>
      </c>
      <c r="F123" s="25" t="s">
        <v>1223</v>
      </c>
      <c r="G123" s="26">
        <v>36.25</v>
      </c>
      <c r="H123" s="25">
        <v>0</v>
      </c>
      <c r="I123" s="25">
        <f>ROUND(G123*H123,6)</f>
        <v>0</v>
      </c>
      <c r="L123" s="27">
        <v>0</v>
      </c>
      <c r="M123" s="22">
        <f>ROUND(ROUND(L123,2)*ROUND(G123,3),2)</f>
        <v>0</v>
      </c>
      <c r="N123" s="25" t="s">
        <v>1224</v>
      </c>
      <c r="O123">
        <f>(M123*21)/100</f>
        <v>0</v>
      </c>
      <c r="P123" t="s">
        <v>28</v>
      </c>
    </row>
    <row r="124" spans="1:16" ht="12.75" customHeight="1" x14ac:dyDescent="0.2">
      <c r="A124" s="28" t="s">
        <v>57</v>
      </c>
      <c r="E124" s="29" t="s">
        <v>5</v>
      </c>
    </row>
    <row r="125" spans="1:16" ht="12.75" customHeight="1" x14ac:dyDescent="0.2">
      <c r="A125" s="28" t="s">
        <v>58</v>
      </c>
      <c r="E125" s="30" t="s">
        <v>5186</v>
      </c>
    </row>
    <row r="126" spans="1:16" ht="89.25" customHeight="1" x14ac:dyDescent="0.2">
      <c r="E126" s="29" t="s">
        <v>1232</v>
      </c>
    </row>
    <row r="127" spans="1:16" ht="12.75" customHeight="1" x14ac:dyDescent="0.2">
      <c r="A127" t="s">
        <v>52</v>
      </c>
      <c r="B127" s="5" t="s">
        <v>26</v>
      </c>
      <c r="C127" s="5" t="s">
        <v>4941</v>
      </c>
      <c r="D127" t="s">
        <v>5</v>
      </c>
      <c r="E127" s="24" t="s">
        <v>4942</v>
      </c>
      <c r="F127" s="25" t="s">
        <v>1223</v>
      </c>
      <c r="G127" s="26">
        <v>0.5</v>
      </c>
      <c r="H127" s="25">
        <v>0</v>
      </c>
      <c r="I127" s="25">
        <f>ROUND(G127*H127,6)</f>
        <v>0</v>
      </c>
      <c r="L127" s="27">
        <v>0</v>
      </c>
      <c r="M127" s="22">
        <f>ROUND(ROUND(L127,2)*ROUND(G127,3),2)</f>
        <v>0</v>
      </c>
      <c r="N127" s="25" t="s">
        <v>1224</v>
      </c>
      <c r="O127">
        <f>(M127*21)/100</f>
        <v>0</v>
      </c>
      <c r="P127" t="s">
        <v>28</v>
      </c>
    </row>
    <row r="128" spans="1:16" ht="12.75" customHeight="1" x14ac:dyDescent="0.2">
      <c r="A128" s="28" t="s">
        <v>57</v>
      </c>
      <c r="E128" s="29" t="s">
        <v>5</v>
      </c>
    </row>
    <row r="129" spans="1:16" ht="12.75" customHeight="1" x14ac:dyDescent="0.2">
      <c r="A129" s="28" t="s">
        <v>58</v>
      </c>
      <c r="E129" s="30" t="s">
        <v>1571</v>
      </c>
    </row>
    <row r="130" spans="1:16" ht="89.25" customHeight="1" x14ac:dyDescent="0.2">
      <c r="E130" s="29" t="s">
        <v>1237</v>
      </c>
    </row>
    <row r="131" spans="1:16" ht="12.75" customHeight="1" x14ac:dyDescent="0.2">
      <c r="A131" t="s">
        <v>52</v>
      </c>
      <c r="B131" s="5" t="s">
        <v>64</v>
      </c>
      <c r="C131" s="5" t="s">
        <v>4752</v>
      </c>
      <c r="D131" t="s">
        <v>5</v>
      </c>
      <c r="E131" s="24" t="s">
        <v>4753</v>
      </c>
      <c r="F131" s="25" t="s">
        <v>1223</v>
      </c>
      <c r="G131" s="26">
        <v>0.01</v>
      </c>
      <c r="H131" s="25">
        <v>0</v>
      </c>
      <c r="I131" s="25">
        <f>ROUND(G131*H131,6)</f>
        <v>0</v>
      </c>
      <c r="L131" s="27">
        <v>0</v>
      </c>
      <c r="M131" s="22">
        <f>ROUND(ROUND(L131,2)*ROUND(G131,3),2)</f>
        <v>0</v>
      </c>
      <c r="N131" s="25" t="s">
        <v>1224</v>
      </c>
      <c r="O131">
        <f>(M131*21)/100</f>
        <v>0</v>
      </c>
      <c r="P131" t="s">
        <v>28</v>
      </c>
    </row>
    <row r="132" spans="1:16" ht="12.75" customHeight="1" x14ac:dyDescent="0.2">
      <c r="A132" s="28" t="s">
        <v>57</v>
      </c>
      <c r="E132" s="29" t="s">
        <v>5</v>
      </c>
    </row>
    <row r="133" spans="1:16" ht="12.75" customHeight="1" x14ac:dyDescent="0.2">
      <c r="A133" s="28" t="s">
        <v>58</v>
      </c>
      <c r="E133" s="30" t="s">
        <v>4943</v>
      </c>
    </row>
    <row r="134" spans="1:16" ht="89.25" customHeight="1" x14ac:dyDescent="0.2">
      <c r="E134"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COUNTIFS(L8:L90,"=0",A8:A90,"P")+COUNTIFS(L8:L90,"",A8:A90,"P")+SUM(Q8:Q90)</f>
        <v>20</v>
      </c>
    </row>
    <row r="8" spans="1:20" ht="12.75" customHeight="1" x14ac:dyDescent="0.2">
      <c r="A8" t="s">
        <v>46</v>
      </c>
      <c r="C8" s="19" t="s">
        <v>5189</v>
      </c>
      <c r="E8" s="21" t="s">
        <v>5190</v>
      </c>
      <c r="J8" s="20">
        <f>0+J9+J18+J31+J44+J81</f>
        <v>0</v>
      </c>
      <c r="K8" s="20">
        <f>0+K9+K18+K31+K44+K81</f>
        <v>0</v>
      </c>
      <c r="L8" s="20">
        <f>0+L9+L18+L31+L44+L81</f>
        <v>0</v>
      </c>
      <c r="M8" s="20">
        <f>0+M9+M18+M31+M44+M81</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64</v>
      </c>
      <c r="C10" s="5" t="s">
        <v>4862</v>
      </c>
      <c r="D10" t="s">
        <v>5</v>
      </c>
      <c r="E10" s="24" t="s">
        <v>4863</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5191</v>
      </c>
    </row>
    <row r="12" spans="1:20" ht="12.75" customHeight="1" x14ac:dyDescent="0.2">
      <c r="A12" s="28" t="s">
        <v>58</v>
      </c>
      <c r="E12" s="30" t="s">
        <v>5</v>
      </c>
    </row>
    <row r="13" spans="1:20" ht="12.75" customHeight="1" x14ac:dyDescent="0.2">
      <c r="E13" s="29" t="s">
        <v>59</v>
      </c>
    </row>
    <row r="14" spans="1:20" ht="12.75" customHeight="1" x14ac:dyDescent="0.2">
      <c r="A14" t="s">
        <v>52</v>
      </c>
      <c r="B14" s="5" t="s">
        <v>67</v>
      </c>
      <c r="C14" s="5" t="s">
        <v>3686</v>
      </c>
      <c r="D14" t="s">
        <v>5</v>
      </c>
      <c r="E14" s="24" t="s">
        <v>3687</v>
      </c>
      <c r="F14" s="25" t="s">
        <v>271</v>
      </c>
      <c r="G14" s="26">
        <v>6.5890000000000004</v>
      </c>
      <c r="H14" s="25">
        <v>0</v>
      </c>
      <c r="I14" s="25">
        <f>ROUND(G14*H14,6)</f>
        <v>0</v>
      </c>
      <c r="L14" s="27">
        <v>0</v>
      </c>
      <c r="M14" s="22">
        <f>ROUND(ROUND(L14,2)*ROUND(G14,3),2)</f>
        <v>0</v>
      </c>
      <c r="N14" s="25" t="s">
        <v>56</v>
      </c>
      <c r="O14">
        <f>(M14*21)/100</f>
        <v>0</v>
      </c>
      <c r="P14" t="s">
        <v>28</v>
      </c>
    </row>
    <row r="15" spans="1:20" ht="12.75" customHeight="1" x14ac:dyDescent="0.2">
      <c r="A15" s="28" t="s">
        <v>57</v>
      </c>
      <c r="E15" s="29" t="s">
        <v>4868</v>
      </c>
    </row>
    <row r="16" spans="1:20" ht="12.75" customHeight="1" x14ac:dyDescent="0.2">
      <c r="A16" s="28" t="s">
        <v>58</v>
      </c>
      <c r="E16" s="30" t="s">
        <v>5192</v>
      </c>
    </row>
    <row r="17" spans="1:16" ht="12.75" customHeight="1" x14ac:dyDescent="0.2">
      <c r="E17" s="29" t="s">
        <v>59</v>
      </c>
    </row>
    <row r="18" spans="1:16" ht="12.75" customHeight="1" x14ac:dyDescent="0.2">
      <c r="A18" t="s">
        <v>49</v>
      </c>
      <c r="C18" s="6" t="s">
        <v>67</v>
      </c>
      <c r="E18" s="23" t="s">
        <v>4292</v>
      </c>
      <c r="J18" s="22">
        <f>0</f>
        <v>0</v>
      </c>
      <c r="K18" s="22">
        <f>0</f>
        <v>0</v>
      </c>
      <c r="L18" s="22">
        <f>0+L19+L23+L27</f>
        <v>0</v>
      </c>
      <c r="M18" s="22">
        <f>0+M19+M23+M27</f>
        <v>0</v>
      </c>
    </row>
    <row r="19" spans="1:16" ht="12.75" customHeight="1" x14ac:dyDescent="0.2">
      <c r="A19" t="s">
        <v>52</v>
      </c>
      <c r="B19" s="5" t="s">
        <v>72</v>
      </c>
      <c r="C19" s="5" t="s">
        <v>5193</v>
      </c>
      <c r="D19" t="s">
        <v>5</v>
      </c>
      <c r="E19" s="24" t="s">
        <v>5194</v>
      </c>
      <c r="F19" s="25" t="s">
        <v>271</v>
      </c>
      <c r="G19" s="26">
        <v>10.189</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5195</v>
      </c>
    </row>
    <row r="22" spans="1:16" ht="12.75" customHeight="1" x14ac:dyDescent="0.2">
      <c r="E22" s="29" t="s">
        <v>59</v>
      </c>
    </row>
    <row r="23" spans="1:16" ht="12.75" customHeight="1" x14ac:dyDescent="0.2">
      <c r="A23" t="s">
        <v>52</v>
      </c>
      <c r="B23" s="5" t="s">
        <v>75</v>
      </c>
      <c r="C23" s="5" t="s">
        <v>5196</v>
      </c>
      <c r="D23" t="s">
        <v>5</v>
      </c>
      <c r="E23" s="24" t="s">
        <v>5197</v>
      </c>
      <c r="F23" s="25" t="s">
        <v>602</v>
      </c>
      <c r="G23" s="26">
        <v>21.2</v>
      </c>
      <c r="H23" s="25">
        <v>0</v>
      </c>
      <c r="I23" s="25">
        <f>ROUND(G23*H23,6)</f>
        <v>0</v>
      </c>
      <c r="L23" s="27">
        <v>0</v>
      </c>
      <c r="M23" s="22">
        <f>ROUND(ROUND(L23,2)*ROUND(G23,3),2)</f>
        <v>0</v>
      </c>
      <c r="N23" s="25" t="s">
        <v>56</v>
      </c>
      <c r="O23">
        <f>(M23*21)/100</f>
        <v>0</v>
      </c>
      <c r="P23" t="s">
        <v>28</v>
      </c>
    </row>
    <row r="24" spans="1:16" ht="12.75" customHeight="1" x14ac:dyDescent="0.2">
      <c r="A24" s="28" t="s">
        <v>57</v>
      </c>
      <c r="E24" s="29" t="s">
        <v>5198</v>
      </c>
    </row>
    <row r="25" spans="1:16" ht="12.75" customHeight="1" x14ac:dyDescent="0.2">
      <c r="A25" s="28" t="s">
        <v>58</v>
      </c>
      <c r="E25" s="30" t="s">
        <v>5199</v>
      </c>
    </row>
    <row r="26" spans="1:16" ht="12.75" customHeight="1" x14ac:dyDescent="0.2">
      <c r="E26" s="29" t="s">
        <v>59</v>
      </c>
    </row>
    <row r="27" spans="1:16" ht="12.75" customHeight="1" x14ac:dyDescent="0.2">
      <c r="A27" t="s">
        <v>52</v>
      </c>
      <c r="B27" s="5" t="s">
        <v>78</v>
      </c>
      <c r="C27" s="5" t="s">
        <v>4533</v>
      </c>
      <c r="D27" t="s">
        <v>5</v>
      </c>
      <c r="E27" s="24" t="s">
        <v>4534</v>
      </c>
      <c r="F27" s="25" t="s">
        <v>602</v>
      </c>
      <c r="G27" s="26">
        <v>21.2</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5199</v>
      </c>
    </row>
    <row r="30" spans="1:16" ht="12.75" customHeight="1" x14ac:dyDescent="0.2">
      <c r="E30" s="29" t="s">
        <v>59</v>
      </c>
    </row>
    <row r="31" spans="1:16" ht="12.75" customHeight="1" x14ac:dyDescent="0.2">
      <c r="A31" t="s">
        <v>49</v>
      </c>
      <c r="C31" s="6" t="s">
        <v>72</v>
      </c>
      <c r="E31" s="23" t="s">
        <v>3728</v>
      </c>
      <c r="J31" s="22">
        <f>0</f>
        <v>0</v>
      </c>
      <c r="K31" s="22">
        <f>0</f>
        <v>0</v>
      </c>
      <c r="L31" s="22">
        <f>0+L32+L36+L40</f>
        <v>0</v>
      </c>
      <c r="M31" s="22">
        <f>0+M32+M36+M40</f>
        <v>0</v>
      </c>
    </row>
    <row r="32" spans="1:16" ht="12.75" customHeight="1" x14ac:dyDescent="0.2">
      <c r="A32" t="s">
        <v>52</v>
      </c>
      <c r="B32" s="5" t="s">
        <v>81</v>
      </c>
      <c r="C32" s="5" t="s">
        <v>799</v>
      </c>
      <c r="D32" t="s">
        <v>5</v>
      </c>
      <c r="E32" s="24" t="s">
        <v>800</v>
      </c>
      <c r="F32" s="25" t="s">
        <v>126</v>
      </c>
      <c r="G32" s="26">
        <v>13.6</v>
      </c>
      <c r="H32" s="25">
        <v>0</v>
      </c>
      <c r="I32" s="25">
        <f>ROUND(G32*H32,6)</f>
        <v>0</v>
      </c>
      <c r="L32" s="27">
        <v>0</v>
      </c>
      <c r="M32" s="22">
        <f>ROUND(ROUND(L32,2)*ROUND(G32,3),2)</f>
        <v>0</v>
      </c>
      <c r="N32" s="25" t="s">
        <v>56</v>
      </c>
      <c r="O32">
        <f>(M32*21)/100</f>
        <v>0</v>
      </c>
      <c r="P32" t="s">
        <v>28</v>
      </c>
    </row>
    <row r="33" spans="1:16" ht="12.75" customHeight="1" x14ac:dyDescent="0.2">
      <c r="A33" s="28" t="s">
        <v>57</v>
      </c>
      <c r="E33" s="29" t="s">
        <v>5117</v>
      </c>
    </row>
    <row r="34" spans="1:16" ht="12.75" customHeight="1" x14ac:dyDescent="0.2">
      <c r="A34" s="28" t="s">
        <v>58</v>
      </c>
      <c r="E34" s="30" t="s">
        <v>5200</v>
      </c>
    </row>
    <row r="35" spans="1:16" ht="12.75" customHeight="1" x14ac:dyDescent="0.2">
      <c r="E35" s="29" t="s">
        <v>59</v>
      </c>
    </row>
    <row r="36" spans="1:16" ht="12.75" customHeight="1" x14ac:dyDescent="0.2">
      <c r="A36" t="s">
        <v>52</v>
      </c>
      <c r="B36" s="5" t="s">
        <v>84</v>
      </c>
      <c r="C36" s="5" t="s">
        <v>5122</v>
      </c>
      <c r="D36" t="s">
        <v>5</v>
      </c>
      <c r="E36" s="24" t="s">
        <v>5123</v>
      </c>
      <c r="F36" s="25" t="s">
        <v>55</v>
      </c>
      <c r="G36" s="26">
        <v>1</v>
      </c>
      <c r="H36" s="25">
        <v>0</v>
      </c>
      <c r="I36" s="25">
        <f>ROUND(G36*H36,6)</f>
        <v>0</v>
      </c>
      <c r="L36" s="27">
        <v>0</v>
      </c>
      <c r="M36" s="22">
        <f>ROUND(ROUND(L36,2)*ROUND(G36,3),2)</f>
        <v>0</v>
      </c>
      <c r="N36" s="25" t="s">
        <v>56</v>
      </c>
      <c r="O36">
        <f>(M36*21)/100</f>
        <v>0</v>
      </c>
      <c r="P36" t="s">
        <v>28</v>
      </c>
    </row>
    <row r="37" spans="1:16" ht="12.75" customHeight="1" x14ac:dyDescent="0.2">
      <c r="A37" s="28" t="s">
        <v>57</v>
      </c>
      <c r="E37" s="29" t="s">
        <v>5</v>
      </c>
    </row>
    <row r="38" spans="1:16" ht="12.75" customHeight="1" x14ac:dyDescent="0.2">
      <c r="A38" s="28" t="s">
        <v>58</v>
      </c>
      <c r="E38" s="30" t="s">
        <v>1425</v>
      </c>
    </row>
    <row r="39" spans="1:16" ht="12.75" customHeight="1" x14ac:dyDescent="0.2">
      <c r="E39" s="29" t="s">
        <v>59</v>
      </c>
    </row>
    <row r="40" spans="1:16" ht="12.75" customHeight="1" x14ac:dyDescent="0.2">
      <c r="A40" t="s">
        <v>52</v>
      </c>
      <c r="B40" s="5" t="s">
        <v>87</v>
      </c>
      <c r="C40" s="5" t="s">
        <v>995</v>
      </c>
      <c r="D40" t="s">
        <v>5</v>
      </c>
      <c r="E40" s="24" t="s">
        <v>996</v>
      </c>
      <c r="F40" s="25" t="s">
        <v>55</v>
      </c>
      <c r="G40" s="26">
        <v>1</v>
      </c>
      <c r="H40" s="25">
        <v>0</v>
      </c>
      <c r="I40" s="25">
        <f>ROUND(G40*H40,6)</f>
        <v>0</v>
      </c>
      <c r="L40" s="27">
        <v>0</v>
      </c>
      <c r="M40" s="22">
        <f>ROUND(ROUND(L40,2)*ROUND(G40,3),2)</f>
        <v>0</v>
      </c>
      <c r="N40" s="25" t="s">
        <v>56</v>
      </c>
      <c r="O40">
        <f>(M40*21)/100</f>
        <v>0</v>
      </c>
      <c r="P40" t="s">
        <v>28</v>
      </c>
    </row>
    <row r="41" spans="1:16" ht="12.75" customHeight="1" x14ac:dyDescent="0.2">
      <c r="A41" s="28" t="s">
        <v>57</v>
      </c>
      <c r="E41" s="29" t="s">
        <v>5</v>
      </c>
    </row>
    <row r="42" spans="1:16" ht="12.75" customHeight="1" x14ac:dyDescent="0.2">
      <c r="A42" s="28" t="s">
        <v>58</v>
      </c>
      <c r="E42" s="30" t="s">
        <v>1425</v>
      </c>
    </row>
    <row r="43" spans="1:16" ht="12.75" customHeight="1" x14ac:dyDescent="0.2">
      <c r="E43" s="29" t="s">
        <v>59</v>
      </c>
    </row>
    <row r="44" spans="1:16" ht="12.75" customHeight="1" x14ac:dyDescent="0.2">
      <c r="A44" t="s">
        <v>49</v>
      </c>
      <c r="C44" s="6" t="s">
        <v>78</v>
      </c>
      <c r="E44" s="23" t="s">
        <v>4607</v>
      </c>
      <c r="J44" s="22">
        <f>0</f>
        <v>0</v>
      </c>
      <c r="K44" s="22">
        <f>0</f>
        <v>0</v>
      </c>
      <c r="L44" s="22">
        <f>0+L45+L49+L53+L57+L61+L65+L69+L73+L77</f>
        <v>0</v>
      </c>
      <c r="M44" s="22">
        <f>0+M45+M49+M53+M57+M61+M65+M69+M73+M77</f>
        <v>0</v>
      </c>
    </row>
    <row r="45" spans="1:16" ht="12.75" customHeight="1" x14ac:dyDescent="0.2">
      <c r="A45" t="s">
        <v>52</v>
      </c>
      <c r="B45" s="5" t="s">
        <v>90</v>
      </c>
      <c r="C45" s="5" t="s">
        <v>5135</v>
      </c>
      <c r="D45" t="s">
        <v>5</v>
      </c>
      <c r="E45" s="24" t="s">
        <v>5136</v>
      </c>
      <c r="F45" s="25" t="s">
        <v>55</v>
      </c>
      <c r="G45" s="26">
        <v>8</v>
      </c>
      <c r="H45" s="25">
        <v>0</v>
      </c>
      <c r="I45" s="25">
        <f>ROUND(G45*H45,6)</f>
        <v>0</v>
      </c>
      <c r="L45" s="27">
        <v>0</v>
      </c>
      <c r="M45" s="22">
        <f>ROUND(ROUND(L45,2)*ROUND(G45,3),2)</f>
        <v>0</v>
      </c>
      <c r="N45" s="25" t="s">
        <v>56</v>
      </c>
      <c r="O45">
        <f>(M45*21)/100</f>
        <v>0</v>
      </c>
      <c r="P45" t="s">
        <v>28</v>
      </c>
    </row>
    <row r="46" spans="1:16" ht="12.75" customHeight="1" x14ac:dyDescent="0.2">
      <c r="A46" s="28" t="s">
        <v>57</v>
      </c>
      <c r="E46" s="29" t="s">
        <v>5137</v>
      </c>
    </row>
    <row r="47" spans="1:16" ht="12.75" customHeight="1" x14ac:dyDescent="0.2">
      <c r="A47" s="28" t="s">
        <v>58</v>
      </c>
      <c r="E47" s="30" t="s">
        <v>5138</v>
      </c>
    </row>
    <row r="48" spans="1:16" ht="12.75" customHeight="1" x14ac:dyDescent="0.2">
      <c r="E48" s="29" t="s">
        <v>59</v>
      </c>
    </row>
    <row r="49" spans="1:16" ht="12.75" customHeight="1" x14ac:dyDescent="0.2">
      <c r="A49" t="s">
        <v>52</v>
      </c>
      <c r="B49" s="5" t="s">
        <v>93</v>
      </c>
      <c r="C49" s="5" t="s">
        <v>4728</v>
      </c>
      <c r="D49" t="s">
        <v>5</v>
      </c>
      <c r="E49" s="24" t="s">
        <v>4729</v>
      </c>
      <c r="F49" s="25" t="s">
        <v>4730</v>
      </c>
      <c r="G49" s="26">
        <v>105.6</v>
      </c>
      <c r="H49" s="25">
        <v>0</v>
      </c>
      <c r="I49" s="25">
        <f>ROUND(G49*H49,6)</f>
        <v>0</v>
      </c>
      <c r="L49" s="27">
        <v>0</v>
      </c>
      <c r="M49" s="22">
        <f>ROUND(ROUND(L49,2)*ROUND(G49,3),2)</f>
        <v>0</v>
      </c>
      <c r="N49" s="25" t="s">
        <v>56</v>
      </c>
      <c r="O49">
        <f>(M49*21)/100</f>
        <v>0</v>
      </c>
      <c r="P49" t="s">
        <v>28</v>
      </c>
    </row>
    <row r="50" spans="1:16" ht="12.75" customHeight="1" x14ac:dyDescent="0.2">
      <c r="A50" s="28" t="s">
        <v>57</v>
      </c>
      <c r="E50" s="29" t="s">
        <v>5</v>
      </c>
    </row>
    <row r="51" spans="1:16" ht="12.75" customHeight="1" x14ac:dyDescent="0.2">
      <c r="A51" s="28" t="s">
        <v>58</v>
      </c>
      <c r="E51" s="30" t="s">
        <v>5201</v>
      </c>
    </row>
    <row r="52" spans="1:16" ht="12.75" customHeight="1" x14ac:dyDescent="0.2">
      <c r="E52" s="29" t="s">
        <v>59</v>
      </c>
    </row>
    <row r="53" spans="1:16" ht="12.75" customHeight="1" x14ac:dyDescent="0.2">
      <c r="A53" t="s">
        <v>52</v>
      </c>
      <c r="B53" s="5" t="s">
        <v>95</v>
      </c>
      <c r="C53" s="5" t="s">
        <v>4734</v>
      </c>
      <c r="D53" t="s">
        <v>5</v>
      </c>
      <c r="E53" s="24" t="s">
        <v>4735</v>
      </c>
      <c r="F53" s="25" t="s">
        <v>1223</v>
      </c>
      <c r="G53" s="26">
        <v>1.5</v>
      </c>
      <c r="H53" s="25">
        <v>0</v>
      </c>
      <c r="I53" s="25">
        <f>ROUND(G53*H53,6)</f>
        <v>0</v>
      </c>
      <c r="L53" s="27">
        <v>0</v>
      </c>
      <c r="M53" s="22">
        <f>ROUND(ROUND(L53,2)*ROUND(G53,3),2)</f>
        <v>0</v>
      </c>
      <c r="N53" s="25" t="s">
        <v>56</v>
      </c>
      <c r="O53">
        <f>(M53*21)/100</f>
        <v>0</v>
      </c>
      <c r="P53" t="s">
        <v>28</v>
      </c>
    </row>
    <row r="54" spans="1:16" ht="12.75" customHeight="1" x14ac:dyDescent="0.2">
      <c r="A54" s="28" t="s">
        <v>57</v>
      </c>
      <c r="E54" s="29" t="s">
        <v>4849</v>
      </c>
    </row>
    <row r="55" spans="1:16" ht="12.75" customHeight="1" x14ac:dyDescent="0.2">
      <c r="A55" s="28" t="s">
        <v>58</v>
      </c>
      <c r="E55" s="30" t="s">
        <v>1832</v>
      </c>
    </row>
    <row r="56" spans="1:16" ht="12.75" customHeight="1" x14ac:dyDescent="0.2">
      <c r="E56" s="29" t="s">
        <v>59</v>
      </c>
    </row>
    <row r="57" spans="1:16" ht="12.75" customHeight="1" x14ac:dyDescent="0.2">
      <c r="A57" t="s">
        <v>52</v>
      </c>
      <c r="B57" s="5" t="s">
        <v>97</v>
      </c>
      <c r="C57" s="5" t="s">
        <v>4623</v>
      </c>
      <c r="D57" t="s">
        <v>5</v>
      </c>
      <c r="E57" s="24" t="s">
        <v>4624</v>
      </c>
      <c r="F57" s="25" t="s">
        <v>271</v>
      </c>
      <c r="G57" s="26">
        <v>2</v>
      </c>
      <c r="H57" s="25">
        <v>0</v>
      </c>
      <c r="I57" s="25">
        <f>ROUND(G57*H57,6)</f>
        <v>0</v>
      </c>
      <c r="L57" s="27">
        <v>0</v>
      </c>
      <c r="M57" s="22">
        <f>ROUND(ROUND(L57,2)*ROUND(G57,3),2)</f>
        <v>0</v>
      </c>
      <c r="N57" s="25" t="s">
        <v>56</v>
      </c>
      <c r="O57">
        <f>(M57*21)/100</f>
        <v>0</v>
      </c>
      <c r="P57" t="s">
        <v>28</v>
      </c>
    </row>
    <row r="58" spans="1:16" ht="12.75" customHeight="1" x14ac:dyDescent="0.2">
      <c r="A58" s="28" t="s">
        <v>57</v>
      </c>
      <c r="E58" s="29" t="s">
        <v>5202</v>
      </c>
    </row>
    <row r="59" spans="1:16" ht="12.75" customHeight="1" x14ac:dyDescent="0.2">
      <c r="A59" s="28" t="s">
        <v>58</v>
      </c>
      <c r="E59" s="30" t="s">
        <v>1428</v>
      </c>
    </row>
    <row r="60" spans="1:16" ht="12.75" customHeight="1" x14ac:dyDescent="0.2">
      <c r="E60" s="29" t="s">
        <v>59</v>
      </c>
    </row>
    <row r="61" spans="1:16" ht="12.75" customHeight="1" x14ac:dyDescent="0.2">
      <c r="A61" t="s">
        <v>52</v>
      </c>
      <c r="B61" s="5" t="s">
        <v>99</v>
      </c>
      <c r="C61" s="5" t="s">
        <v>3595</v>
      </c>
      <c r="D61" t="s">
        <v>5</v>
      </c>
      <c r="E61" s="24" t="s">
        <v>3596</v>
      </c>
      <c r="F61" s="25" t="s">
        <v>1223</v>
      </c>
      <c r="G61" s="26">
        <v>6.7409999999999997</v>
      </c>
      <c r="H61" s="25">
        <v>0</v>
      </c>
      <c r="I61" s="25">
        <f>ROUND(G61*H61,6)</f>
        <v>0</v>
      </c>
      <c r="L61" s="27">
        <v>0</v>
      </c>
      <c r="M61" s="22">
        <f>ROUND(ROUND(L61,2)*ROUND(G61,3),2)</f>
        <v>0</v>
      </c>
      <c r="N61" s="25" t="s">
        <v>56</v>
      </c>
      <c r="O61">
        <f>(M61*21)/100</f>
        <v>0</v>
      </c>
      <c r="P61" t="s">
        <v>28</v>
      </c>
    </row>
    <row r="62" spans="1:16" ht="12.75" customHeight="1" x14ac:dyDescent="0.2">
      <c r="A62" s="28" t="s">
        <v>57</v>
      </c>
      <c r="E62" s="29" t="s">
        <v>5147</v>
      </c>
    </row>
    <row r="63" spans="1:16" ht="127.5" customHeight="1" x14ac:dyDescent="0.2">
      <c r="A63" s="28" t="s">
        <v>58</v>
      </c>
      <c r="E63" s="30" t="s">
        <v>5203</v>
      </c>
    </row>
    <row r="64" spans="1:16" ht="12.75" customHeight="1" x14ac:dyDescent="0.2">
      <c r="E64" s="29" t="s">
        <v>59</v>
      </c>
    </row>
    <row r="65" spans="1:16" ht="12.75" customHeight="1" x14ac:dyDescent="0.2">
      <c r="A65" t="s">
        <v>52</v>
      </c>
      <c r="B65" s="5" t="s">
        <v>101</v>
      </c>
      <c r="C65" s="5" t="s">
        <v>3598</v>
      </c>
      <c r="D65" t="s">
        <v>5</v>
      </c>
      <c r="E65" s="24" t="s">
        <v>3599</v>
      </c>
      <c r="F65" s="25" t="s">
        <v>1626</v>
      </c>
      <c r="G65" s="26">
        <v>350.56299999999999</v>
      </c>
      <c r="H65" s="25">
        <v>0</v>
      </c>
      <c r="I65" s="25">
        <f>ROUND(G65*H65,6)</f>
        <v>0</v>
      </c>
      <c r="L65" s="27">
        <v>0</v>
      </c>
      <c r="M65" s="22">
        <f>ROUND(ROUND(L65,2)*ROUND(G65,3),2)</f>
        <v>0</v>
      </c>
      <c r="N65" s="25" t="s">
        <v>56</v>
      </c>
      <c r="O65">
        <f>(M65*21)/100</f>
        <v>0</v>
      </c>
      <c r="P65" t="s">
        <v>28</v>
      </c>
    </row>
    <row r="66" spans="1:16" ht="12.75" customHeight="1" x14ac:dyDescent="0.2">
      <c r="A66" s="28" t="s">
        <v>57</v>
      </c>
      <c r="E66" s="29" t="s">
        <v>5149</v>
      </c>
    </row>
    <row r="67" spans="1:16" ht="127.5" customHeight="1" x14ac:dyDescent="0.2">
      <c r="A67" s="28" t="s">
        <v>58</v>
      </c>
      <c r="E67" s="30" t="s">
        <v>5204</v>
      </c>
    </row>
    <row r="68" spans="1:16" ht="12.75" customHeight="1" x14ac:dyDescent="0.2">
      <c r="E68" s="29" t="s">
        <v>59</v>
      </c>
    </row>
    <row r="69" spans="1:16" ht="12.75" customHeight="1" x14ac:dyDescent="0.2">
      <c r="A69" t="s">
        <v>52</v>
      </c>
      <c r="B69" s="5" t="s">
        <v>104</v>
      </c>
      <c r="C69" s="5" t="s">
        <v>4739</v>
      </c>
      <c r="D69" t="s">
        <v>5</v>
      </c>
      <c r="E69" s="24" t="s">
        <v>4740</v>
      </c>
      <c r="F69" s="25" t="s">
        <v>271</v>
      </c>
      <c r="G69" s="26">
        <v>0.16800000000000001</v>
      </c>
      <c r="H69" s="25">
        <v>0</v>
      </c>
      <c r="I69" s="25">
        <f>ROUND(G69*H69,6)</f>
        <v>0</v>
      </c>
      <c r="L69" s="27">
        <v>0</v>
      </c>
      <c r="M69" s="22">
        <f>ROUND(ROUND(L69,2)*ROUND(G69,3),2)</f>
        <v>0</v>
      </c>
      <c r="N69" s="25" t="s">
        <v>1224</v>
      </c>
      <c r="O69">
        <f>(M69*21)/100</f>
        <v>0</v>
      </c>
      <c r="P69" t="s">
        <v>28</v>
      </c>
    </row>
    <row r="70" spans="1:16" ht="12.75" customHeight="1" x14ac:dyDescent="0.2">
      <c r="A70" s="28" t="s">
        <v>57</v>
      </c>
      <c r="E70" s="29" t="s">
        <v>5</v>
      </c>
    </row>
    <row r="71" spans="1:16" ht="12.75" customHeight="1" x14ac:dyDescent="0.2">
      <c r="A71" s="28" t="s">
        <v>58</v>
      </c>
      <c r="E71" s="30" t="s">
        <v>5151</v>
      </c>
    </row>
    <row r="72" spans="1:16" ht="25.5" customHeight="1" x14ac:dyDescent="0.2">
      <c r="E72" s="29" t="s">
        <v>4629</v>
      </c>
    </row>
    <row r="73" spans="1:16" ht="12.75" customHeight="1" x14ac:dyDescent="0.2">
      <c r="A73" t="s">
        <v>52</v>
      </c>
      <c r="B73" s="5" t="s">
        <v>110</v>
      </c>
      <c r="C73" s="5" t="s">
        <v>5152</v>
      </c>
      <c r="D73" t="s">
        <v>5</v>
      </c>
      <c r="E73" s="24" t="s">
        <v>5153</v>
      </c>
      <c r="F73" s="25" t="s">
        <v>271</v>
      </c>
      <c r="G73" s="26">
        <v>3.6</v>
      </c>
      <c r="H73" s="25">
        <v>0</v>
      </c>
      <c r="I73" s="25">
        <f>ROUND(G73*H73,6)</f>
        <v>0</v>
      </c>
      <c r="L73" s="27">
        <v>0</v>
      </c>
      <c r="M73" s="22">
        <f>ROUND(ROUND(L73,2)*ROUND(G73,3),2)</f>
        <v>0</v>
      </c>
      <c r="N73" s="25" t="s">
        <v>1224</v>
      </c>
      <c r="O73">
        <f>(M73*21)/100</f>
        <v>0</v>
      </c>
      <c r="P73" t="s">
        <v>28</v>
      </c>
    </row>
    <row r="74" spans="1:16" ht="12.75" customHeight="1" x14ac:dyDescent="0.2">
      <c r="A74" s="28" t="s">
        <v>57</v>
      </c>
      <c r="E74" s="29" t="s">
        <v>5</v>
      </c>
    </row>
    <row r="75" spans="1:16" ht="12.75" customHeight="1" x14ac:dyDescent="0.2">
      <c r="A75" s="28" t="s">
        <v>58</v>
      </c>
      <c r="E75" s="30" t="s">
        <v>5205</v>
      </c>
    </row>
    <row r="76" spans="1:16" ht="25.5" customHeight="1" x14ac:dyDescent="0.2">
      <c r="E76" s="29" t="s">
        <v>4629</v>
      </c>
    </row>
    <row r="77" spans="1:16" ht="12.75" customHeight="1" x14ac:dyDescent="0.2">
      <c r="A77" t="s">
        <v>52</v>
      </c>
      <c r="B77" s="5" t="s">
        <v>161</v>
      </c>
      <c r="C77" s="5" t="s">
        <v>4742</v>
      </c>
      <c r="D77" t="s">
        <v>5</v>
      </c>
      <c r="E77" s="24" t="s">
        <v>4743</v>
      </c>
      <c r="F77" s="25" t="s">
        <v>4744</v>
      </c>
      <c r="G77" s="26">
        <v>1</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5</v>
      </c>
    </row>
    <row r="80" spans="1:16" ht="12.75" customHeight="1" x14ac:dyDescent="0.2">
      <c r="E80" s="29" t="s">
        <v>59</v>
      </c>
    </row>
    <row r="81" spans="1:16" ht="12.75" customHeight="1" x14ac:dyDescent="0.2">
      <c r="A81" t="s">
        <v>49</v>
      </c>
      <c r="C81" s="6" t="s">
        <v>1219</v>
      </c>
      <c r="E81" s="23" t="s">
        <v>1220</v>
      </c>
      <c r="J81" s="22">
        <f>0</f>
        <v>0</v>
      </c>
      <c r="K81" s="22">
        <f>0</f>
        <v>0</v>
      </c>
      <c r="L81" s="22">
        <f>0+L82+L86+L90</f>
        <v>0</v>
      </c>
      <c r="M81" s="22">
        <f>0+M82+M86+M90</f>
        <v>0</v>
      </c>
    </row>
    <row r="82" spans="1:16" ht="12.75" customHeight="1" x14ac:dyDescent="0.2">
      <c r="A82" t="s">
        <v>52</v>
      </c>
      <c r="B82" s="5" t="s">
        <v>50</v>
      </c>
      <c r="C82" s="5" t="s">
        <v>1221</v>
      </c>
      <c r="D82" t="s">
        <v>5</v>
      </c>
      <c r="E82" s="24" t="s">
        <v>1222</v>
      </c>
      <c r="F82" s="25" t="s">
        <v>1223</v>
      </c>
      <c r="G82" s="26">
        <v>11.88</v>
      </c>
      <c r="H82" s="25">
        <v>0</v>
      </c>
      <c r="I82" s="25">
        <f>ROUND(G82*H82,6)</f>
        <v>0</v>
      </c>
      <c r="L82" s="27">
        <v>0</v>
      </c>
      <c r="M82" s="22">
        <f>ROUND(ROUND(L82,2)*ROUND(G82,3),2)</f>
        <v>0</v>
      </c>
      <c r="N82" s="25" t="s">
        <v>1224</v>
      </c>
      <c r="O82">
        <f>(M82*21)/100</f>
        <v>0</v>
      </c>
      <c r="P82" t="s">
        <v>28</v>
      </c>
    </row>
    <row r="83" spans="1:16" ht="12.75" customHeight="1" x14ac:dyDescent="0.2">
      <c r="A83" s="28" t="s">
        <v>57</v>
      </c>
      <c r="E83" s="29" t="s">
        <v>5</v>
      </c>
    </row>
    <row r="84" spans="1:16" ht="12.75" customHeight="1" x14ac:dyDescent="0.2">
      <c r="A84" s="28" t="s">
        <v>58</v>
      </c>
      <c r="E84" s="30" t="s">
        <v>5097</v>
      </c>
    </row>
    <row r="85" spans="1:16" ht="89.25" customHeight="1" x14ac:dyDescent="0.2">
      <c r="E85" s="29" t="s">
        <v>1227</v>
      </c>
    </row>
    <row r="86" spans="1:16" ht="12.75" customHeight="1" x14ac:dyDescent="0.2">
      <c r="A86" t="s">
        <v>52</v>
      </c>
      <c r="B86" s="5" t="s">
        <v>28</v>
      </c>
      <c r="C86" s="5" t="s">
        <v>1228</v>
      </c>
      <c r="D86" t="s">
        <v>5</v>
      </c>
      <c r="E86" s="24" t="s">
        <v>1229</v>
      </c>
      <c r="F86" s="25" t="s">
        <v>1223</v>
      </c>
      <c r="G86" s="26">
        <v>9</v>
      </c>
      <c r="H86" s="25">
        <v>0</v>
      </c>
      <c r="I86" s="25">
        <f>ROUND(G86*H86,6)</f>
        <v>0</v>
      </c>
      <c r="L86" s="27">
        <v>0</v>
      </c>
      <c r="M86" s="22">
        <f>ROUND(ROUND(L86,2)*ROUND(G86,3),2)</f>
        <v>0</v>
      </c>
      <c r="N86" s="25" t="s">
        <v>1224</v>
      </c>
      <c r="O86">
        <f>(M86*21)/100</f>
        <v>0</v>
      </c>
      <c r="P86" t="s">
        <v>28</v>
      </c>
    </row>
    <row r="87" spans="1:16" ht="12.75" customHeight="1" x14ac:dyDescent="0.2">
      <c r="A87" s="28" t="s">
        <v>57</v>
      </c>
      <c r="E87" s="29" t="s">
        <v>5</v>
      </c>
    </row>
    <row r="88" spans="1:16" ht="12.75" customHeight="1" x14ac:dyDescent="0.2">
      <c r="A88" s="28" t="s">
        <v>58</v>
      </c>
      <c r="E88" s="30" t="s">
        <v>5206</v>
      </c>
    </row>
    <row r="89" spans="1:16" ht="89.25" customHeight="1" x14ac:dyDescent="0.2">
      <c r="E89" s="29" t="s">
        <v>1232</v>
      </c>
    </row>
    <row r="90" spans="1:16" ht="12.75" customHeight="1" x14ac:dyDescent="0.2">
      <c r="A90" t="s">
        <v>52</v>
      </c>
      <c r="B90" s="5" t="s">
        <v>26</v>
      </c>
      <c r="C90" s="5" t="s">
        <v>1804</v>
      </c>
      <c r="D90" t="s">
        <v>5</v>
      </c>
      <c r="E90" s="24" t="s">
        <v>1805</v>
      </c>
      <c r="F90" s="25" t="s">
        <v>1223</v>
      </c>
      <c r="G90" s="26">
        <v>0.30199999999999999</v>
      </c>
      <c r="H90" s="25">
        <v>0</v>
      </c>
      <c r="I90" s="25">
        <f>ROUND(G90*H90,6)</f>
        <v>0</v>
      </c>
      <c r="L90" s="27">
        <v>0</v>
      </c>
      <c r="M90" s="22">
        <f>ROUND(ROUND(L90,2)*ROUND(G90,3),2)</f>
        <v>0</v>
      </c>
      <c r="N90" s="25" t="s">
        <v>1224</v>
      </c>
      <c r="O90">
        <f>(M90*21)/100</f>
        <v>0</v>
      </c>
      <c r="P90" t="s">
        <v>28</v>
      </c>
    </row>
    <row r="91" spans="1:16" ht="12.75" customHeight="1" x14ac:dyDescent="0.2">
      <c r="A91" s="28" t="s">
        <v>57</v>
      </c>
      <c r="E91" s="29" t="s">
        <v>5</v>
      </c>
    </row>
    <row r="92" spans="1:16" ht="12.75" customHeight="1" x14ac:dyDescent="0.2">
      <c r="A92" s="28" t="s">
        <v>58</v>
      </c>
      <c r="E92" s="30" t="s">
        <v>5157</v>
      </c>
    </row>
    <row r="93" spans="1:16" ht="89.25" customHeight="1" x14ac:dyDescent="0.2">
      <c r="E93" s="29" t="s">
        <v>1807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COUNTIFS(L8:L77,"=0",A8:A77,"P")+COUNTIFS(L8:L77,"",A8:A77,"P")+SUM(Q8:Q77)</f>
        <v>17</v>
      </c>
    </row>
    <row r="8" spans="1:20" ht="12.75" customHeight="1" x14ac:dyDescent="0.2">
      <c r="A8" t="s">
        <v>46</v>
      </c>
      <c r="C8" s="19" t="s">
        <v>5209</v>
      </c>
      <c r="E8" s="21" t="s">
        <v>5210</v>
      </c>
      <c r="J8" s="20">
        <f>0+J9+J18+J31+J68</f>
        <v>0</v>
      </c>
      <c r="K8" s="20">
        <f>0+K9+K18+K31+K68</f>
        <v>0</v>
      </c>
      <c r="L8" s="20">
        <f>0+L9+L18+L31+L68</f>
        <v>0</v>
      </c>
      <c r="M8" s="20">
        <f>0+M9+M18+M31+M68</f>
        <v>0</v>
      </c>
    </row>
    <row r="9" spans="1:20" ht="12.75" customHeight="1" x14ac:dyDescent="0.2">
      <c r="A9" t="s">
        <v>49</v>
      </c>
      <c r="C9" s="6" t="s">
        <v>27</v>
      </c>
      <c r="E9" s="23" t="s">
        <v>4536</v>
      </c>
      <c r="J9" s="22">
        <f>0</f>
        <v>0</v>
      </c>
      <c r="K9" s="22">
        <f>0</f>
        <v>0</v>
      </c>
      <c r="L9" s="22">
        <f>0+L10+L14</f>
        <v>0</v>
      </c>
      <c r="M9" s="22">
        <f>0+M10+M14</f>
        <v>0</v>
      </c>
    </row>
    <row r="10" spans="1:20" ht="12.75" customHeight="1" x14ac:dyDescent="0.2">
      <c r="A10" t="s">
        <v>52</v>
      </c>
      <c r="B10" s="5" t="s">
        <v>64</v>
      </c>
      <c r="C10" s="5" t="s">
        <v>5211</v>
      </c>
      <c r="D10" t="s">
        <v>5</v>
      </c>
      <c r="E10" s="24" t="s">
        <v>5212</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5213</v>
      </c>
    </row>
    <row r="12" spans="1:20" ht="12.75" customHeight="1" x14ac:dyDescent="0.2">
      <c r="A12" s="28" t="s">
        <v>58</v>
      </c>
      <c r="E12" s="30" t="s">
        <v>5</v>
      </c>
    </row>
    <row r="13" spans="1:20" ht="12.75" customHeight="1" x14ac:dyDescent="0.2">
      <c r="E13" s="29" t="s">
        <v>59</v>
      </c>
    </row>
    <row r="14" spans="1:20" ht="12.75" customHeight="1" x14ac:dyDescent="0.2">
      <c r="A14" t="s">
        <v>52</v>
      </c>
      <c r="B14" s="5" t="s">
        <v>67</v>
      </c>
      <c r="C14" s="5" t="s">
        <v>5214</v>
      </c>
      <c r="D14" t="s">
        <v>5</v>
      </c>
      <c r="E14" s="24" t="s">
        <v>5215</v>
      </c>
      <c r="F14" s="25" t="s">
        <v>602</v>
      </c>
      <c r="G14" s="26">
        <v>3</v>
      </c>
      <c r="H14" s="25">
        <v>0</v>
      </c>
      <c r="I14" s="25">
        <f>ROUND(G14*H14,6)</f>
        <v>0</v>
      </c>
      <c r="L14" s="27">
        <v>0</v>
      </c>
      <c r="M14" s="22">
        <f>ROUND(ROUND(L14,2)*ROUND(G14,3),2)</f>
        <v>0</v>
      </c>
      <c r="N14" s="25" t="s">
        <v>56</v>
      </c>
      <c r="O14">
        <f>(M14*21)/100</f>
        <v>0</v>
      </c>
      <c r="P14" t="s">
        <v>28</v>
      </c>
    </row>
    <row r="15" spans="1:20" ht="12.75" customHeight="1" x14ac:dyDescent="0.2">
      <c r="A15" s="28" t="s">
        <v>57</v>
      </c>
      <c r="E15" s="29" t="s">
        <v>5216</v>
      </c>
    </row>
    <row r="16" spans="1:20" ht="12.75" customHeight="1" x14ac:dyDescent="0.2">
      <c r="A16" s="28" t="s">
        <v>58</v>
      </c>
      <c r="E16" s="30" t="s">
        <v>5217</v>
      </c>
    </row>
    <row r="17" spans="1:16" ht="12.75" customHeight="1" x14ac:dyDescent="0.2">
      <c r="E17" s="29" t="s">
        <v>59</v>
      </c>
    </row>
    <row r="18" spans="1:16" ht="12.75" customHeight="1" x14ac:dyDescent="0.2">
      <c r="A18" t="s">
        <v>49</v>
      </c>
      <c r="C18" s="6" t="s">
        <v>72</v>
      </c>
      <c r="E18" s="23" t="s">
        <v>3728</v>
      </c>
      <c r="J18" s="22">
        <f>0</f>
        <v>0</v>
      </c>
      <c r="K18" s="22">
        <f>0</f>
        <v>0</v>
      </c>
      <c r="L18" s="22">
        <f>0+L19+L23+L27</f>
        <v>0</v>
      </c>
      <c r="M18" s="22">
        <f>0+M19+M23+M27</f>
        <v>0</v>
      </c>
    </row>
    <row r="19" spans="1:16" ht="12.75" customHeight="1" x14ac:dyDescent="0.2">
      <c r="A19" t="s">
        <v>52</v>
      </c>
      <c r="B19" s="5" t="s">
        <v>27</v>
      </c>
      <c r="C19" s="5" t="s">
        <v>799</v>
      </c>
      <c r="D19" t="s">
        <v>5</v>
      </c>
      <c r="E19" s="24" t="s">
        <v>800</v>
      </c>
      <c r="F19" s="25" t="s">
        <v>126</v>
      </c>
      <c r="G19" s="26">
        <v>13.6</v>
      </c>
      <c r="H19" s="25">
        <v>0</v>
      </c>
      <c r="I19" s="25">
        <f>ROUND(G19*H19,6)</f>
        <v>0</v>
      </c>
      <c r="L19" s="27">
        <v>0</v>
      </c>
      <c r="M19" s="22">
        <f>ROUND(ROUND(L19,2)*ROUND(G19,3),2)</f>
        <v>0</v>
      </c>
      <c r="N19" s="25" t="s">
        <v>56</v>
      </c>
      <c r="O19">
        <f>(M19*21)/100</f>
        <v>0</v>
      </c>
      <c r="P19" t="s">
        <v>28</v>
      </c>
    </row>
    <row r="20" spans="1:16" ht="12.75" customHeight="1" x14ac:dyDescent="0.2">
      <c r="A20" s="28" t="s">
        <v>57</v>
      </c>
      <c r="E20" s="29" t="s">
        <v>5117</v>
      </c>
    </row>
    <row r="21" spans="1:16" ht="12.75" customHeight="1" x14ac:dyDescent="0.2">
      <c r="A21" s="28" t="s">
        <v>58</v>
      </c>
      <c r="E21" s="30" t="s">
        <v>5200</v>
      </c>
    </row>
    <row r="22" spans="1:16" ht="12.75" customHeight="1" x14ac:dyDescent="0.2">
      <c r="E22" s="29" t="s">
        <v>59</v>
      </c>
    </row>
    <row r="23" spans="1:16" ht="12.75" customHeight="1" x14ac:dyDescent="0.2">
      <c r="A23" t="s">
        <v>52</v>
      </c>
      <c r="B23" s="5" t="s">
        <v>72</v>
      </c>
      <c r="C23" s="5" t="s">
        <v>5122</v>
      </c>
      <c r="D23" t="s">
        <v>5</v>
      </c>
      <c r="E23" s="24" t="s">
        <v>5123</v>
      </c>
      <c r="F23" s="25" t="s">
        <v>55</v>
      </c>
      <c r="G23" s="26">
        <v>1</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1425</v>
      </c>
    </row>
    <row r="26" spans="1:16" ht="12.75" customHeight="1" x14ac:dyDescent="0.2">
      <c r="E26" s="29" t="s">
        <v>59</v>
      </c>
    </row>
    <row r="27" spans="1:16" ht="12.75" customHeight="1" x14ac:dyDescent="0.2">
      <c r="A27" t="s">
        <v>52</v>
      </c>
      <c r="B27" s="5" t="s">
        <v>75</v>
      </c>
      <c r="C27" s="5" t="s">
        <v>995</v>
      </c>
      <c r="D27" t="s">
        <v>5</v>
      </c>
      <c r="E27" s="24" t="s">
        <v>996</v>
      </c>
      <c r="F27" s="25" t="s">
        <v>55</v>
      </c>
      <c r="G27" s="26">
        <v>2</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5218</v>
      </c>
    </row>
    <row r="30" spans="1:16" ht="12.75" customHeight="1" x14ac:dyDescent="0.2">
      <c r="E30" s="29" t="s">
        <v>59</v>
      </c>
    </row>
    <row r="31" spans="1:16" ht="12.75" customHeight="1" x14ac:dyDescent="0.2">
      <c r="A31" t="s">
        <v>49</v>
      </c>
      <c r="C31" s="6" t="s">
        <v>78</v>
      </c>
      <c r="E31" s="23" t="s">
        <v>4607</v>
      </c>
      <c r="J31" s="22">
        <f>0</f>
        <v>0</v>
      </c>
      <c r="K31" s="22">
        <f>0</f>
        <v>0</v>
      </c>
      <c r="L31" s="22">
        <f>0+L32+L36+L40+L44+L48+L52+L56+L60+L64</f>
        <v>0</v>
      </c>
      <c r="M31" s="22">
        <f>0+M32+M36+M40+M44+M48+M52+M56+M60+M64</f>
        <v>0</v>
      </c>
    </row>
    <row r="32" spans="1:16" ht="12.75" customHeight="1" x14ac:dyDescent="0.2">
      <c r="A32" t="s">
        <v>52</v>
      </c>
      <c r="B32" s="5" t="s">
        <v>78</v>
      </c>
      <c r="C32" s="5" t="s">
        <v>5135</v>
      </c>
      <c r="D32" t="s">
        <v>5</v>
      </c>
      <c r="E32" s="24" t="s">
        <v>5136</v>
      </c>
      <c r="F32" s="25" t="s">
        <v>55</v>
      </c>
      <c r="G32" s="26">
        <v>8</v>
      </c>
      <c r="H32" s="25">
        <v>0</v>
      </c>
      <c r="I32" s="25">
        <f>ROUND(G32*H32,6)</f>
        <v>0</v>
      </c>
      <c r="L32" s="27">
        <v>0</v>
      </c>
      <c r="M32" s="22">
        <f>ROUND(ROUND(L32,2)*ROUND(G32,3),2)</f>
        <v>0</v>
      </c>
      <c r="N32" s="25" t="s">
        <v>56</v>
      </c>
      <c r="O32">
        <f>(M32*21)/100</f>
        <v>0</v>
      </c>
      <c r="P32" t="s">
        <v>28</v>
      </c>
    </row>
    <row r="33" spans="1:16" ht="12.75" customHeight="1" x14ac:dyDescent="0.2">
      <c r="A33" s="28" t="s">
        <v>57</v>
      </c>
      <c r="E33" s="29" t="s">
        <v>5137</v>
      </c>
    </row>
    <row r="34" spans="1:16" ht="12.75" customHeight="1" x14ac:dyDescent="0.2">
      <c r="A34" s="28" t="s">
        <v>58</v>
      </c>
      <c r="E34" s="30" t="s">
        <v>5138</v>
      </c>
    </row>
    <row r="35" spans="1:16" ht="12.75" customHeight="1" x14ac:dyDescent="0.2">
      <c r="E35" s="29" t="s">
        <v>59</v>
      </c>
    </row>
    <row r="36" spans="1:16" ht="12.75" customHeight="1" x14ac:dyDescent="0.2">
      <c r="A36" t="s">
        <v>52</v>
      </c>
      <c r="B36" s="5" t="s">
        <v>81</v>
      </c>
      <c r="C36" s="5" t="s">
        <v>4728</v>
      </c>
      <c r="D36" t="s">
        <v>5</v>
      </c>
      <c r="E36" s="24" t="s">
        <v>4729</v>
      </c>
      <c r="F36" s="25" t="s">
        <v>4730</v>
      </c>
      <c r="G36" s="26">
        <v>105.6</v>
      </c>
      <c r="H36" s="25">
        <v>0</v>
      </c>
      <c r="I36" s="25">
        <f>ROUND(G36*H36,6)</f>
        <v>0</v>
      </c>
      <c r="L36" s="27">
        <v>0</v>
      </c>
      <c r="M36" s="22">
        <f>ROUND(ROUND(L36,2)*ROUND(G36,3),2)</f>
        <v>0</v>
      </c>
      <c r="N36" s="25" t="s">
        <v>56</v>
      </c>
      <c r="O36">
        <f>(M36*21)/100</f>
        <v>0</v>
      </c>
      <c r="P36" t="s">
        <v>28</v>
      </c>
    </row>
    <row r="37" spans="1:16" ht="12.75" customHeight="1" x14ac:dyDescent="0.2">
      <c r="A37" s="28" t="s">
        <v>57</v>
      </c>
      <c r="E37" s="29" t="s">
        <v>5</v>
      </c>
    </row>
    <row r="38" spans="1:16" ht="12.75" customHeight="1" x14ac:dyDescent="0.2">
      <c r="A38" s="28" t="s">
        <v>58</v>
      </c>
      <c r="E38" s="30" t="s">
        <v>5201</v>
      </c>
    </row>
    <row r="39" spans="1:16" ht="12.75" customHeight="1" x14ac:dyDescent="0.2">
      <c r="E39" s="29" t="s">
        <v>59</v>
      </c>
    </row>
    <row r="40" spans="1:16" ht="12.75" customHeight="1" x14ac:dyDescent="0.2">
      <c r="A40" t="s">
        <v>52</v>
      </c>
      <c r="B40" s="5" t="s">
        <v>84</v>
      </c>
      <c r="C40" s="5" t="s">
        <v>4734</v>
      </c>
      <c r="D40" t="s">
        <v>5</v>
      </c>
      <c r="E40" s="24" t="s">
        <v>4735</v>
      </c>
      <c r="F40" s="25" t="s">
        <v>1223</v>
      </c>
      <c r="G40" s="26">
        <v>1.5</v>
      </c>
      <c r="H40" s="25">
        <v>0</v>
      </c>
      <c r="I40" s="25">
        <f>ROUND(G40*H40,6)</f>
        <v>0</v>
      </c>
      <c r="L40" s="27">
        <v>0</v>
      </c>
      <c r="M40" s="22">
        <f>ROUND(ROUND(L40,2)*ROUND(G40,3),2)</f>
        <v>0</v>
      </c>
      <c r="N40" s="25" t="s">
        <v>56</v>
      </c>
      <c r="O40">
        <f>(M40*21)/100</f>
        <v>0</v>
      </c>
      <c r="P40" t="s">
        <v>28</v>
      </c>
    </row>
    <row r="41" spans="1:16" ht="12.75" customHeight="1" x14ac:dyDescent="0.2">
      <c r="A41" s="28" t="s">
        <v>57</v>
      </c>
      <c r="E41" s="29" t="s">
        <v>4849</v>
      </c>
    </row>
    <row r="42" spans="1:16" ht="12.75" customHeight="1" x14ac:dyDescent="0.2">
      <c r="A42" s="28" t="s">
        <v>58</v>
      </c>
      <c r="E42" s="30" t="s">
        <v>1832</v>
      </c>
    </row>
    <row r="43" spans="1:16" ht="12.75" customHeight="1" x14ac:dyDescent="0.2">
      <c r="E43" s="29" t="s">
        <v>59</v>
      </c>
    </row>
    <row r="44" spans="1:16" ht="12.75" customHeight="1" x14ac:dyDescent="0.2">
      <c r="A44" t="s">
        <v>52</v>
      </c>
      <c r="B44" s="5" t="s">
        <v>87</v>
      </c>
      <c r="C44" s="5" t="s">
        <v>4623</v>
      </c>
      <c r="D44" t="s">
        <v>5</v>
      </c>
      <c r="E44" s="24" t="s">
        <v>4624</v>
      </c>
      <c r="F44" s="25" t="s">
        <v>271</v>
      </c>
      <c r="G44" s="26">
        <v>2</v>
      </c>
      <c r="H44" s="25">
        <v>0</v>
      </c>
      <c r="I44" s="25">
        <f>ROUND(G44*H44,6)</f>
        <v>0</v>
      </c>
      <c r="L44" s="27">
        <v>0</v>
      </c>
      <c r="M44" s="22">
        <f>ROUND(ROUND(L44,2)*ROUND(G44,3),2)</f>
        <v>0</v>
      </c>
      <c r="N44" s="25" t="s">
        <v>56</v>
      </c>
      <c r="O44">
        <f>(M44*21)/100</f>
        <v>0</v>
      </c>
      <c r="P44" t="s">
        <v>28</v>
      </c>
    </row>
    <row r="45" spans="1:16" ht="12.75" customHeight="1" x14ac:dyDescent="0.2">
      <c r="A45" s="28" t="s">
        <v>57</v>
      </c>
      <c r="E45" s="29" t="s">
        <v>4939</v>
      </c>
    </row>
    <row r="46" spans="1:16" ht="12.75" customHeight="1" x14ac:dyDescent="0.2">
      <c r="A46" s="28" t="s">
        <v>58</v>
      </c>
      <c r="E46" s="30" t="s">
        <v>1428</v>
      </c>
    </row>
    <row r="47" spans="1:16" ht="12.75" customHeight="1" x14ac:dyDescent="0.2">
      <c r="E47" s="29" t="s">
        <v>59</v>
      </c>
    </row>
    <row r="48" spans="1:16" ht="12.75" customHeight="1" x14ac:dyDescent="0.2">
      <c r="A48" t="s">
        <v>52</v>
      </c>
      <c r="B48" s="5" t="s">
        <v>90</v>
      </c>
      <c r="C48" s="5" t="s">
        <v>3595</v>
      </c>
      <c r="D48" t="s">
        <v>5</v>
      </c>
      <c r="E48" s="24" t="s">
        <v>3596</v>
      </c>
      <c r="F48" s="25" t="s">
        <v>1223</v>
      </c>
      <c r="G48" s="26">
        <v>7.12</v>
      </c>
      <c r="H48" s="25">
        <v>0</v>
      </c>
      <c r="I48" s="25">
        <f>ROUND(G48*H48,6)</f>
        <v>0</v>
      </c>
      <c r="L48" s="27">
        <v>0</v>
      </c>
      <c r="M48" s="22">
        <f>ROUND(ROUND(L48,2)*ROUND(G48,3),2)</f>
        <v>0</v>
      </c>
      <c r="N48" s="25" t="s">
        <v>56</v>
      </c>
      <c r="O48">
        <f>(M48*21)/100</f>
        <v>0</v>
      </c>
      <c r="P48" t="s">
        <v>28</v>
      </c>
    </row>
    <row r="49" spans="1:16" ht="12.75" customHeight="1" x14ac:dyDescent="0.2">
      <c r="A49" s="28" t="s">
        <v>57</v>
      </c>
      <c r="E49" s="29" t="s">
        <v>5147</v>
      </c>
    </row>
    <row r="50" spans="1:16" ht="140.25" customHeight="1" x14ac:dyDescent="0.2">
      <c r="A50" s="28" t="s">
        <v>58</v>
      </c>
      <c r="E50" s="30" t="s">
        <v>5219</v>
      </c>
    </row>
    <row r="51" spans="1:16" ht="12.75" customHeight="1" x14ac:dyDescent="0.2">
      <c r="E51" s="29" t="s">
        <v>59</v>
      </c>
    </row>
    <row r="52" spans="1:16" ht="12.75" customHeight="1" x14ac:dyDescent="0.2">
      <c r="A52" t="s">
        <v>52</v>
      </c>
      <c r="B52" s="5" t="s">
        <v>93</v>
      </c>
      <c r="C52" s="5" t="s">
        <v>3598</v>
      </c>
      <c r="D52" t="s">
        <v>5</v>
      </c>
      <c r="E52" s="24" t="s">
        <v>3599</v>
      </c>
      <c r="F52" s="25" t="s">
        <v>1626</v>
      </c>
      <c r="G52" s="26">
        <v>370.22399999999999</v>
      </c>
      <c r="H52" s="25">
        <v>0</v>
      </c>
      <c r="I52" s="25">
        <f>ROUND(G52*H52,6)</f>
        <v>0</v>
      </c>
      <c r="L52" s="27">
        <v>0</v>
      </c>
      <c r="M52" s="22">
        <f>ROUND(ROUND(L52,2)*ROUND(G52,3),2)</f>
        <v>0</v>
      </c>
      <c r="N52" s="25" t="s">
        <v>56</v>
      </c>
      <c r="O52">
        <f>(M52*21)/100</f>
        <v>0</v>
      </c>
      <c r="P52" t="s">
        <v>28</v>
      </c>
    </row>
    <row r="53" spans="1:16" ht="12.75" customHeight="1" x14ac:dyDescent="0.2">
      <c r="A53" s="28" t="s">
        <v>57</v>
      </c>
      <c r="E53" s="29" t="s">
        <v>5149</v>
      </c>
    </row>
    <row r="54" spans="1:16" ht="140.25" customHeight="1" x14ac:dyDescent="0.2">
      <c r="A54" s="28" t="s">
        <v>58</v>
      </c>
      <c r="E54" s="30" t="s">
        <v>5220</v>
      </c>
    </row>
    <row r="55" spans="1:16" ht="12.75" customHeight="1" x14ac:dyDescent="0.2">
      <c r="E55" s="29" t="s">
        <v>59</v>
      </c>
    </row>
    <row r="56" spans="1:16" ht="12.75" customHeight="1" x14ac:dyDescent="0.2">
      <c r="A56" t="s">
        <v>52</v>
      </c>
      <c r="B56" s="5" t="s">
        <v>95</v>
      </c>
      <c r="C56" s="5" t="s">
        <v>4739</v>
      </c>
      <c r="D56" t="s">
        <v>5</v>
      </c>
      <c r="E56" s="24" t="s">
        <v>4740</v>
      </c>
      <c r="F56" s="25" t="s">
        <v>271</v>
      </c>
      <c r="G56" s="26">
        <v>0.16800000000000001</v>
      </c>
      <c r="H56" s="25">
        <v>0</v>
      </c>
      <c r="I56" s="25">
        <f>ROUND(G56*H56,6)</f>
        <v>0</v>
      </c>
      <c r="L56" s="27">
        <v>0</v>
      </c>
      <c r="M56" s="22">
        <f>ROUND(ROUND(L56,2)*ROUND(G56,3),2)</f>
        <v>0</v>
      </c>
      <c r="N56" s="25" t="s">
        <v>1224</v>
      </c>
      <c r="O56">
        <f>(M56*21)/100</f>
        <v>0</v>
      </c>
      <c r="P56" t="s">
        <v>28</v>
      </c>
    </row>
    <row r="57" spans="1:16" ht="12.75" customHeight="1" x14ac:dyDescent="0.2">
      <c r="A57" s="28" t="s">
        <v>57</v>
      </c>
      <c r="E57" s="29" t="s">
        <v>5</v>
      </c>
    </row>
    <row r="58" spans="1:16" ht="12.75" customHeight="1" x14ac:dyDescent="0.2">
      <c r="A58" s="28" t="s">
        <v>58</v>
      </c>
      <c r="E58" s="30" t="s">
        <v>5151</v>
      </c>
    </row>
    <row r="59" spans="1:16" ht="25.5" customHeight="1" x14ac:dyDescent="0.2">
      <c r="E59" s="29" t="s">
        <v>4629</v>
      </c>
    </row>
    <row r="60" spans="1:16" ht="12.75" customHeight="1" x14ac:dyDescent="0.2">
      <c r="A60" t="s">
        <v>52</v>
      </c>
      <c r="B60" s="5" t="s">
        <v>99</v>
      </c>
      <c r="C60" s="5" t="s">
        <v>5152</v>
      </c>
      <c r="D60" t="s">
        <v>5</v>
      </c>
      <c r="E60" s="24" t="s">
        <v>5153</v>
      </c>
      <c r="F60" s="25" t="s">
        <v>271</v>
      </c>
      <c r="G60" s="26">
        <v>0.22500000000000001</v>
      </c>
      <c r="H60" s="25">
        <v>0</v>
      </c>
      <c r="I60" s="25">
        <f>ROUND(G60*H60,6)</f>
        <v>0</v>
      </c>
      <c r="L60" s="27">
        <v>0</v>
      </c>
      <c r="M60" s="22">
        <f>ROUND(ROUND(L60,2)*ROUND(G60,3),2)</f>
        <v>0</v>
      </c>
      <c r="N60" s="25" t="s">
        <v>1224</v>
      </c>
      <c r="O60">
        <f>(M60*21)/100</f>
        <v>0</v>
      </c>
      <c r="P60" t="s">
        <v>28</v>
      </c>
    </row>
    <row r="61" spans="1:16" ht="12.75" customHeight="1" x14ac:dyDescent="0.2">
      <c r="A61" s="28" t="s">
        <v>57</v>
      </c>
      <c r="E61" s="29" t="s">
        <v>5</v>
      </c>
    </row>
    <row r="62" spans="1:16" ht="12.75" customHeight="1" x14ac:dyDescent="0.2">
      <c r="A62" s="28" t="s">
        <v>58</v>
      </c>
      <c r="E62" s="30" t="s">
        <v>5221</v>
      </c>
    </row>
    <row r="63" spans="1:16" ht="25.5" customHeight="1" x14ac:dyDescent="0.2">
      <c r="E63" s="29" t="s">
        <v>4629</v>
      </c>
    </row>
    <row r="64" spans="1:16" ht="12.75" customHeight="1" x14ac:dyDescent="0.2">
      <c r="A64" t="s">
        <v>52</v>
      </c>
      <c r="B64" s="5" t="s">
        <v>104</v>
      </c>
      <c r="C64" s="5" t="s">
        <v>4742</v>
      </c>
      <c r="D64" t="s">
        <v>5</v>
      </c>
      <c r="E64" s="24" t="s">
        <v>4743</v>
      </c>
      <c r="F64" s="25" t="s">
        <v>4744</v>
      </c>
      <c r="G64" s="26">
        <v>1</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5</v>
      </c>
    </row>
    <row r="67" spans="1:16" ht="12.75" customHeight="1" x14ac:dyDescent="0.2">
      <c r="E67" s="29" t="s">
        <v>59</v>
      </c>
    </row>
    <row r="68" spans="1:16" ht="12.75" customHeight="1" x14ac:dyDescent="0.2">
      <c r="A68" t="s">
        <v>49</v>
      </c>
      <c r="C68" s="6" t="s">
        <v>1219</v>
      </c>
      <c r="E68" s="23" t="s">
        <v>1220</v>
      </c>
      <c r="J68" s="22">
        <f>0</f>
        <v>0</v>
      </c>
      <c r="K68" s="22">
        <f>0</f>
        <v>0</v>
      </c>
      <c r="L68" s="22">
        <f>0+L69+L73+L77</f>
        <v>0</v>
      </c>
      <c r="M68" s="22">
        <f>0+M69+M73+M77</f>
        <v>0</v>
      </c>
    </row>
    <row r="69" spans="1:16" ht="12.75" customHeight="1" x14ac:dyDescent="0.2">
      <c r="A69" t="s">
        <v>52</v>
      </c>
      <c r="B69" s="5" t="s">
        <v>50</v>
      </c>
      <c r="C69" s="5" t="s">
        <v>1228</v>
      </c>
      <c r="D69" t="s">
        <v>5</v>
      </c>
      <c r="E69" s="24" t="s">
        <v>1229</v>
      </c>
      <c r="F69" s="25" t="s">
        <v>1223</v>
      </c>
      <c r="G69" s="26">
        <v>9</v>
      </c>
      <c r="H69" s="25">
        <v>0</v>
      </c>
      <c r="I69" s="25">
        <f>ROUND(G69*H69,6)</f>
        <v>0</v>
      </c>
      <c r="L69" s="27">
        <v>0</v>
      </c>
      <c r="M69" s="22">
        <f>ROUND(ROUND(L69,2)*ROUND(G69,3),2)</f>
        <v>0</v>
      </c>
      <c r="N69" s="25" t="s">
        <v>1224</v>
      </c>
      <c r="O69">
        <f>(M69*21)/100</f>
        <v>0</v>
      </c>
      <c r="P69" t="s">
        <v>28</v>
      </c>
    </row>
    <row r="70" spans="1:16" ht="12.75" customHeight="1" x14ac:dyDescent="0.2">
      <c r="A70" s="28" t="s">
        <v>57</v>
      </c>
      <c r="E70" s="29" t="s">
        <v>5</v>
      </c>
    </row>
    <row r="71" spans="1:16" ht="12.75" customHeight="1" x14ac:dyDescent="0.2">
      <c r="A71" s="28" t="s">
        <v>58</v>
      </c>
      <c r="E71" s="30" t="s">
        <v>5206</v>
      </c>
    </row>
    <row r="72" spans="1:16" ht="89.25" customHeight="1" x14ac:dyDescent="0.2">
      <c r="E72" s="29" t="s">
        <v>1232</v>
      </c>
    </row>
    <row r="73" spans="1:16" ht="12.75" customHeight="1" x14ac:dyDescent="0.2">
      <c r="A73" t="s">
        <v>52</v>
      </c>
      <c r="B73" s="5" t="s">
        <v>28</v>
      </c>
      <c r="C73" s="5" t="s">
        <v>1804</v>
      </c>
      <c r="D73" t="s">
        <v>5</v>
      </c>
      <c r="E73" s="24" t="s">
        <v>1805</v>
      </c>
      <c r="F73" s="25" t="s">
        <v>1223</v>
      </c>
      <c r="G73" s="26">
        <v>0.30199999999999999</v>
      </c>
      <c r="H73" s="25">
        <v>0</v>
      </c>
      <c r="I73" s="25">
        <f>ROUND(G73*H73,6)</f>
        <v>0</v>
      </c>
      <c r="L73" s="27">
        <v>0</v>
      </c>
      <c r="M73" s="22">
        <f>ROUND(ROUND(L73,2)*ROUND(G73,3),2)</f>
        <v>0</v>
      </c>
      <c r="N73" s="25" t="s">
        <v>1224</v>
      </c>
      <c r="O73">
        <f>(M73*21)/100</f>
        <v>0</v>
      </c>
      <c r="P73" t="s">
        <v>28</v>
      </c>
    </row>
    <row r="74" spans="1:16" ht="12.75" customHeight="1" x14ac:dyDescent="0.2">
      <c r="A74" s="28" t="s">
        <v>57</v>
      </c>
      <c r="E74" s="29" t="s">
        <v>5</v>
      </c>
    </row>
    <row r="75" spans="1:16" ht="12.75" customHeight="1" x14ac:dyDescent="0.2">
      <c r="A75" s="28" t="s">
        <v>58</v>
      </c>
      <c r="E75" s="30" t="s">
        <v>5157</v>
      </c>
    </row>
    <row r="76" spans="1:16" ht="89.25" customHeight="1" x14ac:dyDescent="0.2">
      <c r="E76" s="29" t="s">
        <v>1807</v>
      </c>
    </row>
    <row r="77" spans="1:16" ht="12.75" customHeight="1" x14ac:dyDescent="0.2">
      <c r="A77" t="s">
        <v>52</v>
      </c>
      <c r="B77" s="5" t="s">
        <v>26</v>
      </c>
      <c r="C77" s="5" t="s">
        <v>4862</v>
      </c>
      <c r="D77" t="s">
        <v>5</v>
      </c>
      <c r="E77" s="24" t="s">
        <v>4863</v>
      </c>
      <c r="F77" s="25" t="s">
        <v>3056</v>
      </c>
      <c r="G77" s="26">
        <v>1</v>
      </c>
      <c r="H77" s="25">
        <v>0</v>
      </c>
      <c r="I77" s="25">
        <f>ROUND(G77*H77,6)</f>
        <v>0</v>
      </c>
      <c r="L77" s="27">
        <v>0</v>
      </c>
      <c r="M77" s="22">
        <f>ROUND(ROUND(L77,2)*ROUND(G77,3),2)</f>
        <v>0</v>
      </c>
      <c r="N77" s="25" t="s">
        <v>56</v>
      </c>
      <c r="O77">
        <f>(M77*21)/100</f>
        <v>0</v>
      </c>
      <c r="P77" t="s">
        <v>28</v>
      </c>
    </row>
    <row r="78" spans="1:16" ht="12.75" customHeight="1" x14ac:dyDescent="0.2">
      <c r="A78" s="28" t="s">
        <v>57</v>
      </c>
      <c r="E78" s="29" t="s">
        <v>5191</v>
      </c>
    </row>
    <row r="79" spans="1:16" ht="12.75" customHeight="1" x14ac:dyDescent="0.2">
      <c r="A79" s="28" t="s">
        <v>58</v>
      </c>
      <c r="E79" s="30" t="s">
        <v>5</v>
      </c>
    </row>
    <row r="80" spans="1:16" ht="12.75" customHeight="1" x14ac:dyDescent="0.2">
      <c r="E80"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COUNTIFS(L8:L196,"=0",A8:A196,"P")+COUNTIFS(L8:L196,"",A8:A196,"P")+SUM(Q8:Q196)</f>
        <v>46</v>
      </c>
    </row>
    <row r="8" spans="1:20" ht="12.75" customHeight="1" x14ac:dyDescent="0.2">
      <c r="A8" t="s">
        <v>46</v>
      </c>
      <c r="C8" s="19" t="s">
        <v>5224</v>
      </c>
      <c r="E8" s="21" t="s">
        <v>5225</v>
      </c>
      <c r="J8" s="20">
        <f>0+J9+J22+J27+J40+J77+J114+J175</f>
        <v>0</v>
      </c>
      <c r="K8" s="20">
        <f>0+K9+K22+K27+K40+K77+K114+K175</f>
        <v>0</v>
      </c>
      <c r="L8" s="20">
        <f>0+L9+L22+L27+L40+L77+L114+L175</f>
        <v>0</v>
      </c>
      <c r="M8" s="20">
        <f>0+M9+M22+M27+M40+M77+M114+M175</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72</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75</v>
      </c>
      <c r="C14" s="5" t="s">
        <v>4865</v>
      </c>
      <c r="D14" t="s">
        <v>5</v>
      </c>
      <c r="E14" s="24" t="s">
        <v>4866</v>
      </c>
      <c r="F14" s="25" t="s">
        <v>602</v>
      </c>
      <c r="G14" s="26">
        <v>30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1231</v>
      </c>
    </row>
    <row r="17" spans="1:16" ht="51" customHeight="1" x14ac:dyDescent="0.2">
      <c r="E17" s="29" t="s">
        <v>4867</v>
      </c>
    </row>
    <row r="18" spans="1:16" ht="12.75" customHeight="1" x14ac:dyDescent="0.2">
      <c r="A18" t="s">
        <v>52</v>
      </c>
      <c r="B18" s="5" t="s">
        <v>78</v>
      </c>
      <c r="C18" s="5" t="s">
        <v>3686</v>
      </c>
      <c r="D18" t="s">
        <v>5</v>
      </c>
      <c r="E18" s="24" t="s">
        <v>3687</v>
      </c>
      <c r="F18" s="25" t="s">
        <v>271</v>
      </c>
      <c r="G18" s="26">
        <v>5.28</v>
      </c>
      <c r="H18" s="25">
        <v>0</v>
      </c>
      <c r="I18" s="25">
        <f>ROUND(G18*H18,6)</f>
        <v>0</v>
      </c>
      <c r="L18" s="27">
        <v>0</v>
      </c>
      <c r="M18" s="22">
        <f>ROUND(ROUND(L18,2)*ROUND(G18,3),2)</f>
        <v>0</v>
      </c>
      <c r="N18" s="25" t="s">
        <v>56</v>
      </c>
      <c r="O18">
        <f>(M18*21)/100</f>
        <v>0</v>
      </c>
      <c r="P18" t="s">
        <v>28</v>
      </c>
    </row>
    <row r="19" spans="1:16" ht="12.75" customHeight="1" x14ac:dyDescent="0.2">
      <c r="A19" s="28" t="s">
        <v>57</v>
      </c>
      <c r="E19" s="29" t="s">
        <v>4868</v>
      </c>
    </row>
    <row r="20" spans="1:16" ht="12.75" customHeight="1" x14ac:dyDescent="0.2">
      <c r="A20" s="28" t="s">
        <v>58</v>
      </c>
      <c r="E20" s="30" t="s">
        <v>5226</v>
      </c>
    </row>
    <row r="21" spans="1:16" ht="12.75" customHeight="1" x14ac:dyDescent="0.2">
      <c r="E21" s="29" t="s">
        <v>59</v>
      </c>
    </row>
    <row r="22" spans="1:16" ht="12.75" customHeight="1" x14ac:dyDescent="0.2">
      <c r="A22" t="s">
        <v>49</v>
      </c>
      <c r="C22" s="6" t="s">
        <v>26</v>
      </c>
      <c r="E22" s="23" t="s">
        <v>4479</v>
      </c>
      <c r="J22" s="22">
        <f>0</f>
        <v>0</v>
      </c>
      <c r="K22" s="22">
        <f>0</f>
        <v>0</v>
      </c>
      <c r="L22" s="22">
        <f>0+L23</f>
        <v>0</v>
      </c>
      <c r="M22" s="22">
        <f>0+M23</f>
        <v>0</v>
      </c>
    </row>
    <row r="23" spans="1:16" ht="12.75" customHeight="1" x14ac:dyDescent="0.2">
      <c r="A23" t="s">
        <v>52</v>
      </c>
      <c r="B23" s="5" t="s">
        <v>84</v>
      </c>
      <c r="C23" s="5" t="s">
        <v>4492</v>
      </c>
      <c r="D23" t="s">
        <v>5</v>
      </c>
      <c r="E23" s="24" t="s">
        <v>4493</v>
      </c>
      <c r="F23" s="25" t="s">
        <v>1223</v>
      </c>
      <c r="G23" s="26">
        <v>1.18</v>
      </c>
      <c r="H23" s="25">
        <v>0</v>
      </c>
      <c r="I23" s="25">
        <f>ROUND(G23*H23,6)</f>
        <v>0</v>
      </c>
      <c r="L23" s="27">
        <v>0</v>
      </c>
      <c r="M23" s="22">
        <f>ROUND(ROUND(L23,2)*ROUND(G23,3),2)</f>
        <v>0</v>
      </c>
      <c r="N23" s="25" t="s">
        <v>56</v>
      </c>
      <c r="O23">
        <f>(M23*21)/100</f>
        <v>0</v>
      </c>
      <c r="P23" t="s">
        <v>28</v>
      </c>
    </row>
    <row r="24" spans="1:16" ht="12.75" customHeight="1" x14ac:dyDescent="0.2">
      <c r="A24" s="28" t="s">
        <v>57</v>
      </c>
      <c r="E24" s="29" t="s">
        <v>5227</v>
      </c>
    </row>
    <row r="25" spans="1:16" ht="12.75" customHeight="1" x14ac:dyDescent="0.2">
      <c r="A25" s="28" t="s">
        <v>58</v>
      </c>
      <c r="E25" s="30" t="s">
        <v>5228</v>
      </c>
    </row>
    <row r="26" spans="1:16" ht="12.75" customHeight="1" x14ac:dyDescent="0.2">
      <c r="E26" s="29" t="s">
        <v>59</v>
      </c>
    </row>
    <row r="27" spans="1:16" ht="12.75" customHeight="1" x14ac:dyDescent="0.2">
      <c r="A27" t="s">
        <v>49</v>
      </c>
      <c r="C27" s="6" t="s">
        <v>64</v>
      </c>
      <c r="E27" s="23" t="s">
        <v>3525</v>
      </c>
      <c r="J27" s="22">
        <f>0</f>
        <v>0</v>
      </c>
      <c r="K27" s="22">
        <f>0</f>
        <v>0</v>
      </c>
      <c r="L27" s="22">
        <f>0+L28+L32+L36</f>
        <v>0</v>
      </c>
      <c r="M27" s="22">
        <f>0+M28+M32+M36</f>
        <v>0</v>
      </c>
    </row>
    <row r="28" spans="1:16" ht="12.75" customHeight="1" x14ac:dyDescent="0.2">
      <c r="A28" t="s">
        <v>52</v>
      </c>
      <c r="B28" s="5" t="s">
        <v>87</v>
      </c>
      <c r="C28" s="5" t="s">
        <v>4890</v>
      </c>
      <c r="D28" t="s">
        <v>5</v>
      </c>
      <c r="E28" s="24" t="s">
        <v>4891</v>
      </c>
      <c r="F28" s="25" t="s">
        <v>1223</v>
      </c>
      <c r="G28" s="26">
        <v>0.26</v>
      </c>
      <c r="H28" s="25">
        <v>0</v>
      </c>
      <c r="I28" s="25">
        <f>ROUND(G28*H28,6)</f>
        <v>0</v>
      </c>
      <c r="L28" s="27">
        <v>0</v>
      </c>
      <c r="M28" s="22">
        <f>ROUND(ROUND(L28,2)*ROUND(G28,3),2)</f>
        <v>0</v>
      </c>
      <c r="N28" s="25" t="s">
        <v>56</v>
      </c>
      <c r="O28">
        <f>(M28*21)/100</f>
        <v>0</v>
      </c>
      <c r="P28" t="s">
        <v>28</v>
      </c>
    </row>
    <row r="29" spans="1:16" ht="12.75" customHeight="1" x14ac:dyDescent="0.2">
      <c r="A29" s="28" t="s">
        <v>57</v>
      </c>
      <c r="E29" s="29" t="s">
        <v>5229</v>
      </c>
    </row>
    <row r="30" spans="1:16" ht="12.75" customHeight="1" x14ac:dyDescent="0.2">
      <c r="A30" s="28" t="s">
        <v>58</v>
      </c>
      <c r="E30" s="30" t="s">
        <v>5230</v>
      </c>
    </row>
    <row r="31" spans="1:16" ht="12.75" customHeight="1" x14ac:dyDescent="0.2">
      <c r="E31" s="29" t="s">
        <v>59</v>
      </c>
    </row>
    <row r="32" spans="1:16" ht="12.75" customHeight="1" x14ac:dyDescent="0.2">
      <c r="A32" t="s">
        <v>52</v>
      </c>
      <c r="B32" s="5" t="s">
        <v>90</v>
      </c>
      <c r="C32" s="5" t="s">
        <v>4905</v>
      </c>
      <c r="D32" t="s">
        <v>5</v>
      </c>
      <c r="E32" s="24" t="s">
        <v>4906</v>
      </c>
      <c r="F32" s="25" t="s">
        <v>271</v>
      </c>
      <c r="G32" s="26">
        <v>0.224</v>
      </c>
      <c r="H32" s="25">
        <v>0</v>
      </c>
      <c r="I32" s="25">
        <f>ROUND(G32*H32,6)</f>
        <v>0</v>
      </c>
      <c r="L32" s="27">
        <v>0</v>
      </c>
      <c r="M32" s="22">
        <f>ROUND(ROUND(L32,2)*ROUND(G32,3),2)</f>
        <v>0</v>
      </c>
      <c r="N32" s="25" t="s">
        <v>56</v>
      </c>
      <c r="O32">
        <f>(M32*21)/100</f>
        <v>0</v>
      </c>
      <c r="P32" t="s">
        <v>28</v>
      </c>
    </row>
    <row r="33" spans="1:16" ht="12.75" customHeight="1" x14ac:dyDescent="0.2">
      <c r="A33" s="28" t="s">
        <v>57</v>
      </c>
      <c r="E33" s="29" t="s">
        <v>5178</v>
      </c>
    </row>
    <row r="34" spans="1:16" ht="12.75" customHeight="1" x14ac:dyDescent="0.2">
      <c r="A34" s="28" t="s">
        <v>58</v>
      </c>
      <c r="E34" s="30" t="s">
        <v>5179</v>
      </c>
    </row>
    <row r="35" spans="1:16" ht="12.75" customHeight="1" x14ac:dyDescent="0.2">
      <c r="E35" s="29" t="s">
        <v>59</v>
      </c>
    </row>
    <row r="36" spans="1:16" ht="12.75" customHeight="1" x14ac:dyDescent="0.2">
      <c r="A36" t="s">
        <v>52</v>
      </c>
      <c r="B36" s="5" t="s">
        <v>93</v>
      </c>
      <c r="C36" s="5" t="s">
        <v>4520</v>
      </c>
      <c r="D36" t="s">
        <v>5</v>
      </c>
      <c r="E36" s="24" t="s">
        <v>4521</v>
      </c>
      <c r="F36" s="25" t="s">
        <v>271</v>
      </c>
      <c r="G36" s="26">
        <v>5.28</v>
      </c>
      <c r="H36" s="25">
        <v>0</v>
      </c>
      <c r="I36" s="25">
        <f>ROUND(G36*H36,6)</f>
        <v>0</v>
      </c>
      <c r="L36" s="27">
        <v>0</v>
      </c>
      <c r="M36" s="22">
        <f>ROUND(ROUND(L36,2)*ROUND(G36,3),2)</f>
        <v>0</v>
      </c>
      <c r="N36" s="25" t="s">
        <v>56</v>
      </c>
      <c r="O36">
        <f>(M36*21)/100</f>
        <v>0</v>
      </c>
      <c r="P36" t="s">
        <v>28</v>
      </c>
    </row>
    <row r="37" spans="1:16" ht="12.75" customHeight="1" x14ac:dyDescent="0.2">
      <c r="A37" s="28" t="s">
        <v>57</v>
      </c>
      <c r="E37" s="29" t="s">
        <v>4909</v>
      </c>
    </row>
    <row r="38" spans="1:16" ht="12.75" customHeight="1" x14ac:dyDescent="0.2">
      <c r="A38" s="28" t="s">
        <v>58</v>
      </c>
      <c r="E38" s="30" t="s">
        <v>5226</v>
      </c>
    </row>
    <row r="39" spans="1:16" ht="12.75" customHeight="1" x14ac:dyDescent="0.2">
      <c r="E39" s="29" t="s">
        <v>59</v>
      </c>
    </row>
    <row r="40" spans="1:16" ht="12.75" customHeight="1" x14ac:dyDescent="0.2">
      <c r="A40" t="s">
        <v>49</v>
      </c>
      <c r="C40" s="6" t="s">
        <v>27</v>
      </c>
      <c r="E40" s="23" t="s">
        <v>4536</v>
      </c>
      <c r="J40" s="22">
        <f>0</f>
        <v>0</v>
      </c>
      <c r="K40" s="22">
        <f>0</f>
        <v>0</v>
      </c>
      <c r="L40" s="22">
        <f>0+L41+L45+L49+L53+L57+L61+L65+L69+L73</f>
        <v>0</v>
      </c>
      <c r="M40" s="22">
        <f>0+M41+M45+M49+M53+M57+M61+M65+M69+M73</f>
        <v>0</v>
      </c>
    </row>
    <row r="41" spans="1:16" ht="12.75" customHeight="1" x14ac:dyDescent="0.2">
      <c r="A41" t="s">
        <v>52</v>
      </c>
      <c r="B41" s="5" t="s">
        <v>95</v>
      </c>
      <c r="C41" s="5" t="s">
        <v>4537</v>
      </c>
      <c r="D41" t="s">
        <v>5</v>
      </c>
      <c r="E41" s="24" t="s">
        <v>4538</v>
      </c>
      <c r="F41" s="25" t="s">
        <v>602</v>
      </c>
      <c r="G41" s="26">
        <v>9.6</v>
      </c>
      <c r="H41" s="25">
        <v>0</v>
      </c>
      <c r="I41" s="25">
        <f>ROUND(G41*H41,6)</f>
        <v>0</v>
      </c>
      <c r="L41" s="27">
        <v>0</v>
      </c>
      <c r="M41" s="22">
        <f>ROUND(ROUND(L41,2)*ROUND(G41,3),2)</f>
        <v>0</v>
      </c>
      <c r="N41" s="25" t="s">
        <v>56</v>
      </c>
      <c r="O41">
        <f>(M41*21)/100</f>
        <v>0</v>
      </c>
      <c r="P41" t="s">
        <v>28</v>
      </c>
    </row>
    <row r="42" spans="1:16" ht="12.75" customHeight="1" x14ac:dyDescent="0.2">
      <c r="A42" s="28" t="s">
        <v>57</v>
      </c>
      <c r="E42" s="29" t="s">
        <v>5231</v>
      </c>
    </row>
    <row r="43" spans="1:16" ht="12.75" customHeight="1" x14ac:dyDescent="0.2">
      <c r="A43" s="28" t="s">
        <v>58</v>
      </c>
      <c r="E43" s="30" t="s">
        <v>5232</v>
      </c>
    </row>
    <row r="44" spans="1:16" ht="12.75" customHeight="1" x14ac:dyDescent="0.2">
      <c r="E44" s="29" t="s">
        <v>59</v>
      </c>
    </row>
    <row r="45" spans="1:16" ht="12.75" customHeight="1" x14ac:dyDescent="0.2">
      <c r="A45" t="s">
        <v>52</v>
      </c>
      <c r="B45" s="5" t="s">
        <v>97</v>
      </c>
      <c r="C45" s="5" t="s">
        <v>4540</v>
      </c>
      <c r="D45" t="s">
        <v>5</v>
      </c>
      <c r="E45" s="24" t="s">
        <v>4541</v>
      </c>
      <c r="F45" s="25" t="s">
        <v>602</v>
      </c>
      <c r="G45" s="26">
        <v>4.8</v>
      </c>
      <c r="H45" s="25">
        <v>0</v>
      </c>
      <c r="I45" s="25">
        <f>ROUND(G45*H45,6)</f>
        <v>0</v>
      </c>
      <c r="L45" s="27">
        <v>0</v>
      </c>
      <c r="M45" s="22">
        <f>ROUND(ROUND(L45,2)*ROUND(G45,3),2)</f>
        <v>0</v>
      </c>
      <c r="N45" s="25" t="s">
        <v>56</v>
      </c>
      <c r="O45">
        <f>(M45*21)/100</f>
        <v>0</v>
      </c>
      <c r="P45" t="s">
        <v>28</v>
      </c>
    </row>
    <row r="46" spans="1:16" ht="12.75" customHeight="1" x14ac:dyDescent="0.2">
      <c r="A46" s="28" t="s">
        <v>57</v>
      </c>
      <c r="E46" s="29" t="s">
        <v>5233</v>
      </c>
    </row>
    <row r="47" spans="1:16" ht="12.75" customHeight="1" x14ac:dyDescent="0.2">
      <c r="A47" s="28" t="s">
        <v>58</v>
      </c>
      <c r="E47" s="30" t="s">
        <v>5234</v>
      </c>
    </row>
    <row r="48" spans="1:16" ht="12.75" customHeight="1" x14ac:dyDescent="0.2">
      <c r="E48" s="29" t="s">
        <v>59</v>
      </c>
    </row>
    <row r="49" spans="1:16" ht="12.75" customHeight="1" x14ac:dyDescent="0.2">
      <c r="A49" t="s">
        <v>52</v>
      </c>
      <c r="B49" s="5" t="s">
        <v>99</v>
      </c>
      <c r="C49" s="5" t="s">
        <v>4543</v>
      </c>
      <c r="D49" t="s">
        <v>5</v>
      </c>
      <c r="E49" s="24" t="s">
        <v>4544</v>
      </c>
      <c r="F49" s="25" t="s">
        <v>602</v>
      </c>
      <c r="G49" s="26">
        <v>1.6</v>
      </c>
      <c r="H49" s="25">
        <v>0</v>
      </c>
      <c r="I49" s="25">
        <f>ROUND(G49*H49,6)</f>
        <v>0</v>
      </c>
      <c r="L49" s="27">
        <v>0</v>
      </c>
      <c r="M49" s="22">
        <f>ROUND(ROUND(L49,2)*ROUND(G49,3),2)</f>
        <v>0</v>
      </c>
      <c r="N49" s="25" t="s">
        <v>56</v>
      </c>
      <c r="O49">
        <f>(M49*21)/100</f>
        <v>0</v>
      </c>
      <c r="P49" t="s">
        <v>28</v>
      </c>
    </row>
    <row r="50" spans="1:16" ht="12.75" customHeight="1" x14ac:dyDescent="0.2">
      <c r="A50" s="28" t="s">
        <v>57</v>
      </c>
      <c r="E50" s="29" t="s">
        <v>5235</v>
      </c>
    </row>
    <row r="51" spans="1:16" ht="12.75" customHeight="1" x14ac:dyDescent="0.2">
      <c r="A51" s="28" t="s">
        <v>58</v>
      </c>
      <c r="E51" s="30" t="s">
        <v>5236</v>
      </c>
    </row>
    <row r="52" spans="1:16" ht="12.75" customHeight="1" x14ac:dyDescent="0.2">
      <c r="E52" s="29" t="s">
        <v>59</v>
      </c>
    </row>
    <row r="53" spans="1:16" ht="12.75" customHeight="1" x14ac:dyDescent="0.2">
      <c r="A53" t="s">
        <v>52</v>
      </c>
      <c r="B53" s="5" t="s">
        <v>101</v>
      </c>
      <c r="C53" s="5" t="s">
        <v>4546</v>
      </c>
      <c r="D53" t="s">
        <v>5</v>
      </c>
      <c r="E53" s="24" t="s">
        <v>4547</v>
      </c>
      <c r="F53" s="25" t="s">
        <v>602</v>
      </c>
      <c r="G53" s="26">
        <v>6.6</v>
      </c>
      <c r="H53" s="25">
        <v>0</v>
      </c>
      <c r="I53" s="25">
        <f>ROUND(G53*H53,6)</f>
        <v>0</v>
      </c>
      <c r="L53" s="27">
        <v>0</v>
      </c>
      <c r="M53" s="22">
        <f>ROUND(ROUND(L53,2)*ROUND(G53,3),2)</f>
        <v>0</v>
      </c>
      <c r="N53" s="25" t="s">
        <v>56</v>
      </c>
      <c r="O53">
        <f>(M53*21)/100</f>
        <v>0</v>
      </c>
      <c r="P53" t="s">
        <v>28</v>
      </c>
    </row>
    <row r="54" spans="1:16" ht="12.75" customHeight="1" x14ac:dyDescent="0.2">
      <c r="A54" s="28" t="s">
        <v>57</v>
      </c>
      <c r="E54" s="29" t="s">
        <v>5237</v>
      </c>
    </row>
    <row r="55" spans="1:16" ht="12.75" customHeight="1" x14ac:dyDescent="0.2">
      <c r="A55" s="28" t="s">
        <v>58</v>
      </c>
      <c r="E55" s="30" t="s">
        <v>5238</v>
      </c>
    </row>
    <row r="56" spans="1:16" ht="12.75" customHeight="1" x14ac:dyDescent="0.2">
      <c r="E56" s="29" t="s">
        <v>59</v>
      </c>
    </row>
    <row r="57" spans="1:16" ht="12.75" customHeight="1" x14ac:dyDescent="0.2">
      <c r="A57" t="s">
        <v>52</v>
      </c>
      <c r="B57" s="5" t="s">
        <v>104</v>
      </c>
      <c r="C57" s="5" t="s">
        <v>4549</v>
      </c>
      <c r="D57" t="s">
        <v>5</v>
      </c>
      <c r="E57" s="24" t="s">
        <v>4550</v>
      </c>
      <c r="F57" s="25" t="s">
        <v>602</v>
      </c>
      <c r="G57" s="26">
        <v>3.6</v>
      </c>
      <c r="H57" s="25">
        <v>0</v>
      </c>
      <c r="I57" s="25">
        <f>ROUND(G57*H57,6)</f>
        <v>0</v>
      </c>
      <c r="L57" s="27">
        <v>0</v>
      </c>
      <c r="M57" s="22">
        <f>ROUND(ROUND(L57,2)*ROUND(G57,3),2)</f>
        <v>0</v>
      </c>
      <c r="N57" s="25" t="s">
        <v>56</v>
      </c>
      <c r="O57">
        <f>(M57*21)/100</f>
        <v>0</v>
      </c>
      <c r="P57" t="s">
        <v>28</v>
      </c>
    </row>
    <row r="58" spans="1:16" ht="12.75" customHeight="1" x14ac:dyDescent="0.2">
      <c r="A58" s="28" t="s">
        <v>57</v>
      </c>
      <c r="E58" s="29" t="s">
        <v>5233</v>
      </c>
    </row>
    <row r="59" spans="1:16" ht="12.75" customHeight="1" x14ac:dyDescent="0.2">
      <c r="A59" s="28" t="s">
        <v>58</v>
      </c>
      <c r="E59" s="30" t="s">
        <v>5239</v>
      </c>
    </row>
    <row r="60" spans="1:16" ht="12.75" customHeight="1" x14ac:dyDescent="0.2">
      <c r="E60" s="29" t="s">
        <v>59</v>
      </c>
    </row>
    <row r="61" spans="1:16" ht="12.75" customHeight="1" x14ac:dyDescent="0.2">
      <c r="A61" t="s">
        <v>52</v>
      </c>
      <c r="B61" s="5" t="s">
        <v>107</v>
      </c>
      <c r="C61" s="5" t="s">
        <v>4552</v>
      </c>
      <c r="D61" t="s">
        <v>5</v>
      </c>
      <c r="E61" s="24" t="s">
        <v>4553</v>
      </c>
      <c r="F61" s="25" t="s">
        <v>602</v>
      </c>
      <c r="G61" s="26">
        <v>1.8</v>
      </c>
      <c r="H61" s="25">
        <v>0</v>
      </c>
      <c r="I61" s="25">
        <f>ROUND(G61*H61,6)</f>
        <v>0</v>
      </c>
      <c r="L61" s="27">
        <v>0</v>
      </c>
      <c r="M61" s="22">
        <f>ROUND(ROUND(L61,2)*ROUND(G61,3),2)</f>
        <v>0</v>
      </c>
      <c r="N61" s="25" t="s">
        <v>56</v>
      </c>
      <c r="O61">
        <f>(M61*21)/100</f>
        <v>0</v>
      </c>
      <c r="P61" t="s">
        <v>28</v>
      </c>
    </row>
    <row r="62" spans="1:16" ht="12.75" customHeight="1" x14ac:dyDescent="0.2">
      <c r="A62" s="28" t="s">
        <v>57</v>
      </c>
      <c r="E62" s="29" t="s">
        <v>5240</v>
      </c>
    </row>
    <row r="63" spans="1:16" ht="12.75" customHeight="1" x14ac:dyDescent="0.2">
      <c r="A63" s="28" t="s">
        <v>58</v>
      </c>
      <c r="E63" s="30" t="s">
        <v>5241</v>
      </c>
    </row>
    <row r="64" spans="1:16" ht="12.75" customHeight="1" x14ac:dyDescent="0.2">
      <c r="E64" s="29" t="s">
        <v>59</v>
      </c>
    </row>
    <row r="65" spans="1:16" ht="12.75" customHeight="1" x14ac:dyDescent="0.2">
      <c r="A65" t="s">
        <v>52</v>
      </c>
      <c r="B65" s="5" t="s">
        <v>110</v>
      </c>
      <c r="C65" s="5" t="s">
        <v>4555</v>
      </c>
      <c r="D65" t="s">
        <v>5</v>
      </c>
      <c r="E65" s="24" t="s">
        <v>4556</v>
      </c>
      <c r="F65" s="25" t="s">
        <v>602</v>
      </c>
      <c r="G65" s="26">
        <v>2.8</v>
      </c>
      <c r="H65" s="25">
        <v>0</v>
      </c>
      <c r="I65" s="25">
        <f>ROUND(G65*H65,6)</f>
        <v>0</v>
      </c>
      <c r="L65" s="27">
        <v>0</v>
      </c>
      <c r="M65" s="22">
        <f>ROUND(ROUND(L65,2)*ROUND(G65,3),2)</f>
        <v>0</v>
      </c>
      <c r="N65" s="25" t="s">
        <v>56</v>
      </c>
      <c r="O65">
        <f>(M65*21)/100</f>
        <v>0</v>
      </c>
      <c r="P65" t="s">
        <v>28</v>
      </c>
    </row>
    <row r="66" spans="1:16" ht="12.75" customHeight="1" x14ac:dyDescent="0.2">
      <c r="A66" s="28" t="s">
        <v>57</v>
      </c>
      <c r="E66" s="29" t="s">
        <v>5113</v>
      </c>
    </row>
    <row r="67" spans="1:16" ht="12.75" customHeight="1" x14ac:dyDescent="0.2">
      <c r="A67" s="28" t="s">
        <v>58</v>
      </c>
      <c r="E67" s="30" t="s">
        <v>5242</v>
      </c>
    </row>
    <row r="68" spans="1:16" ht="12.75" customHeight="1" x14ac:dyDescent="0.2">
      <c r="E68" s="29" t="s">
        <v>59</v>
      </c>
    </row>
    <row r="69" spans="1:16" ht="12.75" customHeight="1" x14ac:dyDescent="0.2">
      <c r="A69" t="s">
        <v>52</v>
      </c>
      <c r="B69" s="5" t="s">
        <v>158</v>
      </c>
      <c r="C69" s="5" t="s">
        <v>4558</v>
      </c>
      <c r="D69" t="s">
        <v>5</v>
      </c>
      <c r="E69" s="24" t="s">
        <v>4559</v>
      </c>
      <c r="F69" s="25" t="s">
        <v>602</v>
      </c>
      <c r="G69" s="26">
        <v>28</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5243</v>
      </c>
    </row>
    <row r="72" spans="1:16" ht="12.75" customHeight="1" x14ac:dyDescent="0.2">
      <c r="E72" s="29" t="s">
        <v>59</v>
      </c>
    </row>
    <row r="73" spans="1:16" ht="12.75" customHeight="1" x14ac:dyDescent="0.2">
      <c r="A73" t="s">
        <v>52</v>
      </c>
      <c r="B73" s="5" t="s">
        <v>161</v>
      </c>
      <c r="C73" s="5" t="s">
        <v>4561</v>
      </c>
      <c r="D73" t="s">
        <v>5</v>
      </c>
      <c r="E73" s="24" t="s">
        <v>4562</v>
      </c>
      <c r="F73" s="25" t="s">
        <v>602</v>
      </c>
      <c r="G73" s="26">
        <v>5.6</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5244</v>
      </c>
    </row>
    <row r="76" spans="1:16" ht="12.75" customHeight="1" x14ac:dyDescent="0.2">
      <c r="E76" s="29" t="s">
        <v>59</v>
      </c>
    </row>
    <row r="77" spans="1:16" ht="12.75" customHeight="1" x14ac:dyDescent="0.2">
      <c r="A77" t="s">
        <v>49</v>
      </c>
      <c r="C77" s="6" t="s">
        <v>72</v>
      </c>
      <c r="E77" s="23" t="s">
        <v>3728</v>
      </c>
      <c r="J77" s="22">
        <f>0</f>
        <v>0</v>
      </c>
      <c r="K77" s="22">
        <f>0</f>
        <v>0</v>
      </c>
      <c r="L77" s="22">
        <f>0+L78+L82+L86+L90+L94+L98+L102+L106+L110</f>
        <v>0</v>
      </c>
      <c r="M77" s="22">
        <f>0+M78+M82+M86+M90+M94+M98+M102+M106+M110</f>
        <v>0</v>
      </c>
    </row>
    <row r="78" spans="1:16" ht="12.75" customHeight="1" x14ac:dyDescent="0.2">
      <c r="A78" t="s">
        <v>52</v>
      </c>
      <c r="B78" s="5" t="s">
        <v>162</v>
      </c>
      <c r="C78" s="5" t="s">
        <v>799</v>
      </c>
      <c r="D78" t="s">
        <v>5</v>
      </c>
      <c r="E78" s="24" t="s">
        <v>800</v>
      </c>
      <c r="F78" s="25" t="s">
        <v>126</v>
      </c>
      <c r="G78" s="26">
        <v>24</v>
      </c>
      <c r="H78" s="25">
        <v>0</v>
      </c>
      <c r="I78" s="25">
        <f>ROUND(G78*H78,6)</f>
        <v>0</v>
      </c>
      <c r="L78" s="27">
        <v>0</v>
      </c>
      <c r="M78" s="22">
        <f>ROUND(ROUND(L78,2)*ROUND(G78,3),2)</f>
        <v>0</v>
      </c>
      <c r="N78" s="25" t="s">
        <v>56</v>
      </c>
      <c r="O78">
        <f>(M78*21)/100</f>
        <v>0</v>
      </c>
      <c r="P78" t="s">
        <v>28</v>
      </c>
    </row>
    <row r="79" spans="1:16" ht="12.75" customHeight="1" x14ac:dyDescent="0.2">
      <c r="A79" s="28" t="s">
        <v>57</v>
      </c>
      <c r="E79" s="29" t="s">
        <v>5117</v>
      </c>
    </row>
    <row r="80" spans="1:16" ht="12.75" customHeight="1" x14ac:dyDescent="0.2">
      <c r="A80" s="28" t="s">
        <v>58</v>
      </c>
      <c r="E80" s="30" t="s">
        <v>5245</v>
      </c>
    </row>
    <row r="81" spans="1:16" ht="12.75" customHeight="1" x14ac:dyDescent="0.2">
      <c r="E81" s="29" t="s">
        <v>59</v>
      </c>
    </row>
    <row r="82" spans="1:16" ht="12.75" customHeight="1" x14ac:dyDescent="0.2">
      <c r="A82" t="s">
        <v>52</v>
      </c>
      <c r="B82" s="5" t="s">
        <v>163</v>
      </c>
      <c r="C82" s="5" t="s">
        <v>4916</v>
      </c>
      <c r="D82" t="s">
        <v>5</v>
      </c>
      <c r="E82" s="24" t="s">
        <v>4917</v>
      </c>
      <c r="F82" s="25" t="s">
        <v>602</v>
      </c>
      <c r="G82" s="26">
        <v>20</v>
      </c>
      <c r="H82" s="25">
        <v>0</v>
      </c>
      <c r="I82" s="25">
        <f>ROUND(G82*H82,6)</f>
        <v>0</v>
      </c>
      <c r="L82" s="27">
        <v>0</v>
      </c>
      <c r="M82" s="22">
        <f>ROUND(ROUND(L82,2)*ROUND(G82,3),2)</f>
        <v>0</v>
      </c>
      <c r="N82" s="25" t="s">
        <v>56</v>
      </c>
      <c r="O82">
        <f>(M82*21)/100</f>
        <v>0</v>
      </c>
      <c r="P82" t="s">
        <v>28</v>
      </c>
    </row>
    <row r="83" spans="1:16" ht="12.75" customHeight="1" x14ac:dyDescent="0.2">
      <c r="A83" s="28" t="s">
        <v>57</v>
      </c>
      <c r="E83" s="29" t="s">
        <v>4918</v>
      </c>
    </row>
    <row r="84" spans="1:16" ht="12.75" customHeight="1" x14ac:dyDescent="0.2">
      <c r="A84" s="28" t="s">
        <v>58</v>
      </c>
      <c r="E84" s="30" t="s">
        <v>5246</v>
      </c>
    </row>
    <row r="85" spans="1:16" ht="12.75" customHeight="1" x14ac:dyDescent="0.2">
      <c r="E85" s="29" t="s">
        <v>59</v>
      </c>
    </row>
    <row r="86" spans="1:16" ht="12.75" customHeight="1" x14ac:dyDescent="0.2">
      <c r="A86" t="s">
        <v>52</v>
      </c>
      <c r="B86" s="5" t="s">
        <v>164</v>
      </c>
      <c r="C86" s="5" t="s">
        <v>4573</v>
      </c>
      <c r="D86" t="s">
        <v>5</v>
      </c>
      <c r="E86" s="24" t="s">
        <v>4574</v>
      </c>
      <c r="F86" s="25" t="s">
        <v>602</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5182</v>
      </c>
    </row>
    <row r="88" spans="1:16" ht="12.75" customHeight="1" x14ac:dyDescent="0.2">
      <c r="A88" s="28" t="s">
        <v>58</v>
      </c>
      <c r="E88" s="30" t="s">
        <v>5246</v>
      </c>
    </row>
    <row r="89" spans="1:16" ht="12.75" customHeight="1" x14ac:dyDescent="0.2">
      <c r="E89" s="29" t="s">
        <v>59</v>
      </c>
    </row>
    <row r="90" spans="1:16" ht="12.75" customHeight="1" x14ac:dyDescent="0.2">
      <c r="A90" t="s">
        <v>52</v>
      </c>
      <c r="B90" s="5" t="s">
        <v>165</v>
      </c>
      <c r="C90" s="5" t="s">
        <v>5122</v>
      </c>
      <c r="D90" t="s">
        <v>5</v>
      </c>
      <c r="E90" s="24" t="s">
        <v>5123</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168</v>
      </c>
      <c r="C94" s="5" t="s">
        <v>993</v>
      </c>
      <c r="D94" t="s">
        <v>5</v>
      </c>
      <c r="E94" s="24" t="s">
        <v>994</v>
      </c>
      <c r="F94" s="25" t="s">
        <v>55</v>
      </c>
      <c r="G94" s="26">
        <v>3</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5247</v>
      </c>
    </row>
    <row r="97" spans="1:16" ht="12.75" customHeight="1" x14ac:dyDescent="0.2">
      <c r="E97" s="29" t="s">
        <v>59</v>
      </c>
    </row>
    <row r="98" spans="1:16" ht="12.75" customHeight="1" x14ac:dyDescent="0.2">
      <c r="A98" t="s">
        <v>52</v>
      </c>
      <c r="B98" s="5" t="s">
        <v>171</v>
      </c>
      <c r="C98" s="5" t="s">
        <v>995</v>
      </c>
      <c r="D98" t="s">
        <v>5</v>
      </c>
      <c r="E98" s="24" t="s">
        <v>996</v>
      </c>
      <c r="F98" s="25" t="s">
        <v>55</v>
      </c>
      <c r="G98" s="26">
        <v>3</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5247</v>
      </c>
    </row>
    <row r="101" spans="1:16" ht="12.75" customHeight="1" x14ac:dyDescent="0.2">
      <c r="E101" s="29" t="s">
        <v>59</v>
      </c>
    </row>
    <row r="102" spans="1:16" ht="12.75" customHeight="1" x14ac:dyDescent="0.2">
      <c r="A102" t="s">
        <v>52</v>
      </c>
      <c r="B102" s="5" t="s">
        <v>174</v>
      </c>
      <c r="C102" s="5" t="s">
        <v>5008</v>
      </c>
      <c r="D102" t="s">
        <v>5</v>
      </c>
      <c r="E102" s="24" t="s">
        <v>5009</v>
      </c>
      <c r="F102" s="25" t="s">
        <v>602</v>
      </c>
      <c r="G102" s="26">
        <v>256.2</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5248</v>
      </c>
    </row>
    <row r="104" spans="1:16" ht="12.75" customHeight="1" x14ac:dyDescent="0.2">
      <c r="A104" s="28" t="s">
        <v>58</v>
      </c>
      <c r="E104" s="30" t="s">
        <v>5249</v>
      </c>
    </row>
    <row r="105" spans="1:16" ht="12.75" customHeight="1" x14ac:dyDescent="0.2">
      <c r="E105" s="29" t="s">
        <v>59</v>
      </c>
    </row>
    <row r="106" spans="1:16" ht="12.75" customHeight="1" x14ac:dyDescent="0.2">
      <c r="A106" t="s">
        <v>52</v>
      </c>
      <c r="B106" s="5" t="s">
        <v>177</v>
      </c>
      <c r="C106" s="5" t="s">
        <v>4922</v>
      </c>
      <c r="D106" t="s">
        <v>5</v>
      </c>
      <c r="E106" s="24" t="s">
        <v>4923</v>
      </c>
      <c r="F106" s="25" t="s">
        <v>602</v>
      </c>
      <c r="G106" s="26">
        <v>183.63800000000001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4924</v>
      </c>
    </row>
    <row r="108" spans="1:16" ht="38.25" customHeight="1" x14ac:dyDescent="0.2">
      <c r="A108" s="28" t="s">
        <v>58</v>
      </c>
      <c r="E108" s="30" t="s">
        <v>5250</v>
      </c>
    </row>
    <row r="109" spans="1:16" ht="12.75" customHeight="1" x14ac:dyDescent="0.2">
      <c r="E109" s="29" t="s">
        <v>59</v>
      </c>
    </row>
    <row r="110" spans="1:16" ht="12.75" customHeight="1" x14ac:dyDescent="0.2">
      <c r="A110" t="s">
        <v>52</v>
      </c>
      <c r="B110" s="5" t="s">
        <v>180</v>
      </c>
      <c r="C110" s="5" t="s">
        <v>5127</v>
      </c>
      <c r="D110" t="s">
        <v>5</v>
      </c>
      <c r="E110" s="24" t="s">
        <v>5128</v>
      </c>
      <c r="F110" s="25" t="s">
        <v>602</v>
      </c>
      <c r="G110" s="26">
        <v>20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5129</v>
      </c>
    </row>
    <row r="112" spans="1:16" ht="12.75" customHeight="1" x14ac:dyDescent="0.2">
      <c r="A112" s="28" t="s">
        <v>58</v>
      </c>
      <c r="E112" s="30" t="s">
        <v>5130</v>
      </c>
    </row>
    <row r="113" spans="1:16" ht="12.75" customHeight="1" x14ac:dyDescent="0.2">
      <c r="E113" s="29" t="s">
        <v>59</v>
      </c>
    </row>
    <row r="114" spans="1:16" ht="12.75" customHeight="1" x14ac:dyDescent="0.2">
      <c r="A114" t="s">
        <v>49</v>
      </c>
      <c r="C114" s="6" t="s">
        <v>78</v>
      </c>
      <c r="E114" s="23" t="s">
        <v>4607</v>
      </c>
      <c r="J114" s="22">
        <f>0</f>
        <v>0</v>
      </c>
      <c r="K114" s="22">
        <f>0</f>
        <v>0</v>
      </c>
      <c r="L114" s="22">
        <f>0+L115+L119+L123+L127+L131+L135+L139+L143+L147+L151+L155+L159+L163+L167+L171</f>
        <v>0</v>
      </c>
      <c r="M114" s="22">
        <f>0+M115+M119+M123+M127+M131+M135+M139+M143+M147+M151+M155+M159+M163+M167+M171</f>
        <v>0</v>
      </c>
    </row>
    <row r="115" spans="1:16" ht="12.75" customHeight="1" x14ac:dyDescent="0.2">
      <c r="A115" t="s">
        <v>52</v>
      </c>
      <c r="B115" s="5" t="s">
        <v>183</v>
      </c>
      <c r="C115" s="5" t="s">
        <v>5131</v>
      </c>
      <c r="D115" t="s">
        <v>5</v>
      </c>
      <c r="E115" s="24" t="s">
        <v>5132</v>
      </c>
      <c r="F115" s="25" t="s">
        <v>126</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5133</v>
      </c>
    </row>
    <row r="117" spans="1:16" ht="12.75" customHeight="1" x14ac:dyDescent="0.2">
      <c r="A117" s="28" t="s">
        <v>58</v>
      </c>
      <c r="E117" s="30" t="s">
        <v>5134</v>
      </c>
    </row>
    <row r="118" spans="1:16" ht="12.75" customHeight="1" x14ac:dyDescent="0.2">
      <c r="E118" s="29" t="s">
        <v>59</v>
      </c>
    </row>
    <row r="119" spans="1:16" ht="12.75" customHeight="1" x14ac:dyDescent="0.2">
      <c r="A119" t="s">
        <v>52</v>
      </c>
      <c r="B119" s="5" t="s">
        <v>186</v>
      </c>
      <c r="C119" s="5" t="s">
        <v>5251</v>
      </c>
      <c r="D119" t="s">
        <v>5</v>
      </c>
      <c r="E119" s="24" t="s">
        <v>5252</v>
      </c>
      <c r="F119" s="25" t="s">
        <v>126</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5253</v>
      </c>
    </row>
    <row r="121" spans="1:16" ht="12.75" customHeight="1" x14ac:dyDescent="0.2">
      <c r="A121" s="28" t="s">
        <v>58</v>
      </c>
      <c r="E121" s="30" t="s">
        <v>5134</v>
      </c>
    </row>
    <row r="122" spans="1:16" ht="12.75" customHeight="1" x14ac:dyDescent="0.2">
      <c r="E122" s="29" t="s">
        <v>59</v>
      </c>
    </row>
    <row r="123" spans="1:16" ht="12.75" customHeight="1" x14ac:dyDescent="0.2">
      <c r="A123" t="s">
        <v>52</v>
      </c>
      <c r="B123" s="5" t="s">
        <v>189</v>
      </c>
      <c r="C123" s="5" t="s">
        <v>5139</v>
      </c>
      <c r="D123" t="s">
        <v>5</v>
      </c>
      <c r="E123" s="24" t="s">
        <v>5140</v>
      </c>
      <c r="F123" s="25" t="s">
        <v>602</v>
      </c>
      <c r="G123" s="26">
        <v>28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5141</v>
      </c>
    </row>
    <row r="125" spans="1:16" ht="12.75" customHeight="1" x14ac:dyDescent="0.2">
      <c r="A125" s="28" t="s">
        <v>58</v>
      </c>
      <c r="E125" s="30" t="s">
        <v>1517</v>
      </c>
    </row>
    <row r="126" spans="1:16" ht="12.75" customHeight="1" x14ac:dyDescent="0.2">
      <c r="E126" s="29" t="s">
        <v>59</v>
      </c>
    </row>
    <row r="127" spans="1:16" ht="12.75" customHeight="1" x14ac:dyDescent="0.2">
      <c r="A127" t="s">
        <v>52</v>
      </c>
      <c r="B127" s="5" t="s">
        <v>192</v>
      </c>
      <c r="C127" s="5" t="s">
        <v>4614</v>
      </c>
      <c r="D127" t="s">
        <v>5</v>
      </c>
      <c r="E127" s="24" t="s">
        <v>4615</v>
      </c>
      <c r="F127" s="25" t="s">
        <v>602</v>
      </c>
      <c r="G127" s="26">
        <v>28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5142</v>
      </c>
    </row>
    <row r="129" spans="1:16" ht="12.75" customHeight="1" x14ac:dyDescent="0.2">
      <c r="A129" s="28" t="s">
        <v>58</v>
      </c>
      <c r="E129" s="30" t="s">
        <v>1517</v>
      </c>
    </row>
    <row r="130" spans="1:16" ht="12.75" customHeight="1" x14ac:dyDescent="0.2">
      <c r="E130" s="29" t="s">
        <v>59</v>
      </c>
    </row>
    <row r="131" spans="1:16" ht="12.75" customHeight="1" x14ac:dyDescent="0.2">
      <c r="A131" t="s">
        <v>52</v>
      </c>
      <c r="B131" s="5" t="s">
        <v>195</v>
      </c>
      <c r="C131" s="5" t="s">
        <v>4617</v>
      </c>
      <c r="D131" t="s">
        <v>5</v>
      </c>
      <c r="E131" s="24" t="s">
        <v>4618</v>
      </c>
      <c r="F131" s="25" t="s">
        <v>602</v>
      </c>
      <c r="G131" s="26">
        <v>28</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5143</v>
      </c>
    </row>
    <row r="133" spans="1:16" ht="12.75" customHeight="1" x14ac:dyDescent="0.2">
      <c r="A133" s="28" t="s">
        <v>58</v>
      </c>
      <c r="E133" s="30" t="s">
        <v>5254</v>
      </c>
    </row>
    <row r="134" spans="1:16" ht="12.75" customHeight="1" x14ac:dyDescent="0.2">
      <c r="E134" s="29" t="s">
        <v>59</v>
      </c>
    </row>
    <row r="135" spans="1:16" ht="12.75" customHeight="1" x14ac:dyDescent="0.2">
      <c r="A135" t="s">
        <v>52</v>
      </c>
      <c r="B135" s="5" t="s">
        <v>198</v>
      </c>
      <c r="C135" s="5" t="s">
        <v>5020</v>
      </c>
      <c r="D135" t="s">
        <v>5</v>
      </c>
      <c r="E135" s="24" t="s">
        <v>5021</v>
      </c>
      <c r="F135" s="25" t="s">
        <v>602</v>
      </c>
      <c r="G135" s="26">
        <v>256.2</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5255</v>
      </c>
    </row>
    <row r="137" spans="1:16" ht="12.75" customHeight="1" x14ac:dyDescent="0.2">
      <c r="A137" s="28" t="s">
        <v>58</v>
      </c>
      <c r="E137" s="30" t="s">
        <v>5256</v>
      </c>
    </row>
    <row r="138" spans="1:16" ht="12.75" customHeight="1" x14ac:dyDescent="0.2">
      <c r="E138" s="29" t="s">
        <v>59</v>
      </c>
    </row>
    <row r="139" spans="1:16" ht="12.75" customHeight="1" x14ac:dyDescent="0.2">
      <c r="A139" t="s">
        <v>52</v>
      </c>
      <c r="B139" s="5" t="s">
        <v>201</v>
      </c>
      <c r="C139" s="5" t="s">
        <v>5023</v>
      </c>
      <c r="D139" t="s">
        <v>5</v>
      </c>
      <c r="E139" s="24" t="s">
        <v>5024</v>
      </c>
      <c r="F139" s="25" t="s">
        <v>602</v>
      </c>
      <c r="G139" s="26">
        <v>624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5025</v>
      </c>
    </row>
    <row r="141" spans="1:16" ht="12.75" customHeight="1" x14ac:dyDescent="0.2">
      <c r="A141" s="28" t="s">
        <v>58</v>
      </c>
      <c r="E141" s="30" t="s">
        <v>5257</v>
      </c>
    </row>
    <row r="142" spans="1:16" ht="12.75" customHeight="1" x14ac:dyDescent="0.2">
      <c r="E142" s="29" t="s">
        <v>59</v>
      </c>
    </row>
    <row r="143" spans="1:16" ht="12.75" customHeight="1" x14ac:dyDescent="0.2">
      <c r="A143" t="s">
        <v>52</v>
      </c>
      <c r="B143" s="5" t="s">
        <v>204</v>
      </c>
      <c r="C143" s="5" t="s">
        <v>4728</v>
      </c>
      <c r="D143" t="s">
        <v>5</v>
      </c>
      <c r="E143" s="24" t="s">
        <v>4729</v>
      </c>
      <c r="F143" s="25" t="s">
        <v>4730</v>
      </c>
      <c r="G143" s="26">
        <v>536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5258</v>
      </c>
    </row>
    <row r="146" spans="1:16" ht="12.75" customHeight="1" x14ac:dyDescent="0.2">
      <c r="E146" s="29" t="s">
        <v>59</v>
      </c>
    </row>
    <row r="147" spans="1:16" ht="12.75" customHeight="1" x14ac:dyDescent="0.2">
      <c r="A147" t="s">
        <v>52</v>
      </c>
      <c r="B147" s="5" t="s">
        <v>207</v>
      </c>
      <c r="C147" s="5" t="s">
        <v>4620</v>
      </c>
      <c r="D147" t="s">
        <v>5</v>
      </c>
      <c r="E147" s="24" t="s">
        <v>4621</v>
      </c>
      <c r="F147" s="25" t="s">
        <v>602</v>
      </c>
      <c r="G147" s="26">
        <v>624</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5259</v>
      </c>
    </row>
    <row r="149" spans="1:16" ht="12.75" customHeight="1" x14ac:dyDescent="0.2">
      <c r="A149" s="28" t="s">
        <v>58</v>
      </c>
      <c r="E149" s="30" t="s">
        <v>5260</v>
      </c>
    </row>
    <row r="150" spans="1:16" ht="12.75" customHeight="1" x14ac:dyDescent="0.2">
      <c r="E150" s="29" t="s">
        <v>59</v>
      </c>
    </row>
    <row r="151" spans="1:16" ht="12.75" customHeight="1" x14ac:dyDescent="0.2">
      <c r="A151" t="s">
        <v>52</v>
      </c>
      <c r="B151" s="5" t="s">
        <v>210</v>
      </c>
      <c r="C151" s="5" t="s">
        <v>4623</v>
      </c>
      <c r="D151" t="s">
        <v>5</v>
      </c>
      <c r="E151" s="24" t="s">
        <v>4624</v>
      </c>
      <c r="F151" s="25" t="s">
        <v>271</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4939</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3595</v>
      </c>
      <c r="D155" t="s">
        <v>5</v>
      </c>
      <c r="E155" s="24" t="s">
        <v>3596</v>
      </c>
      <c r="F155" s="25" t="s">
        <v>1223</v>
      </c>
      <c r="G155" s="26">
        <v>0.79700000000000004</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5261</v>
      </c>
    </row>
    <row r="158" spans="1:16" ht="12.75" customHeight="1" x14ac:dyDescent="0.2">
      <c r="E158" s="29" t="s">
        <v>59</v>
      </c>
    </row>
    <row r="159" spans="1:16" ht="12.75" customHeight="1" x14ac:dyDescent="0.2">
      <c r="A159" t="s">
        <v>52</v>
      </c>
      <c r="B159" s="5" t="s">
        <v>216</v>
      </c>
      <c r="C159" s="5" t="s">
        <v>3598</v>
      </c>
      <c r="D159" t="s">
        <v>5</v>
      </c>
      <c r="E159" s="24" t="s">
        <v>3599</v>
      </c>
      <c r="F159" s="25" t="s">
        <v>1626</v>
      </c>
      <c r="G159" s="26">
        <v>43.817</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5262</v>
      </c>
    </row>
    <row r="161" spans="1:16" ht="12.75" customHeight="1" x14ac:dyDescent="0.2">
      <c r="A161" s="28" t="s">
        <v>58</v>
      </c>
      <c r="E161" s="30" t="s">
        <v>5263</v>
      </c>
    </row>
    <row r="162" spans="1:16" ht="12.75" customHeight="1" x14ac:dyDescent="0.2">
      <c r="E162" s="29" t="s">
        <v>59</v>
      </c>
    </row>
    <row r="163" spans="1:16" ht="12.75" customHeight="1" x14ac:dyDescent="0.2">
      <c r="A163" t="s">
        <v>52</v>
      </c>
      <c r="B163" s="5" t="s">
        <v>219</v>
      </c>
      <c r="C163" s="5" t="s">
        <v>4739</v>
      </c>
      <c r="D163" t="s">
        <v>5</v>
      </c>
      <c r="E163" s="24" t="s">
        <v>4740</v>
      </c>
      <c r="F163" s="25" t="s">
        <v>271</v>
      </c>
      <c r="G163" s="26">
        <v>0.16800000000000001</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5151</v>
      </c>
    </row>
    <row r="166" spans="1:16" ht="25.5" customHeight="1" x14ac:dyDescent="0.2">
      <c r="E166" s="29" t="s">
        <v>4629</v>
      </c>
    </row>
    <row r="167" spans="1:16" ht="12.75" customHeight="1" x14ac:dyDescent="0.2">
      <c r="A167" t="s">
        <v>52</v>
      </c>
      <c r="B167" s="5" t="s">
        <v>226</v>
      </c>
      <c r="C167" s="5" t="s">
        <v>5152</v>
      </c>
      <c r="D167" t="s">
        <v>5</v>
      </c>
      <c r="E167" s="24" t="s">
        <v>5153</v>
      </c>
      <c r="F167" s="25" t="s">
        <v>271</v>
      </c>
      <c r="G167" s="26">
        <v>1.2889999999999999</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5264</v>
      </c>
    </row>
    <row r="170" spans="1:16" ht="25.5" customHeight="1" x14ac:dyDescent="0.2">
      <c r="E170" s="29" t="s">
        <v>4629</v>
      </c>
    </row>
    <row r="171" spans="1:16" ht="12.75" customHeight="1" x14ac:dyDescent="0.2">
      <c r="A171" t="s">
        <v>52</v>
      </c>
      <c r="B171" s="5" t="s">
        <v>232</v>
      </c>
      <c r="C171" s="5" t="s">
        <v>5265</v>
      </c>
      <c r="D171" t="s">
        <v>5</v>
      </c>
      <c r="E171" s="24" t="s">
        <v>4743</v>
      </c>
      <c r="F171" s="25" t="s">
        <v>4744</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59</v>
      </c>
    </row>
    <row r="175" spans="1:16" ht="12.75" customHeight="1" x14ac:dyDescent="0.2">
      <c r="A175" t="s">
        <v>49</v>
      </c>
      <c r="C175" s="6" t="s">
        <v>1219</v>
      </c>
      <c r="E175" s="23" t="s">
        <v>1220</v>
      </c>
      <c r="J175" s="22">
        <f>0</f>
        <v>0</v>
      </c>
      <c r="K175" s="22">
        <f>0</f>
        <v>0</v>
      </c>
      <c r="L175" s="22">
        <f>0+L176+L180+L184+L188+L192+L196</f>
        <v>0</v>
      </c>
      <c r="M175" s="22">
        <f>0+M176+M180+M184+M188+M192+M196</f>
        <v>0</v>
      </c>
    </row>
    <row r="176" spans="1:16" ht="12.75" customHeight="1" x14ac:dyDescent="0.2">
      <c r="A176" t="s">
        <v>52</v>
      </c>
      <c r="B176" s="5" t="s">
        <v>50</v>
      </c>
      <c r="C176" s="5" t="s">
        <v>1221</v>
      </c>
      <c r="D176" t="s">
        <v>5</v>
      </c>
      <c r="E176" s="24" t="s">
        <v>1222</v>
      </c>
      <c r="F176" s="25" t="s">
        <v>1223</v>
      </c>
      <c r="G176" s="26">
        <v>9.1440000000000001</v>
      </c>
      <c r="H176" s="25">
        <v>0</v>
      </c>
      <c r="I176" s="25">
        <f>ROUND(G176*H176,6)</f>
        <v>0</v>
      </c>
      <c r="L176" s="27">
        <v>0</v>
      </c>
      <c r="M176" s="22">
        <f>ROUND(ROUND(L176,2)*ROUND(G176,3),2)</f>
        <v>0</v>
      </c>
      <c r="N176" s="25" t="s">
        <v>1224</v>
      </c>
      <c r="O176">
        <f>(M176*21)/100</f>
        <v>0</v>
      </c>
      <c r="P176" t="s">
        <v>28</v>
      </c>
    </row>
    <row r="177" spans="1:16" ht="12.75" customHeight="1" x14ac:dyDescent="0.2">
      <c r="A177" s="28" t="s">
        <v>57</v>
      </c>
      <c r="E177" s="29" t="s">
        <v>5</v>
      </c>
    </row>
    <row r="178" spans="1:16" ht="12.75" customHeight="1" x14ac:dyDescent="0.2">
      <c r="A178" s="28" t="s">
        <v>58</v>
      </c>
      <c r="E178" s="30" t="s">
        <v>5266</v>
      </c>
    </row>
    <row r="179" spans="1:16" ht="89.25" customHeight="1" x14ac:dyDescent="0.2">
      <c r="E179" s="29" t="s">
        <v>1227</v>
      </c>
    </row>
    <row r="180" spans="1:16" ht="12.75" customHeight="1" x14ac:dyDescent="0.2">
      <c r="A180" t="s">
        <v>52</v>
      </c>
      <c r="B180" s="5" t="s">
        <v>28</v>
      </c>
      <c r="C180" s="5" t="s">
        <v>1228</v>
      </c>
      <c r="D180" t="s">
        <v>5</v>
      </c>
      <c r="E180" s="24" t="s">
        <v>1229</v>
      </c>
      <c r="F180" s="25" t="s">
        <v>1223</v>
      </c>
      <c r="G180" s="26">
        <v>3.0939999999999999</v>
      </c>
      <c r="H180" s="25">
        <v>0</v>
      </c>
      <c r="I180" s="25">
        <f>ROUND(G180*H180,6)</f>
        <v>0</v>
      </c>
      <c r="L180" s="27">
        <v>0</v>
      </c>
      <c r="M180" s="22">
        <f>ROUND(ROUND(L180,2)*ROUND(G180,3),2)</f>
        <v>0</v>
      </c>
      <c r="N180" s="25" t="s">
        <v>1224</v>
      </c>
      <c r="O180">
        <f>(M180*21)/100</f>
        <v>0</v>
      </c>
      <c r="P180" t="s">
        <v>28</v>
      </c>
    </row>
    <row r="181" spans="1:16" ht="12.75" customHeight="1" x14ac:dyDescent="0.2">
      <c r="A181" s="28" t="s">
        <v>57</v>
      </c>
      <c r="E181" s="29" t="s">
        <v>5</v>
      </c>
    </row>
    <row r="182" spans="1:16" ht="12.75" customHeight="1" x14ac:dyDescent="0.2">
      <c r="A182" s="28" t="s">
        <v>58</v>
      </c>
      <c r="E182" s="30" t="s">
        <v>5267</v>
      </c>
    </row>
    <row r="183" spans="1:16" ht="89.25" customHeight="1" x14ac:dyDescent="0.2">
      <c r="E183" s="29" t="s">
        <v>1232</v>
      </c>
    </row>
    <row r="184" spans="1:16" ht="12.75" customHeight="1" x14ac:dyDescent="0.2">
      <c r="A184" t="s">
        <v>52</v>
      </c>
      <c r="B184" s="5" t="s">
        <v>26</v>
      </c>
      <c r="C184" s="5" t="s">
        <v>1804</v>
      </c>
      <c r="D184" t="s">
        <v>5</v>
      </c>
      <c r="E184" s="24" t="s">
        <v>1805</v>
      </c>
      <c r="F184" s="25" t="s">
        <v>1223</v>
      </c>
      <c r="G184" s="26">
        <v>0.30199999999999999</v>
      </c>
      <c r="H184" s="25">
        <v>0</v>
      </c>
      <c r="I184" s="25">
        <f>ROUND(G184*H184,6)</f>
        <v>0</v>
      </c>
      <c r="L184" s="27">
        <v>0</v>
      </c>
      <c r="M184" s="22">
        <f>ROUND(ROUND(L184,2)*ROUND(G184,3),2)</f>
        <v>0</v>
      </c>
      <c r="N184" s="25" t="s">
        <v>1224</v>
      </c>
      <c r="O184">
        <f>(M184*21)/100</f>
        <v>0</v>
      </c>
      <c r="P184" t="s">
        <v>28</v>
      </c>
    </row>
    <row r="185" spans="1:16" ht="12.75" customHeight="1" x14ac:dyDescent="0.2">
      <c r="A185" s="28" t="s">
        <v>57</v>
      </c>
      <c r="E185" s="29" t="s">
        <v>5</v>
      </c>
    </row>
    <row r="186" spans="1:16" ht="12.75" customHeight="1" x14ac:dyDescent="0.2">
      <c r="A186" s="28" t="s">
        <v>58</v>
      </c>
      <c r="E186" s="30" t="s">
        <v>5157</v>
      </c>
    </row>
    <row r="187" spans="1:16" ht="89.25" customHeight="1" x14ac:dyDescent="0.2">
      <c r="E187" s="29" t="s">
        <v>1807</v>
      </c>
    </row>
    <row r="188" spans="1:16" ht="12.75" customHeight="1" x14ac:dyDescent="0.2">
      <c r="A188" t="s">
        <v>52</v>
      </c>
      <c r="B188" s="5" t="s">
        <v>64</v>
      </c>
      <c r="C188" s="5" t="s">
        <v>4941</v>
      </c>
      <c r="D188" t="s">
        <v>5</v>
      </c>
      <c r="E188" s="24" t="s">
        <v>4942</v>
      </c>
      <c r="F188" s="25" t="s">
        <v>1223</v>
      </c>
      <c r="G188" s="26">
        <v>0.4</v>
      </c>
      <c r="H188" s="25">
        <v>0</v>
      </c>
      <c r="I188" s="25">
        <f>ROUND(G188*H188,6)</f>
        <v>0</v>
      </c>
      <c r="L188" s="27">
        <v>0</v>
      </c>
      <c r="M188" s="22">
        <f>ROUND(ROUND(L188,2)*ROUND(G188,3),2)</f>
        <v>0</v>
      </c>
      <c r="N188" s="25" t="s">
        <v>1224</v>
      </c>
      <c r="O188">
        <f>(M188*21)/100</f>
        <v>0</v>
      </c>
      <c r="P188" t="s">
        <v>28</v>
      </c>
    </row>
    <row r="189" spans="1:16" ht="12.75" customHeight="1" x14ac:dyDescent="0.2">
      <c r="A189" s="28" t="s">
        <v>57</v>
      </c>
      <c r="E189" s="29" t="s">
        <v>5</v>
      </c>
    </row>
    <row r="190" spans="1:16" ht="12.75" customHeight="1" x14ac:dyDescent="0.2">
      <c r="A190" s="28" t="s">
        <v>58</v>
      </c>
      <c r="E190" s="30" t="s">
        <v>1531</v>
      </c>
    </row>
    <row r="191" spans="1:16" ht="89.25" customHeight="1" x14ac:dyDescent="0.2">
      <c r="E191" s="29" t="s">
        <v>1237</v>
      </c>
    </row>
    <row r="192" spans="1:16" ht="12.75" customHeight="1" x14ac:dyDescent="0.2">
      <c r="A192" t="s">
        <v>52</v>
      </c>
      <c r="B192" s="5" t="s">
        <v>67</v>
      </c>
      <c r="C192" s="5" t="s">
        <v>4752</v>
      </c>
      <c r="D192" t="s">
        <v>5</v>
      </c>
      <c r="E192" s="24" t="s">
        <v>4753</v>
      </c>
      <c r="F192" s="25" t="s">
        <v>1223</v>
      </c>
      <c r="G192" s="26">
        <v>0.05</v>
      </c>
      <c r="H192" s="25">
        <v>0</v>
      </c>
      <c r="I192" s="25">
        <f>ROUND(G192*H192,6)</f>
        <v>0</v>
      </c>
      <c r="L192" s="27">
        <v>0</v>
      </c>
      <c r="M192" s="22">
        <f>ROUND(ROUND(L192,2)*ROUND(G192,3),2)</f>
        <v>0</v>
      </c>
      <c r="N192" s="25" t="s">
        <v>1224</v>
      </c>
      <c r="O192">
        <f>(M192*21)/100</f>
        <v>0</v>
      </c>
      <c r="P192" t="s">
        <v>28</v>
      </c>
    </row>
    <row r="193" spans="1:16" ht="12.75" customHeight="1" x14ac:dyDescent="0.2">
      <c r="A193" s="28" t="s">
        <v>57</v>
      </c>
      <c r="E193" s="29" t="s">
        <v>5</v>
      </c>
    </row>
    <row r="194" spans="1:16" ht="12.75" customHeight="1" x14ac:dyDescent="0.2">
      <c r="A194" s="28" t="s">
        <v>58</v>
      </c>
      <c r="E194" s="30" t="s">
        <v>5268</v>
      </c>
    </row>
    <row r="195" spans="1:16" ht="89.25" customHeight="1" x14ac:dyDescent="0.2">
      <c r="E195" s="29" t="s">
        <v>1237</v>
      </c>
    </row>
    <row r="196" spans="1:16" ht="12.75" customHeight="1" x14ac:dyDescent="0.2">
      <c r="A196" t="s">
        <v>52</v>
      </c>
      <c r="B196" s="5" t="s">
        <v>27</v>
      </c>
      <c r="C196" s="5" t="s">
        <v>5269</v>
      </c>
      <c r="D196" t="s">
        <v>5</v>
      </c>
      <c r="E196" s="24" t="s">
        <v>5270</v>
      </c>
      <c r="F196" s="25" t="s">
        <v>1223</v>
      </c>
      <c r="G196" s="26">
        <v>10.247999999999999</v>
      </c>
      <c r="H196" s="25">
        <v>0</v>
      </c>
      <c r="I196" s="25">
        <f>ROUND(G196*H196,6)</f>
        <v>0</v>
      </c>
      <c r="L196" s="27">
        <v>0</v>
      </c>
      <c r="M196" s="22">
        <f>ROUND(ROUND(L196,2)*ROUND(G196,3),2)</f>
        <v>0</v>
      </c>
      <c r="N196" s="25" t="s">
        <v>1224</v>
      </c>
      <c r="O196">
        <f>(M196*21)/100</f>
        <v>0</v>
      </c>
      <c r="P196" t="s">
        <v>28</v>
      </c>
    </row>
    <row r="197" spans="1:16" ht="12.75" customHeight="1" x14ac:dyDescent="0.2">
      <c r="A197" s="28" t="s">
        <v>57</v>
      </c>
      <c r="E197" s="29" t="s">
        <v>5</v>
      </c>
    </row>
    <row r="198" spans="1:16" ht="12.75" customHeight="1" x14ac:dyDescent="0.2">
      <c r="A198" s="28" t="s">
        <v>58</v>
      </c>
      <c r="E198" s="30" t="s">
        <v>5271</v>
      </c>
    </row>
    <row r="199" spans="1:16" ht="89.25" customHeight="1" x14ac:dyDescent="0.2">
      <c r="E19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COUNTIFS(L8:L196,"=0",A8:A196,"P")+COUNTIFS(L8:L196,"",A8:A196,"P")+SUM(Q8:Q196)</f>
        <v>46</v>
      </c>
    </row>
    <row r="8" spans="1:20" ht="12.75" customHeight="1" x14ac:dyDescent="0.2">
      <c r="A8" t="s">
        <v>46</v>
      </c>
      <c r="C8" s="19" t="s">
        <v>5274</v>
      </c>
      <c r="E8" s="21" t="s">
        <v>5275</v>
      </c>
      <c r="J8" s="20">
        <f>0+J9+J22+J27+J40+J77+J114+J175</f>
        <v>0</v>
      </c>
      <c r="K8" s="20">
        <f>0+K9+K22+K27+K40+K77+K114+K175</f>
        <v>0</v>
      </c>
      <c r="L8" s="20">
        <f>0+L9+L22+L27+L40+L77+L114+L175</f>
        <v>0</v>
      </c>
      <c r="M8" s="20">
        <f>0+M9+M22+M27+M40+M77+M114+M175</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72</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75</v>
      </c>
      <c r="C14" s="5" t="s">
        <v>4865</v>
      </c>
      <c r="D14" t="s">
        <v>5</v>
      </c>
      <c r="E14" s="24" t="s">
        <v>4866</v>
      </c>
      <c r="F14" s="25" t="s">
        <v>602</v>
      </c>
      <c r="G14" s="26">
        <v>40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1581</v>
      </c>
    </row>
    <row r="17" spans="1:16" ht="51" customHeight="1" x14ac:dyDescent="0.2">
      <c r="E17" s="29" t="s">
        <v>4867</v>
      </c>
    </row>
    <row r="18" spans="1:16" ht="12.75" customHeight="1" x14ac:dyDescent="0.2">
      <c r="A18" t="s">
        <v>52</v>
      </c>
      <c r="B18" s="5" t="s">
        <v>78</v>
      </c>
      <c r="C18" s="5" t="s">
        <v>3686</v>
      </c>
      <c r="D18" t="s">
        <v>5</v>
      </c>
      <c r="E18" s="24" t="s">
        <v>3687</v>
      </c>
      <c r="F18" s="25" t="s">
        <v>271</v>
      </c>
      <c r="G18" s="26">
        <v>5.28</v>
      </c>
      <c r="H18" s="25">
        <v>0</v>
      </c>
      <c r="I18" s="25">
        <f>ROUND(G18*H18,6)</f>
        <v>0</v>
      </c>
      <c r="L18" s="27">
        <v>0</v>
      </c>
      <c r="M18" s="22">
        <f>ROUND(ROUND(L18,2)*ROUND(G18,3),2)</f>
        <v>0</v>
      </c>
      <c r="N18" s="25" t="s">
        <v>56</v>
      </c>
      <c r="O18">
        <f>(M18*21)/100</f>
        <v>0</v>
      </c>
      <c r="P18" t="s">
        <v>28</v>
      </c>
    </row>
    <row r="19" spans="1:16" ht="12.75" customHeight="1" x14ac:dyDescent="0.2">
      <c r="A19" s="28" t="s">
        <v>57</v>
      </c>
      <c r="E19" s="29" t="s">
        <v>4868</v>
      </c>
    </row>
    <row r="20" spans="1:16" ht="12.75" customHeight="1" x14ac:dyDescent="0.2">
      <c r="A20" s="28" t="s">
        <v>58</v>
      </c>
      <c r="E20" s="30" t="s">
        <v>5226</v>
      </c>
    </row>
    <row r="21" spans="1:16" ht="12.75" customHeight="1" x14ac:dyDescent="0.2">
      <c r="E21" s="29" t="s">
        <v>59</v>
      </c>
    </row>
    <row r="22" spans="1:16" ht="12.75" customHeight="1" x14ac:dyDescent="0.2">
      <c r="A22" t="s">
        <v>49</v>
      </c>
      <c r="C22" s="6" t="s">
        <v>26</v>
      </c>
      <c r="E22" s="23" t="s">
        <v>4479</v>
      </c>
      <c r="J22" s="22">
        <f>0</f>
        <v>0</v>
      </c>
      <c r="K22" s="22">
        <f>0</f>
        <v>0</v>
      </c>
      <c r="L22" s="22">
        <f>0+L23</f>
        <v>0</v>
      </c>
      <c r="M22" s="22">
        <f>0+M23</f>
        <v>0</v>
      </c>
    </row>
    <row r="23" spans="1:16" ht="12.75" customHeight="1" x14ac:dyDescent="0.2">
      <c r="A23" t="s">
        <v>52</v>
      </c>
      <c r="B23" s="5" t="s">
        <v>84</v>
      </c>
      <c r="C23" s="5" t="s">
        <v>4492</v>
      </c>
      <c r="D23" t="s">
        <v>5</v>
      </c>
      <c r="E23" s="24" t="s">
        <v>4493</v>
      </c>
      <c r="F23" s="25" t="s">
        <v>1223</v>
      </c>
      <c r="G23" s="26">
        <v>1.1719999999999999</v>
      </c>
      <c r="H23" s="25">
        <v>0</v>
      </c>
      <c r="I23" s="25">
        <f>ROUND(G23*H23,6)</f>
        <v>0</v>
      </c>
      <c r="L23" s="27">
        <v>0</v>
      </c>
      <c r="M23" s="22">
        <f>ROUND(ROUND(L23,2)*ROUND(G23,3),2)</f>
        <v>0</v>
      </c>
      <c r="N23" s="25" t="s">
        <v>56</v>
      </c>
      <c r="O23">
        <f>(M23*21)/100</f>
        <v>0</v>
      </c>
      <c r="P23" t="s">
        <v>28</v>
      </c>
    </row>
    <row r="24" spans="1:16" ht="12.75" customHeight="1" x14ac:dyDescent="0.2">
      <c r="A24" s="28" t="s">
        <v>57</v>
      </c>
      <c r="E24" s="29" t="s">
        <v>5227</v>
      </c>
    </row>
    <row r="25" spans="1:16" ht="12.75" customHeight="1" x14ac:dyDescent="0.2">
      <c r="A25" s="28" t="s">
        <v>58</v>
      </c>
      <c r="E25" s="30" t="s">
        <v>5276</v>
      </c>
    </row>
    <row r="26" spans="1:16" ht="12.75" customHeight="1" x14ac:dyDescent="0.2">
      <c r="E26" s="29" t="s">
        <v>59</v>
      </c>
    </row>
    <row r="27" spans="1:16" ht="12.75" customHeight="1" x14ac:dyDescent="0.2">
      <c r="A27" t="s">
        <v>49</v>
      </c>
      <c r="C27" s="6" t="s">
        <v>64</v>
      </c>
      <c r="E27" s="23" t="s">
        <v>3525</v>
      </c>
      <c r="J27" s="22">
        <f>0</f>
        <v>0</v>
      </c>
      <c r="K27" s="22">
        <f>0</f>
        <v>0</v>
      </c>
      <c r="L27" s="22">
        <f>0+L28+L32+L36</f>
        <v>0</v>
      </c>
      <c r="M27" s="22">
        <f>0+M28+M32+M36</f>
        <v>0</v>
      </c>
    </row>
    <row r="28" spans="1:16" ht="12.75" customHeight="1" x14ac:dyDescent="0.2">
      <c r="A28" t="s">
        <v>52</v>
      </c>
      <c r="B28" s="5" t="s">
        <v>87</v>
      </c>
      <c r="C28" s="5" t="s">
        <v>4890</v>
      </c>
      <c r="D28" t="s">
        <v>5</v>
      </c>
      <c r="E28" s="24" t="s">
        <v>4891</v>
      </c>
      <c r="F28" s="25" t="s">
        <v>1223</v>
      </c>
      <c r="G28" s="26">
        <v>0.26300000000000001</v>
      </c>
      <c r="H28" s="25">
        <v>0</v>
      </c>
      <c r="I28" s="25">
        <f>ROUND(G28*H28,6)</f>
        <v>0</v>
      </c>
      <c r="L28" s="27">
        <v>0</v>
      </c>
      <c r="M28" s="22">
        <f>ROUND(ROUND(L28,2)*ROUND(G28,3),2)</f>
        <v>0</v>
      </c>
      <c r="N28" s="25" t="s">
        <v>56</v>
      </c>
      <c r="O28">
        <f>(M28*21)/100</f>
        <v>0</v>
      </c>
      <c r="P28" t="s">
        <v>28</v>
      </c>
    </row>
    <row r="29" spans="1:16" ht="12.75" customHeight="1" x14ac:dyDescent="0.2">
      <c r="A29" s="28" t="s">
        <v>57</v>
      </c>
      <c r="E29" s="29" t="s">
        <v>5229</v>
      </c>
    </row>
    <row r="30" spans="1:16" ht="12.75" customHeight="1" x14ac:dyDescent="0.2">
      <c r="A30" s="28" t="s">
        <v>58</v>
      </c>
      <c r="E30" s="30" t="s">
        <v>5277</v>
      </c>
    </row>
    <row r="31" spans="1:16" ht="12.75" customHeight="1" x14ac:dyDescent="0.2">
      <c r="E31" s="29" t="s">
        <v>59</v>
      </c>
    </row>
    <row r="32" spans="1:16" ht="12.75" customHeight="1" x14ac:dyDescent="0.2">
      <c r="A32" t="s">
        <v>52</v>
      </c>
      <c r="B32" s="5" t="s">
        <v>90</v>
      </c>
      <c r="C32" s="5" t="s">
        <v>4905</v>
      </c>
      <c r="D32" t="s">
        <v>5</v>
      </c>
      <c r="E32" s="24" t="s">
        <v>4906</v>
      </c>
      <c r="F32" s="25" t="s">
        <v>271</v>
      </c>
      <c r="G32" s="26">
        <v>0.224</v>
      </c>
      <c r="H32" s="25">
        <v>0</v>
      </c>
      <c r="I32" s="25">
        <f>ROUND(G32*H32,6)</f>
        <v>0</v>
      </c>
      <c r="L32" s="27">
        <v>0</v>
      </c>
      <c r="M32" s="22">
        <f>ROUND(ROUND(L32,2)*ROUND(G32,3),2)</f>
        <v>0</v>
      </c>
      <c r="N32" s="25" t="s">
        <v>56</v>
      </c>
      <c r="O32">
        <f>(M32*21)/100</f>
        <v>0</v>
      </c>
      <c r="P32" t="s">
        <v>28</v>
      </c>
    </row>
    <row r="33" spans="1:16" ht="12.75" customHeight="1" x14ac:dyDescent="0.2">
      <c r="A33" s="28" t="s">
        <v>57</v>
      </c>
      <c r="E33" s="29" t="s">
        <v>5178</v>
      </c>
    </row>
    <row r="34" spans="1:16" ht="12.75" customHeight="1" x14ac:dyDescent="0.2">
      <c r="A34" s="28" t="s">
        <v>58</v>
      </c>
      <c r="E34" s="30" t="s">
        <v>5179</v>
      </c>
    </row>
    <row r="35" spans="1:16" ht="12.75" customHeight="1" x14ac:dyDescent="0.2">
      <c r="E35" s="29" t="s">
        <v>59</v>
      </c>
    </row>
    <row r="36" spans="1:16" ht="12.75" customHeight="1" x14ac:dyDescent="0.2">
      <c r="A36" t="s">
        <v>52</v>
      </c>
      <c r="B36" s="5" t="s">
        <v>93</v>
      </c>
      <c r="C36" s="5" t="s">
        <v>4520</v>
      </c>
      <c r="D36" t="s">
        <v>5</v>
      </c>
      <c r="E36" s="24" t="s">
        <v>4521</v>
      </c>
      <c r="F36" s="25" t="s">
        <v>271</v>
      </c>
      <c r="G36" s="26">
        <v>5.28</v>
      </c>
      <c r="H36" s="25">
        <v>0</v>
      </c>
      <c r="I36" s="25">
        <f>ROUND(G36*H36,6)</f>
        <v>0</v>
      </c>
      <c r="L36" s="27">
        <v>0</v>
      </c>
      <c r="M36" s="22">
        <f>ROUND(ROUND(L36,2)*ROUND(G36,3),2)</f>
        <v>0</v>
      </c>
      <c r="N36" s="25" t="s">
        <v>56</v>
      </c>
      <c r="O36">
        <f>(M36*21)/100</f>
        <v>0</v>
      </c>
      <c r="P36" t="s">
        <v>28</v>
      </c>
    </row>
    <row r="37" spans="1:16" ht="12.75" customHeight="1" x14ac:dyDescent="0.2">
      <c r="A37" s="28" t="s">
        <v>57</v>
      </c>
      <c r="E37" s="29" t="s">
        <v>4909</v>
      </c>
    </row>
    <row r="38" spans="1:16" ht="12.75" customHeight="1" x14ac:dyDescent="0.2">
      <c r="A38" s="28" t="s">
        <v>58</v>
      </c>
      <c r="E38" s="30" t="s">
        <v>5226</v>
      </c>
    </row>
    <row r="39" spans="1:16" ht="12.75" customHeight="1" x14ac:dyDescent="0.2">
      <c r="E39" s="29" t="s">
        <v>59</v>
      </c>
    </row>
    <row r="40" spans="1:16" ht="12.75" customHeight="1" x14ac:dyDescent="0.2">
      <c r="A40" t="s">
        <v>49</v>
      </c>
      <c r="C40" s="6" t="s">
        <v>27</v>
      </c>
      <c r="E40" s="23" t="s">
        <v>4536</v>
      </c>
      <c r="J40" s="22">
        <f>0</f>
        <v>0</v>
      </c>
      <c r="K40" s="22">
        <f>0</f>
        <v>0</v>
      </c>
      <c r="L40" s="22">
        <f>0+L41+L45+L49+L53+L57+L61+L65+L69+L73</f>
        <v>0</v>
      </c>
      <c r="M40" s="22">
        <f>0+M41+M45+M49+M53+M57+M61+M65+M69+M73</f>
        <v>0</v>
      </c>
    </row>
    <row r="41" spans="1:16" ht="12.75" customHeight="1" x14ac:dyDescent="0.2">
      <c r="A41" t="s">
        <v>52</v>
      </c>
      <c r="B41" s="5" t="s">
        <v>95</v>
      </c>
      <c r="C41" s="5" t="s">
        <v>4537</v>
      </c>
      <c r="D41" t="s">
        <v>5</v>
      </c>
      <c r="E41" s="24" t="s">
        <v>4538</v>
      </c>
      <c r="F41" s="25" t="s">
        <v>602</v>
      </c>
      <c r="G41" s="26">
        <v>9.6</v>
      </c>
      <c r="H41" s="25">
        <v>0</v>
      </c>
      <c r="I41" s="25">
        <f>ROUND(G41*H41,6)</f>
        <v>0</v>
      </c>
      <c r="L41" s="27">
        <v>0</v>
      </c>
      <c r="M41" s="22">
        <f>ROUND(ROUND(L41,2)*ROUND(G41,3),2)</f>
        <v>0</v>
      </c>
      <c r="N41" s="25" t="s">
        <v>56</v>
      </c>
      <c r="O41">
        <f>(M41*21)/100</f>
        <v>0</v>
      </c>
      <c r="P41" t="s">
        <v>28</v>
      </c>
    </row>
    <row r="42" spans="1:16" ht="12.75" customHeight="1" x14ac:dyDescent="0.2">
      <c r="A42" s="28" t="s">
        <v>57</v>
      </c>
      <c r="E42" s="29" t="s">
        <v>5231</v>
      </c>
    </row>
    <row r="43" spans="1:16" ht="12.75" customHeight="1" x14ac:dyDescent="0.2">
      <c r="A43" s="28" t="s">
        <v>58</v>
      </c>
      <c r="E43" s="30" t="s">
        <v>5232</v>
      </c>
    </row>
    <row r="44" spans="1:16" ht="12.75" customHeight="1" x14ac:dyDescent="0.2">
      <c r="E44" s="29" t="s">
        <v>59</v>
      </c>
    </row>
    <row r="45" spans="1:16" ht="12.75" customHeight="1" x14ac:dyDescent="0.2">
      <c r="A45" t="s">
        <v>52</v>
      </c>
      <c r="B45" s="5" t="s">
        <v>97</v>
      </c>
      <c r="C45" s="5" t="s">
        <v>4540</v>
      </c>
      <c r="D45" t="s">
        <v>5</v>
      </c>
      <c r="E45" s="24" t="s">
        <v>4541</v>
      </c>
      <c r="F45" s="25" t="s">
        <v>602</v>
      </c>
      <c r="G45" s="26">
        <v>4.8</v>
      </c>
      <c r="H45" s="25">
        <v>0</v>
      </c>
      <c r="I45" s="25">
        <f>ROUND(G45*H45,6)</f>
        <v>0</v>
      </c>
      <c r="L45" s="27">
        <v>0</v>
      </c>
      <c r="M45" s="22">
        <f>ROUND(ROUND(L45,2)*ROUND(G45,3),2)</f>
        <v>0</v>
      </c>
      <c r="N45" s="25" t="s">
        <v>56</v>
      </c>
      <c r="O45">
        <f>(M45*21)/100</f>
        <v>0</v>
      </c>
      <c r="P45" t="s">
        <v>28</v>
      </c>
    </row>
    <row r="46" spans="1:16" ht="12.75" customHeight="1" x14ac:dyDescent="0.2">
      <c r="A46" s="28" t="s">
        <v>57</v>
      </c>
      <c r="E46" s="29" t="s">
        <v>5233</v>
      </c>
    </row>
    <row r="47" spans="1:16" ht="12.75" customHeight="1" x14ac:dyDescent="0.2">
      <c r="A47" s="28" t="s">
        <v>58</v>
      </c>
      <c r="E47" s="30" t="s">
        <v>5234</v>
      </c>
    </row>
    <row r="48" spans="1:16" ht="12.75" customHeight="1" x14ac:dyDescent="0.2">
      <c r="E48" s="29" t="s">
        <v>59</v>
      </c>
    </row>
    <row r="49" spans="1:16" ht="12.75" customHeight="1" x14ac:dyDescent="0.2">
      <c r="A49" t="s">
        <v>52</v>
      </c>
      <c r="B49" s="5" t="s">
        <v>99</v>
      </c>
      <c r="C49" s="5" t="s">
        <v>4543</v>
      </c>
      <c r="D49" t="s">
        <v>5</v>
      </c>
      <c r="E49" s="24" t="s">
        <v>4544</v>
      </c>
      <c r="F49" s="25" t="s">
        <v>602</v>
      </c>
      <c r="G49" s="26">
        <v>1.6</v>
      </c>
      <c r="H49" s="25">
        <v>0</v>
      </c>
      <c r="I49" s="25">
        <f>ROUND(G49*H49,6)</f>
        <v>0</v>
      </c>
      <c r="L49" s="27">
        <v>0</v>
      </c>
      <c r="M49" s="22">
        <f>ROUND(ROUND(L49,2)*ROUND(G49,3),2)</f>
        <v>0</v>
      </c>
      <c r="N49" s="25" t="s">
        <v>56</v>
      </c>
      <c r="O49">
        <f>(M49*21)/100</f>
        <v>0</v>
      </c>
      <c r="P49" t="s">
        <v>28</v>
      </c>
    </row>
    <row r="50" spans="1:16" ht="12.75" customHeight="1" x14ac:dyDescent="0.2">
      <c r="A50" s="28" t="s">
        <v>57</v>
      </c>
      <c r="E50" s="29" t="s">
        <v>5235</v>
      </c>
    </row>
    <row r="51" spans="1:16" ht="12.75" customHeight="1" x14ac:dyDescent="0.2">
      <c r="A51" s="28" t="s">
        <v>58</v>
      </c>
      <c r="E51" s="30" t="s">
        <v>5236</v>
      </c>
    </row>
    <row r="52" spans="1:16" ht="12.75" customHeight="1" x14ac:dyDescent="0.2">
      <c r="E52" s="29" t="s">
        <v>59</v>
      </c>
    </row>
    <row r="53" spans="1:16" ht="12.75" customHeight="1" x14ac:dyDescent="0.2">
      <c r="A53" t="s">
        <v>52</v>
      </c>
      <c r="B53" s="5" t="s">
        <v>101</v>
      </c>
      <c r="C53" s="5" t="s">
        <v>4546</v>
      </c>
      <c r="D53" t="s">
        <v>5</v>
      </c>
      <c r="E53" s="24" t="s">
        <v>4547</v>
      </c>
      <c r="F53" s="25" t="s">
        <v>602</v>
      </c>
      <c r="G53" s="26">
        <v>6.6</v>
      </c>
      <c r="H53" s="25">
        <v>0</v>
      </c>
      <c r="I53" s="25">
        <f>ROUND(G53*H53,6)</f>
        <v>0</v>
      </c>
      <c r="L53" s="27">
        <v>0</v>
      </c>
      <c r="M53" s="22">
        <f>ROUND(ROUND(L53,2)*ROUND(G53,3),2)</f>
        <v>0</v>
      </c>
      <c r="N53" s="25" t="s">
        <v>56</v>
      </c>
      <c r="O53">
        <f>(M53*21)/100</f>
        <v>0</v>
      </c>
      <c r="P53" t="s">
        <v>28</v>
      </c>
    </row>
    <row r="54" spans="1:16" ht="12.75" customHeight="1" x14ac:dyDescent="0.2">
      <c r="A54" s="28" t="s">
        <v>57</v>
      </c>
      <c r="E54" s="29" t="s">
        <v>5237</v>
      </c>
    </row>
    <row r="55" spans="1:16" ht="12.75" customHeight="1" x14ac:dyDescent="0.2">
      <c r="A55" s="28" t="s">
        <v>58</v>
      </c>
      <c r="E55" s="30" t="s">
        <v>5238</v>
      </c>
    </row>
    <row r="56" spans="1:16" ht="12.75" customHeight="1" x14ac:dyDescent="0.2">
      <c r="E56" s="29" t="s">
        <v>59</v>
      </c>
    </row>
    <row r="57" spans="1:16" ht="12.75" customHeight="1" x14ac:dyDescent="0.2">
      <c r="A57" t="s">
        <v>52</v>
      </c>
      <c r="B57" s="5" t="s">
        <v>104</v>
      </c>
      <c r="C57" s="5" t="s">
        <v>4549</v>
      </c>
      <c r="D57" t="s">
        <v>5</v>
      </c>
      <c r="E57" s="24" t="s">
        <v>4550</v>
      </c>
      <c r="F57" s="25" t="s">
        <v>602</v>
      </c>
      <c r="G57" s="26">
        <v>3.6</v>
      </c>
      <c r="H57" s="25">
        <v>0</v>
      </c>
      <c r="I57" s="25">
        <f>ROUND(G57*H57,6)</f>
        <v>0</v>
      </c>
      <c r="L57" s="27">
        <v>0</v>
      </c>
      <c r="M57" s="22">
        <f>ROUND(ROUND(L57,2)*ROUND(G57,3),2)</f>
        <v>0</v>
      </c>
      <c r="N57" s="25" t="s">
        <v>56</v>
      </c>
      <c r="O57">
        <f>(M57*21)/100</f>
        <v>0</v>
      </c>
      <c r="P57" t="s">
        <v>28</v>
      </c>
    </row>
    <row r="58" spans="1:16" ht="12.75" customHeight="1" x14ac:dyDescent="0.2">
      <c r="A58" s="28" t="s">
        <v>57</v>
      </c>
      <c r="E58" s="29" t="s">
        <v>5233</v>
      </c>
    </row>
    <row r="59" spans="1:16" ht="12.75" customHeight="1" x14ac:dyDescent="0.2">
      <c r="A59" s="28" t="s">
        <v>58</v>
      </c>
      <c r="E59" s="30" t="s">
        <v>5239</v>
      </c>
    </row>
    <row r="60" spans="1:16" ht="12.75" customHeight="1" x14ac:dyDescent="0.2">
      <c r="E60" s="29" t="s">
        <v>59</v>
      </c>
    </row>
    <row r="61" spans="1:16" ht="12.75" customHeight="1" x14ac:dyDescent="0.2">
      <c r="A61" t="s">
        <v>52</v>
      </c>
      <c r="B61" s="5" t="s">
        <v>107</v>
      </c>
      <c r="C61" s="5" t="s">
        <v>4552</v>
      </c>
      <c r="D61" t="s">
        <v>5</v>
      </c>
      <c r="E61" s="24" t="s">
        <v>4553</v>
      </c>
      <c r="F61" s="25" t="s">
        <v>602</v>
      </c>
      <c r="G61" s="26">
        <v>1.8</v>
      </c>
      <c r="H61" s="25">
        <v>0</v>
      </c>
      <c r="I61" s="25">
        <f>ROUND(G61*H61,6)</f>
        <v>0</v>
      </c>
      <c r="L61" s="27">
        <v>0</v>
      </c>
      <c r="M61" s="22">
        <f>ROUND(ROUND(L61,2)*ROUND(G61,3),2)</f>
        <v>0</v>
      </c>
      <c r="N61" s="25" t="s">
        <v>56</v>
      </c>
      <c r="O61">
        <f>(M61*21)/100</f>
        <v>0</v>
      </c>
      <c r="P61" t="s">
        <v>28</v>
      </c>
    </row>
    <row r="62" spans="1:16" ht="12.75" customHeight="1" x14ac:dyDescent="0.2">
      <c r="A62" s="28" t="s">
        <v>57</v>
      </c>
      <c r="E62" s="29" t="s">
        <v>5240</v>
      </c>
    </row>
    <row r="63" spans="1:16" ht="12.75" customHeight="1" x14ac:dyDescent="0.2">
      <c r="A63" s="28" t="s">
        <v>58</v>
      </c>
      <c r="E63" s="30" t="s">
        <v>5241</v>
      </c>
    </row>
    <row r="64" spans="1:16" ht="12.75" customHeight="1" x14ac:dyDescent="0.2">
      <c r="E64" s="29" t="s">
        <v>59</v>
      </c>
    </row>
    <row r="65" spans="1:16" ht="12.75" customHeight="1" x14ac:dyDescent="0.2">
      <c r="A65" t="s">
        <v>52</v>
      </c>
      <c r="B65" s="5" t="s">
        <v>110</v>
      </c>
      <c r="C65" s="5" t="s">
        <v>4555</v>
      </c>
      <c r="D65" t="s">
        <v>5</v>
      </c>
      <c r="E65" s="24" t="s">
        <v>4556</v>
      </c>
      <c r="F65" s="25" t="s">
        <v>602</v>
      </c>
      <c r="G65" s="26">
        <v>2.8</v>
      </c>
      <c r="H65" s="25">
        <v>0</v>
      </c>
      <c r="I65" s="25">
        <f>ROUND(G65*H65,6)</f>
        <v>0</v>
      </c>
      <c r="L65" s="27">
        <v>0</v>
      </c>
      <c r="M65" s="22">
        <f>ROUND(ROUND(L65,2)*ROUND(G65,3),2)</f>
        <v>0</v>
      </c>
      <c r="N65" s="25" t="s">
        <v>56</v>
      </c>
      <c r="O65">
        <f>(M65*21)/100</f>
        <v>0</v>
      </c>
      <c r="P65" t="s">
        <v>28</v>
      </c>
    </row>
    <row r="66" spans="1:16" ht="12.75" customHeight="1" x14ac:dyDescent="0.2">
      <c r="A66" s="28" t="s">
        <v>57</v>
      </c>
      <c r="E66" s="29" t="s">
        <v>5113</v>
      </c>
    </row>
    <row r="67" spans="1:16" ht="12.75" customHeight="1" x14ac:dyDescent="0.2">
      <c r="A67" s="28" t="s">
        <v>58</v>
      </c>
      <c r="E67" s="30" t="s">
        <v>5242</v>
      </c>
    </row>
    <row r="68" spans="1:16" ht="12.75" customHeight="1" x14ac:dyDescent="0.2">
      <c r="E68" s="29" t="s">
        <v>59</v>
      </c>
    </row>
    <row r="69" spans="1:16" ht="12.75" customHeight="1" x14ac:dyDescent="0.2">
      <c r="A69" t="s">
        <v>52</v>
      </c>
      <c r="B69" s="5" t="s">
        <v>158</v>
      </c>
      <c r="C69" s="5" t="s">
        <v>4558</v>
      </c>
      <c r="D69" t="s">
        <v>5</v>
      </c>
      <c r="E69" s="24" t="s">
        <v>4559</v>
      </c>
      <c r="F69" s="25" t="s">
        <v>602</v>
      </c>
      <c r="G69" s="26">
        <v>28</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5243</v>
      </c>
    </row>
    <row r="72" spans="1:16" ht="12.75" customHeight="1" x14ac:dyDescent="0.2">
      <c r="E72" s="29" t="s">
        <v>59</v>
      </c>
    </row>
    <row r="73" spans="1:16" ht="12.75" customHeight="1" x14ac:dyDescent="0.2">
      <c r="A73" t="s">
        <v>52</v>
      </c>
      <c r="B73" s="5" t="s">
        <v>161</v>
      </c>
      <c r="C73" s="5" t="s">
        <v>4561</v>
      </c>
      <c r="D73" t="s">
        <v>5</v>
      </c>
      <c r="E73" s="24" t="s">
        <v>4562</v>
      </c>
      <c r="F73" s="25" t="s">
        <v>602</v>
      </c>
      <c r="G73" s="26">
        <v>5.6</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5244</v>
      </c>
    </row>
    <row r="76" spans="1:16" ht="12.75" customHeight="1" x14ac:dyDescent="0.2">
      <c r="E76" s="29" t="s">
        <v>59</v>
      </c>
    </row>
    <row r="77" spans="1:16" ht="12.75" customHeight="1" x14ac:dyDescent="0.2">
      <c r="A77" t="s">
        <v>49</v>
      </c>
      <c r="C77" s="6" t="s">
        <v>72</v>
      </c>
      <c r="E77" s="23" t="s">
        <v>3728</v>
      </c>
      <c r="J77" s="22">
        <f>0</f>
        <v>0</v>
      </c>
      <c r="K77" s="22">
        <f>0</f>
        <v>0</v>
      </c>
      <c r="L77" s="22">
        <f>0+L78+L82+L86+L90+L94+L98+L102+L106+L110</f>
        <v>0</v>
      </c>
      <c r="M77" s="22">
        <f>0+M78+M82+M86+M90+M94+M98+M102+M106+M110</f>
        <v>0</v>
      </c>
    </row>
    <row r="78" spans="1:16" ht="12.75" customHeight="1" x14ac:dyDescent="0.2">
      <c r="A78" t="s">
        <v>52</v>
      </c>
      <c r="B78" s="5" t="s">
        <v>162</v>
      </c>
      <c r="C78" s="5" t="s">
        <v>799</v>
      </c>
      <c r="D78" t="s">
        <v>5</v>
      </c>
      <c r="E78" s="24" t="s">
        <v>800</v>
      </c>
      <c r="F78" s="25" t="s">
        <v>126</v>
      </c>
      <c r="G78" s="26">
        <v>24</v>
      </c>
      <c r="H78" s="25">
        <v>0</v>
      </c>
      <c r="I78" s="25">
        <f>ROUND(G78*H78,6)</f>
        <v>0</v>
      </c>
      <c r="L78" s="27">
        <v>0</v>
      </c>
      <c r="M78" s="22">
        <f>ROUND(ROUND(L78,2)*ROUND(G78,3),2)</f>
        <v>0</v>
      </c>
      <c r="N78" s="25" t="s">
        <v>56</v>
      </c>
      <c r="O78">
        <f>(M78*21)/100</f>
        <v>0</v>
      </c>
      <c r="P78" t="s">
        <v>28</v>
      </c>
    </row>
    <row r="79" spans="1:16" ht="12.75" customHeight="1" x14ac:dyDescent="0.2">
      <c r="A79" s="28" t="s">
        <v>57</v>
      </c>
      <c r="E79" s="29" t="s">
        <v>5117</v>
      </c>
    </row>
    <row r="80" spans="1:16" ht="12.75" customHeight="1" x14ac:dyDescent="0.2">
      <c r="A80" s="28" t="s">
        <v>58</v>
      </c>
      <c r="E80" s="30" t="s">
        <v>5245</v>
      </c>
    </row>
    <row r="81" spans="1:16" ht="12.75" customHeight="1" x14ac:dyDescent="0.2">
      <c r="E81" s="29" t="s">
        <v>59</v>
      </c>
    </row>
    <row r="82" spans="1:16" ht="12.75" customHeight="1" x14ac:dyDescent="0.2">
      <c r="A82" t="s">
        <v>52</v>
      </c>
      <c r="B82" s="5" t="s">
        <v>163</v>
      </c>
      <c r="C82" s="5" t="s">
        <v>4916</v>
      </c>
      <c r="D82" t="s">
        <v>5</v>
      </c>
      <c r="E82" s="24" t="s">
        <v>4917</v>
      </c>
      <c r="F82" s="25" t="s">
        <v>602</v>
      </c>
      <c r="G82" s="26">
        <v>20</v>
      </c>
      <c r="H82" s="25">
        <v>0</v>
      </c>
      <c r="I82" s="25">
        <f>ROUND(G82*H82,6)</f>
        <v>0</v>
      </c>
      <c r="L82" s="27">
        <v>0</v>
      </c>
      <c r="M82" s="22">
        <f>ROUND(ROUND(L82,2)*ROUND(G82,3),2)</f>
        <v>0</v>
      </c>
      <c r="N82" s="25" t="s">
        <v>56</v>
      </c>
      <c r="O82">
        <f>(M82*21)/100</f>
        <v>0</v>
      </c>
      <c r="P82" t="s">
        <v>28</v>
      </c>
    </row>
    <row r="83" spans="1:16" ht="12.75" customHeight="1" x14ac:dyDescent="0.2">
      <c r="A83" s="28" t="s">
        <v>57</v>
      </c>
      <c r="E83" s="29" t="s">
        <v>4918</v>
      </c>
    </row>
    <row r="84" spans="1:16" ht="12.75" customHeight="1" x14ac:dyDescent="0.2">
      <c r="A84" s="28" t="s">
        <v>58</v>
      </c>
      <c r="E84" s="30" t="s">
        <v>5246</v>
      </c>
    </row>
    <row r="85" spans="1:16" ht="12.75" customHeight="1" x14ac:dyDescent="0.2">
      <c r="E85" s="29" t="s">
        <v>59</v>
      </c>
    </row>
    <row r="86" spans="1:16" ht="12.75" customHeight="1" x14ac:dyDescent="0.2">
      <c r="A86" t="s">
        <v>52</v>
      </c>
      <c r="B86" s="5" t="s">
        <v>164</v>
      </c>
      <c r="C86" s="5" t="s">
        <v>4573</v>
      </c>
      <c r="D86" t="s">
        <v>5</v>
      </c>
      <c r="E86" s="24" t="s">
        <v>4574</v>
      </c>
      <c r="F86" s="25" t="s">
        <v>602</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5182</v>
      </c>
    </row>
    <row r="88" spans="1:16" ht="12.75" customHeight="1" x14ac:dyDescent="0.2">
      <c r="A88" s="28" t="s">
        <v>58</v>
      </c>
      <c r="E88" s="30" t="s">
        <v>5246</v>
      </c>
    </row>
    <row r="89" spans="1:16" ht="12.75" customHeight="1" x14ac:dyDescent="0.2">
      <c r="E89" s="29" t="s">
        <v>59</v>
      </c>
    </row>
    <row r="90" spans="1:16" ht="12.75" customHeight="1" x14ac:dyDescent="0.2">
      <c r="A90" t="s">
        <v>52</v>
      </c>
      <c r="B90" s="5" t="s">
        <v>165</v>
      </c>
      <c r="C90" s="5" t="s">
        <v>5122</v>
      </c>
      <c r="D90" t="s">
        <v>5</v>
      </c>
      <c r="E90" s="24" t="s">
        <v>5123</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168</v>
      </c>
      <c r="C94" s="5" t="s">
        <v>993</v>
      </c>
      <c r="D94" t="s">
        <v>5</v>
      </c>
      <c r="E94" s="24" t="s">
        <v>994</v>
      </c>
      <c r="F94" s="25" t="s">
        <v>55</v>
      </c>
      <c r="G94" s="26">
        <v>3</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5247</v>
      </c>
    </row>
    <row r="97" spans="1:16" ht="12.75" customHeight="1" x14ac:dyDescent="0.2">
      <c r="E97" s="29" t="s">
        <v>59</v>
      </c>
    </row>
    <row r="98" spans="1:16" ht="12.75" customHeight="1" x14ac:dyDescent="0.2">
      <c r="A98" t="s">
        <v>52</v>
      </c>
      <c r="B98" s="5" t="s">
        <v>171</v>
      </c>
      <c r="C98" s="5" t="s">
        <v>995</v>
      </c>
      <c r="D98" t="s">
        <v>5</v>
      </c>
      <c r="E98" s="24" t="s">
        <v>996</v>
      </c>
      <c r="F98" s="25" t="s">
        <v>55</v>
      </c>
      <c r="G98" s="26">
        <v>3</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5247</v>
      </c>
    </row>
    <row r="101" spans="1:16" ht="12.75" customHeight="1" x14ac:dyDescent="0.2">
      <c r="E101" s="29" t="s">
        <v>59</v>
      </c>
    </row>
    <row r="102" spans="1:16" ht="12.75" customHeight="1" x14ac:dyDescent="0.2">
      <c r="A102" t="s">
        <v>52</v>
      </c>
      <c r="B102" s="5" t="s">
        <v>174</v>
      </c>
      <c r="C102" s="5" t="s">
        <v>5008</v>
      </c>
      <c r="D102" t="s">
        <v>5</v>
      </c>
      <c r="E102" s="24" t="s">
        <v>5009</v>
      </c>
      <c r="F102" s="25" t="s">
        <v>602</v>
      </c>
      <c r="G102" s="26">
        <v>273</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5248</v>
      </c>
    </row>
    <row r="104" spans="1:16" ht="12.75" customHeight="1" x14ac:dyDescent="0.2">
      <c r="A104" s="28" t="s">
        <v>58</v>
      </c>
      <c r="E104" s="30" t="s">
        <v>5278</v>
      </c>
    </row>
    <row r="105" spans="1:16" ht="12.75" customHeight="1" x14ac:dyDescent="0.2">
      <c r="E105" s="29" t="s">
        <v>59</v>
      </c>
    </row>
    <row r="106" spans="1:16" ht="12.75" customHeight="1" x14ac:dyDescent="0.2">
      <c r="A106" t="s">
        <v>52</v>
      </c>
      <c r="B106" s="5" t="s">
        <v>177</v>
      </c>
      <c r="C106" s="5" t="s">
        <v>4922</v>
      </c>
      <c r="D106" t="s">
        <v>5</v>
      </c>
      <c r="E106" s="24" t="s">
        <v>4923</v>
      </c>
      <c r="F106" s="25" t="s">
        <v>602</v>
      </c>
      <c r="G106" s="26">
        <v>155.63800000000001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4924</v>
      </c>
    </row>
    <row r="108" spans="1:16" ht="76.5" customHeight="1" x14ac:dyDescent="0.2">
      <c r="A108" s="28" t="s">
        <v>58</v>
      </c>
      <c r="E108" s="30" t="s">
        <v>5279</v>
      </c>
    </row>
    <row r="109" spans="1:16" ht="12.75" customHeight="1" x14ac:dyDescent="0.2">
      <c r="E109" s="29" t="s">
        <v>59</v>
      </c>
    </row>
    <row r="110" spans="1:16" ht="12.75" customHeight="1" x14ac:dyDescent="0.2">
      <c r="A110" t="s">
        <v>52</v>
      </c>
      <c r="B110" s="5" t="s">
        <v>180</v>
      </c>
      <c r="C110" s="5" t="s">
        <v>5127</v>
      </c>
      <c r="D110" t="s">
        <v>5</v>
      </c>
      <c r="E110" s="24" t="s">
        <v>5128</v>
      </c>
      <c r="F110" s="25" t="s">
        <v>602</v>
      </c>
      <c r="G110" s="26">
        <v>20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5129</v>
      </c>
    </row>
    <row r="112" spans="1:16" ht="12.75" customHeight="1" x14ac:dyDescent="0.2">
      <c r="A112" s="28" t="s">
        <v>58</v>
      </c>
      <c r="E112" s="30" t="s">
        <v>5130</v>
      </c>
    </row>
    <row r="113" spans="1:16" ht="12.75" customHeight="1" x14ac:dyDescent="0.2">
      <c r="E113" s="29" t="s">
        <v>59</v>
      </c>
    </row>
    <row r="114" spans="1:16" ht="12.75" customHeight="1" x14ac:dyDescent="0.2">
      <c r="A114" t="s">
        <v>49</v>
      </c>
      <c r="C114" s="6" t="s">
        <v>78</v>
      </c>
      <c r="E114" s="23" t="s">
        <v>4607</v>
      </c>
      <c r="J114" s="22">
        <f>0</f>
        <v>0</v>
      </c>
      <c r="K114" s="22">
        <f>0</f>
        <v>0</v>
      </c>
      <c r="L114" s="22">
        <f>0+L115+L119+L123+L127+L131+L135+L139+L143+L147+L151+L155+L159+L163+L167+L171</f>
        <v>0</v>
      </c>
      <c r="M114" s="22">
        <f>0+M115+M119+M123+M127+M131+M135+M139+M143+M147+M151+M155+M159+M163+M167+M171</f>
        <v>0</v>
      </c>
    </row>
    <row r="115" spans="1:16" ht="12.75" customHeight="1" x14ac:dyDescent="0.2">
      <c r="A115" t="s">
        <v>52</v>
      </c>
      <c r="B115" s="5" t="s">
        <v>183</v>
      </c>
      <c r="C115" s="5" t="s">
        <v>5131</v>
      </c>
      <c r="D115" t="s">
        <v>5</v>
      </c>
      <c r="E115" s="24" t="s">
        <v>5132</v>
      </c>
      <c r="F115" s="25" t="s">
        <v>126</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5133</v>
      </c>
    </row>
    <row r="117" spans="1:16" ht="12.75" customHeight="1" x14ac:dyDescent="0.2">
      <c r="A117" s="28" t="s">
        <v>58</v>
      </c>
      <c r="E117" s="30" t="s">
        <v>5134</v>
      </c>
    </row>
    <row r="118" spans="1:16" ht="12.75" customHeight="1" x14ac:dyDescent="0.2">
      <c r="E118" s="29" t="s">
        <v>59</v>
      </c>
    </row>
    <row r="119" spans="1:16" ht="12.75" customHeight="1" x14ac:dyDescent="0.2">
      <c r="A119" t="s">
        <v>52</v>
      </c>
      <c r="B119" s="5" t="s">
        <v>186</v>
      </c>
      <c r="C119" s="5" t="s">
        <v>5251</v>
      </c>
      <c r="D119" t="s">
        <v>5</v>
      </c>
      <c r="E119" s="24" t="s">
        <v>5252</v>
      </c>
      <c r="F119" s="25" t="s">
        <v>126</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5253</v>
      </c>
    </row>
    <row r="121" spans="1:16" ht="12.75" customHeight="1" x14ac:dyDescent="0.2">
      <c r="A121" s="28" t="s">
        <v>58</v>
      </c>
      <c r="E121" s="30" t="s">
        <v>5134</v>
      </c>
    </row>
    <row r="122" spans="1:16" ht="12.75" customHeight="1" x14ac:dyDescent="0.2">
      <c r="E122" s="29" t="s">
        <v>59</v>
      </c>
    </row>
    <row r="123" spans="1:16" ht="12.75" customHeight="1" x14ac:dyDescent="0.2">
      <c r="A123" t="s">
        <v>52</v>
      </c>
      <c r="B123" s="5" t="s">
        <v>189</v>
      </c>
      <c r="C123" s="5" t="s">
        <v>5139</v>
      </c>
      <c r="D123" t="s">
        <v>5</v>
      </c>
      <c r="E123" s="24" t="s">
        <v>5140</v>
      </c>
      <c r="F123" s="25" t="s">
        <v>602</v>
      </c>
      <c r="G123" s="26">
        <v>28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5141</v>
      </c>
    </row>
    <row r="125" spans="1:16" ht="12.75" customHeight="1" x14ac:dyDescent="0.2">
      <c r="A125" s="28" t="s">
        <v>58</v>
      </c>
      <c r="E125" s="30" t="s">
        <v>1517</v>
      </c>
    </row>
    <row r="126" spans="1:16" ht="12.75" customHeight="1" x14ac:dyDescent="0.2">
      <c r="E126" s="29" t="s">
        <v>59</v>
      </c>
    </row>
    <row r="127" spans="1:16" ht="12.75" customHeight="1" x14ac:dyDescent="0.2">
      <c r="A127" t="s">
        <v>52</v>
      </c>
      <c r="B127" s="5" t="s">
        <v>192</v>
      </c>
      <c r="C127" s="5" t="s">
        <v>4614</v>
      </c>
      <c r="D127" t="s">
        <v>5</v>
      </c>
      <c r="E127" s="24" t="s">
        <v>4615</v>
      </c>
      <c r="F127" s="25" t="s">
        <v>602</v>
      </c>
      <c r="G127" s="26">
        <v>28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5142</v>
      </c>
    </row>
    <row r="129" spans="1:16" ht="12.75" customHeight="1" x14ac:dyDescent="0.2">
      <c r="A129" s="28" t="s">
        <v>58</v>
      </c>
      <c r="E129" s="30" t="s">
        <v>1517</v>
      </c>
    </row>
    <row r="130" spans="1:16" ht="12.75" customHeight="1" x14ac:dyDescent="0.2">
      <c r="E130" s="29" t="s">
        <v>59</v>
      </c>
    </row>
    <row r="131" spans="1:16" ht="12.75" customHeight="1" x14ac:dyDescent="0.2">
      <c r="A131" t="s">
        <v>52</v>
      </c>
      <c r="B131" s="5" t="s">
        <v>195</v>
      </c>
      <c r="C131" s="5" t="s">
        <v>4617</v>
      </c>
      <c r="D131" t="s">
        <v>5</v>
      </c>
      <c r="E131" s="24" t="s">
        <v>4618</v>
      </c>
      <c r="F131" s="25" t="s">
        <v>602</v>
      </c>
      <c r="G131" s="26">
        <v>28</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5143</v>
      </c>
    </row>
    <row r="133" spans="1:16" ht="12.75" customHeight="1" x14ac:dyDescent="0.2">
      <c r="A133" s="28" t="s">
        <v>58</v>
      </c>
      <c r="E133" s="30" t="s">
        <v>5254</v>
      </c>
    </row>
    <row r="134" spans="1:16" ht="12.75" customHeight="1" x14ac:dyDescent="0.2">
      <c r="E134" s="29" t="s">
        <v>59</v>
      </c>
    </row>
    <row r="135" spans="1:16" ht="12.75" customHeight="1" x14ac:dyDescent="0.2">
      <c r="A135" t="s">
        <v>52</v>
      </c>
      <c r="B135" s="5" t="s">
        <v>198</v>
      </c>
      <c r="C135" s="5" t="s">
        <v>5020</v>
      </c>
      <c r="D135" t="s">
        <v>5</v>
      </c>
      <c r="E135" s="24" t="s">
        <v>5021</v>
      </c>
      <c r="F135" s="25" t="s">
        <v>602</v>
      </c>
      <c r="G135" s="26">
        <v>273</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5255</v>
      </c>
    </row>
    <row r="137" spans="1:16" ht="12.75" customHeight="1" x14ac:dyDescent="0.2">
      <c r="A137" s="28" t="s">
        <v>58</v>
      </c>
      <c r="E137" s="30" t="s">
        <v>5280</v>
      </c>
    </row>
    <row r="138" spans="1:16" ht="12.75" customHeight="1" x14ac:dyDescent="0.2">
      <c r="E138" s="29" t="s">
        <v>59</v>
      </c>
    </row>
    <row r="139" spans="1:16" ht="12.75" customHeight="1" x14ac:dyDescent="0.2">
      <c r="A139" t="s">
        <v>52</v>
      </c>
      <c r="B139" s="5" t="s">
        <v>201</v>
      </c>
      <c r="C139" s="5" t="s">
        <v>5023</v>
      </c>
      <c r="D139" t="s">
        <v>5</v>
      </c>
      <c r="E139" s="24" t="s">
        <v>5024</v>
      </c>
      <c r="F139" s="25" t="s">
        <v>602</v>
      </c>
      <c r="G139" s="26">
        <v>624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5025</v>
      </c>
    </row>
    <row r="141" spans="1:16" ht="12.75" customHeight="1" x14ac:dyDescent="0.2">
      <c r="A141" s="28" t="s">
        <v>58</v>
      </c>
      <c r="E141" s="30" t="s">
        <v>5260</v>
      </c>
    </row>
    <row r="142" spans="1:16" ht="12.75" customHeight="1" x14ac:dyDescent="0.2">
      <c r="E142" s="29" t="s">
        <v>59</v>
      </c>
    </row>
    <row r="143" spans="1:16" ht="12.75" customHeight="1" x14ac:dyDescent="0.2">
      <c r="A143" t="s">
        <v>52</v>
      </c>
      <c r="B143" s="5" t="s">
        <v>204</v>
      </c>
      <c r="C143" s="5" t="s">
        <v>4728</v>
      </c>
      <c r="D143" t="s">
        <v>5</v>
      </c>
      <c r="E143" s="24" t="s">
        <v>4729</v>
      </c>
      <c r="F143" s="25" t="s">
        <v>4730</v>
      </c>
      <c r="G143" s="26">
        <v>536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5258</v>
      </c>
    </row>
    <row r="146" spans="1:16" ht="12.75" customHeight="1" x14ac:dyDescent="0.2">
      <c r="E146" s="29" t="s">
        <v>59</v>
      </c>
    </row>
    <row r="147" spans="1:16" ht="12.75" customHeight="1" x14ac:dyDescent="0.2">
      <c r="A147" t="s">
        <v>52</v>
      </c>
      <c r="B147" s="5" t="s">
        <v>207</v>
      </c>
      <c r="C147" s="5" t="s">
        <v>4620</v>
      </c>
      <c r="D147" t="s">
        <v>5</v>
      </c>
      <c r="E147" s="24" t="s">
        <v>4621</v>
      </c>
      <c r="F147" s="25" t="s">
        <v>602</v>
      </c>
      <c r="G147" s="26">
        <v>624</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5281</v>
      </c>
    </row>
    <row r="149" spans="1:16" ht="12.75" customHeight="1" x14ac:dyDescent="0.2">
      <c r="A149" s="28" t="s">
        <v>58</v>
      </c>
      <c r="E149" s="30" t="s">
        <v>5260</v>
      </c>
    </row>
    <row r="150" spans="1:16" ht="12.75" customHeight="1" x14ac:dyDescent="0.2">
      <c r="E150" s="29" t="s">
        <v>59</v>
      </c>
    </row>
    <row r="151" spans="1:16" ht="12.75" customHeight="1" x14ac:dyDescent="0.2">
      <c r="A151" t="s">
        <v>52</v>
      </c>
      <c r="B151" s="5" t="s">
        <v>210</v>
      </c>
      <c r="C151" s="5" t="s">
        <v>4623</v>
      </c>
      <c r="D151" t="s">
        <v>5</v>
      </c>
      <c r="E151" s="24" t="s">
        <v>4624</v>
      </c>
      <c r="F151" s="25" t="s">
        <v>271</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4939</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3595</v>
      </c>
      <c r="D155" t="s">
        <v>5</v>
      </c>
      <c r="E155" s="24" t="s">
        <v>3596</v>
      </c>
      <c r="F155" s="25" t="s">
        <v>1223</v>
      </c>
      <c r="G155" s="26">
        <v>0.82299999999999995</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5282</v>
      </c>
    </row>
    <row r="157" spans="1:16" ht="12.75" customHeight="1" x14ac:dyDescent="0.2">
      <c r="A157" s="28" t="s">
        <v>58</v>
      </c>
      <c r="E157" s="30" t="s">
        <v>5283</v>
      </c>
    </row>
    <row r="158" spans="1:16" ht="12.75" customHeight="1" x14ac:dyDescent="0.2">
      <c r="E158" s="29" t="s">
        <v>59</v>
      </c>
    </row>
    <row r="159" spans="1:16" ht="12.75" customHeight="1" x14ac:dyDescent="0.2">
      <c r="A159" t="s">
        <v>52</v>
      </c>
      <c r="B159" s="5" t="s">
        <v>216</v>
      </c>
      <c r="C159" s="5" t="s">
        <v>3598</v>
      </c>
      <c r="D159" t="s">
        <v>5</v>
      </c>
      <c r="E159" s="24" t="s">
        <v>3599</v>
      </c>
      <c r="F159" s="25" t="s">
        <v>1626</v>
      </c>
      <c r="G159" s="26">
        <v>45.252000000000002</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5284</v>
      </c>
    </row>
    <row r="162" spans="1:16" ht="12.75" customHeight="1" x14ac:dyDescent="0.2">
      <c r="E162" s="29" t="s">
        <v>59</v>
      </c>
    </row>
    <row r="163" spans="1:16" ht="12.75" customHeight="1" x14ac:dyDescent="0.2">
      <c r="A163" t="s">
        <v>52</v>
      </c>
      <c r="B163" s="5" t="s">
        <v>219</v>
      </c>
      <c r="C163" s="5" t="s">
        <v>4739</v>
      </c>
      <c r="D163" t="s">
        <v>5</v>
      </c>
      <c r="E163" s="24" t="s">
        <v>4740</v>
      </c>
      <c r="F163" s="25" t="s">
        <v>271</v>
      </c>
      <c r="G163" s="26">
        <v>0.16800000000000001</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5151</v>
      </c>
    </row>
    <row r="166" spans="1:16" ht="25.5" customHeight="1" x14ac:dyDescent="0.2">
      <c r="E166" s="29" t="s">
        <v>4629</v>
      </c>
    </row>
    <row r="167" spans="1:16" ht="12.75" customHeight="1" x14ac:dyDescent="0.2">
      <c r="A167" t="s">
        <v>52</v>
      </c>
      <c r="B167" s="5" t="s">
        <v>226</v>
      </c>
      <c r="C167" s="5" t="s">
        <v>5152</v>
      </c>
      <c r="D167" t="s">
        <v>5</v>
      </c>
      <c r="E167" s="24" t="s">
        <v>5153</v>
      </c>
      <c r="F167" s="25" t="s">
        <v>271</v>
      </c>
      <c r="G167" s="26">
        <v>1.2889999999999999</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5264</v>
      </c>
    </row>
    <row r="170" spans="1:16" ht="25.5" customHeight="1" x14ac:dyDescent="0.2">
      <c r="E170" s="29" t="s">
        <v>4629</v>
      </c>
    </row>
    <row r="171" spans="1:16" ht="12.75" customHeight="1" x14ac:dyDescent="0.2">
      <c r="A171" t="s">
        <v>52</v>
      </c>
      <c r="B171" s="5" t="s">
        <v>232</v>
      </c>
      <c r="C171" s="5" t="s">
        <v>5265</v>
      </c>
      <c r="D171" t="s">
        <v>5</v>
      </c>
      <c r="E171" s="24" t="s">
        <v>4743</v>
      </c>
      <c r="F171" s="25" t="s">
        <v>4744</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59</v>
      </c>
    </row>
    <row r="175" spans="1:16" ht="12.75" customHeight="1" x14ac:dyDescent="0.2">
      <c r="A175" t="s">
        <v>49</v>
      </c>
      <c r="C175" s="6" t="s">
        <v>1219</v>
      </c>
      <c r="E175" s="23" t="s">
        <v>1220</v>
      </c>
      <c r="J175" s="22">
        <f>0</f>
        <v>0</v>
      </c>
      <c r="K175" s="22">
        <f>0</f>
        <v>0</v>
      </c>
      <c r="L175" s="22">
        <f>0+L176+L180+L184+L188+L192+L196</f>
        <v>0</v>
      </c>
      <c r="M175" s="22">
        <f>0+M176+M180+M184+M188+M192+M196</f>
        <v>0</v>
      </c>
    </row>
    <row r="176" spans="1:16" ht="12.75" customHeight="1" x14ac:dyDescent="0.2">
      <c r="A176" t="s">
        <v>52</v>
      </c>
      <c r="B176" s="5" t="s">
        <v>50</v>
      </c>
      <c r="C176" s="5" t="s">
        <v>1221</v>
      </c>
      <c r="D176" t="s">
        <v>5</v>
      </c>
      <c r="E176" s="24" t="s">
        <v>1222</v>
      </c>
      <c r="F176" s="25" t="s">
        <v>1223</v>
      </c>
      <c r="G176" s="26">
        <v>9.1440000000000001</v>
      </c>
      <c r="H176" s="25">
        <v>0</v>
      </c>
      <c r="I176" s="25">
        <f>ROUND(G176*H176,6)</f>
        <v>0</v>
      </c>
      <c r="L176" s="27">
        <v>0</v>
      </c>
      <c r="M176" s="22">
        <f>ROUND(ROUND(L176,2)*ROUND(G176,3),2)</f>
        <v>0</v>
      </c>
      <c r="N176" s="25" t="s">
        <v>1224</v>
      </c>
      <c r="O176">
        <f>(M176*21)/100</f>
        <v>0</v>
      </c>
      <c r="P176" t="s">
        <v>28</v>
      </c>
    </row>
    <row r="177" spans="1:16" ht="12.75" customHeight="1" x14ac:dyDescent="0.2">
      <c r="A177" s="28" t="s">
        <v>57</v>
      </c>
      <c r="E177" s="29" t="s">
        <v>5</v>
      </c>
    </row>
    <row r="178" spans="1:16" ht="12.75" customHeight="1" x14ac:dyDescent="0.2">
      <c r="A178" s="28" t="s">
        <v>58</v>
      </c>
      <c r="E178" s="30" t="s">
        <v>5266</v>
      </c>
    </row>
    <row r="179" spans="1:16" ht="89.25" customHeight="1" x14ac:dyDescent="0.2">
      <c r="E179" s="29" t="s">
        <v>1227</v>
      </c>
    </row>
    <row r="180" spans="1:16" ht="12.75" customHeight="1" x14ac:dyDescent="0.2">
      <c r="A180" t="s">
        <v>52</v>
      </c>
      <c r="B180" s="5" t="s">
        <v>28</v>
      </c>
      <c r="C180" s="5" t="s">
        <v>1228</v>
      </c>
      <c r="D180" t="s">
        <v>5</v>
      </c>
      <c r="E180" s="24" t="s">
        <v>1229</v>
      </c>
      <c r="F180" s="25" t="s">
        <v>1223</v>
      </c>
      <c r="G180" s="26">
        <v>3.0939999999999999</v>
      </c>
      <c r="H180" s="25">
        <v>0</v>
      </c>
      <c r="I180" s="25">
        <f>ROUND(G180*H180,6)</f>
        <v>0</v>
      </c>
      <c r="L180" s="27">
        <v>0</v>
      </c>
      <c r="M180" s="22">
        <f>ROUND(ROUND(L180,2)*ROUND(G180,3),2)</f>
        <v>0</v>
      </c>
      <c r="N180" s="25" t="s">
        <v>1224</v>
      </c>
      <c r="O180">
        <f>(M180*21)/100</f>
        <v>0</v>
      </c>
      <c r="P180" t="s">
        <v>28</v>
      </c>
    </row>
    <row r="181" spans="1:16" ht="12.75" customHeight="1" x14ac:dyDescent="0.2">
      <c r="A181" s="28" t="s">
        <v>57</v>
      </c>
      <c r="E181" s="29" t="s">
        <v>5</v>
      </c>
    </row>
    <row r="182" spans="1:16" ht="12.75" customHeight="1" x14ac:dyDescent="0.2">
      <c r="A182" s="28" t="s">
        <v>58</v>
      </c>
      <c r="E182" s="30" t="s">
        <v>5267</v>
      </c>
    </row>
    <row r="183" spans="1:16" ht="89.25" customHeight="1" x14ac:dyDescent="0.2">
      <c r="E183" s="29" t="s">
        <v>1232</v>
      </c>
    </row>
    <row r="184" spans="1:16" ht="12.75" customHeight="1" x14ac:dyDescent="0.2">
      <c r="A184" t="s">
        <v>52</v>
      </c>
      <c r="B184" s="5" t="s">
        <v>26</v>
      </c>
      <c r="C184" s="5" t="s">
        <v>1804</v>
      </c>
      <c r="D184" t="s">
        <v>5</v>
      </c>
      <c r="E184" s="24" t="s">
        <v>1805</v>
      </c>
      <c r="F184" s="25" t="s">
        <v>1223</v>
      </c>
      <c r="G184" s="26">
        <v>0.30199999999999999</v>
      </c>
      <c r="H184" s="25">
        <v>0</v>
      </c>
      <c r="I184" s="25">
        <f>ROUND(G184*H184,6)</f>
        <v>0</v>
      </c>
      <c r="L184" s="27">
        <v>0</v>
      </c>
      <c r="M184" s="22">
        <f>ROUND(ROUND(L184,2)*ROUND(G184,3),2)</f>
        <v>0</v>
      </c>
      <c r="N184" s="25" t="s">
        <v>1224</v>
      </c>
      <c r="O184">
        <f>(M184*21)/100</f>
        <v>0</v>
      </c>
      <c r="P184" t="s">
        <v>28</v>
      </c>
    </row>
    <row r="185" spans="1:16" ht="12.75" customHeight="1" x14ac:dyDescent="0.2">
      <c r="A185" s="28" t="s">
        <v>57</v>
      </c>
      <c r="E185" s="29" t="s">
        <v>5</v>
      </c>
    </row>
    <row r="186" spans="1:16" ht="12.75" customHeight="1" x14ac:dyDescent="0.2">
      <c r="A186" s="28" t="s">
        <v>58</v>
      </c>
      <c r="E186" s="30" t="s">
        <v>5157</v>
      </c>
    </row>
    <row r="187" spans="1:16" ht="89.25" customHeight="1" x14ac:dyDescent="0.2">
      <c r="E187" s="29" t="s">
        <v>1807</v>
      </c>
    </row>
    <row r="188" spans="1:16" ht="12.75" customHeight="1" x14ac:dyDescent="0.2">
      <c r="A188" t="s">
        <v>52</v>
      </c>
      <c r="B188" s="5" t="s">
        <v>64</v>
      </c>
      <c r="C188" s="5" t="s">
        <v>4941</v>
      </c>
      <c r="D188" t="s">
        <v>5</v>
      </c>
      <c r="E188" s="24" t="s">
        <v>4942</v>
      </c>
      <c r="F188" s="25" t="s">
        <v>1223</v>
      </c>
      <c r="G188" s="26">
        <v>0.6</v>
      </c>
      <c r="H188" s="25">
        <v>0</v>
      </c>
      <c r="I188" s="25">
        <f>ROUND(G188*H188,6)</f>
        <v>0</v>
      </c>
      <c r="L188" s="27">
        <v>0</v>
      </c>
      <c r="M188" s="22">
        <f>ROUND(ROUND(L188,2)*ROUND(G188,3),2)</f>
        <v>0</v>
      </c>
      <c r="N188" s="25" t="s">
        <v>1224</v>
      </c>
      <c r="O188">
        <f>(M188*21)/100</f>
        <v>0</v>
      </c>
      <c r="P188" t="s">
        <v>28</v>
      </c>
    </row>
    <row r="189" spans="1:16" ht="12.75" customHeight="1" x14ac:dyDescent="0.2">
      <c r="A189" s="28" t="s">
        <v>57</v>
      </c>
      <c r="E189" s="29" t="s">
        <v>5</v>
      </c>
    </row>
    <row r="190" spans="1:16" ht="12.75" customHeight="1" x14ac:dyDescent="0.2">
      <c r="A190" s="28" t="s">
        <v>58</v>
      </c>
      <c r="E190" s="30" t="s">
        <v>2989</v>
      </c>
    </row>
    <row r="191" spans="1:16" ht="89.25" customHeight="1" x14ac:dyDescent="0.2">
      <c r="E191" s="29" t="s">
        <v>1237</v>
      </c>
    </row>
    <row r="192" spans="1:16" ht="12.75" customHeight="1" x14ac:dyDescent="0.2">
      <c r="A192" t="s">
        <v>52</v>
      </c>
      <c r="B192" s="5" t="s">
        <v>67</v>
      </c>
      <c r="C192" s="5" t="s">
        <v>4752</v>
      </c>
      <c r="D192" t="s">
        <v>5</v>
      </c>
      <c r="E192" s="24" t="s">
        <v>4753</v>
      </c>
      <c r="F192" s="25" t="s">
        <v>1223</v>
      </c>
      <c r="G192" s="26">
        <v>0.05</v>
      </c>
      <c r="H192" s="25">
        <v>0</v>
      </c>
      <c r="I192" s="25">
        <f>ROUND(G192*H192,6)</f>
        <v>0</v>
      </c>
      <c r="L192" s="27">
        <v>0</v>
      </c>
      <c r="M192" s="22">
        <f>ROUND(ROUND(L192,2)*ROUND(G192,3),2)</f>
        <v>0</v>
      </c>
      <c r="N192" s="25" t="s">
        <v>1224</v>
      </c>
      <c r="O192">
        <f>(M192*21)/100</f>
        <v>0</v>
      </c>
      <c r="P192" t="s">
        <v>28</v>
      </c>
    </row>
    <row r="193" spans="1:16" ht="12.75" customHeight="1" x14ac:dyDescent="0.2">
      <c r="A193" s="28" t="s">
        <v>57</v>
      </c>
      <c r="E193" s="29" t="s">
        <v>5</v>
      </c>
    </row>
    <row r="194" spans="1:16" ht="12.75" customHeight="1" x14ac:dyDescent="0.2">
      <c r="A194" s="28" t="s">
        <v>58</v>
      </c>
      <c r="E194" s="30" t="s">
        <v>5268</v>
      </c>
    </row>
    <row r="195" spans="1:16" ht="89.25" customHeight="1" x14ac:dyDescent="0.2">
      <c r="E195" s="29" t="s">
        <v>1237</v>
      </c>
    </row>
    <row r="196" spans="1:16" ht="12.75" customHeight="1" x14ac:dyDescent="0.2">
      <c r="A196" t="s">
        <v>52</v>
      </c>
      <c r="B196" s="5" t="s">
        <v>27</v>
      </c>
      <c r="C196" s="5" t="s">
        <v>5269</v>
      </c>
      <c r="D196" t="s">
        <v>5</v>
      </c>
      <c r="E196" s="24" t="s">
        <v>5270</v>
      </c>
      <c r="F196" s="25" t="s">
        <v>1223</v>
      </c>
      <c r="G196" s="26">
        <v>10.92</v>
      </c>
      <c r="H196" s="25">
        <v>0</v>
      </c>
      <c r="I196" s="25">
        <f>ROUND(G196*H196,6)</f>
        <v>0</v>
      </c>
      <c r="L196" s="27">
        <v>0</v>
      </c>
      <c r="M196" s="22">
        <f>ROUND(ROUND(L196,2)*ROUND(G196,3),2)</f>
        <v>0</v>
      </c>
      <c r="N196" s="25" t="s">
        <v>1224</v>
      </c>
      <c r="O196">
        <f>(M196*21)/100</f>
        <v>0</v>
      </c>
      <c r="P196" t="s">
        <v>28</v>
      </c>
    </row>
    <row r="197" spans="1:16" ht="12.75" customHeight="1" x14ac:dyDescent="0.2">
      <c r="A197" s="28" t="s">
        <v>57</v>
      </c>
      <c r="E197" s="29" t="s">
        <v>5</v>
      </c>
    </row>
    <row r="198" spans="1:16" ht="12.75" customHeight="1" x14ac:dyDescent="0.2">
      <c r="A198" s="28" t="s">
        <v>58</v>
      </c>
      <c r="E198" s="30" t="s">
        <v>5285</v>
      </c>
    </row>
    <row r="199" spans="1:16" ht="89.25" customHeight="1" x14ac:dyDescent="0.2">
      <c r="E19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COUNTIFS(L8:L196,"=0",A8:A196,"P")+COUNTIFS(L8:L196,"",A8:A196,"P")+SUM(Q8:Q196)</f>
        <v>46</v>
      </c>
    </row>
    <row r="8" spans="1:20" ht="12.75" customHeight="1" x14ac:dyDescent="0.2">
      <c r="A8" t="s">
        <v>46</v>
      </c>
      <c r="C8" s="19" t="s">
        <v>5288</v>
      </c>
      <c r="E8" s="21" t="s">
        <v>5289</v>
      </c>
      <c r="J8" s="20">
        <f>0+J9+J22+J27+J40+J77+J114+J175</f>
        <v>0</v>
      </c>
      <c r="K8" s="20">
        <f>0+K9+K22+K27+K40+K77+K114+K175</f>
        <v>0</v>
      </c>
      <c r="L8" s="20">
        <f>0+L9+L22+L27+L40+L77+L114+L175</f>
        <v>0</v>
      </c>
      <c r="M8" s="20">
        <f>0+M9+M22+M27+M40+M77+M114+M175</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72</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75</v>
      </c>
      <c r="C14" s="5" t="s">
        <v>4865</v>
      </c>
      <c r="D14" t="s">
        <v>5</v>
      </c>
      <c r="E14" s="24" t="s">
        <v>4866</v>
      </c>
      <c r="F14" s="25" t="s">
        <v>602</v>
      </c>
      <c r="G14" s="26">
        <v>30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1231</v>
      </c>
    </row>
    <row r="17" spans="1:16" ht="51" customHeight="1" x14ac:dyDescent="0.2">
      <c r="E17" s="29" t="s">
        <v>4867</v>
      </c>
    </row>
    <row r="18" spans="1:16" ht="12.75" customHeight="1" x14ac:dyDescent="0.2">
      <c r="A18" t="s">
        <v>52</v>
      </c>
      <c r="B18" s="5" t="s">
        <v>78</v>
      </c>
      <c r="C18" s="5" t="s">
        <v>3686</v>
      </c>
      <c r="D18" t="s">
        <v>5</v>
      </c>
      <c r="E18" s="24" t="s">
        <v>3687</v>
      </c>
      <c r="F18" s="25" t="s">
        <v>271</v>
      </c>
      <c r="G18" s="26">
        <v>5.28</v>
      </c>
      <c r="H18" s="25">
        <v>0</v>
      </c>
      <c r="I18" s="25">
        <f>ROUND(G18*H18,6)</f>
        <v>0</v>
      </c>
      <c r="L18" s="27">
        <v>0</v>
      </c>
      <c r="M18" s="22">
        <f>ROUND(ROUND(L18,2)*ROUND(G18,3),2)</f>
        <v>0</v>
      </c>
      <c r="N18" s="25" t="s">
        <v>56</v>
      </c>
      <c r="O18">
        <f>(M18*21)/100</f>
        <v>0</v>
      </c>
      <c r="P18" t="s">
        <v>28</v>
      </c>
    </row>
    <row r="19" spans="1:16" ht="12.75" customHeight="1" x14ac:dyDescent="0.2">
      <c r="A19" s="28" t="s">
        <v>57</v>
      </c>
      <c r="E19" s="29" t="s">
        <v>4868</v>
      </c>
    </row>
    <row r="20" spans="1:16" ht="12.75" customHeight="1" x14ac:dyDescent="0.2">
      <c r="A20" s="28" t="s">
        <v>58</v>
      </c>
      <c r="E20" s="30" t="s">
        <v>5226</v>
      </c>
    </row>
    <row r="21" spans="1:16" ht="12.75" customHeight="1" x14ac:dyDescent="0.2">
      <c r="E21" s="29" t="s">
        <v>59</v>
      </c>
    </row>
    <row r="22" spans="1:16" ht="12.75" customHeight="1" x14ac:dyDescent="0.2">
      <c r="A22" t="s">
        <v>49</v>
      </c>
      <c r="C22" s="6" t="s">
        <v>26</v>
      </c>
      <c r="E22" s="23" t="s">
        <v>4479</v>
      </c>
      <c r="J22" s="22">
        <f>0</f>
        <v>0</v>
      </c>
      <c r="K22" s="22">
        <f>0</f>
        <v>0</v>
      </c>
      <c r="L22" s="22">
        <f>0+L23</f>
        <v>0</v>
      </c>
      <c r="M22" s="22">
        <f>0+M23</f>
        <v>0</v>
      </c>
    </row>
    <row r="23" spans="1:16" ht="12.75" customHeight="1" x14ac:dyDescent="0.2">
      <c r="A23" t="s">
        <v>52</v>
      </c>
      <c r="B23" s="5" t="s">
        <v>84</v>
      </c>
      <c r="C23" s="5" t="s">
        <v>4492</v>
      </c>
      <c r="D23" t="s">
        <v>5</v>
      </c>
      <c r="E23" s="24" t="s">
        <v>4493</v>
      </c>
      <c r="F23" s="25" t="s">
        <v>1223</v>
      </c>
      <c r="G23" s="26">
        <v>1.2270000000000001</v>
      </c>
      <c r="H23" s="25">
        <v>0</v>
      </c>
      <c r="I23" s="25">
        <f>ROUND(G23*H23,6)</f>
        <v>0</v>
      </c>
      <c r="L23" s="27">
        <v>0</v>
      </c>
      <c r="M23" s="22">
        <f>ROUND(ROUND(L23,2)*ROUND(G23,3),2)</f>
        <v>0</v>
      </c>
      <c r="N23" s="25" t="s">
        <v>56</v>
      </c>
      <c r="O23">
        <f>(M23*21)/100</f>
        <v>0</v>
      </c>
      <c r="P23" t="s">
        <v>28</v>
      </c>
    </row>
    <row r="24" spans="1:16" ht="12.75" customHeight="1" x14ac:dyDescent="0.2">
      <c r="A24" s="28" t="s">
        <v>57</v>
      </c>
      <c r="E24" s="29" t="s">
        <v>5227</v>
      </c>
    </row>
    <row r="25" spans="1:16" ht="12.75" customHeight="1" x14ac:dyDescent="0.2">
      <c r="A25" s="28" t="s">
        <v>58</v>
      </c>
      <c r="E25" s="30" t="s">
        <v>5290</v>
      </c>
    </row>
    <row r="26" spans="1:16" ht="12.75" customHeight="1" x14ac:dyDescent="0.2">
      <c r="E26" s="29" t="s">
        <v>59</v>
      </c>
    </row>
    <row r="27" spans="1:16" ht="12.75" customHeight="1" x14ac:dyDescent="0.2">
      <c r="A27" t="s">
        <v>49</v>
      </c>
      <c r="C27" s="6" t="s">
        <v>64</v>
      </c>
      <c r="E27" s="23" t="s">
        <v>3525</v>
      </c>
      <c r="J27" s="22">
        <f>0</f>
        <v>0</v>
      </c>
      <c r="K27" s="22">
        <f>0</f>
        <v>0</v>
      </c>
      <c r="L27" s="22">
        <f>0+L28+L32+L36</f>
        <v>0</v>
      </c>
      <c r="M27" s="22">
        <f>0+M28+M32+M36</f>
        <v>0</v>
      </c>
    </row>
    <row r="28" spans="1:16" ht="12.75" customHeight="1" x14ac:dyDescent="0.2">
      <c r="A28" t="s">
        <v>52</v>
      </c>
      <c r="B28" s="5" t="s">
        <v>87</v>
      </c>
      <c r="C28" s="5" t="s">
        <v>4890</v>
      </c>
      <c r="D28" t="s">
        <v>5</v>
      </c>
      <c r="E28" s="24" t="s">
        <v>4891</v>
      </c>
      <c r="F28" s="25" t="s">
        <v>1223</v>
      </c>
      <c r="G28" s="26">
        <v>0.51100000000000001</v>
      </c>
      <c r="H28" s="25">
        <v>0</v>
      </c>
      <c r="I28" s="25">
        <f>ROUND(G28*H28,6)</f>
        <v>0</v>
      </c>
      <c r="L28" s="27">
        <v>0</v>
      </c>
      <c r="M28" s="22">
        <f>ROUND(ROUND(L28,2)*ROUND(G28,3),2)</f>
        <v>0</v>
      </c>
      <c r="N28" s="25" t="s">
        <v>56</v>
      </c>
      <c r="O28">
        <f>(M28*21)/100</f>
        <v>0</v>
      </c>
      <c r="P28" t="s">
        <v>28</v>
      </c>
    </row>
    <row r="29" spans="1:16" ht="12.75" customHeight="1" x14ac:dyDescent="0.2">
      <c r="A29" s="28" t="s">
        <v>57</v>
      </c>
      <c r="E29" s="29" t="s">
        <v>5229</v>
      </c>
    </row>
    <row r="30" spans="1:16" ht="12.75" customHeight="1" x14ac:dyDescent="0.2">
      <c r="A30" s="28" t="s">
        <v>58</v>
      </c>
      <c r="E30" s="30" t="s">
        <v>5291</v>
      </c>
    </row>
    <row r="31" spans="1:16" ht="12.75" customHeight="1" x14ac:dyDescent="0.2">
      <c r="E31" s="29" t="s">
        <v>59</v>
      </c>
    </row>
    <row r="32" spans="1:16" ht="12.75" customHeight="1" x14ac:dyDescent="0.2">
      <c r="A32" t="s">
        <v>52</v>
      </c>
      <c r="B32" s="5" t="s">
        <v>90</v>
      </c>
      <c r="C32" s="5" t="s">
        <v>4905</v>
      </c>
      <c r="D32" t="s">
        <v>5</v>
      </c>
      <c r="E32" s="24" t="s">
        <v>4906</v>
      </c>
      <c r="F32" s="25" t="s">
        <v>271</v>
      </c>
      <c r="G32" s="26">
        <v>0.224</v>
      </c>
      <c r="H32" s="25">
        <v>0</v>
      </c>
      <c r="I32" s="25">
        <f>ROUND(G32*H32,6)</f>
        <v>0</v>
      </c>
      <c r="L32" s="27">
        <v>0</v>
      </c>
      <c r="M32" s="22">
        <f>ROUND(ROUND(L32,2)*ROUND(G32,3),2)</f>
        <v>0</v>
      </c>
      <c r="N32" s="25" t="s">
        <v>56</v>
      </c>
      <c r="O32">
        <f>(M32*21)/100</f>
        <v>0</v>
      </c>
      <c r="P32" t="s">
        <v>28</v>
      </c>
    </row>
    <row r="33" spans="1:16" ht="12.75" customHeight="1" x14ac:dyDescent="0.2">
      <c r="A33" s="28" t="s">
        <v>57</v>
      </c>
      <c r="E33" s="29" t="s">
        <v>5178</v>
      </c>
    </row>
    <row r="34" spans="1:16" ht="12.75" customHeight="1" x14ac:dyDescent="0.2">
      <c r="A34" s="28" t="s">
        <v>58</v>
      </c>
      <c r="E34" s="30" t="s">
        <v>5179</v>
      </c>
    </row>
    <row r="35" spans="1:16" ht="12.75" customHeight="1" x14ac:dyDescent="0.2">
      <c r="E35" s="29" t="s">
        <v>59</v>
      </c>
    </row>
    <row r="36" spans="1:16" ht="12.75" customHeight="1" x14ac:dyDescent="0.2">
      <c r="A36" t="s">
        <v>52</v>
      </c>
      <c r="B36" s="5" t="s">
        <v>93</v>
      </c>
      <c r="C36" s="5" t="s">
        <v>4520</v>
      </c>
      <c r="D36" t="s">
        <v>5</v>
      </c>
      <c r="E36" s="24" t="s">
        <v>4521</v>
      </c>
      <c r="F36" s="25" t="s">
        <v>271</v>
      </c>
      <c r="G36" s="26">
        <v>5.28</v>
      </c>
      <c r="H36" s="25">
        <v>0</v>
      </c>
      <c r="I36" s="25">
        <f>ROUND(G36*H36,6)</f>
        <v>0</v>
      </c>
      <c r="L36" s="27">
        <v>0</v>
      </c>
      <c r="M36" s="22">
        <f>ROUND(ROUND(L36,2)*ROUND(G36,3),2)</f>
        <v>0</v>
      </c>
      <c r="N36" s="25" t="s">
        <v>56</v>
      </c>
      <c r="O36">
        <f>(M36*21)/100</f>
        <v>0</v>
      </c>
      <c r="P36" t="s">
        <v>28</v>
      </c>
    </row>
    <row r="37" spans="1:16" ht="12.75" customHeight="1" x14ac:dyDescent="0.2">
      <c r="A37" s="28" t="s">
        <v>57</v>
      </c>
      <c r="E37" s="29" t="s">
        <v>4909</v>
      </c>
    </row>
    <row r="38" spans="1:16" ht="12.75" customHeight="1" x14ac:dyDescent="0.2">
      <c r="A38" s="28" t="s">
        <v>58</v>
      </c>
      <c r="E38" s="30" t="s">
        <v>5226</v>
      </c>
    </row>
    <row r="39" spans="1:16" ht="12.75" customHeight="1" x14ac:dyDescent="0.2">
      <c r="E39" s="29" t="s">
        <v>59</v>
      </c>
    </row>
    <row r="40" spans="1:16" ht="12.75" customHeight="1" x14ac:dyDescent="0.2">
      <c r="A40" t="s">
        <v>49</v>
      </c>
      <c r="C40" s="6" t="s">
        <v>27</v>
      </c>
      <c r="E40" s="23" t="s">
        <v>4536</v>
      </c>
      <c r="J40" s="22">
        <f>0</f>
        <v>0</v>
      </c>
      <c r="K40" s="22">
        <f>0</f>
        <v>0</v>
      </c>
      <c r="L40" s="22">
        <f>0+L41+L45+L49+L53+L57+L61+L65+L69+L73</f>
        <v>0</v>
      </c>
      <c r="M40" s="22">
        <f>0+M41+M45+M49+M53+M57+M61+M65+M69+M73</f>
        <v>0</v>
      </c>
    </row>
    <row r="41" spans="1:16" ht="12.75" customHeight="1" x14ac:dyDescent="0.2">
      <c r="A41" t="s">
        <v>52</v>
      </c>
      <c r="B41" s="5" t="s">
        <v>95</v>
      </c>
      <c r="C41" s="5" t="s">
        <v>4537</v>
      </c>
      <c r="D41" t="s">
        <v>5</v>
      </c>
      <c r="E41" s="24" t="s">
        <v>4538</v>
      </c>
      <c r="F41" s="25" t="s">
        <v>602</v>
      </c>
      <c r="G41" s="26">
        <v>9.6</v>
      </c>
      <c r="H41" s="25">
        <v>0</v>
      </c>
      <c r="I41" s="25">
        <f>ROUND(G41*H41,6)</f>
        <v>0</v>
      </c>
      <c r="L41" s="27">
        <v>0</v>
      </c>
      <c r="M41" s="22">
        <f>ROUND(ROUND(L41,2)*ROUND(G41,3),2)</f>
        <v>0</v>
      </c>
      <c r="N41" s="25" t="s">
        <v>56</v>
      </c>
      <c r="O41">
        <f>(M41*21)/100</f>
        <v>0</v>
      </c>
      <c r="P41" t="s">
        <v>28</v>
      </c>
    </row>
    <row r="42" spans="1:16" ht="12.75" customHeight="1" x14ac:dyDescent="0.2">
      <c r="A42" s="28" t="s">
        <v>57</v>
      </c>
      <c r="E42" s="29" t="s">
        <v>5231</v>
      </c>
    </row>
    <row r="43" spans="1:16" ht="12.75" customHeight="1" x14ac:dyDescent="0.2">
      <c r="A43" s="28" t="s">
        <v>58</v>
      </c>
      <c r="E43" s="30" t="s">
        <v>5232</v>
      </c>
    </row>
    <row r="44" spans="1:16" ht="12.75" customHeight="1" x14ac:dyDescent="0.2">
      <c r="E44" s="29" t="s">
        <v>59</v>
      </c>
    </row>
    <row r="45" spans="1:16" ht="12.75" customHeight="1" x14ac:dyDescent="0.2">
      <c r="A45" t="s">
        <v>52</v>
      </c>
      <c r="B45" s="5" t="s">
        <v>97</v>
      </c>
      <c r="C45" s="5" t="s">
        <v>4540</v>
      </c>
      <c r="D45" t="s">
        <v>5</v>
      </c>
      <c r="E45" s="24" t="s">
        <v>4541</v>
      </c>
      <c r="F45" s="25" t="s">
        <v>602</v>
      </c>
      <c r="G45" s="26">
        <v>4.8</v>
      </c>
      <c r="H45" s="25">
        <v>0</v>
      </c>
      <c r="I45" s="25">
        <f>ROUND(G45*H45,6)</f>
        <v>0</v>
      </c>
      <c r="L45" s="27">
        <v>0</v>
      </c>
      <c r="M45" s="22">
        <f>ROUND(ROUND(L45,2)*ROUND(G45,3),2)</f>
        <v>0</v>
      </c>
      <c r="N45" s="25" t="s">
        <v>56</v>
      </c>
      <c r="O45">
        <f>(M45*21)/100</f>
        <v>0</v>
      </c>
      <c r="P45" t="s">
        <v>28</v>
      </c>
    </row>
    <row r="46" spans="1:16" ht="12.75" customHeight="1" x14ac:dyDescent="0.2">
      <c r="A46" s="28" t="s">
        <v>57</v>
      </c>
      <c r="E46" s="29" t="s">
        <v>5233</v>
      </c>
    </row>
    <row r="47" spans="1:16" ht="12.75" customHeight="1" x14ac:dyDescent="0.2">
      <c r="A47" s="28" t="s">
        <v>58</v>
      </c>
      <c r="E47" s="30" t="s">
        <v>5234</v>
      </c>
    </row>
    <row r="48" spans="1:16" ht="12.75" customHeight="1" x14ac:dyDescent="0.2">
      <c r="E48" s="29" t="s">
        <v>59</v>
      </c>
    </row>
    <row r="49" spans="1:16" ht="12.75" customHeight="1" x14ac:dyDescent="0.2">
      <c r="A49" t="s">
        <v>52</v>
      </c>
      <c r="B49" s="5" t="s">
        <v>99</v>
      </c>
      <c r="C49" s="5" t="s">
        <v>4543</v>
      </c>
      <c r="D49" t="s">
        <v>5</v>
      </c>
      <c r="E49" s="24" t="s">
        <v>4544</v>
      </c>
      <c r="F49" s="25" t="s">
        <v>602</v>
      </c>
      <c r="G49" s="26">
        <v>1.6</v>
      </c>
      <c r="H49" s="25">
        <v>0</v>
      </c>
      <c r="I49" s="25">
        <f>ROUND(G49*H49,6)</f>
        <v>0</v>
      </c>
      <c r="L49" s="27">
        <v>0</v>
      </c>
      <c r="M49" s="22">
        <f>ROUND(ROUND(L49,2)*ROUND(G49,3),2)</f>
        <v>0</v>
      </c>
      <c r="N49" s="25" t="s">
        <v>56</v>
      </c>
      <c r="O49">
        <f>(M49*21)/100</f>
        <v>0</v>
      </c>
      <c r="P49" t="s">
        <v>28</v>
      </c>
    </row>
    <row r="50" spans="1:16" ht="12.75" customHeight="1" x14ac:dyDescent="0.2">
      <c r="A50" s="28" t="s">
        <v>57</v>
      </c>
      <c r="E50" s="29" t="s">
        <v>5235</v>
      </c>
    </row>
    <row r="51" spans="1:16" ht="12.75" customHeight="1" x14ac:dyDescent="0.2">
      <c r="A51" s="28" t="s">
        <v>58</v>
      </c>
      <c r="E51" s="30" t="s">
        <v>5236</v>
      </c>
    </row>
    <row r="52" spans="1:16" ht="12.75" customHeight="1" x14ac:dyDescent="0.2">
      <c r="E52" s="29" t="s">
        <v>59</v>
      </c>
    </row>
    <row r="53" spans="1:16" ht="12.75" customHeight="1" x14ac:dyDescent="0.2">
      <c r="A53" t="s">
        <v>52</v>
      </c>
      <c r="B53" s="5" t="s">
        <v>101</v>
      </c>
      <c r="C53" s="5" t="s">
        <v>4546</v>
      </c>
      <c r="D53" t="s">
        <v>5</v>
      </c>
      <c r="E53" s="24" t="s">
        <v>4547</v>
      </c>
      <c r="F53" s="25" t="s">
        <v>602</v>
      </c>
      <c r="G53" s="26">
        <v>6.6</v>
      </c>
      <c r="H53" s="25">
        <v>0</v>
      </c>
      <c r="I53" s="25">
        <f>ROUND(G53*H53,6)</f>
        <v>0</v>
      </c>
      <c r="L53" s="27">
        <v>0</v>
      </c>
      <c r="M53" s="22">
        <f>ROUND(ROUND(L53,2)*ROUND(G53,3),2)</f>
        <v>0</v>
      </c>
      <c r="N53" s="25" t="s">
        <v>56</v>
      </c>
      <c r="O53">
        <f>(M53*21)/100</f>
        <v>0</v>
      </c>
      <c r="P53" t="s">
        <v>28</v>
      </c>
    </row>
    <row r="54" spans="1:16" ht="12.75" customHeight="1" x14ac:dyDescent="0.2">
      <c r="A54" s="28" t="s">
        <v>57</v>
      </c>
      <c r="E54" s="29" t="s">
        <v>5237</v>
      </c>
    </row>
    <row r="55" spans="1:16" ht="12.75" customHeight="1" x14ac:dyDescent="0.2">
      <c r="A55" s="28" t="s">
        <v>58</v>
      </c>
      <c r="E55" s="30" t="s">
        <v>5238</v>
      </c>
    </row>
    <row r="56" spans="1:16" ht="12.75" customHeight="1" x14ac:dyDescent="0.2">
      <c r="E56" s="29" t="s">
        <v>59</v>
      </c>
    </row>
    <row r="57" spans="1:16" ht="12.75" customHeight="1" x14ac:dyDescent="0.2">
      <c r="A57" t="s">
        <v>52</v>
      </c>
      <c r="B57" s="5" t="s">
        <v>104</v>
      </c>
      <c r="C57" s="5" t="s">
        <v>4549</v>
      </c>
      <c r="D57" t="s">
        <v>5</v>
      </c>
      <c r="E57" s="24" t="s">
        <v>4550</v>
      </c>
      <c r="F57" s="25" t="s">
        <v>602</v>
      </c>
      <c r="G57" s="26">
        <v>3.6</v>
      </c>
      <c r="H57" s="25">
        <v>0</v>
      </c>
      <c r="I57" s="25">
        <f>ROUND(G57*H57,6)</f>
        <v>0</v>
      </c>
      <c r="L57" s="27">
        <v>0</v>
      </c>
      <c r="M57" s="22">
        <f>ROUND(ROUND(L57,2)*ROUND(G57,3),2)</f>
        <v>0</v>
      </c>
      <c r="N57" s="25" t="s">
        <v>56</v>
      </c>
      <c r="O57">
        <f>(M57*21)/100</f>
        <v>0</v>
      </c>
      <c r="P57" t="s">
        <v>28</v>
      </c>
    </row>
    <row r="58" spans="1:16" ht="12.75" customHeight="1" x14ac:dyDescent="0.2">
      <c r="A58" s="28" t="s">
        <v>57</v>
      </c>
      <c r="E58" s="29" t="s">
        <v>5233</v>
      </c>
    </row>
    <row r="59" spans="1:16" ht="12.75" customHeight="1" x14ac:dyDescent="0.2">
      <c r="A59" s="28" t="s">
        <v>58</v>
      </c>
      <c r="E59" s="30" t="s">
        <v>5239</v>
      </c>
    </row>
    <row r="60" spans="1:16" ht="12.75" customHeight="1" x14ac:dyDescent="0.2">
      <c r="E60" s="29" t="s">
        <v>59</v>
      </c>
    </row>
    <row r="61" spans="1:16" ht="12.75" customHeight="1" x14ac:dyDescent="0.2">
      <c r="A61" t="s">
        <v>52</v>
      </c>
      <c r="B61" s="5" t="s">
        <v>107</v>
      </c>
      <c r="C61" s="5" t="s">
        <v>4552</v>
      </c>
      <c r="D61" t="s">
        <v>5</v>
      </c>
      <c r="E61" s="24" t="s">
        <v>4553</v>
      </c>
      <c r="F61" s="25" t="s">
        <v>602</v>
      </c>
      <c r="G61" s="26">
        <v>1.8</v>
      </c>
      <c r="H61" s="25">
        <v>0</v>
      </c>
      <c r="I61" s="25">
        <f>ROUND(G61*H61,6)</f>
        <v>0</v>
      </c>
      <c r="L61" s="27">
        <v>0</v>
      </c>
      <c r="M61" s="22">
        <f>ROUND(ROUND(L61,2)*ROUND(G61,3),2)</f>
        <v>0</v>
      </c>
      <c r="N61" s="25" t="s">
        <v>56</v>
      </c>
      <c r="O61">
        <f>(M61*21)/100</f>
        <v>0</v>
      </c>
      <c r="P61" t="s">
        <v>28</v>
      </c>
    </row>
    <row r="62" spans="1:16" ht="12.75" customHeight="1" x14ac:dyDescent="0.2">
      <c r="A62" s="28" t="s">
        <v>57</v>
      </c>
      <c r="E62" s="29" t="s">
        <v>5240</v>
      </c>
    </row>
    <row r="63" spans="1:16" ht="12.75" customHeight="1" x14ac:dyDescent="0.2">
      <c r="A63" s="28" t="s">
        <v>58</v>
      </c>
      <c r="E63" s="30" t="s">
        <v>5241</v>
      </c>
    </row>
    <row r="64" spans="1:16" ht="12.75" customHeight="1" x14ac:dyDescent="0.2">
      <c r="E64" s="29" t="s">
        <v>59</v>
      </c>
    </row>
    <row r="65" spans="1:16" ht="12.75" customHeight="1" x14ac:dyDescent="0.2">
      <c r="A65" t="s">
        <v>52</v>
      </c>
      <c r="B65" s="5" t="s">
        <v>110</v>
      </c>
      <c r="C65" s="5" t="s">
        <v>4555</v>
      </c>
      <c r="D65" t="s">
        <v>5</v>
      </c>
      <c r="E65" s="24" t="s">
        <v>4556</v>
      </c>
      <c r="F65" s="25" t="s">
        <v>602</v>
      </c>
      <c r="G65" s="26">
        <v>2.8</v>
      </c>
      <c r="H65" s="25">
        <v>0</v>
      </c>
      <c r="I65" s="25">
        <f>ROUND(G65*H65,6)</f>
        <v>0</v>
      </c>
      <c r="L65" s="27">
        <v>0</v>
      </c>
      <c r="M65" s="22">
        <f>ROUND(ROUND(L65,2)*ROUND(G65,3),2)</f>
        <v>0</v>
      </c>
      <c r="N65" s="25" t="s">
        <v>56</v>
      </c>
      <c r="O65">
        <f>(M65*21)/100</f>
        <v>0</v>
      </c>
      <c r="P65" t="s">
        <v>28</v>
      </c>
    </row>
    <row r="66" spans="1:16" ht="12.75" customHeight="1" x14ac:dyDescent="0.2">
      <c r="A66" s="28" t="s">
        <v>57</v>
      </c>
      <c r="E66" s="29" t="s">
        <v>5113</v>
      </c>
    </row>
    <row r="67" spans="1:16" ht="12.75" customHeight="1" x14ac:dyDescent="0.2">
      <c r="A67" s="28" t="s">
        <v>58</v>
      </c>
      <c r="E67" s="30" t="s">
        <v>5242</v>
      </c>
    </row>
    <row r="68" spans="1:16" ht="12.75" customHeight="1" x14ac:dyDescent="0.2">
      <c r="E68" s="29" t="s">
        <v>59</v>
      </c>
    </row>
    <row r="69" spans="1:16" ht="12.75" customHeight="1" x14ac:dyDescent="0.2">
      <c r="A69" t="s">
        <v>52</v>
      </c>
      <c r="B69" s="5" t="s">
        <v>158</v>
      </c>
      <c r="C69" s="5" t="s">
        <v>4558</v>
      </c>
      <c r="D69" t="s">
        <v>5</v>
      </c>
      <c r="E69" s="24" t="s">
        <v>4559</v>
      </c>
      <c r="F69" s="25" t="s">
        <v>602</v>
      </c>
      <c r="G69" s="26">
        <v>28</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5243</v>
      </c>
    </row>
    <row r="72" spans="1:16" ht="12.75" customHeight="1" x14ac:dyDescent="0.2">
      <c r="E72" s="29" t="s">
        <v>59</v>
      </c>
    </row>
    <row r="73" spans="1:16" ht="12.75" customHeight="1" x14ac:dyDescent="0.2">
      <c r="A73" t="s">
        <v>52</v>
      </c>
      <c r="B73" s="5" t="s">
        <v>161</v>
      </c>
      <c r="C73" s="5" t="s">
        <v>4561</v>
      </c>
      <c r="D73" t="s">
        <v>5</v>
      </c>
      <c r="E73" s="24" t="s">
        <v>4562</v>
      </c>
      <c r="F73" s="25" t="s">
        <v>602</v>
      </c>
      <c r="G73" s="26">
        <v>5.6</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5244</v>
      </c>
    </row>
    <row r="76" spans="1:16" ht="12.75" customHeight="1" x14ac:dyDescent="0.2">
      <c r="E76" s="29" t="s">
        <v>59</v>
      </c>
    </row>
    <row r="77" spans="1:16" ht="12.75" customHeight="1" x14ac:dyDescent="0.2">
      <c r="A77" t="s">
        <v>49</v>
      </c>
      <c r="C77" s="6" t="s">
        <v>72</v>
      </c>
      <c r="E77" s="23" t="s">
        <v>3728</v>
      </c>
      <c r="J77" s="22">
        <f>0</f>
        <v>0</v>
      </c>
      <c r="K77" s="22">
        <f>0</f>
        <v>0</v>
      </c>
      <c r="L77" s="22">
        <f>0+L78+L82+L86+L90+L94+L98+L102+L106+L110</f>
        <v>0</v>
      </c>
      <c r="M77" s="22">
        <f>0+M78+M82+M86+M90+M94+M98+M102+M106+M110</f>
        <v>0</v>
      </c>
    </row>
    <row r="78" spans="1:16" ht="12.75" customHeight="1" x14ac:dyDescent="0.2">
      <c r="A78" t="s">
        <v>52</v>
      </c>
      <c r="B78" s="5" t="s">
        <v>162</v>
      </c>
      <c r="C78" s="5" t="s">
        <v>799</v>
      </c>
      <c r="D78" t="s">
        <v>5</v>
      </c>
      <c r="E78" s="24" t="s">
        <v>800</v>
      </c>
      <c r="F78" s="25" t="s">
        <v>126</v>
      </c>
      <c r="G78" s="26">
        <v>48</v>
      </c>
      <c r="H78" s="25">
        <v>0</v>
      </c>
      <c r="I78" s="25">
        <f>ROUND(G78*H78,6)</f>
        <v>0</v>
      </c>
      <c r="L78" s="27">
        <v>0</v>
      </c>
      <c r="M78" s="22">
        <f>ROUND(ROUND(L78,2)*ROUND(G78,3),2)</f>
        <v>0</v>
      </c>
      <c r="N78" s="25" t="s">
        <v>56</v>
      </c>
      <c r="O78">
        <f>(M78*21)/100</f>
        <v>0</v>
      </c>
      <c r="P78" t="s">
        <v>28</v>
      </c>
    </row>
    <row r="79" spans="1:16" ht="12.75" customHeight="1" x14ac:dyDescent="0.2">
      <c r="A79" s="28" t="s">
        <v>57</v>
      </c>
      <c r="E79" s="29" t="s">
        <v>5117</v>
      </c>
    </row>
    <row r="80" spans="1:16" ht="12.75" customHeight="1" x14ac:dyDescent="0.2">
      <c r="A80" s="28" t="s">
        <v>58</v>
      </c>
      <c r="E80" s="30" t="s">
        <v>5292</v>
      </c>
    </row>
    <row r="81" spans="1:16" ht="12.75" customHeight="1" x14ac:dyDescent="0.2">
      <c r="E81" s="29" t="s">
        <v>59</v>
      </c>
    </row>
    <row r="82" spans="1:16" ht="12.75" customHeight="1" x14ac:dyDescent="0.2">
      <c r="A82" t="s">
        <v>52</v>
      </c>
      <c r="B82" s="5" t="s">
        <v>163</v>
      </c>
      <c r="C82" s="5" t="s">
        <v>4916</v>
      </c>
      <c r="D82" t="s">
        <v>5</v>
      </c>
      <c r="E82" s="24" t="s">
        <v>4917</v>
      </c>
      <c r="F82" s="25" t="s">
        <v>602</v>
      </c>
      <c r="G82" s="26">
        <v>20</v>
      </c>
      <c r="H82" s="25">
        <v>0</v>
      </c>
      <c r="I82" s="25">
        <f>ROUND(G82*H82,6)</f>
        <v>0</v>
      </c>
      <c r="L82" s="27">
        <v>0</v>
      </c>
      <c r="M82" s="22">
        <f>ROUND(ROUND(L82,2)*ROUND(G82,3),2)</f>
        <v>0</v>
      </c>
      <c r="N82" s="25" t="s">
        <v>56</v>
      </c>
      <c r="O82">
        <f>(M82*21)/100</f>
        <v>0</v>
      </c>
      <c r="P82" t="s">
        <v>28</v>
      </c>
    </row>
    <row r="83" spans="1:16" ht="12.75" customHeight="1" x14ac:dyDescent="0.2">
      <c r="A83" s="28" t="s">
        <v>57</v>
      </c>
      <c r="E83" s="29" t="s">
        <v>4918</v>
      </c>
    </row>
    <row r="84" spans="1:16" ht="12.75" customHeight="1" x14ac:dyDescent="0.2">
      <c r="A84" s="28" t="s">
        <v>58</v>
      </c>
      <c r="E84" s="30" t="s">
        <v>5246</v>
      </c>
    </row>
    <row r="85" spans="1:16" ht="12.75" customHeight="1" x14ac:dyDescent="0.2">
      <c r="E85" s="29" t="s">
        <v>59</v>
      </c>
    </row>
    <row r="86" spans="1:16" ht="12.75" customHeight="1" x14ac:dyDescent="0.2">
      <c r="A86" t="s">
        <v>52</v>
      </c>
      <c r="B86" s="5" t="s">
        <v>164</v>
      </c>
      <c r="C86" s="5" t="s">
        <v>4573</v>
      </c>
      <c r="D86" t="s">
        <v>5</v>
      </c>
      <c r="E86" s="24" t="s">
        <v>4574</v>
      </c>
      <c r="F86" s="25" t="s">
        <v>602</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5182</v>
      </c>
    </row>
    <row r="88" spans="1:16" ht="12.75" customHeight="1" x14ac:dyDescent="0.2">
      <c r="A88" s="28" t="s">
        <v>58</v>
      </c>
      <c r="E88" s="30" t="s">
        <v>5246</v>
      </c>
    </row>
    <row r="89" spans="1:16" ht="12.75" customHeight="1" x14ac:dyDescent="0.2">
      <c r="E89" s="29" t="s">
        <v>59</v>
      </c>
    </row>
    <row r="90" spans="1:16" ht="12.75" customHeight="1" x14ac:dyDescent="0.2">
      <c r="A90" t="s">
        <v>52</v>
      </c>
      <c r="B90" s="5" t="s">
        <v>165</v>
      </c>
      <c r="C90" s="5" t="s">
        <v>5122</v>
      </c>
      <c r="D90" t="s">
        <v>5</v>
      </c>
      <c r="E90" s="24" t="s">
        <v>5123</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168</v>
      </c>
      <c r="C94" s="5" t="s">
        <v>993</v>
      </c>
      <c r="D94" t="s">
        <v>5</v>
      </c>
      <c r="E94" s="24" t="s">
        <v>994</v>
      </c>
      <c r="F94" s="25" t="s">
        <v>55</v>
      </c>
      <c r="G94" s="26">
        <v>6</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5293</v>
      </c>
    </row>
    <row r="97" spans="1:16" ht="12.75" customHeight="1" x14ac:dyDescent="0.2">
      <c r="E97" s="29" t="s">
        <v>59</v>
      </c>
    </row>
    <row r="98" spans="1:16" ht="12.75" customHeight="1" x14ac:dyDescent="0.2">
      <c r="A98" t="s">
        <v>52</v>
      </c>
      <c r="B98" s="5" t="s">
        <v>171</v>
      </c>
      <c r="C98" s="5" t="s">
        <v>995</v>
      </c>
      <c r="D98" t="s">
        <v>5</v>
      </c>
      <c r="E98" s="24" t="s">
        <v>996</v>
      </c>
      <c r="F98" s="25" t="s">
        <v>55</v>
      </c>
      <c r="G98" s="26">
        <v>6</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5293</v>
      </c>
    </row>
    <row r="101" spans="1:16" ht="12.75" customHeight="1" x14ac:dyDescent="0.2">
      <c r="E101" s="29" t="s">
        <v>59</v>
      </c>
    </row>
    <row r="102" spans="1:16" ht="12.75" customHeight="1" x14ac:dyDescent="0.2">
      <c r="A102" t="s">
        <v>52</v>
      </c>
      <c r="B102" s="5" t="s">
        <v>174</v>
      </c>
      <c r="C102" s="5" t="s">
        <v>5008</v>
      </c>
      <c r="D102" t="s">
        <v>5</v>
      </c>
      <c r="E102" s="24" t="s">
        <v>5009</v>
      </c>
      <c r="F102" s="25" t="s">
        <v>602</v>
      </c>
      <c r="G102" s="26">
        <v>287.7</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5248</v>
      </c>
    </row>
    <row r="104" spans="1:16" ht="12.75" customHeight="1" x14ac:dyDescent="0.2">
      <c r="A104" s="28" t="s">
        <v>58</v>
      </c>
      <c r="E104" s="30" t="s">
        <v>5294</v>
      </c>
    </row>
    <row r="105" spans="1:16" ht="12.75" customHeight="1" x14ac:dyDescent="0.2">
      <c r="E105" s="29" t="s">
        <v>59</v>
      </c>
    </row>
    <row r="106" spans="1:16" ht="12.75" customHeight="1" x14ac:dyDescent="0.2">
      <c r="A106" t="s">
        <v>52</v>
      </c>
      <c r="B106" s="5" t="s">
        <v>177</v>
      </c>
      <c r="C106" s="5" t="s">
        <v>4922</v>
      </c>
      <c r="D106" t="s">
        <v>5</v>
      </c>
      <c r="E106" s="24" t="s">
        <v>4923</v>
      </c>
      <c r="F106" s="25" t="s">
        <v>602</v>
      </c>
      <c r="G106" s="26">
        <v>178.57499999999999</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4924</v>
      </c>
    </row>
    <row r="108" spans="1:16" ht="38.25" customHeight="1" x14ac:dyDescent="0.2">
      <c r="A108" s="28" t="s">
        <v>58</v>
      </c>
      <c r="E108" s="30" t="s">
        <v>5295</v>
      </c>
    </row>
    <row r="109" spans="1:16" ht="12.75" customHeight="1" x14ac:dyDescent="0.2">
      <c r="E109" s="29" t="s">
        <v>59</v>
      </c>
    </row>
    <row r="110" spans="1:16" ht="12.75" customHeight="1" x14ac:dyDescent="0.2">
      <c r="A110" t="s">
        <v>52</v>
      </c>
      <c r="B110" s="5" t="s">
        <v>180</v>
      </c>
      <c r="C110" s="5" t="s">
        <v>5127</v>
      </c>
      <c r="D110" t="s">
        <v>5</v>
      </c>
      <c r="E110" s="24" t="s">
        <v>5128</v>
      </c>
      <c r="F110" s="25" t="s">
        <v>602</v>
      </c>
      <c r="G110" s="26">
        <v>20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5129</v>
      </c>
    </row>
    <row r="112" spans="1:16" ht="12.75" customHeight="1" x14ac:dyDescent="0.2">
      <c r="A112" s="28" t="s">
        <v>58</v>
      </c>
      <c r="E112" s="30" t="s">
        <v>5130</v>
      </c>
    </row>
    <row r="113" spans="1:16" ht="12.75" customHeight="1" x14ac:dyDescent="0.2">
      <c r="E113" s="29" t="s">
        <v>59</v>
      </c>
    </row>
    <row r="114" spans="1:16" ht="12.75" customHeight="1" x14ac:dyDescent="0.2">
      <c r="A114" t="s">
        <v>49</v>
      </c>
      <c r="C114" s="6" t="s">
        <v>78</v>
      </c>
      <c r="E114" s="23" t="s">
        <v>4607</v>
      </c>
      <c r="J114" s="22">
        <f>0</f>
        <v>0</v>
      </c>
      <c r="K114" s="22">
        <f>0</f>
        <v>0</v>
      </c>
      <c r="L114" s="22">
        <f>0+L115+L119+L123+L127+L131+L135+L139+L143+L147+L151+L155+L159+L163+L167+L171</f>
        <v>0</v>
      </c>
      <c r="M114" s="22">
        <f>0+M115+M119+M123+M127+M131+M135+M139+M143+M147+M151+M155+M159+M163+M167+M171</f>
        <v>0</v>
      </c>
    </row>
    <row r="115" spans="1:16" ht="12.75" customHeight="1" x14ac:dyDescent="0.2">
      <c r="A115" t="s">
        <v>52</v>
      </c>
      <c r="B115" s="5" t="s">
        <v>183</v>
      </c>
      <c r="C115" s="5" t="s">
        <v>5131</v>
      </c>
      <c r="D115" t="s">
        <v>5</v>
      </c>
      <c r="E115" s="24" t="s">
        <v>5132</v>
      </c>
      <c r="F115" s="25" t="s">
        <v>126</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5133</v>
      </c>
    </row>
    <row r="117" spans="1:16" ht="12.75" customHeight="1" x14ac:dyDescent="0.2">
      <c r="A117" s="28" t="s">
        <v>58</v>
      </c>
      <c r="E117" s="30" t="s">
        <v>5134</v>
      </c>
    </row>
    <row r="118" spans="1:16" ht="12.75" customHeight="1" x14ac:dyDescent="0.2">
      <c r="E118" s="29" t="s">
        <v>59</v>
      </c>
    </row>
    <row r="119" spans="1:16" ht="12.75" customHeight="1" x14ac:dyDescent="0.2">
      <c r="A119" t="s">
        <v>52</v>
      </c>
      <c r="B119" s="5" t="s">
        <v>186</v>
      </c>
      <c r="C119" s="5" t="s">
        <v>5251</v>
      </c>
      <c r="D119" t="s">
        <v>5</v>
      </c>
      <c r="E119" s="24" t="s">
        <v>5252</v>
      </c>
      <c r="F119" s="25" t="s">
        <v>126</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5253</v>
      </c>
    </row>
    <row r="121" spans="1:16" ht="12.75" customHeight="1" x14ac:dyDescent="0.2">
      <c r="A121" s="28" t="s">
        <v>58</v>
      </c>
      <c r="E121" s="30" t="s">
        <v>5134</v>
      </c>
    </row>
    <row r="122" spans="1:16" ht="12.75" customHeight="1" x14ac:dyDescent="0.2">
      <c r="E122" s="29" t="s">
        <v>59</v>
      </c>
    </row>
    <row r="123" spans="1:16" ht="12.75" customHeight="1" x14ac:dyDescent="0.2">
      <c r="A123" t="s">
        <v>52</v>
      </c>
      <c r="B123" s="5" t="s">
        <v>189</v>
      </c>
      <c r="C123" s="5" t="s">
        <v>5139</v>
      </c>
      <c r="D123" t="s">
        <v>5</v>
      </c>
      <c r="E123" s="24" t="s">
        <v>5140</v>
      </c>
      <c r="F123" s="25" t="s">
        <v>602</v>
      </c>
      <c r="G123" s="26">
        <v>28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5141</v>
      </c>
    </row>
    <row r="125" spans="1:16" ht="12.75" customHeight="1" x14ac:dyDescent="0.2">
      <c r="A125" s="28" t="s">
        <v>58</v>
      </c>
      <c r="E125" s="30" t="s">
        <v>1517</v>
      </c>
    </row>
    <row r="126" spans="1:16" ht="12.75" customHeight="1" x14ac:dyDescent="0.2">
      <c r="E126" s="29" t="s">
        <v>59</v>
      </c>
    </row>
    <row r="127" spans="1:16" ht="12.75" customHeight="1" x14ac:dyDescent="0.2">
      <c r="A127" t="s">
        <v>52</v>
      </c>
      <c r="B127" s="5" t="s">
        <v>192</v>
      </c>
      <c r="C127" s="5" t="s">
        <v>4614</v>
      </c>
      <c r="D127" t="s">
        <v>5</v>
      </c>
      <c r="E127" s="24" t="s">
        <v>4615</v>
      </c>
      <c r="F127" s="25" t="s">
        <v>602</v>
      </c>
      <c r="G127" s="26">
        <v>28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5142</v>
      </c>
    </row>
    <row r="129" spans="1:16" ht="12.75" customHeight="1" x14ac:dyDescent="0.2">
      <c r="A129" s="28" t="s">
        <v>58</v>
      </c>
      <c r="E129" s="30" t="s">
        <v>1517</v>
      </c>
    </row>
    <row r="130" spans="1:16" ht="12.75" customHeight="1" x14ac:dyDescent="0.2">
      <c r="E130" s="29" t="s">
        <v>59</v>
      </c>
    </row>
    <row r="131" spans="1:16" ht="12.75" customHeight="1" x14ac:dyDescent="0.2">
      <c r="A131" t="s">
        <v>52</v>
      </c>
      <c r="B131" s="5" t="s">
        <v>195</v>
      </c>
      <c r="C131" s="5" t="s">
        <v>4617</v>
      </c>
      <c r="D131" t="s">
        <v>5</v>
      </c>
      <c r="E131" s="24" t="s">
        <v>4618</v>
      </c>
      <c r="F131" s="25" t="s">
        <v>602</v>
      </c>
      <c r="G131" s="26">
        <v>28</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5143</v>
      </c>
    </row>
    <row r="133" spans="1:16" ht="12.75" customHeight="1" x14ac:dyDescent="0.2">
      <c r="A133" s="28" t="s">
        <v>58</v>
      </c>
      <c r="E133" s="30" t="s">
        <v>5254</v>
      </c>
    </row>
    <row r="134" spans="1:16" ht="12.75" customHeight="1" x14ac:dyDescent="0.2">
      <c r="E134" s="29" t="s">
        <v>59</v>
      </c>
    </row>
    <row r="135" spans="1:16" ht="12.75" customHeight="1" x14ac:dyDescent="0.2">
      <c r="A135" t="s">
        <v>52</v>
      </c>
      <c r="B135" s="5" t="s">
        <v>198</v>
      </c>
      <c r="C135" s="5" t="s">
        <v>5020</v>
      </c>
      <c r="D135" t="s">
        <v>5</v>
      </c>
      <c r="E135" s="24" t="s">
        <v>5021</v>
      </c>
      <c r="F135" s="25" t="s">
        <v>602</v>
      </c>
      <c r="G135" s="26">
        <v>287.7</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5255</v>
      </c>
    </row>
    <row r="137" spans="1:16" ht="12.75" customHeight="1" x14ac:dyDescent="0.2">
      <c r="A137" s="28" t="s">
        <v>58</v>
      </c>
      <c r="E137" s="30" t="s">
        <v>5296</v>
      </c>
    </row>
    <row r="138" spans="1:16" ht="12.75" customHeight="1" x14ac:dyDescent="0.2">
      <c r="E138" s="29" t="s">
        <v>59</v>
      </c>
    </row>
    <row r="139" spans="1:16" ht="12.75" customHeight="1" x14ac:dyDescent="0.2">
      <c r="A139" t="s">
        <v>52</v>
      </c>
      <c r="B139" s="5" t="s">
        <v>201</v>
      </c>
      <c r="C139" s="5" t="s">
        <v>5023</v>
      </c>
      <c r="D139" t="s">
        <v>5</v>
      </c>
      <c r="E139" s="24" t="s">
        <v>5024</v>
      </c>
      <c r="F139" s="25" t="s">
        <v>602</v>
      </c>
      <c r="G139" s="26">
        <v>624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5025</v>
      </c>
    </row>
    <row r="141" spans="1:16" ht="12.75" customHeight="1" x14ac:dyDescent="0.2">
      <c r="A141" s="28" t="s">
        <v>58</v>
      </c>
      <c r="E141" s="30" t="s">
        <v>5260</v>
      </c>
    </row>
    <row r="142" spans="1:16" ht="12.75" customHeight="1" x14ac:dyDescent="0.2">
      <c r="E142" s="29" t="s">
        <v>59</v>
      </c>
    </row>
    <row r="143" spans="1:16" ht="12.75" customHeight="1" x14ac:dyDescent="0.2">
      <c r="A143" t="s">
        <v>52</v>
      </c>
      <c r="B143" s="5" t="s">
        <v>204</v>
      </c>
      <c r="C143" s="5" t="s">
        <v>4728</v>
      </c>
      <c r="D143" t="s">
        <v>5</v>
      </c>
      <c r="E143" s="24" t="s">
        <v>4729</v>
      </c>
      <c r="F143" s="25" t="s">
        <v>4730</v>
      </c>
      <c r="G143" s="26">
        <v>536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5258</v>
      </c>
    </row>
    <row r="146" spans="1:16" ht="12.75" customHeight="1" x14ac:dyDescent="0.2">
      <c r="E146" s="29" t="s">
        <v>59</v>
      </c>
    </row>
    <row r="147" spans="1:16" ht="12.75" customHeight="1" x14ac:dyDescent="0.2">
      <c r="A147" t="s">
        <v>52</v>
      </c>
      <c r="B147" s="5" t="s">
        <v>207</v>
      </c>
      <c r="C147" s="5" t="s">
        <v>4620</v>
      </c>
      <c r="D147" t="s">
        <v>5</v>
      </c>
      <c r="E147" s="24" t="s">
        <v>4621</v>
      </c>
      <c r="F147" s="25" t="s">
        <v>602</v>
      </c>
      <c r="G147" s="26">
        <v>624</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5281</v>
      </c>
    </row>
    <row r="149" spans="1:16" ht="12.75" customHeight="1" x14ac:dyDescent="0.2">
      <c r="A149" s="28" t="s">
        <v>58</v>
      </c>
      <c r="E149" s="30" t="s">
        <v>5260</v>
      </c>
    </row>
    <row r="150" spans="1:16" ht="12.75" customHeight="1" x14ac:dyDescent="0.2">
      <c r="E150" s="29" t="s">
        <v>59</v>
      </c>
    </row>
    <row r="151" spans="1:16" ht="12.75" customHeight="1" x14ac:dyDescent="0.2">
      <c r="A151" t="s">
        <v>52</v>
      </c>
      <c r="B151" s="5" t="s">
        <v>210</v>
      </c>
      <c r="C151" s="5" t="s">
        <v>4623</v>
      </c>
      <c r="D151" t="s">
        <v>5</v>
      </c>
      <c r="E151" s="24" t="s">
        <v>4624</v>
      </c>
      <c r="F151" s="25" t="s">
        <v>271</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4939</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3595</v>
      </c>
      <c r="D155" t="s">
        <v>5</v>
      </c>
      <c r="E155" s="24" t="s">
        <v>3596</v>
      </c>
      <c r="F155" s="25" t="s">
        <v>1223</v>
      </c>
      <c r="G155" s="26">
        <v>1.274</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5282</v>
      </c>
    </row>
    <row r="157" spans="1:16" ht="12.75" customHeight="1" x14ac:dyDescent="0.2">
      <c r="A157" s="28" t="s">
        <v>58</v>
      </c>
      <c r="E157" s="30" t="s">
        <v>5297</v>
      </c>
    </row>
    <row r="158" spans="1:16" ht="12.75" customHeight="1" x14ac:dyDescent="0.2">
      <c r="E158" s="29" t="s">
        <v>59</v>
      </c>
    </row>
    <row r="159" spans="1:16" ht="12.75" customHeight="1" x14ac:dyDescent="0.2">
      <c r="A159" t="s">
        <v>52</v>
      </c>
      <c r="B159" s="5" t="s">
        <v>216</v>
      </c>
      <c r="C159" s="5" t="s">
        <v>3598</v>
      </c>
      <c r="D159" t="s">
        <v>5</v>
      </c>
      <c r="E159" s="24" t="s">
        <v>3599</v>
      </c>
      <c r="F159" s="25" t="s">
        <v>1626</v>
      </c>
      <c r="G159" s="26">
        <v>70.078999999999994</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5298</v>
      </c>
    </row>
    <row r="162" spans="1:16" ht="12.75" customHeight="1" x14ac:dyDescent="0.2">
      <c r="E162" s="29" t="s">
        <v>59</v>
      </c>
    </row>
    <row r="163" spans="1:16" ht="12.75" customHeight="1" x14ac:dyDescent="0.2">
      <c r="A163" t="s">
        <v>52</v>
      </c>
      <c r="B163" s="5" t="s">
        <v>219</v>
      </c>
      <c r="C163" s="5" t="s">
        <v>4739</v>
      </c>
      <c r="D163" t="s">
        <v>5</v>
      </c>
      <c r="E163" s="24" t="s">
        <v>4740</v>
      </c>
      <c r="F163" s="25" t="s">
        <v>271</v>
      </c>
      <c r="G163" s="26">
        <v>0.16800000000000001</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5151</v>
      </c>
    </row>
    <row r="166" spans="1:16" ht="25.5" customHeight="1" x14ac:dyDescent="0.2">
      <c r="E166" s="29" t="s">
        <v>4629</v>
      </c>
    </row>
    <row r="167" spans="1:16" ht="12.75" customHeight="1" x14ac:dyDescent="0.2">
      <c r="A167" t="s">
        <v>52</v>
      </c>
      <c r="B167" s="5" t="s">
        <v>226</v>
      </c>
      <c r="C167" s="5" t="s">
        <v>5152</v>
      </c>
      <c r="D167" t="s">
        <v>5</v>
      </c>
      <c r="E167" s="24" t="s">
        <v>5153</v>
      </c>
      <c r="F167" s="25" t="s">
        <v>271</v>
      </c>
      <c r="G167" s="26">
        <v>1.2889999999999999</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5264</v>
      </c>
    </row>
    <row r="170" spans="1:16" ht="25.5" customHeight="1" x14ac:dyDescent="0.2">
      <c r="E170" s="29" t="s">
        <v>4629</v>
      </c>
    </row>
    <row r="171" spans="1:16" ht="12.75" customHeight="1" x14ac:dyDescent="0.2">
      <c r="A171" t="s">
        <v>52</v>
      </c>
      <c r="B171" s="5" t="s">
        <v>232</v>
      </c>
      <c r="C171" s="5" t="s">
        <v>4742</v>
      </c>
      <c r="D171" t="s">
        <v>5</v>
      </c>
      <c r="E171" s="24" t="s">
        <v>4743</v>
      </c>
      <c r="F171" s="25" t="s">
        <v>4744</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row r="175" spans="1:16" ht="12.75" customHeight="1" x14ac:dyDescent="0.2">
      <c r="A175" t="s">
        <v>49</v>
      </c>
      <c r="C175" s="6" t="s">
        <v>1219</v>
      </c>
      <c r="E175" s="23" t="s">
        <v>1220</v>
      </c>
      <c r="J175" s="22">
        <f>0</f>
        <v>0</v>
      </c>
      <c r="K175" s="22">
        <f>0</f>
        <v>0</v>
      </c>
      <c r="L175" s="22">
        <f>0+L176+L180+L184+L188+L192+L196</f>
        <v>0</v>
      </c>
      <c r="M175" s="22">
        <f>0+M176+M180+M184+M188+M192+M196</f>
        <v>0</v>
      </c>
    </row>
    <row r="176" spans="1:16" ht="12.75" customHeight="1" x14ac:dyDescent="0.2">
      <c r="A176" t="s">
        <v>52</v>
      </c>
      <c r="B176" s="5" t="s">
        <v>50</v>
      </c>
      <c r="C176" s="5" t="s">
        <v>1221</v>
      </c>
      <c r="D176" t="s">
        <v>5</v>
      </c>
      <c r="E176" s="24" t="s">
        <v>1222</v>
      </c>
      <c r="F176" s="25" t="s">
        <v>1223</v>
      </c>
      <c r="G176" s="26">
        <v>9.1440000000000001</v>
      </c>
      <c r="H176" s="25">
        <v>0</v>
      </c>
      <c r="I176" s="25">
        <f>ROUND(G176*H176,6)</f>
        <v>0</v>
      </c>
      <c r="L176" s="27">
        <v>0</v>
      </c>
      <c r="M176" s="22">
        <f>ROUND(ROUND(L176,2)*ROUND(G176,3),2)</f>
        <v>0</v>
      </c>
      <c r="N176" s="25" t="s">
        <v>1224</v>
      </c>
      <c r="O176">
        <f>(M176*21)/100</f>
        <v>0</v>
      </c>
      <c r="P176" t="s">
        <v>28</v>
      </c>
    </row>
    <row r="177" spans="1:16" ht="12.75" customHeight="1" x14ac:dyDescent="0.2">
      <c r="A177" s="28" t="s">
        <v>57</v>
      </c>
      <c r="E177" s="29" t="s">
        <v>5</v>
      </c>
    </row>
    <row r="178" spans="1:16" ht="12.75" customHeight="1" x14ac:dyDescent="0.2">
      <c r="A178" s="28" t="s">
        <v>58</v>
      </c>
      <c r="E178" s="30" t="s">
        <v>5266</v>
      </c>
    </row>
    <row r="179" spans="1:16" ht="89.25" customHeight="1" x14ac:dyDescent="0.2">
      <c r="E179" s="29" t="s">
        <v>1227</v>
      </c>
    </row>
    <row r="180" spans="1:16" ht="12.75" customHeight="1" x14ac:dyDescent="0.2">
      <c r="A180" t="s">
        <v>52</v>
      </c>
      <c r="B180" s="5" t="s">
        <v>28</v>
      </c>
      <c r="C180" s="5" t="s">
        <v>1228</v>
      </c>
      <c r="D180" t="s">
        <v>5</v>
      </c>
      <c r="E180" s="24" t="s">
        <v>1229</v>
      </c>
      <c r="F180" s="25" t="s">
        <v>1223</v>
      </c>
      <c r="G180" s="26">
        <v>3.0939999999999999</v>
      </c>
      <c r="H180" s="25">
        <v>0</v>
      </c>
      <c r="I180" s="25">
        <f>ROUND(G180*H180,6)</f>
        <v>0</v>
      </c>
      <c r="L180" s="27">
        <v>0</v>
      </c>
      <c r="M180" s="22">
        <f>ROUND(ROUND(L180,2)*ROUND(G180,3),2)</f>
        <v>0</v>
      </c>
      <c r="N180" s="25" t="s">
        <v>1224</v>
      </c>
      <c r="O180">
        <f>(M180*21)/100</f>
        <v>0</v>
      </c>
      <c r="P180" t="s">
        <v>28</v>
      </c>
    </row>
    <row r="181" spans="1:16" ht="12.75" customHeight="1" x14ac:dyDescent="0.2">
      <c r="A181" s="28" t="s">
        <v>57</v>
      </c>
      <c r="E181" s="29" t="s">
        <v>5</v>
      </c>
    </row>
    <row r="182" spans="1:16" ht="12.75" customHeight="1" x14ac:dyDescent="0.2">
      <c r="A182" s="28" t="s">
        <v>58</v>
      </c>
      <c r="E182" s="30" t="s">
        <v>5267</v>
      </c>
    </row>
    <row r="183" spans="1:16" ht="89.25" customHeight="1" x14ac:dyDescent="0.2">
      <c r="E183" s="29" t="s">
        <v>1232</v>
      </c>
    </row>
    <row r="184" spans="1:16" ht="12.75" customHeight="1" x14ac:dyDescent="0.2">
      <c r="A184" t="s">
        <v>52</v>
      </c>
      <c r="B184" s="5" t="s">
        <v>26</v>
      </c>
      <c r="C184" s="5" t="s">
        <v>1804</v>
      </c>
      <c r="D184" t="s">
        <v>5</v>
      </c>
      <c r="E184" s="24" t="s">
        <v>1805</v>
      </c>
      <c r="F184" s="25" t="s">
        <v>1223</v>
      </c>
      <c r="G184" s="26">
        <v>0.30199999999999999</v>
      </c>
      <c r="H184" s="25">
        <v>0</v>
      </c>
      <c r="I184" s="25">
        <f>ROUND(G184*H184,6)</f>
        <v>0</v>
      </c>
      <c r="L184" s="27">
        <v>0</v>
      </c>
      <c r="M184" s="22">
        <f>ROUND(ROUND(L184,2)*ROUND(G184,3),2)</f>
        <v>0</v>
      </c>
      <c r="N184" s="25" t="s">
        <v>1224</v>
      </c>
      <c r="O184">
        <f>(M184*21)/100</f>
        <v>0</v>
      </c>
      <c r="P184" t="s">
        <v>28</v>
      </c>
    </row>
    <row r="185" spans="1:16" ht="12.75" customHeight="1" x14ac:dyDescent="0.2">
      <c r="A185" s="28" t="s">
        <v>57</v>
      </c>
      <c r="E185" s="29" t="s">
        <v>5</v>
      </c>
    </row>
    <row r="186" spans="1:16" ht="12.75" customHeight="1" x14ac:dyDescent="0.2">
      <c r="A186" s="28" t="s">
        <v>58</v>
      </c>
      <c r="E186" s="30" t="s">
        <v>5157</v>
      </c>
    </row>
    <row r="187" spans="1:16" ht="89.25" customHeight="1" x14ac:dyDescent="0.2">
      <c r="E187" s="29" t="s">
        <v>1807</v>
      </c>
    </row>
    <row r="188" spans="1:16" ht="12.75" customHeight="1" x14ac:dyDescent="0.2">
      <c r="A188" t="s">
        <v>52</v>
      </c>
      <c r="B188" s="5" t="s">
        <v>64</v>
      </c>
      <c r="C188" s="5" t="s">
        <v>4941</v>
      </c>
      <c r="D188" t="s">
        <v>5</v>
      </c>
      <c r="E188" s="24" t="s">
        <v>4942</v>
      </c>
      <c r="F188" s="25" t="s">
        <v>1223</v>
      </c>
      <c r="G188" s="26">
        <v>0.5</v>
      </c>
      <c r="H188" s="25">
        <v>0</v>
      </c>
      <c r="I188" s="25">
        <f>ROUND(G188*H188,6)</f>
        <v>0</v>
      </c>
      <c r="L188" s="27">
        <v>0</v>
      </c>
      <c r="M188" s="22">
        <f>ROUND(ROUND(L188,2)*ROUND(G188,3),2)</f>
        <v>0</v>
      </c>
      <c r="N188" s="25" t="s">
        <v>1224</v>
      </c>
      <c r="O188">
        <f>(M188*21)/100</f>
        <v>0</v>
      </c>
      <c r="P188" t="s">
        <v>28</v>
      </c>
    </row>
    <row r="189" spans="1:16" ht="12.75" customHeight="1" x14ac:dyDescent="0.2">
      <c r="A189" s="28" t="s">
        <v>57</v>
      </c>
      <c r="E189" s="29" t="s">
        <v>5</v>
      </c>
    </row>
    <row r="190" spans="1:16" ht="12.75" customHeight="1" x14ac:dyDescent="0.2">
      <c r="A190" s="28" t="s">
        <v>58</v>
      </c>
      <c r="E190" s="30" t="s">
        <v>1571</v>
      </c>
    </row>
    <row r="191" spans="1:16" ht="89.25" customHeight="1" x14ac:dyDescent="0.2">
      <c r="E191" s="29" t="s">
        <v>1237</v>
      </c>
    </row>
    <row r="192" spans="1:16" ht="12.75" customHeight="1" x14ac:dyDescent="0.2">
      <c r="A192" t="s">
        <v>52</v>
      </c>
      <c r="B192" s="5" t="s">
        <v>67</v>
      </c>
      <c r="C192" s="5" t="s">
        <v>4752</v>
      </c>
      <c r="D192" t="s">
        <v>5</v>
      </c>
      <c r="E192" s="24" t="s">
        <v>4753</v>
      </c>
      <c r="F192" s="25" t="s">
        <v>1223</v>
      </c>
      <c r="G192" s="26">
        <v>0.05</v>
      </c>
      <c r="H192" s="25">
        <v>0</v>
      </c>
      <c r="I192" s="25">
        <f>ROUND(G192*H192,6)</f>
        <v>0</v>
      </c>
      <c r="L192" s="27">
        <v>0</v>
      </c>
      <c r="M192" s="22">
        <f>ROUND(ROUND(L192,2)*ROUND(G192,3),2)</f>
        <v>0</v>
      </c>
      <c r="N192" s="25" t="s">
        <v>1224</v>
      </c>
      <c r="O192">
        <f>(M192*21)/100</f>
        <v>0</v>
      </c>
      <c r="P192" t="s">
        <v>28</v>
      </c>
    </row>
    <row r="193" spans="1:16" ht="12.75" customHeight="1" x14ac:dyDescent="0.2">
      <c r="A193" s="28" t="s">
        <v>57</v>
      </c>
      <c r="E193" s="29" t="s">
        <v>5</v>
      </c>
    </row>
    <row r="194" spans="1:16" ht="12.75" customHeight="1" x14ac:dyDescent="0.2">
      <c r="A194" s="28" t="s">
        <v>58</v>
      </c>
      <c r="E194" s="30" t="s">
        <v>5268</v>
      </c>
    </row>
    <row r="195" spans="1:16" ht="89.25" customHeight="1" x14ac:dyDescent="0.2">
      <c r="E195" s="29" t="s">
        <v>1237</v>
      </c>
    </row>
    <row r="196" spans="1:16" ht="12.75" customHeight="1" x14ac:dyDescent="0.2">
      <c r="A196" t="s">
        <v>52</v>
      </c>
      <c r="B196" s="5" t="s">
        <v>27</v>
      </c>
      <c r="C196" s="5" t="s">
        <v>5269</v>
      </c>
      <c r="D196" t="s">
        <v>5</v>
      </c>
      <c r="E196" s="24" t="s">
        <v>5270</v>
      </c>
      <c r="F196" s="25" t="s">
        <v>1223</v>
      </c>
      <c r="G196" s="26">
        <v>11.507999999999999</v>
      </c>
      <c r="H196" s="25">
        <v>0</v>
      </c>
      <c r="I196" s="25">
        <f>ROUND(G196*H196,6)</f>
        <v>0</v>
      </c>
      <c r="L196" s="27">
        <v>0</v>
      </c>
      <c r="M196" s="22">
        <f>ROUND(ROUND(L196,2)*ROUND(G196,3),2)</f>
        <v>0</v>
      </c>
      <c r="N196" s="25" t="s">
        <v>1224</v>
      </c>
      <c r="O196">
        <f>(M196*21)/100</f>
        <v>0</v>
      </c>
      <c r="P196" t="s">
        <v>28</v>
      </c>
    </row>
    <row r="197" spans="1:16" ht="12.75" customHeight="1" x14ac:dyDescent="0.2">
      <c r="A197" s="28" t="s">
        <v>57</v>
      </c>
      <c r="E197" s="29" t="s">
        <v>5</v>
      </c>
    </row>
    <row r="198" spans="1:16" ht="12.75" customHeight="1" x14ac:dyDescent="0.2">
      <c r="A198" s="28" t="s">
        <v>58</v>
      </c>
      <c r="E198" s="30" t="s">
        <v>5299</v>
      </c>
    </row>
    <row r="199" spans="1:16" ht="89.25" customHeight="1" x14ac:dyDescent="0.2">
      <c r="E19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COUNTIFS(L8:L196,"=0",A8:A196,"P")+COUNTIFS(L8:L196,"",A8:A196,"P")+SUM(Q8:Q196)</f>
        <v>46</v>
      </c>
    </row>
    <row r="8" spans="1:20" ht="12.75" customHeight="1" x14ac:dyDescent="0.2">
      <c r="A8" t="s">
        <v>46</v>
      </c>
      <c r="C8" s="19" t="s">
        <v>5302</v>
      </c>
      <c r="E8" s="21" t="s">
        <v>5303</v>
      </c>
      <c r="J8" s="20">
        <f>0+J9+J22+J27+J40+J77+J114+J175</f>
        <v>0</v>
      </c>
      <c r="K8" s="20">
        <f>0+K9+K22+K27+K40+K77+K114+K175</f>
        <v>0</v>
      </c>
      <c r="L8" s="20">
        <f>0+L9+L22+L27+L40+L77+L114+L175</f>
        <v>0</v>
      </c>
      <c r="M8" s="20">
        <f>0+M9+M22+M27+M40+M77+M114+M175</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72</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75</v>
      </c>
      <c r="C14" s="5" t="s">
        <v>4865</v>
      </c>
      <c r="D14" t="s">
        <v>5</v>
      </c>
      <c r="E14" s="24" t="s">
        <v>4866</v>
      </c>
      <c r="F14" s="25" t="s">
        <v>602</v>
      </c>
      <c r="G14" s="26">
        <v>20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1583</v>
      </c>
    </row>
    <row r="17" spans="1:16" ht="51" customHeight="1" x14ac:dyDescent="0.2">
      <c r="E17" s="29" t="s">
        <v>4867</v>
      </c>
    </row>
    <row r="18" spans="1:16" ht="12.75" customHeight="1" x14ac:dyDescent="0.2">
      <c r="A18" t="s">
        <v>52</v>
      </c>
      <c r="B18" s="5" t="s">
        <v>78</v>
      </c>
      <c r="C18" s="5" t="s">
        <v>3686</v>
      </c>
      <c r="D18" t="s">
        <v>5</v>
      </c>
      <c r="E18" s="24" t="s">
        <v>3687</v>
      </c>
      <c r="F18" s="25" t="s">
        <v>271</v>
      </c>
      <c r="G18" s="26">
        <v>5.28</v>
      </c>
      <c r="H18" s="25">
        <v>0</v>
      </c>
      <c r="I18" s="25">
        <f>ROUND(G18*H18,6)</f>
        <v>0</v>
      </c>
      <c r="L18" s="27">
        <v>0</v>
      </c>
      <c r="M18" s="22">
        <f>ROUND(ROUND(L18,2)*ROUND(G18,3),2)</f>
        <v>0</v>
      </c>
      <c r="N18" s="25" t="s">
        <v>56</v>
      </c>
      <c r="O18">
        <f>(M18*21)/100</f>
        <v>0</v>
      </c>
      <c r="P18" t="s">
        <v>28</v>
      </c>
    </row>
    <row r="19" spans="1:16" ht="12.75" customHeight="1" x14ac:dyDescent="0.2">
      <c r="A19" s="28" t="s">
        <v>57</v>
      </c>
      <c r="E19" s="29" t="s">
        <v>4868</v>
      </c>
    </row>
    <row r="20" spans="1:16" ht="12.75" customHeight="1" x14ac:dyDescent="0.2">
      <c r="A20" s="28" t="s">
        <v>58</v>
      </c>
      <c r="E20" s="30" t="s">
        <v>5226</v>
      </c>
    </row>
    <row r="21" spans="1:16" ht="12.75" customHeight="1" x14ac:dyDescent="0.2">
      <c r="E21" s="29" t="s">
        <v>59</v>
      </c>
    </row>
    <row r="22" spans="1:16" ht="12.75" customHeight="1" x14ac:dyDescent="0.2">
      <c r="A22" t="s">
        <v>49</v>
      </c>
      <c r="C22" s="6" t="s">
        <v>26</v>
      </c>
      <c r="E22" s="23" t="s">
        <v>4479</v>
      </c>
      <c r="J22" s="22">
        <f>0</f>
        <v>0</v>
      </c>
      <c r="K22" s="22">
        <f>0</f>
        <v>0</v>
      </c>
      <c r="L22" s="22">
        <f>0+L23</f>
        <v>0</v>
      </c>
      <c r="M22" s="22">
        <f>0+M23</f>
        <v>0</v>
      </c>
    </row>
    <row r="23" spans="1:16" ht="12.75" customHeight="1" x14ac:dyDescent="0.2">
      <c r="A23" t="s">
        <v>52</v>
      </c>
      <c r="B23" s="5" t="s">
        <v>84</v>
      </c>
      <c r="C23" s="5" t="s">
        <v>4492</v>
      </c>
      <c r="D23" t="s">
        <v>5</v>
      </c>
      <c r="E23" s="24" t="s">
        <v>4493</v>
      </c>
      <c r="F23" s="25" t="s">
        <v>1223</v>
      </c>
      <c r="G23" s="26">
        <v>1.18</v>
      </c>
      <c r="H23" s="25">
        <v>0</v>
      </c>
      <c r="I23" s="25">
        <f>ROUND(G23*H23,6)</f>
        <v>0</v>
      </c>
      <c r="L23" s="27">
        <v>0</v>
      </c>
      <c r="M23" s="22">
        <f>ROUND(ROUND(L23,2)*ROUND(G23,3),2)</f>
        <v>0</v>
      </c>
      <c r="N23" s="25" t="s">
        <v>56</v>
      </c>
      <c r="O23">
        <f>(M23*21)/100</f>
        <v>0</v>
      </c>
      <c r="P23" t="s">
        <v>28</v>
      </c>
    </row>
    <row r="24" spans="1:16" ht="12.75" customHeight="1" x14ac:dyDescent="0.2">
      <c r="A24" s="28" t="s">
        <v>57</v>
      </c>
      <c r="E24" s="29" t="s">
        <v>5227</v>
      </c>
    </row>
    <row r="25" spans="1:16" ht="12.75" customHeight="1" x14ac:dyDescent="0.2">
      <c r="A25" s="28" t="s">
        <v>58</v>
      </c>
      <c r="E25" s="30" t="s">
        <v>5304</v>
      </c>
    </row>
    <row r="26" spans="1:16" ht="12.75" customHeight="1" x14ac:dyDescent="0.2">
      <c r="E26" s="29" t="s">
        <v>59</v>
      </c>
    </row>
    <row r="27" spans="1:16" ht="12.75" customHeight="1" x14ac:dyDescent="0.2">
      <c r="A27" t="s">
        <v>49</v>
      </c>
      <c r="C27" s="6" t="s">
        <v>64</v>
      </c>
      <c r="E27" s="23" t="s">
        <v>3525</v>
      </c>
      <c r="J27" s="22">
        <f>0</f>
        <v>0</v>
      </c>
      <c r="K27" s="22">
        <f>0</f>
        <v>0</v>
      </c>
      <c r="L27" s="22">
        <f>0+L28+L32+L36</f>
        <v>0</v>
      </c>
      <c r="M27" s="22">
        <f>0+M28+M32+M36</f>
        <v>0</v>
      </c>
    </row>
    <row r="28" spans="1:16" ht="12.75" customHeight="1" x14ac:dyDescent="0.2">
      <c r="A28" t="s">
        <v>52</v>
      </c>
      <c r="B28" s="5" t="s">
        <v>87</v>
      </c>
      <c r="C28" s="5" t="s">
        <v>4890</v>
      </c>
      <c r="D28" t="s">
        <v>5</v>
      </c>
      <c r="E28" s="24" t="s">
        <v>4891</v>
      </c>
      <c r="F28" s="25" t="s">
        <v>1223</v>
      </c>
      <c r="G28" s="26">
        <v>0.26700000000000002</v>
      </c>
      <c r="H28" s="25">
        <v>0</v>
      </c>
      <c r="I28" s="25">
        <f>ROUND(G28*H28,6)</f>
        <v>0</v>
      </c>
      <c r="L28" s="27">
        <v>0</v>
      </c>
      <c r="M28" s="22">
        <f>ROUND(ROUND(L28,2)*ROUND(G28,3),2)</f>
        <v>0</v>
      </c>
      <c r="N28" s="25" t="s">
        <v>56</v>
      </c>
      <c r="O28">
        <f>(M28*21)/100</f>
        <v>0</v>
      </c>
      <c r="P28" t="s">
        <v>28</v>
      </c>
    </row>
    <row r="29" spans="1:16" ht="12.75" customHeight="1" x14ac:dyDescent="0.2">
      <c r="A29" s="28" t="s">
        <v>57</v>
      </c>
      <c r="E29" s="29" t="s">
        <v>5229</v>
      </c>
    </row>
    <row r="30" spans="1:16" ht="12.75" customHeight="1" x14ac:dyDescent="0.2">
      <c r="A30" s="28" t="s">
        <v>58</v>
      </c>
      <c r="E30" s="30" t="s">
        <v>5305</v>
      </c>
    </row>
    <row r="31" spans="1:16" ht="12.75" customHeight="1" x14ac:dyDescent="0.2">
      <c r="E31" s="29" t="s">
        <v>59</v>
      </c>
    </row>
    <row r="32" spans="1:16" ht="12.75" customHeight="1" x14ac:dyDescent="0.2">
      <c r="A32" t="s">
        <v>52</v>
      </c>
      <c r="B32" s="5" t="s">
        <v>90</v>
      </c>
      <c r="C32" s="5" t="s">
        <v>4905</v>
      </c>
      <c r="D32" t="s">
        <v>5</v>
      </c>
      <c r="E32" s="24" t="s">
        <v>4906</v>
      </c>
      <c r="F32" s="25" t="s">
        <v>271</v>
      </c>
      <c r="G32" s="26">
        <v>0.224</v>
      </c>
      <c r="H32" s="25">
        <v>0</v>
      </c>
      <c r="I32" s="25">
        <f>ROUND(G32*H32,6)</f>
        <v>0</v>
      </c>
      <c r="L32" s="27">
        <v>0</v>
      </c>
      <c r="M32" s="22">
        <f>ROUND(ROUND(L32,2)*ROUND(G32,3),2)</f>
        <v>0</v>
      </c>
      <c r="N32" s="25" t="s">
        <v>56</v>
      </c>
      <c r="O32">
        <f>(M32*21)/100</f>
        <v>0</v>
      </c>
      <c r="P32" t="s">
        <v>28</v>
      </c>
    </row>
    <row r="33" spans="1:16" ht="12.75" customHeight="1" x14ac:dyDescent="0.2">
      <c r="A33" s="28" t="s">
        <v>57</v>
      </c>
      <c r="E33" s="29" t="s">
        <v>5178</v>
      </c>
    </row>
    <row r="34" spans="1:16" ht="12.75" customHeight="1" x14ac:dyDescent="0.2">
      <c r="A34" s="28" t="s">
        <v>58</v>
      </c>
      <c r="E34" s="30" t="s">
        <v>5179</v>
      </c>
    </row>
    <row r="35" spans="1:16" ht="12.75" customHeight="1" x14ac:dyDescent="0.2">
      <c r="E35" s="29" t="s">
        <v>59</v>
      </c>
    </row>
    <row r="36" spans="1:16" ht="12.75" customHeight="1" x14ac:dyDescent="0.2">
      <c r="A36" t="s">
        <v>52</v>
      </c>
      <c r="B36" s="5" t="s">
        <v>93</v>
      </c>
      <c r="C36" s="5" t="s">
        <v>4520</v>
      </c>
      <c r="D36" t="s">
        <v>5</v>
      </c>
      <c r="E36" s="24" t="s">
        <v>4521</v>
      </c>
      <c r="F36" s="25" t="s">
        <v>271</v>
      </c>
      <c r="G36" s="26">
        <v>5.28</v>
      </c>
      <c r="H36" s="25">
        <v>0</v>
      </c>
      <c r="I36" s="25">
        <f>ROUND(G36*H36,6)</f>
        <v>0</v>
      </c>
      <c r="L36" s="27">
        <v>0</v>
      </c>
      <c r="M36" s="22">
        <f>ROUND(ROUND(L36,2)*ROUND(G36,3),2)</f>
        <v>0</v>
      </c>
      <c r="N36" s="25" t="s">
        <v>56</v>
      </c>
      <c r="O36">
        <f>(M36*21)/100</f>
        <v>0</v>
      </c>
      <c r="P36" t="s">
        <v>28</v>
      </c>
    </row>
    <row r="37" spans="1:16" ht="12.75" customHeight="1" x14ac:dyDescent="0.2">
      <c r="A37" s="28" t="s">
        <v>57</v>
      </c>
      <c r="E37" s="29" t="s">
        <v>4909</v>
      </c>
    </row>
    <row r="38" spans="1:16" ht="12.75" customHeight="1" x14ac:dyDescent="0.2">
      <c r="A38" s="28" t="s">
        <v>58</v>
      </c>
      <c r="E38" s="30" t="s">
        <v>5226</v>
      </c>
    </row>
    <row r="39" spans="1:16" ht="12.75" customHeight="1" x14ac:dyDescent="0.2">
      <c r="E39" s="29" t="s">
        <v>59</v>
      </c>
    </row>
    <row r="40" spans="1:16" ht="12.75" customHeight="1" x14ac:dyDescent="0.2">
      <c r="A40" t="s">
        <v>49</v>
      </c>
      <c r="C40" s="6" t="s">
        <v>27</v>
      </c>
      <c r="E40" s="23" t="s">
        <v>4536</v>
      </c>
      <c r="J40" s="22">
        <f>0</f>
        <v>0</v>
      </c>
      <c r="K40" s="22">
        <f>0</f>
        <v>0</v>
      </c>
      <c r="L40" s="22">
        <f>0+L41+L45+L49+L53+L57+L61+L65+L69+L73</f>
        <v>0</v>
      </c>
      <c r="M40" s="22">
        <f>0+M41+M45+M49+M53+M57+M61+M65+M69+M73</f>
        <v>0</v>
      </c>
    </row>
    <row r="41" spans="1:16" ht="12.75" customHeight="1" x14ac:dyDescent="0.2">
      <c r="A41" t="s">
        <v>52</v>
      </c>
      <c r="B41" s="5" t="s">
        <v>95</v>
      </c>
      <c r="C41" s="5" t="s">
        <v>4537</v>
      </c>
      <c r="D41" t="s">
        <v>5</v>
      </c>
      <c r="E41" s="24" t="s">
        <v>4538</v>
      </c>
      <c r="F41" s="25" t="s">
        <v>602</v>
      </c>
      <c r="G41" s="26">
        <v>9.6</v>
      </c>
      <c r="H41" s="25">
        <v>0</v>
      </c>
      <c r="I41" s="25">
        <f>ROUND(G41*H41,6)</f>
        <v>0</v>
      </c>
      <c r="L41" s="27">
        <v>0</v>
      </c>
      <c r="M41" s="22">
        <f>ROUND(ROUND(L41,2)*ROUND(G41,3),2)</f>
        <v>0</v>
      </c>
      <c r="N41" s="25" t="s">
        <v>56</v>
      </c>
      <c r="O41">
        <f>(M41*21)/100</f>
        <v>0</v>
      </c>
      <c r="P41" t="s">
        <v>28</v>
      </c>
    </row>
    <row r="42" spans="1:16" ht="12.75" customHeight="1" x14ac:dyDescent="0.2">
      <c r="A42" s="28" t="s">
        <v>57</v>
      </c>
      <c r="E42" s="29" t="s">
        <v>5231</v>
      </c>
    </row>
    <row r="43" spans="1:16" ht="12.75" customHeight="1" x14ac:dyDescent="0.2">
      <c r="A43" s="28" t="s">
        <v>58</v>
      </c>
      <c r="E43" s="30" t="s">
        <v>5232</v>
      </c>
    </row>
    <row r="44" spans="1:16" ht="12.75" customHeight="1" x14ac:dyDescent="0.2">
      <c r="E44" s="29" t="s">
        <v>59</v>
      </c>
    </row>
    <row r="45" spans="1:16" ht="12.75" customHeight="1" x14ac:dyDescent="0.2">
      <c r="A45" t="s">
        <v>52</v>
      </c>
      <c r="B45" s="5" t="s">
        <v>97</v>
      </c>
      <c r="C45" s="5" t="s">
        <v>4540</v>
      </c>
      <c r="D45" t="s">
        <v>5</v>
      </c>
      <c r="E45" s="24" t="s">
        <v>4541</v>
      </c>
      <c r="F45" s="25" t="s">
        <v>602</v>
      </c>
      <c r="G45" s="26">
        <v>4.8</v>
      </c>
      <c r="H45" s="25">
        <v>0</v>
      </c>
      <c r="I45" s="25">
        <f>ROUND(G45*H45,6)</f>
        <v>0</v>
      </c>
      <c r="L45" s="27">
        <v>0</v>
      </c>
      <c r="M45" s="22">
        <f>ROUND(ROUND(L45,2)*ROUND(G45,3),2)</f>
        <v>0</v>
      </c>
      <c r="N45" s="25" t="s">
        <v>56</v>
      </c>
      <c r="O45">
        <f>(M45*21)/100</f>
        <v>0</v>
      </c>
      <c r="P45" t="s">
        <v>28</v>
      </c>
    </row>
    <row r="46" spans="1:16" ht="12.75" customHeight="1" x14ac:dyDescent="0.2">
      <c r="A46" s="28" t="s">
        <v>57</v>
      </c>
      <c r="E46" s="29" t="s">
        <v>5233</v>
      </c>
    </row>
    <row r="47" spans="1:16" ht="12.75" customHeight="1" x14ac:dyDescent="0.2">
      <c r="A47" s="28" t="s">
        <v>58</v>
      </c>
      <c r="E47" s="30" t="s">
        <v>5234</v>
      </c>
    </row>
    <row r="48" spans="1:16" ht="12.75" customHeight="1" x14ac:dyDescent="0.2">
      <c r="E48" s="29" t="s">
        <v>59</v>
      </c>
    </row>
    <row r="49" spans="1:16" ht="12.75" customHeight="1" x14ac:dyDescent="0.2">
      <c r="A49" t="s">
        <v>52</v>
      </c>
      <c r="B49" s="5" t="s">
        <v>99</v>
      </c>
      <c r="C49" s="5" t="s">
        <v>4543</v>
      </c>
      <c r="D49" t="s">
        <v>5</v>
      </c>
      <c r="E49" s="24" t="s">
        <v>4544</v>
      </c>
      <c r="F49" s="25" t="s">
        <v>602</v>
      </c>
      <c r="G49" s="26">
        <v>1.6</v>
      </c>
      <c r="H49" s="25">
        <v>0</v>
      </c>
      <c r="I49" s="25">
        <f>ROUND(G49*H49,6)</f>
        <v>0</v>
      </c>
      <c r="L49" s="27">
        <v>0</v>
      </c>
      <c r="M49" s="22">
        <f>ROUND(ROUND(L49,2)*ROUND(G49,3),2)</f>
        <v>0</v>
      </c>
      <c r="N49" s="25" t="s">
        <v>56</v>
      </c>
      <c r="O49">
        <f>(M49*21)/100</f>
        <v>0</v>
      </c>
      <c r="P49" t="s">
        <v>28</v>
      </c>
    </row>
    <row r="50" spans="1:16" ht="12.75" customHeight="1" x14ac:dyDescent="0.2">
      <c r="A50" s="28" t="s">
        <v>57</v>
      </c>
      <c r="E50" s="29" t="s">
        <v>5235</v>
      </c>
    </row>
    <row r="51" spans="1:16" ht="12.75" customHeight="1" x14ac:dyDescent="0.2">
      <c r="A51" s="28" t="s">
        <v>58</v>
      </c>
      <c r="E51" s="30" t="s">
        <v>5236</v>
      </c>
    </row>
    <row r="52" spans="1:16" ht="12.75" customHeight="1" x14ac:dyDescent="0.2">
      <c r="E52" s="29" t="s">
        <v>59</v>
      </c>
    </row>
    <row r="53" spans="1:16" ht="12.75" customHeight="1" x14ac:dyDescent="0.2">
      <c r="A53" t="s">
        <v>52</v>
      </c>
      <c r="B53" s="5" t="s">
        <v>101</v>
      </c>
      <c r="C53" s="5" t="s">
        <v>4546</v>
      </c>
      <c r="D53" t="s">
        <v>5</v>
      </c>
      <c r="E53" s="24" t="s">
        <v>4547</v>
      </c>
      <c r="F53" s="25" t="s">
        <v>602</v>
      </c>
      <c r="G53" s="26">
        <v>6.6</v>
      </c>
      <c r="H53" s="25">
        <v>0</v>
      </c>
      <c r="I53" s="25">
        <f>ROUND(G53*H53,6)</f>
        <v>0</v>
      </c>
      <c r="L53" s="27">
        <v>0</v>
      </c>
      <c r="M53" s="22">
        <f>ROUND(ROUND(L53,2)*ROUND(G53,3),2)</f>
        <v>0</v>
      </c>
      <c r="N53" s="25" t="s">
        <v>56</v>
      </c>
      <c r="O53">
        <f>(M53*21)/100</f>
        <v>0</v>
      </c>
      <c r="P53" t="s">
        <v>28</v>
      </c>
    </row>
    <row r="54" spans="1:16" ht="12.75" customHeight="1" x14ac:dyDescent="0.2">
      <c r="A54" s="28" t="s">
        <v>57</v>
      </c>
      <c r="E54" s="29" t="s">
        <v>5237</v>
      </c>
    </row>
    <row r="55" spans="1:16" ht="12.75" customHeight="1" x14ac:dyDescent="0.2">
      <c r="A55" s="28" t="s">
        <v>58</v>
      </c>
      <c r="E55" s="30" t="s">
        <v>5238</v>
      </c>
    </row>
    <row r="56" spans="1:16" ht="12.75" customHeight="1" x14ac:dyDescent="0.2">
      <c r="E56" s="29" t="s">
        <v>59</v>
      </c>
    </row>
    <row r="57" spans="1:16" ht="12.75" customHeight="1" x14ac:dyDescent="0.2">
      <c r="A57" t="s">
        <v>52</v>
      </c>
      <c r="B57" s="5" t="s">
        <v>104</v>
      </c>
      <c r="C57" s="5" t="s">
        <v>4549</v>
      </c>
      <c r="D57" t="s">
        <v>5</v>
      </c>
      <c r="E57" s="24" t="s">
        <v>4550</v>
      </c>
      <c r="F57" s="25" t="s">
        <v>602</v>
      </c>
      <c r="G57" s="26">
        <v>3.6</v>
      </c>
      <c r="H57" s="25">
        <v>0</v>
      </c>
      <c r="I57" s="25">
        <f>ROUND(G57*H57,6)</f>
        <v>0</v>
      </c>
      <c r="L57" s="27">
        <v>0</v>
      </c>
      <c r="M57" s="22">
        <f>ROUND(ROUND(L57,2)*ROUND(G57,3),2)</f>
        <v>0</v>
      </c>
      <c r="N57" s="25" t="s">
        <v>56</v>
      </c>
      <c r="O57">
        <f>(M57*21)/100</f>
        <v>0</v>
      </c>
      <c r="P57" t="s">
        <v>28</v>
      </c>
    </row>
    <row r="58" spans="1:16" ht="12.75" customHeight="1" x14ac:dyDescent="0.2">
      <c r="A58" s="28" t="s">
        <v>57</v>
      </c>
      <c r="E58" s="29" t="s">
        <v>5233</v>
      </c>
    </row>
    <row r="59" spans="1:16" ht="12.75" customHeight="1" x14ac:dyDescent="0.2">
      <c r="A59" s="28" t="s">
        <v>58</v>
      </c>
      <c r="E59" s="30" t="s">
        <v>5239</v>
      </c>
    </row>
    <row r="60" spans="1:16" ht="12.75" customHeight="1" x14ac:dyDescent="0.2">
      <c r="E60" s="29" t="s">
        <v>59</v>
      </c>
    </row>
    <row r="61" spans="1:16" ht="12.75" customHeight="1" x14ac:dyDescent="0.2">
      <c r="A61" t="s">
        <v>52</v>
      </c>
      <c r="B61" s="5" t="s">
        <v>107</v>
      </c>
      <c r="C61" s="5" t="s">
        <v>4552</v>
      </c>
      <c r="D61" t="s">
        <v>5</v>
      </c>
      <c r="E61" s="24" t="s">
        <v>4553</v>
      </c>
      <c r="F61" s="25" t="s">
        <v>602</v>
      </c>
      <c r="G61" s="26">
        <v>1.8</v>
      </c>
      <c r="H61" s="25">
        <v>0</v>
      </c>
      <c r="I61" s="25">
        <f>ROUND(G61*H61,6)</f>
        <v>0</v>
      </c>
      <c r="L61" s="27">
        <v>0</v>
      </c>
      <c r="M61" s="22">
        <f>ROUND(ROUND(L61,2)*ROUND(G61,3),2)</f>
        <v>0</v>
      </c>
      <c r="N61" s="25" t="s">
        <v>56</v>
      </c>
      <c r="O61">
        <f>(M61*21)/100</f>
        <v>0</v>
      </c>
      <c r="P61" t="s">
        <v>28</v>
      </c>
    </row>
    <row r="62" spans="1:16" ht="12.75" customHeight="1" x14ac:dyDescent="0.2">
      <c r="A62" s="28" t="s">
        <v>57</v>
      </c>
      <c r="E62" s="29" t="s">
        <v>5240</v>
      </c>
    </row>
    <row r="63" spans="1:16" ht="12.75" customHeight="1" x14ac:dyDescent="0.2">
      <c r="A63" s="28" t="s">
        <v>58</v>
      </c>
      <c r="E63" s="30" t="s">
        <v>5241</v>
      </c>
    </row>
    <row r="64" spans="1:16" ht="12.75" customHeight="1" x14ac:dyDescent="0.2">
      <c r="E64" s="29" t="s">
        <v>59</v>
      </c>
    </row>
    <row r="65" spans="1:16" ht="12.75" customHeight="1" x14ac:dyDescent="0.2">
      <c r="A65" t="s">
        <v>52</v>
      </c>
      <c r="B65" s="5" t="s">
        <v>110</v>
      </c>
      <c r="C65" s="5" t="s">
        <v>4555</v>
      </c>
      <c r="D65" t="s">
        <v>5</v>
      </c>
      <c r="E65" s="24" t="s">
        <v>4556</v>
      </c>
      <c r="F65" s="25" t="s">
        <v>602</v>
      </c>
      <c r="G65" s="26">
        <v>2.8</v>
      </c>
      <c r="H65" s="25">
        <v>0</v>
      </c>
      <c r="I65" s="25">
        <f>ROUND(G65*H65,6)</f>
        <v>0</v>
      </c>
      <c r="L65" s="27">
        <v>0</v>
      </c>
      <c r="M65" s="22">
        <f>ROUND(ROUND(L65,2)*ROUND(G65,3),2)</f>
        <v>0</v>
      </c>
      <c r="N65" s="25" t="s">
        <v>56</v>
      </c>
      <c r="O65">
        <f>(M65*21)/100</f>
        <v>0</v>
      </c>
      <c r="P65" t="s">
        <v>28</v>
      </c>
    </row>
    <row r="66" spans="1:16" ht="12.75" customHeight="1" x14ac:dyDescent="0.2">
      <c r="A66" s="28" t="s">
        <v>57</v>
      </c>
      <c r="E66" s="29" t="s">
        <v>5113</v>
      </c>
    </row>
    <row r="67" spans="1:16" ht="12.75" customHeight="1" x14ac:dyDescent="0.2">
      <c r="A67" s="28" t="s">
        <v>58</v>
      </c>
      <c r="E67" s="30" t="s">
        <v>5242</v>
      </c>
    </row>
    <row r="68" spans="1:16" ht="12.75" customHeight="1" x14ac:dyDescent="0.2">
      <c r="E68" s="29" t="s">
        <v>59</v>
      </c>
    </row>
    <row r="69" spans="1:16" ht="12.75" customHeight="1" x14ac:dyDescent="0.2">
      <c r="A69" t="s">
        <v>52</v>
      </c>
      <c r="B69" s="5" t="s">
        <v>158</v>
      </c>
      <c r="C69" s="5" t="s">
        <v>4558</v>
      </c>
      <c r="D69" t="s">
        <v>5</v>
      </c>
      <c r="E69" s="24" t="s">
        <v>4559</v>
      </c>
      <c r="F69" s="25" t="s">
        <v>602</v>
      </c>
      <c r="G69" s="26">
        <v>28</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5243</v>
      </c>
    </row>
    <row r="72" spans="1:16" ht="12.75" customHeight="1" x14ac:dyDescent="0.2">
      <c r="E72" s="29" t="s">
        <v>59</v>
      </c>
    </row>
    <row r="73" spans="1:16" ht="12.75" customHeight="1" x14ac:dyDescent="0.2">
      <c r="A73" t="s">
        <v>52</v>
      </c>
      <c r="B73" s="5" t="s">
        <v>161</v>
      </c>
      <c r="C73" s="5" t="s">
        <v>4561</v>
      </c>
      <c r="D73" t="s">
        <v>5</v>
      </c>
      <c r="E73" s="24" t="s">
        <v>4562</v>
      </c>
      <c r="F73" s="25" t="s">
        <v>602</v>
      </c>
      <c r="G73" s="26">
        <v>5.6</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5244</v>
      </c>
    </row>
    <row r="76" spans="1:16" ht="12.75" customHeight="1" x14ac:dyDescent="0.2">
      <c r="E76" s="29" t="s">
        <v>59</v>
      </c>
    </row>
    <row r="77" spans="1:16" ht="12.75" customHeight="1" x14ac:dyDescent="0.2">
      <c r="A77" t="s">
        <v>49</v>
      </c>
      <c r="C77" s="6" t="s">
        <v>72</v>
      </c>
      <c r="E77" s="23" t="s">
        <v>3728</v>
      </c>
      <c r="J77" s="22">
        <f>0</f>
        <v>0</v>
      </c>
      <c r="K77" s="22">
        <f>0</f>
        <v>0</v>
      </c>
      <c r="L77" s="22">
        <f>0+L78+L82+L86+L90+L94+L98+L102+L106+L110</f>
        <v>0</v>
      </c>
      <c r="M77" s="22">
        <f>0+M78+M82+M86+M90+M94+M98+M102+M106+M110</f>
        <v>0</v>
      </c>
    </row>
    <row r="78" spans="1:16" ht="12.75" customHeight="1" x14ac:dyDescent="0.2">
      <c r="A78" t="s">
        <v>52</v>
      </c>
      <c r="B78" s="5" t="s">
        <v>162</v>
      </c>
      <c r="C78" s="5" t="s">
        <v>799</v>
      </c>
      <c r="D78" t="s">
        <v>5</v>
      </c>
      <c r="E78" s="24" t="s">
        <v>800</v>
      </c>
      <c r="F78" s="25" t="s">
        <v>126</v>
      </c>
      <c r="G78" s="26">
        <v>24</v>
      </c>
      <c r="H78" s="25">
        <v>0</v>
      </c>
      <c r="I78" s="25">
        <f>ROUND(G78*H78,6)</f>
        <v>0</v>
      </c>
      <c r="L78" s="27">
        <v>0</v>
      </c>
      <c r="M78" s="22">
        <f>ROUND(ROUND(L78,2)*ROUND(G78,3),2)</f>
        <v>0</v>
      </c>
      <c r="N78" s="25" t="s">
        <v>56</v>
      </c>
      <c r="O78">
        <f>(M78*21)/100</f>
        <v>0</v>
      </c>
      <c r="P78" t="s">
        <v>28</v>
      </c>
    </row>
    <row r="79" spans="1:16" ht="12.75" customHeight="1" x14ac:dyDescent="0.2">
      <c r="A79" s="28" t="s">
        <v>57</v>
      </c>
      <c r="E79" s="29" t="s">
        <v>5117</v>
      </c>
    </row>
    <row r="80" spans="1:16" ht="12.75" customHeight="1" x14ac:dyDescent="0.2">
      <c r="A80" s="28" t="s">
        <v>58</v>
      </c>
      <c r="E80" s="30" t="s">
        <v>5245</v>
      </c>
    </row>
    <row r="81" spans="1:16" ht="12.75" customHeight="1" x14ac:dyDescent="0.2">
      <c r="E81" s="29" t="s">
        <v>59</v>
      </c>
    </row>
    <row r="82" spans="1:16" ht="12.75" customHeight="1" x14ac:dyDescent="0.2">
      <c r="A82" t="s">
        <v>52</v>
      </c>
      <c r="B82" s="5" t="s">
        <v>163</v>
      </c>
      <c r="C82" s="5" t="s">
        <v>4916</v>
      </c>
      <c r="D82" t="s">
        <v>5</v>
      </c>
      <c r="E82" s="24" t="s">
        <v>4917</v>
      </c>
      <c r="F82" s="25" t="s">
        <v>602</v>
      </c>
      <c r="G82" s="26">
        <v>20</v>
      </c>
      <c r="H82" s="25">
        <v>0</v>
      </c>
      <c r="I82" s="25">
        <f>ROUND(G82*H82,6)</f>
        <v>0</v>
      </c>
      <c r="L82" s="27">
        <v>0</v>
      </c>
      <c r="M82" s="22">
        <f>ROUND(ROUND(L82,2)*ROUND(G82,3),2)</f>
        <v>0</v>
      </c>
      <c r="N82" s="25" t="s">
        <v>56</v>
      </c>
      <c r="O82">
        <f>(M82*21)/100</f>
        <v>0</v>
      </c>
      <c r="P82" t="s">
        <v>28</v>
      </c>
    </row>
    <row r="83" spans="1:16" ht="12.75" customHeight="1" x14ac:dyDescent="0.2">
      <c r="A83" s="28" t="s">
        <v>57</v>
      </c>
      <c r="E83" s="29" t="s">
        <v>4918</v>
      </c>
    </row>
    <row r="84" spans="1:16" ht="12.75" customHeight="1" x14ac:dyDescent="0.2">
      <c r="A84" s="28" t="s">
        <v>58</v>
      </c>
      <c r="E84" s="30" t="s">
        <v>5246</v>
      </c>
    </row>
    <row r="85" spans="1:16" ht="12.75" customHeight="1" x14ac:dyDescent="0.2">
      <c r="E85" s="29" t="s">
        <v>59</v>
      </c>
    </row>
    <row r="86" spans="1:16" ht="12.75" customHeight="1" x14ac:dyDescent="0.2">
      <c r="A86" t="s">
        <v>52</v>
      </c>
      <c r="B86" s="5" t="s">
        <v>164</v>
      </c>
      <c r="C86" s="5" t="s">
        <v>4573</v>
      </c>
      <c r="D86" t="s">
        <v>5</v>
      </c>
      <c r="E86" s="24" t="s">
        <v>4574</v>
      </c>
      <c r="F86" s="25" t="s">
        <v>602</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5182</v>
      </c>
    </row>
    <row r="88" spans="1:16" ht="12.75" customHeight="1" x14ac:dyDescent="0.2">
      <c r="A88" s="28" t="s">
        <v>58</v>
      </c>
      <c r="E88" s="30" t="s">
        <v>5246</v>
      </c>
    </row>
    <row r="89" spans="1:16" ht="12.75" customHeight="1" x14ac:dyDescent="0.2">
      <c r="E89" s="29" t="s">
        <v>59</v>
      </c>
    </row>
    <row r="90" spans="1:16" ht="12.75" customHeight="1" x14ac:dyDescent="0.2">
      <c r="A90" t="s">
        <v>52</v>
      </c>
      <c r="B90" s="5" t="s">
        <v>165</v>
      </c>
      <c r="C90" s="5" t="s">
        <v>5122</v>
      </c>
      <c r="D90" t="s">
        <v>5</v>
      </c>
      <c r="E90" s="24" t="s">
        <v>5123</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168</v>
      </c>
      <c r="C94" s="5" t="s">
        <v>993</v>
      </c>
      <c r="D94" t="s">
        <v>5</v>
      </c>
      <c r="E94" s="24" t="s">
        <v>994</v>
      </c>
      <c r="F94" s="25" t="s">
        <v>55</v>
      </c>
      <c r="G94" s="26">
        <v>3</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5247</v>
      </c>
    </row>
    <row r="97" spans="1:16" ht="12.75" customHeight="1" x14ac:dyDescent="0.2">
      <c r="E97" s="29" t="s">
        <v>59</v>
      </c>
    </row>
    <row r="98" spans="1:16" ht="12.75" customHeight="1" x14ac:dyDescent="0.2">
      <c r="A98" t="s">
        <v>52</v>
      </c>
      <c r="B98" s="5" t="s">
        <v>171</v>
      </c>
      <c r="C98" s="5" t="s">
        <v>995</v>
      </c>
      <c r="D98" t="s">
        <v>5</v>
      </c>
      <c r="E98" s="24" t="s">
        <v>996</v>
      </c>
      <c r="F98" s="25" t="s">
        <v>55</v>
      </c>
      <c r="G98" s="26">
        <v>3</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5247</v>
      </c>
    </row>
    <row r="101" spans="1:16" ht="12.75" customHeight="1" x14ac:dyDescent="0.2">
      <c r="E101" s="29" t="s">
        <v>59</v>
      </c>
    </row>
    <row r="102" spans="1:16" ht="12.75" customHeight="1" x14ac:dyDescent="0.2">
      <c r="A102" t="s">
        <v>52</v>
      </c>
      <c r="B102" s="5" t="s">
        <v>174</v>
      </c>
      <c r="C102" s="5" t="s">
        <v>5008</v>
      </c>
      <c r="D102" t="s">
        <v>5</v>
      </c>
      <c r="E102" s="24" t="s">
        <v>5009</v>
      </c>
      <c r="F102" s="25" t="s">
        <v>602</v>
      </c>
      <c r="G102" s="26">
        <v>267.75</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5248</v>
      </c>
    </row>
    <row r="104" spans="1:16" ht="12.75" customHeight="1" x14ac:dyDescent="0.2">
      <c r="A104" s="28" t="s">
        <v>58</v>
      </c>
      <c r="E104" s="30" t="s">
        <v>5306</v>
      </c>
    </row>
    <row r="105" spans="1:16" ht="12.75" customHeight="1" x14ac:dyDescent="0.2">
      <c r="E105" s="29" t="s">
        <v>59</v>
      </c>
    </row>
    <row r="106" spans="1:16" ht="12.75" customHeight="1" x14ac:dyDescent="0.2">
      <c r="A106" t="s">
        <v>52</v>
      </c>
      <c r="B106" s="5" t="s">
        <v>177</v>
      </c>
      <c r="C106" s="5" t="s">
        <v>4922</v>
      </c>
      <c r="D106" t="s">
        <v>5</v>
      </c>
      <c r="E106" s="24" t="s">
        <v>4923</v>
      </c>
      <c r="F106" s="25" t="s">
        <v>602</v>
      </c>
      <c r="G106" s="26">
        <v>156.45400000000001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4924</v>
      </c>
    </row>
    <row r="108" spans="1:16" ht="38.25" customHeight="1" x14ac:dyDescent="0.2">
      <c r="A108" s="28" t="s">
        <v>58</v>
      </c>
      <c r="E108" s="30" t="s">
        <v>5307</v>
      </c>
    </row>
    <row r="109" spans="1:16" ht="12.75" customHeight="1" x14ac:dyDescent="0.2">
      <c r="E109" s="29" t="s">
        <v>59</v>
      </c>
    </row>
    <row r="110" spans="1:16" ht="12.75" customHeight="1" x14ac:dyDescent="0.2">
      <c r="A110" t="s">
        <v>52</v>
      </c>
      <c r="B110" s="5" t="s">
        <v>180</v>
      </c>
      <c r="C110" s="5" t="s">
        <v>5127</v>
      </c>
      <c r="D110" t="s">
        <v>5</v>
      </c>
      <c r="E110" s="24" t="s">
        <v>5128</v>
      </c>
      <c r="F110" s="25" t="s">
        <v>602</v>
      </c>
      <c r="G110" s="26">
        <v>20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5129</v>
      </c>
    </row>
    <row r="112" spans="1:16" ht="12.75" customHeight="1" x14ac:dyDescent="0.2">
      <c r="A112" s="28" t="s">
        <v>58</v>
      </c>
      <c r="E112" s="30" t="s">
        <v>5130</v>
      </c>
    </row>
    <row r="113" spans="1:16" ht="12.75" customHeight="1" x14ac:dyDescent="0.2">
      <c r="E113" s="29" t="s">
        <v>59</v>
      </c>
    </row>
    <row r="114" spans="1:16" ht="12.75" customHeight="1" x14ac:dyDescent="0.2">
      <c r="A114" t="s">
        <v>49</v>
      </c>
      <c r="C114" s="6" t="s">
        <v>78</v>
      </c>
      <c r="E114" s="23" t="s">
        <v>4607</v>
      </c>
      <c r="J114" s="22">
        <f>0</f>
        <v>0</v>
      </c>
      <c r="K114" s="22">
        <f>0</f>
        <v>0</v>
      </c>
      <c r="L114" s="22">
        <f>0+L115+L119+L123+L127+L131+L135+L139+L143+L147+L151+L155+L159+L163+L167+L171</f>
        <v>0</v>
      </c>
      <c r="M114" s="22">
        <f>0+M115+M119+M123+M127+M131+M135+M139+M143+M147+M151+M155+M159+M163+M167+M171</f>
        <v>0</v>
      </c>
    </row>
    <row r="115" spans="1:16" ht="12.75" customHeight="1" x14ac:dyDescent="0.2">
      <c r="A115" t="s">
        <v>52</v>
      </c>
      <c r="B115" s="5" t="s">
        <v>183</v>
      </c>
      <c r="C115" s="5" t="s">
        <v>5131</v>
      </c>
      <c r="D115" t="s">
        <v>5</v>
      </c>
      <c r="E115" s="24" t="s">
        <v>5132</v>
      </c>
      <c r="F115" s="25" t="s">
        <v>126</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5133</v>
      </c>
    </row>
    <row r="117" spans="1:16" ht="12.75" customHeight="1" x14ac:dyDescent="0.2">
      <c r="A117" s="28" t="s">
        <v>58</v>
      </c>
      <c r="E117" s="30" t="s">
        <v>5134</v>
      </c>
    </row>
    <row r="118" spans="1:16" ht="12.75" customHeight="1" x14ac:dyDescent="0.2">
      <c r="E118" s="29" t="s">
        <v>59</v>
      </c>
    </row>
    <row r="119" spans="1:16" ht="12.75" customHeight="1" x14ac:dyDescent="0.2">
      <c r="A119" t="s">
        <v>52</v>
      </c>
      <c r="B119" s="5" t="s">
        <v>186</v>
      </c>
      <c r="C119" s="5" t="s">
        <v>5251</v>
      </c>
      <c r="D119" t="s">
        <v>5</v>
      </c>
      <c r="E119" s="24" t="s">
        <v>5252</v>
      </c>
      <c r="F119" s="25" t="s">
        <v>126</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5253</v>
      </c>
    </row>
    <row r="121" spans="1:16" ht="12.75" customHeight="1" x14ac:dyDescent="0.2">
      <c r="A121" s="28" t="s">
        <v>58</v>
      </c>
      <c r="E121" s="30" t="s">
        <v>5134</v>
      </c>
    </row>
    <row r="122" spans="1:16" ht="12.75" customHeight="1" x14ac:dyDescent="0.2">
      <c r="E122" s="29" t="s">
        <v>59</v>
      </c>
    </row>
    <row r="123" spans="1:16" ht="12.75" customHeight="1" x14ac:dyDescent="0.2">
      <c r="A123" t="s">
        <v>52</v>
      </c>
      <c r="B123" s="5" t="s">
        <v>189</v>
      </c>
      <c r="C123" s="5" t="s">
        <v>5139</v>
      </c>
      <c r="D123" t="s">
        <v>5</v>
      </c>
      <c r="E123" s="24" t="s">
        <v>5140</v>
      </c>
      <c r="F123" s="25" t="s">
        <v>602</v>
      </c>
      <c r="G123" s="26">
        <v>28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5141</v>
      </c>
    </row>
    <row r="125" spans="1:16" ht="12.75" customHeight="1" x14ac:dyDescent="0.2">
      <c r="A125" s="28" t="s">
        <v>58</v>
      </c>
      <c r="E125" s="30" t="s">
        <v>1517</v>
      </c>
    </row>
    <row r="126" spans="1:16" ht="12.75" customHeight="1" x14ac:dyDescent="0.2">
      <c r="E126" s="29" t="s">
        <v>59</v>
      </c>
    </row>
    <row r="127" spans="1:16" ht="12.75" customHeight="1" x14ac:dyDescent="0.2">
      <c r="A127" t="s">
        <v>52</v>
      </c>
      <c r="B127" s="5" t="s">
        <v>192</v>
      </c>
      <c r="C127" s="5" t="s">
        <v>4614</v>
      </c>
      <c r="D127" t="s">
        <v>5</v>
      </c>
      <c r="E127" s="24" t="s">
        <v>4615</v>
      </c>
      <c r="F127" s="25" t="s">
        <v>602</v>
      </c>
      <c r="G127" s="26">
        <v>28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5142</v>
      </c>
    </row>
    <row r="129" spans="1:16" ht="12.75" customHeight="1" x14ac:dyDescent="0.2">
      <c r="A129" s="28" t="s">
        <v>58</v>
      </c>
      <c r="E129" s="30" t="s">
        <v>1517</v>
      </c>
    </row>
    <row r="130" spans="1:16" ht="12.75" customHeight="1" x14ac:dyDescent="0.2">
      <c r="E130" s="29" t="s">
        <v>59</v>
      </c>
    </row>
    <row r="131" spans="1:16" ht="12.75" customHeight="1" x14ac:dyDescent="0.2">
      <c r="A131" t="s">
        <v>52</v>
      </c>
      <c r="B131" s="5" t="s">
        <v>195</v>
      </c>
      <c r="C131" s="5" t="s">
        <v>4617</v>
      </c>
      <c r="D131" t="s">
        <v>5</v>
      </c>
      <c r="E131" s="24" t="s">
        <v>4618</v>
      </c>
      <c r="F131" s="25" t="s">
        <v>602</v>
      </c>
      <c r="G131" s="26">
        <v>28</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5143</v>
      </c>
    </row>
    <row r="133" spans="1:16" ht="12.75" customHeight="1" x14ac:dyDescent="0.2">
      <c r="A133" s="28" t="s">
        <v>58</v>
      </c>
      <c r="E133" s="30" t="s">
        <v>5254</v>
      </c>
    </row>
    <row r="134" spans="1:16" ht="12.75" customHeight="1" x14ac:dyDescent="0.2">
      <c r="E134" s="29" t="s">
        <v>59</v>
      </c>
    </row>
    <row r="135" spans="1:16" ht="12.75" customHeight="1" x14ac:dyDescent="0.2">
      <c r="A135" t="s">
        <v>52</v>
      </c>
      <c r="B135" s="5" t="s">
        <v>198</v>
      </c>
      <c r="C135" s="5" t="s">
        <v>5020</v>
      </c>
      <c r="D135" t="s">
        <v>5</v>
      </c>
      <c r="E135" s="24" t="s">
        <v>5021</v>
      </c>
      <c r="F135" s="25" t="s">
        <v>602</v>
      </c>
      <c r="G135" s="26">
        <v>267.75</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5255</v>
      </c>
    </row>
    <row r="137" spans="1:16" ht="12.75" customHeight="1" x14ac:dyDescent="0.2">
      <c r="A137" s="28" t="s">
        <v>58</v>
      </c>
      <c r="E137" s="30" t="s">
        <v>5308</v>
      </c>
    </row>
    <row r="138" spans="1:16" ht="12.75" customHeight="1" x14ac:dyDescent="0.2">
      <c r="E138" s="29" t="s">
        <v>59</v>
      </c>
    </row>
    <row r="139" spans="1:16" ht="12.75" customHeight="1" x14ac:dyDescent="0.2">
      <c r="A139" t="s">
        <v>52</v>
      </c>
      <c r="B139" s="5" t="s">
        <v>201</v>
      </c>
      <c r="C139" s="5" t="s">
        <v>5023</v>
      </c>
      <c r="D139" t="s">
        <v>5</v>
      </c>
      <c r="E139" s="24" t="s">
        <v>5024</v>
      </c>
      <c r="F139" s="25" t="s">
        <v>602</v>
      </c>
      <c r="G139" s="26">
        <v>624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5025</v>
      </c>
    </row>
    <row r="141" spans="1:16" ht="12.75" customHeight="1" x14ac:dyDescent="0.2">
      <c r="A141" s="28" t="s">
        <v>58</v>
      </c>
      <c r="E141" s="30" t="s">
        <v>5260</v>
      </c>
    </row>
    <row r="142" spans="1:16" ht="12.75" customHeight="1" x14ac:dyDescent="0.2">
      <c r="E142" s="29" t="s">
        <v>59</v>
      </c>
    </row>
    <row r="143" spans="1:16" ht="12.75" customHeight="1" x14ac:dyDescent="0.2">
      <c r="A143" t="s">
        <v>52</v>
      </c>
      <c r="B143" s="5" t="s">
        <v>204</v>
      </c>
      <c r="C143" s="5" t="s">
        <v>4728</v>
      </c>
      <c r="D143" t="s">
        <v>5</v>
      </c>
      <c r="E143" s="24" t="s">
        <v>4729</v>
      </c>
      <c r="F143" s="25" t="s">
        <v>4730</v>
      </c>
      <c r="G143" s="26">
        <v>536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5258</v>
      </c>
    </row>
    <row r="146" spans="1:16" ht="12.75" customHeight="1" x14ac:dyDescent="0.2">
      <c r="E146" s="29" t="s">
        <v>59</v>
      </c>
    </row>
    <row r="147" spans="1:16" ht="12.75" customHeight="1" x14ac:dyDescent="0.2">
      <c r="A147" t="s">
        <v>52</v>
      </c>
      <c r="B147" s="5" t="s">
        <v>207</v>
      </c>
      <c r="C147" s="5" t="s">
        <v>4620</v>
      </c>
      <c r="D147" t="s">
        <v>5</v>
      </c>
      <c r="E147" s="24" t="s">
        <v>4621</v>
      </c>
      <c r="F147" s="25" t="s">
        <v>602</v>
      </c>
      <c r="G147" s="26">
        <v>624</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5281</v>
      </c>
    </row>
    <row r="149" spans="1:16" ht="12.75" customHeight="1" x14ac:dyDescent="0.2">
      <c r="A149" s="28" t="s">
        <v>58</v>
      </c>
      <c r="E149" s="30" t="s">
        <v>5260</v>
      </c>
    </row>
    <row r="150" spans="1:16" ht="12.75" customHeight="1" x14ac:dyDescent="0.2">
      <c r="E150" s="29" t="s">
        <v>59</v>
      </c>
    </row>
    <row r="151" spans="1:16" ht="12.75" customHeight="1" x14ac:dyDescent="0.2">
      <c r="A151" t="s">
        <v>52</v>
      </c>
      <c r="B151" s="5" t="s">
        <v>210</v>
      </c>
      <c r="C151" s="5" t="s">
        <v>4623</v>
      </c>
      <c r="D151" t="s">
        <v>5</v>
      </c>
      <c r="E151" s="24" t="s">
        <v>4624</v>
      </c>
      <c r="F151" s="25" t="s">
        <v>271</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4939</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3595</v>
      </c>
      <c r="D155" t="s">
        <v>5</v>
      </c>
      <c r="E155" s="24" t="s">
        <v>3596</v>
      </c>
      <c r="F155" s="25" t="s">
        <v>1223</v>
      </c>
      <c r="G155" s="26">
        <v>0.80800000000000005</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5282</v>
      </c>
    </row>
    <row r="157" spans="1:16" ht="12.75" customHeight="1" x14ac:dyDescent="0.2">
      <c r="A157" s="28" t="s">
        <v>58</v>
      </c>
      <c r="E157" s="30" t="s">
        <v>5309</v>
      </c>
    </row>
    <row r="158" spans="1:16" ht="12.75" customHeight="1" x14ac:dyDescent="0.2">
      <c r="E158" s="29" t="s">
        <v>59</v>
      </c>
    </row>
    <row r="159" spans="1:16" ht="12.75" customHeight="1" x14ac:dyDescent="0.2">
      <c r="A159" t="s">
        <v>52</v>
      </c>
      <c r="B159" s="5" t="s">
        <v>216</v>
      </c>
      <c r="C159" s="5" t="s">
        <v>3598</v>
      </c>
      <c r="D159" t="s">
        <v>5</v>
      </c>
      <c r="E159" s="24" t="s">
        <v>3599</v>
      </c>
      <c r="F159" s="25" t="s">
        <v>1626</v>
      </c>
      <c r="G159" s="26">
        <v>44.448999999999998</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5310</v>
      </c>
    </row>
    <row r="162" spans="1:16" ht="12.75" customHeight="1" x14ac:dyDescent="0.2">
      <c r="E162" s="29" t="s">
        <v>59</v>
      </c>
    </row>
    <row r="163" spans="1:16" ht="12.75" customHeight="1" x14ac:dyDescent="0.2">
      <c r="A163" t="s">
        <v>52</v>
      </c>
      <c r="B163" s="5" t="s">
        <v>219</v>
      </c>
      <c r="C163" s="5" t="s">
        <v>4739</v>
      </c>
      <c r="D163" t="s">
        <v>5</v>
      </c>
      <c r="E163" s="24" t="s">
        <v>4740</v>
      </c>
      <c r="F163" s="25" t="s">
        <v>271</v>
      </c>
      <c r="G163" s="26">
        <v>0.16800000000000001</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5151</v>
      </c>
    </row>
    <row r="166" spans="1:16" ht="25.5" customHeight="1" x14ac:dyDescent="0.2">
      <c r="E166" s="29" t="s">
        <v>4629</v>
      </c>
    </row>
    <row r="167" spans="1:16" ht="12.75" customHeight="1" x14ac:dyDescent="0.2">
      <c r="A167" t="s">
        <v>52</v>
      </c>
      <c r="B167" s="5" t="s">
        <v>226</v>
      </c>
      <c r="C167" s="5" t="s">
        <v>5152</v>
      </c>
      <c r="D167" t="s">
        <v>5</v>
      </c>
      <c r="E167" s="24" t="s">
        <v>5153</v>
      </c>
      <c r="F167" s="25" t="s">
        <v>271</v>
      </c>
      <c r="G167" s="26">
        <v>1.2889999999999999</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5264</v>
      </c>
    </row>
    <row r="170" spans="1:16" ht="25.5" customHeight="1" x14ac:dyDescent="0.2">
      <c r="E170" s="29" t="s">
        <v>4629</v>
      </c>
    </row>
    <row r="171" spans="1:16" ht="12.75" customHeight="1" x14ac:dyDescent="0.2">
      <c r="A171" t="s">
        <v>52</v>
      </c>
      <c r="B171" s="5" t="s">
        <v>232</v>
      </c>
      <c r="C171" s="5" t="s">
        <v>4742</v>
      </c>
      <c r="D171" t="s">
        <v>5</v>
      </c>
      <c r="E171" s="24" t="s">
        <v>4743</v>
      </c>
      <c r="F171" s="25" t="s">
        <v>4744</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59</v>
      </c>
    </row>
    <row r="175" spans="1:16" ht="12.75" customHeight="1" x14ac:dyDescent="0.2">
      <c r="A175" t="s">
        <v>49</v>
      </c>
      <c r="C175" s="6" t="s">
        <v>1219</v>
      </c>
      <c r="E175" s="23" t="s">
        <v>1220</v>
      </c>
      <c r="J175" s="22">
        <f>0</f>
        <v>0</v>
      </c>
      <c r="K175" s="22">
        <f>0</f>
        <v>0</v>
      </c>
      <c r="L175" s="22">
        <f>0+L176+L180+L184+L188+L192+L196</f>
        <v>0</v>
      </c>
      <c r="M175" s="22">
        <f>0+M176+M180+M184+M188+M192+M196</f>
        <v>0</v>
      </c>
    </row>
    <row r="176" spans="1:16" ht="12.75" customHeight="1" x14ac:dyDescent="0.2">
      <c r="A176" t="s">
        <v>52</v>
      </c>
      <c r="B176" s="5" t="s">
        <v>50</v>
      </c>
      <c r="C176" s="5" t="s">
        <v>1221</v>
      </c>
      <c r="D176" t="s">
        <v>5</v>
      </c>
      <c r="E176" s="24" t="s">
        <v>1222</v>
      </c>
      <c r="F176" s="25" t="s">
        <v>1223</v>
      </c>
      <c r="G176" s="26">
        <v>9.1440000000000001</v>
      </c>
      <c r="H176" s="25">
        <v>0</v>
      </c>
      <c r="I176" s="25">
        <f>ROUND(G176*H176,6)</f>
        <v>0</v>
      </c>
      <c r="L176" s="27">
        <v>0</v>
      </c>
      <c r="M176" s="22">
        <f>ROUND(ROUND(L176,2)*ROUND(G176,3),2)</f>
        <v>0</v>
      </c>
      <c r="N176" s="25" t="s">
        <v>1224</v>
      </c>
      <c r="O176">
        <f>(M176*21)/100</f>
        <v>0</v>
      </c>
      <c r="P176" t="s">
        <v>28</v>
      </c>
    </row>
    <row r="177" spans="1:16" ht="12.75" customHeight="1" x14ac:dyDescent="0.2">
      <c r="A177" s="28" t="s">
        <v>57</v>
      </c>
      <c r="E177" s="29" t="s">
        <v>5</v>
      </c>
    </row>
    <row r="178" spans="1:16" ht="12.75" customHeight="1" x14ac:dyDescent="0.2">
      <c r="A178" s="28" t="s">
        <v>58</v>
      </c>
      <c r="E178" s="30" t="s">
        <v>5266</v>
      </c>
    </row>
    <row r="179" spans="1:16" ht="89.25" customHeight="1" x14ac:dyDescent="0.2">
      <c r="E179" s="29" t="s">
        <v>1227</v>
      </c>
    </row>
    <row r="180" spans="1:16" ht="12.75" customHeight="1" x14ac:dyDescent="0.2">
      <c r="A180" t="s">
        <v>52</v>
      </c>
      <c r="B180" s="5" t="s">
        <v>28</v>
      </c>
      <c r="C180" s="5" t="s">
        <v>1228</v>
      </c>
      <c r="D180" t="s">
        <v>5</v>
      </c>
      <c r="E180" s="24" t="s">
        <v>1229</v>
      </c>
      <c r="F180" s="25" t="s">
        <v>1223</v>
      </c>
      <c r="G180" s="26">
        <v>3.0939999999999999</v>
      </c>
      <c r="H180" s="25">
        <v>0</v>
      </c>
      <c r="I180" s="25">
        <f>ROUND(G180*H180,6)</f>
        <v>0</v>
      </c>
      <c r="L180" s="27">
        <v>0</v>
      </c>
      <c r="M180" s="22">
        <f>ROUND(ROUND(L180,2)*ROUND(G180,3),2)</f>
        <v>0</v>
      </c>
      <c r="N180" s="25" t="s">
        <v>1224</v>
      </c>
      <c r="O180">
        <f>(M180*21)/100</f>
        <v>0</v>
      </c>
      <c r="P180" t="s">
        <v>28</v>
      </c>
    </row>
    <row r="181" spans="1:16" ht="12.75" customHeight="1" x14ac:dyDescent="0.2">
      <c r="A181" s="28" t="s">
        <v>57</v>
      </c>
      <c r="E181" s="29" t="s">
        <v>5</v>
      </c>
    </row>
    <row r="182" spans="1:16" ht="12.75" customHeight="1" x14ac:dyDescent="0.2">
      <c r="A182" s="28" t="s">
        <v>58</v>
      </c>
      <c r="E182" s="30" t="s">
        <v>5267</v>
      </c>
    </row>
    <row r="183" spans="1:16" ht="89.25" customHeight="1" x14ac:dyDescent="0.2">
      <c r="E183" s="29" t="s">
        <v>1232</v>
      </c>
    </row>
    <row r="184" spans="1:16" ht="12.75" customHeight="1" x14ac:dyDescent="0.2">
      <c r="A184" t="s">
        <v>52</v>
      </c>
      <c r="B184" s="5" t="s">
        <v>26</v>
      </c>
      <c r="C184" s="5" t="s">
        <v>1804</v>
      </c>
      <c r="D184" t="s">
        <v>5</v>
      </c>
      <c r="E184" s="24" t="s">
        <v>1805</v>
      </c>
      <c r="F184" s="25" t="s">
        <v>1223</v>
      </c>
      <c r="G184" s="26">
        <v>0.30199999999999999</v>
      </c>
      <c r="H184" s="25">
        <v>0</v>
      </c>
      <c r="I184" s="25">
        <f>ROUND(G184*H184,6)</f>
        <v>0</v>
      </c>
      <c r="L184" s="27">
        <v>0</v>
      </c>
      <c r="M184" s="22">
        <f>ROUND(ROUND(L184,2)*ROUND(G184,3),2)</f>
        <v>0</v>
      </c>
      <c r="N184" s="25" t="s">
        <v>1224</v>
      </c>
      <c r="O184">
        <f>(M184*21)/100</f>
        <v>0</v>
      </c>
      <c r="P184" t="s">
        <v>28</v>
      </c>
    </row>
    <row r="185" spans="1:16" ht="12.75" customHeight="1" x14ac:dyDescent="0.2">
      <c r="A185" s="28" t="s">
        <v>57</v>
      </c>
      <c r="E185" s="29" t="s">
        <v>5</v>
      </c>
    </row>
    <row r="186" spans="1:16" ht="12.75" customHeight="1" x14ac:dyDescent="0.2">
      <c r="A186" s="28" t="s">
        <v>58</v>
      </c>
      <c r="E186" s="30" t="s">
        <v>5157</v>
      </c>
    </row>
    <row r="187" spans="1:16" ht="89.25" customHeight="1" x14ac:dyDescent="0.2">
      <c r="E187" s="29" t="s">
        <v>1807</v>
      </c>
    </row>
    <row r="188" spans="1:16" ht="12.75" customHeight="1" x14ac:dyDescent="0.2">
      <c r="A188" t="s">
        <v>52</v>
      </c>
      <c r="B188" s="5" t="s">
        <v>64</v>
      </c>
      <c r="C188" s="5" t="s">
        <v>4941</v>
      </c>
      <c r="D188" t="s">
        <v>5</v>
      </c>
      <c r="E188" s="24" t="s">
        <v>4942</v>
      </c>
      <c r="F188" s="25" t="s">
        <v>1223</v>
      </c>
      <c r="G188" s="26">
        <v>0.3</v>
      </c>
      <c r="H188" s="25">
        <v>0</v>
      </c>
      <c r="I188" s="25">
        <f>ROUND(G188*H188,6)</f>
        <v>0</v>
      </c>
      <c r="L188" s="27">
        <v>0</v>
      </c>
      <c r="M188" s="22">
        <f>ROUND(ROUND(L188,2)*ROUND(G188,3),2)</f>
        <v>0</v>
      </c>
      <c r="N188" s="25" t="s">
        <v>1224</v>
      </c>
      <c r="O188">
        <f>(M188*21)/100</f>
        <v>0</v>
      </c>
      <c r="P188" t="s">
        <v>28</v>
      </c>
    </row>
    <row r="189" spans="1:16" ht="12.75" customHeight="1" x14ac:dyDescent="0.2">
      <c r="A189" s="28" t="s">
        <v>57</v>
      </c>
      <c r="E189" s="29" t="s">
        <v>5</v>
      </c>
    </row>
    <row r="190" spans="1:16" ht="12.75" customHeight="1" x14ac:dyDescent="0.2">
      <c r="A190" s="28" t="s">
        <v>58</v>
      </c>
      <c r="E190" s="30" t="s">
        <v>1236</v>
      </c>
    </row>
    <row r="191" spans="1:16" ht="89.25" customHeight="1" x14ac:dyDescent="0.2">
      <c r="E191" s="29" t="s">
        <v>1237</v>
      </c>
    </row>
    <row r="192" spans="1:16" ht="12.75" customHeight="1" x14ac:dyDescent="0.2">
      <c r="A192" t="s">
        <v>52</v>
      </c>
      <c r="B192" s="5" t="s">
        <v>67</v>
      </c>
      <c r="C192" s="5" t="s">
        <v>4752</v>
      </c>
      <c r="D192" t="s">
        <v>5</v>
      </c>
      <c r="E192" s="24" t="s">
        <v>4753</v>
      </c>
      <c r="F192" s="25" t="s">
        <v>1223</v>
      </c>
      <c r="G192" s="26">
        <v>0.05</v>
      </c>
      <c r="H192" s="25">
        <v>0</v>
      </c>
      <c r="I192" s="25">
        <f>ROUND(G192*H192,6)</f>
        <v>0</v>
      </c>
      <c r="L192" s="27">
        <v>0</v>
      </c>
      <c r="M192" s="22">
        <f>ROUND(ROUND(L192,2)*ROUND(G192,3),2)</f>
        <v>0</v>
      </c>
      <c r="N192" s="25" t="s">
        <v>1224</v>
      </c>
      <c r="O192">
        <f>(M192*21)/100</f>
        <v>0</v>
      </c>
      <c r="P192" t="s">
        <v>28</v>
      </c>
    </row>
    <row r="193" spans="1:16" ht="12.75" customHeight="1" x14ac:dyDescent="0.2">
      <c r="A193" s="28" t="s">
        <v>57</v>
      </c>
      <c r="E193" s="29" t="s">
        <v>5</v>
      </c>
    </row>
    <row r="194" spans="1:16" ht="12.75" customHeight="1" x14ac:dyDescent="0.2">
      <c r="A194" s="28" t="s">
        <v>58</v>
      </c>
      <c r="E194" s="30" t="s">
        <v>5268</v>
      </c>
    </row>
    <row r="195" spans="1:16" ht="89.25" customHeight="1" x14ac:dyDescent="0.2">
      <c r="E195" s="29" t="s">
        <v>1237</v>
      </c>
    </row>
    <row r="196" spans="1:16" ht="12.75" customHeight="1" x14ac:dyDescent="0.2">
      <c r="A196" t="s">
        <v>52</v>
      </c>
      <c r="B196" s="5" t="s">
        <v>27</v>
      </c>
      <c r="C196" s="5" t="s">
        <v>5269</v>
      </c>
      <c r="D196" t="s">
        <v>5</v>
      </c>
      <c r="E196" s="24" t="s">
        <v>5270</v>
      </c>
      <c r="F196" s="25" t="s">
        <v>1223</v>
      </c>
      <c r="G196" s="26">
        <v>10.71</v>
      </c>
      <c r="H196" s="25">
        <v>0</v>
      </c>
      <c r="I196" s="25">
        <f>ROUND(G196*H196,6)</f>
        <v>0</v>
      </c>
      <c r="L196" s="27">
        <v>0</v>
      </c>
      <c r="M196" s="22">
        <f>ROUND(ROUND(L196,2)*ROUND(G196,3),2)</f>
        <v>0</v>
      </c>
      <c r="N196" s="25" t="s">
        <v>1224</v>
      </c>
      <c r="O196">
        <f>(M196*21)/100</f>
        <v>0</v>
      </c>
      <c r="P196" t="s">
        <v>28</v>
      </c>
    </row>
    <row r="197" spans="1:16" ht="12.75" customHeight="1" x14ac:dyDescent="0.2">
      <c r="A197" s="28" t="s">
        <v>57</v>
      </c>
      <c r="E197" s="29" t="s">
        <v>5</v>
      </c>
    </row>
    <row r="198" spans="1:16" ht="12.75" customHeight="1" x14ac:dyDescent="0.2">
      <c r="A198" s="28" t="s">
        <v>58</v>
      </c>
      <c r="E198" s="30" t="s">
        <v>5311</v>
      </c>
    </row>
    <row r="199" spans="1:16" ht="89.25" customHeight="1" x14ac:dyDescent="0.2">
      <c r="E19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4448</v>
      </c>
      <c r="M3" s="31">
        <f>Rekapitulace!C97</f>
        <v>0</v>
      </c>
      <c r="N3" s="14" t="s">
        <v>15</v>
      </c>
      <c r="O3" t="s">
        <v>23</v>
      </c>
      <c r="P3" t="s">
        <v>28</v>
      </c>
    </row>
    <row r="4" spans="1:20" ht="15" customHeight="1" x14ac:dyDescent="0.25">
      <c r="A4" s="17" t="s">
        <v>20</v>
      </c>
      <c r="B4" s="18" t="s">
        <v>29</v>
      </c>
      <c r="C4" s="37" t="s">
        <v>4448</v>
      </c>
      <c r="D4" s="34"/>
      <c r="E4" s="18" t="s">
        <v>4449</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COUNTIFS(L8:L196,"=0",A8:A196,"P")+COUNTIFS(L8:L196,"",A8:A196,"P")+SUM(Q8:Q196)</f>
        <v>46</v>
      </c>
    </row>
    <row r="8" spans="1:20" ht="12.75" customHeight="1" x14ac:dyDescent="0.2">
      <c r="A8" t="s">
        <v>46</v>
      </c>
      <c r="C8" s="19" t="s">
        <v>5314</v>
      </c>
      <c r="E8" s="21" t="s">
        <v>5315</v>
      </c>
      <c r="J8" s="20">
        <f>0+J9+J22+J27+J40+J77+J114+J175</f>
        <v>0</v>
      </c>
      <c r="K8" s="20">
        <f>0+K9+K22+K27+K40+K77+K114+K175</f>
        <v>0</v>
      </c>
      <c r="L8" s="20">
        <f>0+L9+L22+L27+L40+L77+L114+L175</f>
        <v>0</v>
      </c>
      <c r="M8" s="20">
        <f>0+M9+M22+M27+M40+M77+M114+M175</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72</v>
      </c>
      <c r="C10" s="5" t="s">
        <v>4668</v>
      </c>
      <c r="D10" t="s">
        <v>5</v>
      </c>
      <c r="E10" s="24" t="s">
        <v>4669</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59</v>
      </c>
    </row>
    <row r="14" spans="1:20" ht="12.75" customHeight="1" x14ac:dyDescent="0.2">
      <c r="A14" t="s">
        <v>52</v>
      </c>
      <c r="B14" s="5" t="s">
        <v>75</v>
      </c>
      <c r="C14" s="5" t="s">
        <v>4865</v>
      </c>
      <c r="D14" t="s">
        <v>5</v>
      </c>
      <c r="E14" s="24" t="s">
        <v>4866</v>
      </c>
      <c r="F14" s="25" t="s">
        <v>602</v>
      </c>
      <c r="G14" s="26">
        <v>40</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1581</v>
      </c>
    </row>
    <row r="17" spans="1:16" ht="51" customHeight="1" x14ac:dyDescent="0.2">
      <c r="E17" s="29" t="s">
        <v>4867</v>
      </c>
    </row>
    <row r="18" spans="1:16" ht="12.75" customHeight="1" x14ac:dyDescent="0.2">
      <c r="A18" t="s">
        <v>52</v>
      </c>
      <c r="B18" s="5" t="s">
        <v>78</v>
      </c>
      <c r="C18" s="5" t="s">
        <v>3686</v>
      </c>
      <c r="D18" t="s">
        <v>5</v>
      </c>
      <c r="E18" s="24" t="s">
        <v>3687</v>
      </c>
      <c r="F18" s="25" t="s">
        <v>271</v>
      </c>
      <c r="G18" s="26">
        <v>5.28</v>
      </c>
      <c r="H18" s="25">
        <v>0</v>
      </c>
      <c r="I18" s="25">
        <f>ROUND(G18*H18,6)</f>
        <v>0</v>
      </c>
      <c r="L18" s="27">
        <v>0</v>
      </c>
      <c r="M18" s="22">
        <f>ROUND(ROUND(L18,2)*ROUND(G18,3),2)</f>
        <v>0</v>
      </c>
      <c r="N18" s="25" t="s">
        <v>56</v>
      </c>
      <c r="O18">
        <f>(M18*21)/100</f>
        <v>0</v>
      </c>
      <c r="P18" t="s">
        <v>28</v>
      </c>
    </row>
    <row r="19" spans="1:16" ht="12.75" customHeight="1" x14ac:dyDescent="0.2">
      <c r="A19" s="28" t="s">
        <v>57</v>
      </c>
      <c r="E19" s="29" t="s">
        <v>4868</v>
      </c>
    </row>
    <row r="20" spans="1:16" ht="12.75" customHeight="1" x14ac:dyDescent="0.2">
      <c r="A20" s="28" t="s">
        <v>58</v>
      </c>
      <c r="E20" s="30" t="s">
        <v>5226</v>
      </c>
    </row>
    <row r="21" spans="1:16" ht="12.75" customHeight="1" x14ac:dyDescent="0.2">
      <c r="E21" s="29" t="s">
        <v>59</v>
      </c>
    </row>
    <row r="22" spans="1:16" ht="12.75" customHeight="1" x14ac:dyDescent="0.2">
      <c r="A22" t="s">
        <v>49</v>
      </c>
      <c r="C22" s="6" t="s">
        <v>26</v>
      </c>
      <c r="E22" s="23" t="s">
        <v>4479</v>
      </c>
      <c r="J22" s="22">
        <f>0</f>
        <v>0</v>
      </c>
      <c r="K22" s="22">
        <f>0</f>
        <v>0</v>
      </c>
      <c r="L22" s="22">
        <f>0+L23</f>
        <v>0</v>
      </c>
      <c r="M22" s="22">
        <f>0+M23</f>
        <v>0</v>
      </c>
    </row>
    <row r="23" spans="1:16" ht="12.75" customHeight="1" x14ac:dyDescent="0.2">
      <c r="A23" t="s">
        <v>52</v>
      </c>
      <c r="B23" s="5" t="s">
        <v>84</v>
      </c>
      <c r="C23" s="5" t="s">
        <v>4492</v>
      </c>
      <c r="D23" t="s">
        <v>5</v>
      </c>
      <c r="E23" s="24" t="s">
        <v>4493</v>
      </c>
      <c r="F23" s="25" t="s">
        <v>1223</v>
      </c>
      <c r="G23" s="26">
        <v>1.18</v>
      </c>
      <c r="H23" s="25">
        <v>0</v>
      </c>
      <c r="I23" s="25">
        <f>ROUND(G23*H23,6)</f>
        <v>0</v>
      </c>
      <c r="L23" s="27">
        <v>0</v>
      </c>
      <c r="M23" s="22">
        <f>ROUND(ROUND(L23,2)*ROUND(G23,3),2)</f>
        <v>0</v>
      </c>
      <c r="N23" s="25" t="s">
        <v>56</v>
      </c>
      <c r="O23">
        <f>(M23*21)/100</f>
        <v>0</v>
      </c>
      <c r="P23" t="s">
        <v>28</v>
      </c>
    </row>
    <row r="24" spans="1:16" ht="12.75" customHeight="1" x14ac:dyDescent="0.2">
      <c r="A24" s="28" t="s">
        <v>57</v>
      </c>
      <c r="E24" s="29" t="s">
        <v>5227</v>
      </c>
    </row>
    <row r="25" spans="1:16" ht="12.75" customHeight="1" x14ac:dyDescent="0.2">
      <c r="A25" s="28" t="s">
        <v>58</v>
      </c>
      <c r="E25" s="30" t="s">
        <v>5316</v>
      </c>
    </row>
    <row r="26" spans="1:16" ht="12.75" customHeight="1" x14ac:dyDescent="0.2">
      <c r="E26" s="29" t="s">
        <v>59</v>
      </c>
    </row>
    <row r="27" spans="1:16" ht="12.75" customHeight="1" x14ac:dyDescent="0.2">
      <c r="A27" t="s">
        <v>49</v>
      </c>
      <c r="C27" s="6" t="s">
        <v>64</v>
      </c>
      <c r="E27" s="23" t="s">
        <v>3525</v>
      </c>
      <c r="J27" s="22">
        <f>0</f>
        <v>0</v>
      </c>
      <c r="K27" s="22">
        <f>0</f>
        <v>0</v>
      </c>
      <c r="L27" s="22">
        <f>0+L28+L32+L36</f>
        <v>0</v>
      </c>
      <c r="M27" s="22">
        <f>0+M28+M32+M36</f>
        <v>0</v>
      </c>
    </row>
    <row r="28" spans="1:16" ht="12.75" customHeight="1" x14ac:dyDescent="0.2">
      <c r="A28" t="s">
        <v>52</v>
      </c>
      <c r="B28" s="5" t="s">
        <v>87</v>
      </c>
      <c r="C28" s="5" t="s">
        <v>4890</v>
      </c>
      <c r="D28" t="s">
        <v>5</v>
      </c>
      <c r="E28" s="24" t="s">
        <v>4891</v>
      </c>
      <c r="F28" s="25" t="s">
        <v>1223</v>
      </c>
      <c r="G28" s="26">
        <v>0.25900000000000001</v>
      </c>
      <c r="H28" s="25">
        <v>0</v>
      </c>
      <c r="I28" s="25">
        <f>ROUND(G28*H28,6)</f>
        <v>0</v>
      </c>
      <c r="L28" s="27">
        <v>0</v>
      </c>
      <c r="M28" s="22">
        <f>ROUND(ROUND(L28,2)*ROUND(G28,3),2)</f>
        <v>0</v>
      </c>
      <c r="N28" s="25" t="s">
        <v>56</v>
      </c>
      <c r="O28">
        <f>(M28*21)/100</f>
        <v>0</v>
      </c>
      <c r="P28" t="s">
        <v>28</v>
      </c>
    </row>
    <row r="29" spans="1:16" ht="12.75" customHeight="1" x14ac:dyDescent="0.2">
      <c r="A29" s="28" t="s">
        <v>57</v>
      </c>
      <c r="E29" s="29" t="s">
        <v>5229</v>
      </c>
    </row>
    <row r="30" spans="1:16" ht="12.75" customHeight="1" x14ac:dyDescent="0.2">
      <c r="A30" s="28" t="s">
        <v>58</v>
      </c>
      <c r="E30" s="30" t="s">
        <v>5317</v>
      </c>
    </row>
    <row r="31" spans="1:16" ht="12.75" customHeight="1" x14ac:dyDescent="0.2">
      <c r="E31" s="29" t="s">
        <v>59</v>
      </c>
    </row>
    <row r="32" spans="1:16" ht="12.75" customHeight="1" x14ac:dyDescent="0.2">
      <c r="A32" t="s">
        <v>52</v>
      </c>
      <c r="B32" s="5" t="s">
        <v>90</v>
      </c>
      <c r="C32" s="5" t="s">
        <v>4905</v>
      </c>
      <c r="D32" t="s">
        <v>5</v>
      </c>
      <c r="E32" s="24" t="s">
        <v>4906</v>
      </c>
      <c r="F32" s="25" t="s">
        <v>271</v>
      </c>
      <c r="G32" s="26">
        <v>0.224</v>
      </c>
      <c r="H32" s="25">
        <v>0</v>
      </c>
      <c r="I32" s="25">
        <f>ROUND(G32*H32,6)</f>
        <v>0</v>
      </c>
      <c r="L32" s="27">
        <v>0</v>
      </c>
      <c r="M32" s="22">
        <f>ROUND(ROUND(L32,2)*ROUND(G32,3),2)</f>
        <v>0</v>
      </c>
      <c r="N32" s="25" t="s">
        <v>56</v>
      </c>
      <c r="O32">
        <f>(M32*21)/100</f>
        <v>0</v>
      </c>
      <c r="P32" t="s">
        <v>28</v>
      </c>
    </row>
    <row r="33" spans="1:16" ht="12.75" customHeight="1" x14ac:dyDescent="0.2">
      <c r="A33" s="28" t="s">
        <v>57</v>
      </c>
      <c r="E33" s="29" t="s">
        <v>5178</v>
      </c>
    </row>
    <row r="34" spans="1:16" ht="12.75" customHeight="1" x14ac:dyDescent="0.2">
      <c r="A34" s="28" t="s">
        <v>58</v>
      </c>
      <c r="E34" s="30" t="s">
        <v>5179</v>
      </c>
    </row>
    <row r="35" spans="1:16" ht="12.75" customHeight="1" x14ac:dyDescent="0.2">
      <c r="E35" s="29" t="s">
        <v>59</v>
      </c>
    </row>
    <row r="36" spans="1:16" ht="12.75" customHeight="1" x14ac:dyDescent="0.2">
      <c r="A36" t="s">
        <v>52</v>
      </c>
      <c r="B36" s="5" t="s">
        <v>93</v>
      </c>
      <c r="C36" s="5" t="s">
        <v>4520</v>
      </c>
      <c r="D36" t="s">
        <v>5</v>
      </c>
      <c r="E36" s="24" t="s">
        <v>4521</v>
      </c>
      <c r="F36" s="25" t="s">
        <v>271</v>
      </c>
      <c r="G36" s="26">
        <v>5.28</v>
      </c>
      <c r="H36" s="25">
        <v>0</v>
      </c>
      <c r="I36" s="25">
        <f>ROUND(G36*H36,6)</f>
        <v>0</v>
      </c>
      <c r="L36" s="27">
        <v>0</v>
      </c>
      <c r="M36" s="22">
        <f>ROUND(ROUND(L36,2)*ROUND(G36,3),2)</f>
        <v>0</v>
      </c>
      <c r="N36" s="25" t="s">
        <v>56</v>
      </c>
      <c r="O36">
        <f>(M36*21)/100</f>
        <v>0</v>
      </c>
      <c r="P36" t="s">
        <v>28</v>
      </c>
    </row>
    <row r="37" spans="1:16" ht="12.75" customHeight="1" x14ac:dyDescent="0.2">
      <c r="A37" s="28" t="s">
        <v>57</v>
      </c>
      <c r="E37" s="29" t="s">
        <v>4909</v>
      </c>
    </row>
    <row r="38" spans="1:16" ht="12.75" customHeight="1" x14ac:dyDescent="0.2">
      <c r="A38" s="28" t="s">
        <v>58</v>
      </c>
      <c r="E38" s="30" t="s">
        <v>5226</v>
      </c>
    </row>
    <row r="39" spans="1:16" ht="12.75" customHeight="1" x14ac:dyDescent="0.2">
      <c r="E39" s="29" t="s">
        <v>59</v>
      </c>
    </row>
    <row r="40" spans="1:16" ht="12.75" customHeight="1" x14ac:dyDescent="0.2">
      <c r="A40" t="s">
        <v>49</v>
      </c>
      <c r="C40" s="6" t="s">
        <v>27</v>
      </c>
      <c r="E40" s="23" t="s">
        <v>4536</v>
      </c>
      <c r="J40" s="22">
        <f>0</f>
        <v>0</v>
      </c>
      <c r="K40" s="22">
        <f>0</f>
        <v>0</v>
      </c>
      <c r="L40" s="22">
        <f>0+L41+L45+L49+L53+L57+L61+L65+L69+L73</f>
        <v>0</v>
      </c>
      <c r="M40" s="22">
        <f>0+M41+M45+M49+M53+M57+M61+M65+M69+M73</f>
        <v>0</v>
      </c>
    </row>
    <row r="41" spans="1:16" ht="12.75" customHeight="1" x14ac:dyDescent="0.2">
      <c r="A41" t="s">
        <v>52</v>
      </c>
      <c r="B41" s="5" t="s">
        <v>95</v>
      </c>
      <c r="C41" s="5" t="s">
        <v>4537</v>
      </c>
      <c r="D41" t="s">
        <v>5</v>
      </c>
      <c r="E41" s="24" t="s">
        <v>4538</v>
      </c>
      <c r="F41" s="25" t="s">
        <v>602</v>
      </c>
      <c r="G41" s="26">
        <v>9.6</v>
      </c>
      <c r="H41" s="25">
        <v>0</v>
      </c>
      <c r="I41" s="25">
        <f>ROUND(G41*H41,6)</f>
        <v>0</v>
      </c>
      <c r="L41" s="27">
        <v>0</v>
      </c>
      <c r="M41" s="22">
        <f>ROUND(ROUND(L41,2)*ROUND(G41,3),2)</f>
        <v>0</v>
      </c>
      <c r="N41" s="25" t="s">
        <v>56</v>
      </c>
      <c r="O41">
        <f>(M41*21)/100</f>
        <v>0</v>
      </c>
      <c r="P41" t="s">
        <v>28</v>
      </c>
    </row>
    <row r="42" spans="1:16" ht="12.75" customHeight="1" x14ac:dyDescent="0.2">
      <c r="A42" s="28" t="s">
        <v>57</v>
      </c>
      <c r="E42" s="29" t="s">
        <v>5231</v>
      </c>
    </row>
    <row r="43" spans="1:16" ht="12.75" customHeight="1" x14ac:dyDescent="0.2">
      <c r="A43" s="28" t="s">
        <v>58</v>
      </c>
      <c r="E43" s="30" t="s">
        <v>5232</v>
      </c>
    </row>
    <row r="44" spans="1:16" ht="12.75" customHeight="1" x14ac:dyDescent="0.2">
      <c r="E44" s="29" t="s">
        <v>59</v>
      </c>
    </row>
    <row r="45" spans="1:16" ht="12.75" customHeight="1" x14ac:dyDescent="0.2">
      <c r="A45" t="s">
        <v>52</v>
      </c>
      <c r="B45" s="5" t="s">
        <v>97</v>
      </c>
      <c r="C45" s="5" t="s">
        <v>4540</v>
      </c>
      <c r="D45" t="s">
        <v>5</v>
      </c>
      <c r="E45" s="24" t="s">
        <v>4541</v>
      </c>
      <c r="F45" s="25" t="s">
        <v>602</v>
      </c>
      <c r="G45" s="26">
        <v>4.8</v>
      </c>
      <c r="H45" s="25">
        <v>0</v>
      </c>
      <c r="I45" s="25">
        <f>ROUND(G45*H45,6)</f>
        <v>0</v>
      </c>
      <c r="L45" s="27">
        <v>0</v>
      </c>
      <c r="M45" s="22">
        <f>ROUND(ROUND(L45,2)*ROUND(G45,3),2)</f>
        <v>0</v>
      </c>
      <c r="N45" s="25" t="s">
        <v>56</v>
      </c>
      <c r="O45">
        <f>(M45*21)/100</f>
        <v>0</v>
      </c>
      <c r="P45" t="s">
        <v>28</v>
      </c>
    </row>
    <row r="46" spans="1:16" ht="12.75" customHeight="1" x14ac:dyDescent="0.2">
      <c r="A46" s="28" t="s">
        <v>57</v>
      </c>
      <c r="E46" s="29" t="s">
        <v>5233</v>
      </c>
    </row>
    <row r="47" spans="1:16" ht="12.75" customHeight="1" x14ac:dyDescent="0.2">
      <c r="A47" s="28" t="s">
        <v>58</v>
      </c>
      <c r="E47" s="30" t="s">
        <v>5234</v>
      </c>
    </row>
    <row r="48" spans="1:16" ht="12.75" customHeight="1" x14ac:dyDescent="0.2">
      <c r="E48" s="29" t="s">
        <v>59</v>
      </c>
    </row>
    <row r="49" spans="1:16" ht="12.75" customHeight="1" x14ac:dyDescent="0.2">
      <c r="A49" t="s">
        <v>52</v>
      </c>
      <c r="B49" s="5" t="s">
        <v>99</v>
      </c>
      <c r="C49" s="5" t="s">
        <v>4543</v>
      </c>
      <c r="D49" t="s">
        <v>5</v>
      </c>
      <c r="E49" s="24" t="s">
        <v>4544</v>
      </c>
      <c r="F49" s="25" t="s">
        <v>602</v>
      </c>
      <c r="G49" s="26">
        <v>1.6</v>
      </c>
      <c r="H49" s="25">
        <v>0</v>
      </c>
      <c r="I49" s="25">
        <f>ROUND(G49*H49,6)</f>
        <v>0</v>
      </c>
      <c r="L49" s="27">
        <v>0</v>
      </c>
      <c r="M49" s="22">
        <f>ROUND(ROUND(L49,2)*ROUND(G49,3),2)</f>
        <v>0</v>
      </c>
      <c r="N49" s="25" t="s">
        <v>56</v>
      </c>
      <c r="O49">
        <f>(M49*21)/100</f>
        <v>0</v>
      </c>
      <c r="P49" t="s">
        <v>28</v>
      </c>
    </row>
    <row r="50" spans="1:16" ht="12.75" customHeight="1" x14ac:dyDescent="0.2">
      <c r="A50" s="28" t="s">
        <v>57</v>
      </c>
      <c r="E50" s="29" t="s">
        <v>5235</v>
      </c>
    </row>
    <row r="51" spans="1:16" ht="12.75" customHeight="1" x14ac:dyDescent="0.2">
      <c r="A51" s="28" t="s">
        <v>58</v>
      </c>
      <c r="E51" s="30" t="s">
        <v>5236</v>
      </c>
    </row>
    <row r="52" spans="1:16" ht="12.75" customHeight="1" x14ac:dyDescent="0.2">
      <c r="E52" s="29" t="s">
        <v>59</v>
      </c>
    </row>
    <row r="53" spans="1:16" ht="12.75" customHeight="1" x14ac:dyDescent="0.2">
      <c r="A53" t="s">
        <v>52</v>
      </c>
      <c r="B53" s="5" t="s">
        <v>101</v>
      </c>
      <c r="C53" s="5" t="s">
        <v>4546</v>
      </c>
      <c r="D53" t="s">
        <v>5</v>
      </c>
      <c r="E53" s="24" t="s">
        <v>4547</v>
      </c>
      <c r="F53" s="25" t="s">
        <v>602</v>
      </c>
      <c r="G53" s="26">
        <v>6.6</v>
      </c>
      <c r="H53" s="25">
        <v>0</v>
      </c>
      <c r="I53" s="25">
        <f>ROUND(G53*H53,6)</f>
        <v>0</v>
      </c>
      <c r="L53" s="27">
        <v>0</v>
      </c>
      <c r="M53" s="22">
        <f>ROUND(ROUND(L53,2)*ROUND(G53,3),2)</f>
        <v>0</v>
      </c>
      <c r="N53" s="25" t="s">
        <v>56</v>
      </c>
      <c r="O53">
        <f>(M53*21)/100</f>
        <v>0</v>
      </c>
      <c r="P53" t="s">
        <v>28</v>
      </c>
    </row>
    <row r="54" spans="1:16" ht="12.75" customHeight="1" x14ac:dyDescent="0.2">
      <c r="A54" s="28" t="s">
        <v>57</v>
      </c>
      <c r="E54" s="29" t="s">
        <v>5237</v>
      </c>
    </row>
    <row r="55" spans="1:16" ht="12.75" customHeight="1" x14ac:dyDescent="0.2">
      <c r="A55" s="28" t="s">
        <v>58</v>
      </c>
      <c r="E55" s="30" t="s">
        <v>5238</v>
      </c>
    </row>
    <row r="56" spans="1:16" ht="12.75" customHeight="1" x14ac:dyDescent="0.2">
      <c r="E56" s="29" t="s">
        <v>59</v>
      </c>
    </row>
    <row r="57" spans="1:16" ht="12.75" customHeight="1" x14ac:dyDescent="0.2">
      <c r="A57" t="s">
        <v>52</v>
      </c>
      <c r="B57" s="5" t="s">
        <v>104</v>
      </c>
      <c r="C57" s="5" t="s">
        <v>4549</v>
      </c>
      <c r="D57" t="s">
        <v>5</v>
      </c>
      <c r="E57" s="24" t="s">
        <v>4550</v>
      </c>
      <c r="F57" s="25" t="s">
        <v>602</v>
      </c>
      <c r="G57" s="26">
        <v>3.6</v>
      </c>
      <c r="H57" s="25">
        <v>0</v>
      </c>
      <c r="I57" s="25">
        <f>ROUND(G57*H57,6)</f>
        <v>0</v>
      </c>
      <c r="L57" s="27">
        <v>0</v>
      </c>
      <c r="M57" s="22">
        <f>ROUND(ROUND(L57,2)*ROUND(G57,3),2)</f>
        <v>0</v>
      </c>
      <c r="N57" s="25" t="s">
        <v>56</v>
      </c>
      <c r="O57">
        <f>(M57*21)/100</f>
        <v>0</v>
      </c>
      <c r="P57" t="s">
        <v>28</v>
      </c>
    </row>
    <row r="58" spans="1:16" ht="12.75" customHeight="1" x14ac:dyDescent="0.2">
      <c r="A58" s="28" t="s">
        <v>57</v>
      </c>
      <c r="E58" s="29" t="s">
        <v>5233</v>
      </c>
    </row>
    <row r="59" spans="1:16" ht="12.75" customHeight="1" x14ac:dyDescent="0.2">
      <c r="A59" s="28" t="s">
        <v>58</v>
      </c>
      <c r="E59" s="30" t="s">
        <v>5239</v>
      </c>
    </row>
    <row r="60" spans="1:16" ht="12.75" customHeight="1" x14ac:dyDescent="0.2">
      <c r="E60" s="29" t="s">
        <v>59</v>
      </c>
    </row>
    <row r="61" spans="1:16" ht="12.75" customHeight="1" x14ac:dyDescent="0.2">
      <c r="A61" t="s">
        <v>52</v>
      </c>
      <c r="B61" s="5" t="s">
        <v>107</v>
      </c>
      <c r="C61" s="5" t="s">
        <v>4552</v>
      </c>
      <c r="D61" t="s">
        <v>5</v>
      </c>
      <c r="E61" s="24" t="s">
        <v>4553</v>
      </c>
      <c r="F61" s="25" t="s">
        <v>602</v>
      </c>
      <c r="G61" s="26">
        <v>1.8</v>
      </c>
      <c r="H61" s="25">
        <v>0</v>
      </c>
      <c r="I61" s="25">
        <f>ROUND(G61*H61,6)</f>
        <v>0</v>
      </c>
      <c r="L61" s="27">
        <v>0</v>
      </c>
      <c r="M61" s="22">
        <f>ROUND(ROUND(L61,2)*ROUND(G61,3),2)</f>
        <v>0</v>
      </c>
      <c r="N61" s="25" t="s">
        <v>56</v>
      </c>
      <c r="O61">
        <f>(M61*21)/100</f>
        <v>0</v>
      </c>
      <c r="P61" t="s">
        <v>28</v>
      </c>
    </row>
    <row r="62" spans="1:16" ht="12.75" customHeight="1" x14ac:dyDescent="0.2">
      <c r="A62" s="28" t="s">
        <v>57</v>
      </c>
      <c r="E62" s="29" t="s">
        <v>5240</v>
      </c>
    </row>
    <row r="63" spans="1:16" ht="12.75" customHeight="1" x14ac:dyDescent="0.2">
      <c r="A63" s="28" t="s">
        <v>58</v>
      </c>
      <c r="E63" s="30" t="s">
        <v>5241</v>
      </c>
    </row>
    <row r="64" spans="1:16" ht="12.75" customHeight="1" x14ac:dyDescent="0.2">
      <c r="E64" s="29" t="s">
        <v>59</v>
      </c>
    </row>
    <row r="65" spans="1:16" ht="12.75" customHeight="1" x14ac:dyDescent="0.2">
      <c r="A65" t="s">
        <v>52</v>
      </c>
      <c r="B65" s="5" t="s">
        <v>110</v>
      </c>
      <c r="C65" s="5" t="s">
        <v>4555</v>
      </c>
      <c r="D65" t="s">
        <v>5</v>
      </c>
      <c r="E65" s="24" t="s">
        <v>4556</v>
      </c>
      <c r="F65" s="25" t="s">
        <v>602</v>
      </c>
      <c r="G65" s="26">
        <v>2.8</v>
      </c>
      <c r="H65" s="25">
        <v>0</v>
      </c>
      <c r="I65" s="25">
        <f>ROUND(G65*H65,6)</f>
        <v>0</v>
      </c>
      <c r="L65" s="27">
        <v>0</v>
      </c>
      <c r="M65" s="22">
        <f>ROUND(ROUND(L65,2)*ROUND(G65,3),2)</f>
        <v>0</v>
      </c>
      <c r="N65" s="25" t="s">
        <v>56</v>
      </c>
      <c r="O65">
        <f>(M65*21)/100</f>
        <v>0</v>
      </c>
      <c r="P65" t="s">
        <v>28</v>
      </c>
    </row>
    <row r="66" spans="1:16" ht="12.75" customHeight="1" x14ac:dyDescent="0.2">
      <c r="A66" s="28" t="s">
        <v>57</v>
      </c>
      <c r="E66" s="29" t="s">
        <v>5113</v>
      </c>
    </row>
    <row r="67" spans="1:16" ht="12.75" customHeight="1" x14ac:dyDescent="0.2">
      <c r="A67" s="28" t="s">
        <v>58</v>
      </c>
      <c r="E67" s="30" t="s">
        <v>5242</v>
      </c>
    </row>
    <row r="68" spans="1:16" ht="12.75" customHeight="1" x14ac:dyDescent="0.2">
      <c r="E68" s="29" t="s">
        <v>59</v>
      </c>
    </row>
    <row r="69" spans="1:16" ht="12.75" customHeight="1" x14ac:dyDescent="0.2">
      <c r="A69" t="s">
        <v>52</v>
      </c>
      <c r="B69" s="5" t="s">
        <v>158</v>
      </c>
      <c r="C69" s="5" t="s">
        <v>4558</v>
      </c>
      <c r="D69" t="s">
        <v>5</v>
      </c>
      <c r="E69" s="24" t="s">
        <v>4559</v>
      </c>
      <c r="F69" s="25" t="s">
        <v>602</v>
      </c>
      <c r="G69" s="26">
        <v>28</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5243</v>
      </c>
    </row>
    <row r="72" spans="1:16" ht="12.75" customHeight="1" x14ac:dyDescent="0.2">
      <c r="E72" s="29" t="s">
        <v>59</v>
      </c>
    </row>
    <row r="73" spans="1:16" ht="12.75" customHeight="1" x14ac:dyDescent="0.2">
      <c r="A73" t="s">
        <v>52</v>
      </c>
      <c r="B73" s="5" t="s">
        <v>161</v>
      </c>
      <c r="C73" s="5" t="s">
        <v>4561</v>
      </c>
      <c r="D73" t="s">
        <v>5</v>
      </c>
      <c r="E73" s="24" t="s">
        <v>4562</v>
      </c>
      <c r="F73" s="25" t="s">
        <v>602</v>
      </c>
      <c r="G73" s="26">
        <v>5.6</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5244</v>
      </c>
    </row>
    <row r="76" spans="1:16" ht="12.75" customHeight="1" x14ac:dyDescent="0.2">
      <c r="E76" s="29" t="s">
        <v>59</v>
      </c>
    </row>
    <row r="77" spans="1:16" ht="12.75" customHeight="1" x14ac:dyDescent="0.2">
      <c r="A77" t="s">
        <v>49</v>
      </c>
      <c r="C77" s="6" t="s">
        <v>72</v>
      </c>
      <c r="E77" s="23" t="s">
        <v>3728</v>
      </c>
      <c r="J77" s="22">
        <f>0</f>
        <v>0</v>
      </c>
      <c r="K77" s="22">
        <f>0</f>
        <v>0</v>
      </c>
      <c r="L77" s="22">
        <f>0+L78+L82+L86+L90+L94+L98+L102+L106+L110</f>
        <v>0</v>
      </c>
      <c r="M77" s="22">
        <f>0+M78+M82+M86+M90+M94+M98+M102+M106+M110</f>
        <v>0</v>
      </c>
    </row>
    <row r="78" spans="1:16" ht="12.75" customHeight="1" x14ac:dyDescent="0.2">
      <c r="A78" t="s">
        <v>52</v>
      </c>
      <c r="B78" s="5" t="s">
        <v>162</v>
      </c>
      <c r="C78" s="5" t="s">
        <v>799</v>
      </c>
      <c r="D78" t="s">
        <v>5</v>
      </c>
      <c r="E78" s="24" t="s">
        <v>800</v>
      </c>
      <c r="F78" s="25" t="s">
        <v>126</v>
      </c>
      <c r="G78" s="26">
        <v>48</v>
      </c>
      <c r="H78" s="25">
        <v>0</v>
      </c>
      <c r="I78" s="25">
        <f>ROUND(G78*H78,6)</f>
        <v>0</v>
      </c>
      <c r="L78" s="27">
        <v>0</v>
      </c>
      <c r="M78" s="22">
        <f>ROUND(ROUND(L78,2)*ROUND(G78,3),2)</f>
        <v>0</v>
      </c>
      <c r="N78" s="25" t="s">
        <v>56</v>
      </c>
      <c r="O78">
        <f>(M78*21)/100</f>
        <v>0</v>
      </c>
      <c r="P78" t="s">
        <v>28</v>
      </c>
    </row>
    <row r="79" spans="1:16" ht="12.75" customHeight="1" x14ac:dyDescent="0.2">
      <c r="A79" s="28" t="s">
        <v>57</v>
      </c>
      <c r="E79" s="29" t="s">
        <v>5117</v>
      </c>
    </row>
    <row r="80" spans="1:16" ht="12.75" customHeight="1" x14ac:dyDescent="0.2">
      <c r="A80" s="28" t="s">
        <v>58</v>
      </c>
      <c r="E80" s="30" t="s">
        <v>5318</v>
      </c>
    </row>
    <row r="81" spans="1:16" ht="12.75" customHeight="1" x14ac:dyDescent="0.2">
      <c r="E81" s="29" t="s">
        <v>59</v>
      </c>
    </row>
    <row r="82" spans="1:16" ht="12.75" customHeight="1" x14ac:dyDescent="0.2">
      <c r="A82" t="s">
        <v>52</v>
      </c>
      <c r="B82" s="5" t="s">
        <v>163</v>
      </c>
      <c r="C82" s="5" t="s">
        <v>4916</v>
      </c>
      <c r="D82" t="s">
        <v>5</v>
      </c>
      <c r="E82" s="24" t="s">
        <v>4917</v>
      </c>
      <c r="F82" s="25" t="s">
        <v>602</v>
      </c>
      <c r="G82" s="26">
        <v>20</v>
      </c>
      <c r="H82" s="25">
        <v>0</v>
      </c>
      <c r="I82" s="25">
        <f>ROUND(G82*H82,6)</f>
        <v>0</v>
      </c>
      <c r="L82" s="27">
        <v>0</v>
      </c>
      <c r="M82" s="22">
        <f>ROUND(ROUND(L82,2)*ROUND(G82,3),2)</f>
        <v>0</v>
      </c>
      <c r="N82" s="25" t="s">
        <v>56</v>
      </c>
      <c r="O82">
        <f>(M82*21)/100</f>
        <v>0</v>
      </c>
      <c r="P82" t="s">
        <v>28</v>
      </c>
    </row>
    <row r="83" spans="1:16" ht="12.75" customHeight="1" x14ac:dyDescent="0.2">
      <c r="A83" s="28" t="s">
        <v>57</v>
      </c>
      <c r="E83" s="29" t="s">
        <v>4918</v>
      </c>
    </row>
    <row r="84" spans="1:16" ht="12.75" customHeight="1" x14ac:dyDescent="0.2">
      <c r="A84" s="28" t="s">
        <v>58</v>
      </c>
      <c r="E84" s="30" t="s">
        <v>5246</v>
      </c>
    </row>
    <row r="85" spans="1:16" ht="12.75" customHeight="1" x14ac:dyDescent="0.2">
      <c r="E85" s="29" t="s">
        <v>59</v>
      </c>
    </row>
    <row r="86" spans="1:16" ht="12.75" customHeight="1" x14ac:dyDescent="0.2">
      <c r="A86" t="s">
        <v>52</v>
      </c>
      <c r="B86" s="5" t="s">
        <v>164</v>
      </c>
      <c r="C86" s="5" t="s">
        <v>4573</v>
      </c>
      <c r="D86" t="s">
        <v>5</v>
      </c>
      <c r="E86" s="24" t="s">
        <v>4574</v>
      </c>
      <c r="F86" s="25" t="s">
        <v>602</v>
      </c>
      <c r="G86" s="26">
        <v>20</v>
      </c>
      <c r="H86" s="25">
        <v>0</v>
      </c>
      <c r="I86" s="25">
        <f>ROUND(G86*H86,6)</f>
        <v>0</v>
      </c>
      <c r="L86" s="27">
        <v>0</v>
      </c>
      <c r="M86" s="22">
        <f>ROUND(ROUND(L86,2)*ROUND(G86,3),2)</f>
        <v>0</v>
      </c>
      <c r="N86" s="25" t="s">
        <v>56</v>
      </c>
      <c r="O86">
        <f>(M86*21)/100</f>
        <v>0</v>
      </c>
      <c r="P86" t="s">
        <v>28</v>
      </c>
    </row>
    <row r="87" spans="1:16" ht="12.75" customHeight="1" x14ac:dyDescent="0.2">
      <c r="A87" s="28" t="s">
        <v>57</v>
      </c>
      <c r="E87" s="29" t="s">
        <v>5182</v>
      </c>
    </row>
    <row r="88" spans="1:16" ht="12.75" customHeight="1" x14ac:dyDescent="0.2">
      <c r="A88" s="28" t="s">
        <v>58</v>
      </c>
      <c r="E88" s="30" t="s">
        <v>5246</v>
      </c>
    </row>
    <row r="89" spans="1:16" ht="12.75" customHeight="1" x14ac:dyDescent="0.2">
      <c r="E89" s="29" t="s">
        <v>59</v>
      </c>
    </row>
    <row r="90" spans="1:16" ht="12.75" customHeight="1" x14ac:dyDescent="0.2">
      <c r="A90" t="s">
        <v>52</v>
      </c>
      <c r="B90" s="5" t="s">
        <v>165</v>
      </c>
      <c r="C90" s="5" t="s">
        <v>5122</v>
      </c>
      <c r="D90" t="s">
        <v>5</v>
      </c>
      <c r="E90" s="24" t="s">
        <v>5123</v>
      </c>
      <c r="F90" s="25" t="s">
        <v>55</v>
      </c>
      <c r="G90" s="26">
        <v>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1425</v>
      </c>
    </row>
    <row r="93" spans="1:16" ht="12.75" customHeight="1" x14ac:dyDescent="0.2">
      <c r="E93" s="29" t="s">
        <v>59</v>
      </c>
    </row>
    <row r="94" spans="1:16" ht="12.75" customHeight="1" x14ac:dyDescent="0.2">
      <c r="A94" t="s">
        <v>52</v>
      </c>
      <c r="B94" s="5" t="s">
        <v>168</v>
      </c>
      <c r="C94" s="5" t="s">
        <v>719</v>
      </c>
      <c r="D94" t="s">
        <v>5</v>
      </c>
      <c r="E94" s="24" t="s">
        <v>720</v>
      </c>
      <c r="F94" s="25" t="s">
        <v>55</v>
      </c>
      <c r="G94" s="26">
        <v>3</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5247</v>
      </c>
    </row>
    <row r="97" spans="1:16" ht="12.75" customHeight="1" x14ac:dyDescent="0.2">
      <c r="E97" s="29" t="s">
        <v>59</v>
      </c>
    </row>
    <row r="98" spans="1:16" ht="12.75" customHeight="1" x14ac:dyDescent="0.2">
      <c r="A98" t="s">
        <v>52</v>
      </c>
      <c r="B98" s="5" t="s">
        <v>171</v>
      </c>
      <c r="C98" s="5" t="s">
        <v>931</v>
      </c>
      <c r="D98" t="s">
        <v>5</v>
      </c>
      <c r="E98" s="24" t="s">
        <v>932</v>
      </c>
      <c r="F98" s="25" t="s">
        <v>55</v>
      </c>
      <c r="G98" s="26">
        <v>3</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5247</v>
      </c>
    </row>
    <row r="101" spans="1:16" ht="12.75" customHeight="1" x14ac:dyDescent="0.2">
      <c r="E101" s="29" t="s">
        <v>59</v>
      </c>
    </row>
    <row r="102" spans="1:16" ht="12.75" customHeight="1" x14ac:dyDescent="0.2">
      <c r="A102" t="s">
        <v>52</v>
      </c>
      <c r="B102" s="5" t="s">
        <v>174</v>
      </c>
      <c r="C102" s="5" t="s">
        <v>5008</v>
      </c>
      <c r="D102" t="s">
        <v>5</v>
      </c>
      <c r="E102" s="24" t="s">
        <v>5009</v>
      </c>
      <c r="F102" s="25" t="s">
        <v>602</v>
      </c>
      <c r="G102" s="26">
        <v>270.89999999999998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5248</v>
      </c>
    </row>
    <row r="104" spans="1:16" ht="12.75" customHeight="1" x14ac:dyDescent="0.2">
      <c r="A104" s="28" t="s">
        <v>58</v>
      </c>
      <c r="E104" s="30" t="s">
        <v>5319</v>
      </c>
    </row>
    <row r="105" spans="1:16" ht="12.75" customHeight="1" x14ac:dyDescent="0.2">
      <c r="E105" s="29" t="s">
        <v>59</v>
      </c>
    </row>
    <row r="106" spans="1:16" ht="12.75" customHeight="1" x14ac:dyDescent="0.2">
      <c r="A106" t="s">
        <v>52</v>
      </c>
      <c r="B106" s="5" t="s">
        <v>177</v>
      </c>
      <c r="C106" s="5" t="s">
        <v>4922</v>
      </c>
      <c r="D106" t="s">
        <v>5</v>
      </c>
      <c r="E106" s="24" t="s">
        <v>4923</v>
      </c>
      <c r="F106" s="25" t="s">
        <v>602</v>
      </c>
      <c r="G106" s="26">
        <v>156.45400000000001</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4924</v>
      </c>
    </row>
    <row r="108" spans="1:16" ht="38.25" customHeight="1" x14ac:dyDescent="0.2">
      <c r="A108" s="28" t="s">
        <v>58</v>
      </c>
      <c r="E108" s="30" t="s">
        <v>5307</v>
      </c>
    </row>
    <row r="109" spans="1:16" ht="12.75" customHeight="1" x14ac:dyDescent="0.2">
      <c r="E109" s="29" t="s">
        <v>59</v>
      </c>
    </row>
    <row r="110" spans="1:16" ht="12.75" customHeight="1" x14ac:dyDescent="0.2">
      <c r="A110" t="s">
        <v>52</v>
      </c>
      <c r="B110" s="5" t="s">
        <v>180</v>
      </c>
      <c r="C110" s="5" t="s">
        <v>5127</v>
      </c>
      <c r="D110" t="s">
        <v>5</v>
      </c>
      <c r="E110" s="24" t="s">
        <v>5128</v>
      </c>
      <c r="F110" s="25" t="s">
        <v>602</v>
      </c>
      <c r="G110" s="26">
        <v>20</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5129</v>
      </c>
    </row>
    <row r="112" spans="1:16" ht="12.75" customHeight="1" x14ac:dyDescent="0.2">
      <c r="A112" s="28" t="s">
        <v>58</v>
      </c>
      <c r="E112" s="30" t="s">
        <v>5130</v>
      </c>
    </row>
    <row r="113" spans="1:16" ht="12.75" customHeight="1" x14ac:dyDescent="0.2">
      <c r="E113" s="29" t="s">
        <v>59</v>
      </c>
    </row>
    <row r="114" spans="1:16" ht="12.75" customHeight="1" x14ac:dyDescent="0.2">
      <c r="A114" t="s">
        <v>49</v>
      </c>
      <c r="C114" s="6" t="s">
        <v>78</v>
      </c>
      <c r="E114" s="23" t="s">
        <v>4607</v>
      </c>
      <c r="J114" s="22">
        <f>0</f>
        <v>0</v>
      </c>
      <c r="K114" s="22">
        <f>0</f>
        <v>0</v>
      </c>
      <c r="L114" s="22">
        <f>0+L115+L119+L123+L127+L131+L135+L139+L143+L147+L151+L155+L159+L163+L167+L171</f>
        <v>0</v>
      </c>
      <c r="M114" s="22">
        <f>0+M115+M119+M123+M127+M131+M135+M139+M143+M147+M151+M155+M159+M163+M167+M171</f>
        <v>0</v>
      </c>
    </row>
    <row r="115" spans="1:16" ht="12.75" customHeight="1" x14ac:dyDescent="0.2">
      <c r="A115" t="s">
        <v>52</v>
      </c>
      <c r="B115" s="5" t="s">
        <v>183</v>
      </c>
      <c r="C115" s="5" t="s">
        <v>5131</v>
      </c>
      <c r="D115" t="s">
        <v>5</v>
      </c>
      <c r="E115" s="24" t="s">
        <v>5132</v>
      </c>
      <c r="F115" s="25" t="s">
        <v>126</v>
      </c>
      <c r="G115" s="26">
        <v>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5133</v>
      </c>
    </row>
    <row r="117" spans="1:16" ht="12.75" customHeight="1" x14ac:dyDescent="0.2">
      <c r="A117" s="28" t="s">
        <v>58</v>
      </c>
      <c r="E117" s="30" t="s">
        <v>5134</v>
      </c>
    </row>
    <row r="118" spans="1:16" ht="12.75" customHeight="1" x14ac:dyDescent="0.2">
      <c r="E118" s="29" t="s">
        <v>59</v>
      </c>
    </row>
    <row r="119" spans="1:16" ht="12.75" customHeight="1" x14ac:dyDescent="0.2">
      <c r="A119" t="s">
        <v>52</v>
      </c>
      <c r="B119" s="5" t="s">
        <v>186</v>
      </c>
      <c r="C119" s="5" t="s">
        <v>5251</v>
      </c>
      <c r="D119" t="s">
        <v>5</v>
      </c>
      <c r="E119" s="24" t="s">
        <v>5252</v>
      </c>
      <c r="F119" s="25" t="s">
        <v>126</v>
      </c>
      <c r="G119" s="26">
        <v>5</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5253</v>
      </c>
    </row>
    <row r="121" spans="1:16" ht="12.75" customHeight="1" x14ac:dyDescent="0.2">
      <c r="A121" s="28" t="s">
        <v>58</v>
      </c>
      <c r="E121" s="30" t="s">
        <v>5134</v>
      </c>
    </row>
    <row r="122" spans="1:16" ht="12.75" customHeight="1" x14ac:dyDescent="0.2">
      <c r="E122" s="29" t="s">
        <v>59</v>
      </c>
    </row>
    <row r="123" spans="1:16" ht="12.75" customHeight="1" x14ac:dyDescent="0.2">
      <c r="A123" t="s">
        <v>52</v>
      </c>
      <c r="B123" s="5" t="s">
        <v>189</v>
      </c>
      <c r="C123" s="5" t="s">
        <v>5139</v>
      </c>
      <c r="D123" t="s">
        <v>5</v>
      </c>
      <c r="E123" s="24" t="s">
        <v>5140</v>
      </c>
      <c r="F123" s="25" t="s">
        <v>602</v>
      </c>
      <c r="G123" s="26">
        <v>28</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5141</v>
      </c>
    </row>
    <row r="125" spans="1:16" ht="12.75" customHeight="1" x14ac:dyDescent="0.2">
      <c r="A125" s="28" t="s">
        <v>58</v>
      </c>
      <c r="E125" s="30" t="s">
        <v>1517</v>
      </c>
    </row>
    <row r="126" spans="1:16" ht="12.75" customHeight="1" x14ac:dyDescent="0.2">
      <c r="E126" s="29" t="s">
        <v>59</v>
      </c>
    </row>
    <row r="127" spans="1:16" ht="12.75" customHeight="1" x14ac:dyDescent="0.2">
      <c r="A127" t="s">
        <v>52</v>
      </c>
      <c r="B127" s="5" t="s">
        <v>192</v>
      </c>
      <c r="C127" s="5" t="s">
        <v>4614</v>
      </c>
      <c r="D127" t="s">
        <v>5</v>
      </c>
      <c r="E127" s="24" t="s">
        <v>4615</v>
      </c>
      <c r="F127" s="25" t="s">
        <v>602</v>
      </c>
      <c r="G127" s="26">
        <v>28</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5142</v>
      </c>
    </row>
    <row r="129" spans="1:16" ht="12.75" customHeight="1" x14ac:dyDescent="0.2">
      <c r="A129" s="28" t="s">
        <v>58</v>
      </c>
      <c r="E129" s="30" t="s">
        <v>1517</v>
      </c>
    </row>
    <row r="130" spans="1:16" ht="12.75" customHeight="1" x14ac:dyDescent="0.2">
      <c r="E130" s="29" t="s">
        <v>59</v>
      </c>
    </row>
    <row r="131" spans="1:16" ht="12.75" customHeight="1" x14ac:dyDescent="0.2">
      <c r="A131" t="s">
        <v>52</v>
      </c>
      <c r="B131" s="5" t="s">
        <v>195</v>
      </c>
      <c r="C131" s="5" t="s">
        <v>4617</v>
      </c>
      <c r="D131" t="s">
        <v>5</v>
      </c>
      <c r="E131" s="24" t="s">
        <v>4618</v>
      </c>
      <c r="F131" s="25" t="s">
        <v>602</v>
      </c>
      <c r="G131" s="26">
        <v>28</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5143</v>
      </c>
    </row>
    <row r="133" spans="1:16" ht="12.75" customHeight="1" x14ac:dyDescent="0.2">
      <c r="A133" s="28" t="s">
        <v>58</v>
      </c>
      <c r="E133" s="30" t="s">
        <v>5254</v>
      </c>
    </row>
    <row r="134" spans="1:16" ht="12.75" customHeight="1" x14ac:dyDescent="0.2">
      <c r="E134" s="29" t="s">
        <v>59</v>
      </c>
    </row>
    <row r="135" spans="1:16" ht="12.75" customHeight="1" x14ac:dyDescent="0.2">
      <c r="A135" t="s">
        <v>52</v>
      </c>
      <c r="B135" s="5" t="s">
        <v>198</v>
      </c>
      <c r="C135" s="5" t="s">
        <v>5020</v>
      </c>
      <c r="D135" t="s">
        <v>5</v>
      </c>
      <c r="E135" s="24" t="s">
        <v>5021</v>
      </c>
      <c r="F135" s="25" t="s">
        <v>602</v>
      </c>
      <c r="G135" s="26">
        <v>270.89999999999998</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5255</v>
      </c>
    </row>
    <row r="137" spans="1:16" ht="12.75" customHeight="1" x14ac:dyDescent="0.2">
      <c r="A137" s="28" t="s">
        <v>58</v>
      </c>
      <c r="E137" s="30" t="s">
        <v>5320</v>
      </c>
    </row>
    <row r="138" spans="1:16" ht="12.75" customHeight="1" x14ac:dyDescent="0.2">
      <c r="E138" s="29" t="s">
        <v>59</v>
      </c>
    </row>
    <row r="139" spans="1:16" ht="12.75" customHeight="1" x14ac:dyDescent="0.2">
      <c r="A139" t="s">
        <v>52</v>
      </c>
      <c r="B139" s="5" t="s">
        <v>201</v>
      </c>
      <c r="C139" s="5" t="s">
        <v>5023</v>
      </c>
      <c r="D139" t="s">
        <v>5</v>
      </c>
      <c r="E139" s="24" t="s">
        <v>5024</v>
      </c>
      <c r="F139" s="25" t="s">
        <v>602</v>
      </c>
      <c r="G139" s="26">
        <v>624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5025</v>
      </c>
    </row>
    <row r="141" spans="1:16" ht="12.75" customHeight="1" x14ac:dyDescent="0.2">
      <c r="A141" s="28" t="s">
        <v>58</v>
      </c>
      <c r="E141" s="30" t="s">
        <v>5260</v>
      </c>
    </row>
    <row r="142" spans="1:16" ht="12.75" customHeight="1" x14ac:dyDescent="0.2">
      <c r="E142" s="29" t="s">
        <v>59</v>
      </c>
    </row>
    <row r="143" spans="1:16" ht="12.75" customHeight="1" x14ac:dyDescent="0.2">
      <c r="A143" t="s">
        <v>52</v>
      </c>
      <c r="B143" s="5" t="s">
        <v>204</v>
      </c>
      <c r="C143" s="5" t="s">
        <v>4728</v>
      </c>
      <c r="D143" t="s">
        <v>5</v>
      </c>
      <c r="E143" s="24" t="s">
        <v>4729</v>
      </c>
      <c r="F143" s="25" t="s">
        <v>4730</v>
      </c>
      <c r="G143" s="26">
        <v>536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5258</v>
      </c>
    </row>
    <row r="146" spans="1:16" ht="12.75" customHeight="1" x14ac:dyDescent="0.2">
      <c r="E146" s="29" t="s">
        <v>59</v>
      </c>
    </row>
    <row r="147" spans="1:16" ht="12.75" customHeight="1" x14ac:dyDescent="0.2">
      <c r="A147" t="s">
        <v>52</v>
      </c>
      <c r="B147" s="5" t="s">
        <v>207</v>
      </c>
      <c r="C147" s="5" t="s">
        <v>4620</v>
      </c>
      <c r="D147" t="s">
        <v>5</v>
      </c>
      <c r="E147" s="24" t="s">
        <v>4621</v>
      </c>
      <c r="F147" s="25" t="s">
        <v>602</v>
      </c>
      <c r="G147" s="26">
        <v>624</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5281</v>
      </c>
    </row>
    <row r="149" spans="1:16" ht="12.75" customHeight="1" x14ac:dyDescent="0.2">
      <c r="A149" s="28" t="s">
        <v>58</v>
      </c>
      <c r="E149" s="30" t="s">
        <v>5260</v>
      </c>
    </row>
    <row r="150" spans="1:16" ht="12.75" customHeight="1" x14ac:dyDescent="0.2">
      <c r="E150" s="29" t="s">
        <v>59</v>
      </c>
    </row>
    <row r="151" spans="1:16" ht="12.75" customHeight="1" x14ac:dyDescent="0.2">
      <c r="A151" t="s">
        <v>52</v>
      </c>
      <c r="B151" s="5" t="s">
        <v>210</v>
      </c>
      <c r="C151" s="5" t="s">
        <v>4623</v>
      </c>
      <c r="D151" t="s">
        <v>5</v>
      </c>
      <c r="E151" s="24" t="s">
        <v>4624</v>
      </c>
      <c r="F151" s="25" t="s">
        <v>271</v>
      </c>
      <c r="G151" s="26">
        <v>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4939</v>
      </c>
    </row>
    <row r="153" spans="1:16" ht="12.75" customHeight="1" x14ac:dyDescent="0.2">
      <c r="A153" s="28" t="s">
        <v>58</v>
      </c>
      <c r="E153" s="30" t="s">
        <v>1428</v>
      </c>
    </row>
    <row r="154" spans="1:16" ht="12.75" customHeight="1" x14ac:dyDescent="0.2">
      <c r="E154" s="29" t="s">
        <v>59</v>
      </c>
    </row>
    <row r="155" spans="1:16" ht="12.75" customHeight="1" x14ac:dyDescent="0.2">
      <c r="A155" t="s">
        <v>52</v>
      </c>
      <c r="B155" s="5" t="s">
        <v>213</v>
      </c>
      <c r="C155" s="5" t="s">
        <v>3595</v>
      </c>
      <c r="D155" t="s">
        <v>5</v>
      </c>
      <c r="E155" s="24" t="s">
        <v>3596</v>
      </c>
      <c r="F155" s="25" t="s">
        <v>1223</v>
      </c>
      <c r="G155" s="26">
        <v>1.286</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5282</v>
      </c>
    </row>
    <row r="157" spans="1:16" ht="12.75" customHeight="1" x14ac:dyDescent="0.2">
      <c r="A157" s="28" t="s">
        <v>58</v>
      </c>
      <c r="E157" s="30" t="s">
        <v>5321</v>
      </c>
    </row>
    <row r="158" spans="1:16" ht="12.75" customHeight="1" x14ac:dyDescent="0.2">
      <c r="E158" s="29" t="s">
        <v>59</v>
      </c>
    </row>
    <row r="159" spans="1:16" ht="12.75" customHeight="1" x14ac:dyDescent="0.2">
      <c r="A159" t="s">
        <v>52</v>
      </c>
      <c r="B159" s="5" t="s">
        <v>216</v>
      </c>
      <c r="C159" s="5" t="s">
        <v>3598</v>
      </c>
      <c r="D159" t="s">
        <v>5</v>
      </c>
      <c r="E159" s="24" t="s">
        <v>3599</v>
      </c>
      <c r="F159" s="25" t="s">
        <v>1626</v>
      </c>
      <c r="G159" s="26">
        <v>70.706000000000003</v>
      </c>
      <c r="H159" s="25">
        <v>0</v>
      </c>
      <c r="I159" s="25">
        <f>ROUND(G159*H159,6)</f>
        <v>0</v>
      </c>
      <c r="L159" s="27">
        <v>0</v>
      </c>
      <c r="M159" s="22">
        <f>ROUND(ROUND(L159,2)*ROUND(G159,3),2)</f>
        <v>0</v>
      </c>
      <c r="N159" s="25" t="s">
        <v>56</v>
      </c>
      <c r="O159">
        <f>(M159*21)/100</f>
        <v>0</v>
      </c>
      <c r="P159" t="s">
        <v>28</v>
      </c>
    </row>
    <row r="160" spans="1:16" ht="12.75" customHeight="1" x14ac:dyDescent="0.2">
      <c r="A160" s="28" t="s">
        <v>57</v>
      </c>
      <c r="E160" s="29" t="s">
        <v>5</v>
      </c>
    </row>
    <row r="161" spans="1:16" ht="12.75" customHeight="1" x14ac:dyDescent="0.2">
      <c r="A161" s="28" t="s">
        <v>58</v>
      </c>
      <c r="E161" s="30" t="s">
        <v>5322</v>
      </c>
    </row>
    <row r="162" spans="1:16" ht="12.75" customHeight="1" x14ac:dyDescent="0.2">
      <c r="E162" s="29" t="s">
        <v>59</v>
      </c>
    </row>
    <row r="163" spans="1:16" ht="12.75" customHeight="1" x14ac:dyDescent="0.2">
      <c r="A163" t="s">
        <v>52</v>
      </c>
      <c r="B163" s="5" t="s">
        <v>219</v>
      </c>
      <c r="C163" s="5" t="s">
        <v>4739</v>
      </c>
      <c r="D163" t="s">
        <v>5</v>
      </c>
      <c r="E163" s="24" t="s">
        <v>4740</v>
      </c>
      <c r="F163" s="25" t="s">
        <v>271</v>
      </c>
      <c r="G163" s="26">
        <v>0.16800000000000001</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5151</v>
      </c>
    </row>
    <row r="166" spans="1:16" ht="25.5" customHeight="1" x14ac:dyDescent="0.2">
      <c r="E166" s="29" t="s">
        <v>4629</v>
      </c>
    </row>
    <row r="167" spans="1:16" ht="12.75" customHeight="1" x14ac:dyDescent="0.2">
      <c r="A167" t="s">
        <v>52</v>
      </c>
      <c r="B167" s="5" t="s">
        <v>226</v>
      </c>
      <c r="C167" s="5" t="s">
        <v>5152</v>
      </c>
      <c r="D167" t="s">
        <v>5</v>
      </c>
      <c r="E167" s="24" t="s">
        <v>5153</v>
      </c>
      <c r="F167" s="25" t="s">
        <v>271</v>
      </c>
      <c r="G167" s="26">
        <v>1.2889999999999999</v>
      </c>
      <c r="H167" s="25">
        <v>0</v>
      </c>
      <c r="I167" s="25">
        <f>ROUND(G167*H167,6)</f>
        <v>0</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5264</v>
      </c>
    </row>
    <row r="170" spans="1:16" ht="25.5" customHeight="1" x14ac:dyDescent="0.2">
      <c r="E170" s="29" t="s">
        <v>4629</v>
      </c>
    </row>
    <row r="171" spans="1:16" ht="12.75" customHeight="1" x14ac:dyDescent="0.2">
      <c r="A171" t="s">
        <v>52</v>
      </c>
      <c r="B171" s="5" t="s">
        <v>232</v>
      </c>
      <c r="C171" s="5" t="s">
        <v>4742</v>
      </c>
      <c r="D171" t="s">
        <v>5</v>
      </c>
      <c r="E171" s="24" t="s">
        <v>4743</v>
      </c>
      <c r="F171" s="25" t="s">
        <v>4744</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5</v>
      </c>
    </row>
    <row r="174" spans="1:16" ht="12.75" customHeight="1" x14ac:dyDescent="0.2">
      <c r="E174" s="29" t="s">
        <v>59</v>
      </c>
    </row>
    <row r="175" spans="1:16" ht="12.75" customHeight="1" x14ac:dyDescent="0.2">
      <c r="A175" t="s">
        <v>49</v>
      </c>
      <c r="C175" s="6" t="s">
        <v>1219</v>
      </c>
      <c r="E175" s="23" t="s">
        <v>1220</v>
      </c>
      <c r="J175" s="22">
        <f>0</f>
        <v>0</v>
      </c>
      <c r="K175" s="22">
        <f>0</f>
        <v>0</v>
      </c>
      <c r="L175" s="22">
        <f>0+L176+L180+L184+L188+L192+L196</f>
        <v>0</v>
      </c>
      <c r="M175" s="22">
        <f>0+M176+M180+M184+M188+M192+M196</f>
        <v>0</v>
      </c>
    </row>
    <row r="176" spans="1:16" ht="12.75" customHeight="1" x14ac:dyDescent="0.2">
      <c r="A176" t="s">
        <v>52</v>
      </c>
      <c r="B176" s="5" t="s">
        <v>50</v>
      </c>
      <c r="C176" s="5" t="s">
        <v>1221</v>
      </c>
      <c r="D176" t="s">
        <v>5</v>
      </c>
      <c r="E176" s="24" t="s">
        <v>1222</v>
      </c>
      <c r="F176" s="25" t="s">
        <v>1223</v>
      </c>
      <c r="G176" s="26">
        <v>9.1440000000000001</v>
      </c>
      <c r="H176" s="25">
        <v>0</v>
      </c>
      <c r="I176" s="25">
        <f>ROUND(G176*H176,6)</f>
        <v>0</v>
      </c>
      <c r="L176" s="27">
        <v>0</v>
      </c>
      <c r="M176" s="22">
        <f>ROUND(ROUND(L176,2)*ROUND(G176,3),2)</f>
        <v>0</v>
      </c>
      <c r="N176" s="25" t="s">
        <v>1224</v>
      </c>
      <c r="O176">
        <f>(M176*21)/100</f>
        <v>0</v>
      </c>
      <c r="P176" t="s">
        <v>28</v>
      </c>
    </row>
    <row r="177" spans="1:16" ht="12.75" customHeight="1" x14ac:dyDescent="0.2">
      <c r="A177" s="28" t="s">
        <v>57</v>
      </c>
      <c r="E177" s="29" t="s">
        <v>5</v>
      </c>
    </row>
    <row r="178" spans="1:16" ht="12.75" customHeight="1" x14ac:dyDescent="0.2">
      <c r="A178" s="28" t="s">
        <v>58</v>
      </c>
      <c r="E178" s="30" t="s">
        <v>5266</v>
      </c>
    </row>
    <row r="179" spans="1:16" ht="89.25" customHeight="1" x14ac:dyDescent="0.2">
      <c r="E179" s="29" t="s">
        <v>1227</v>
      </c>
    </row>
    <row r="180" spans="1:16" ht="12.75" customHeight="1" x14ac:dyDescent="0.2">
      <c r="A180" t="s">
        <v>52</v>
      </c>
      <c r="B180" s="5" t="s">
        <v>28</v>
      </c>
      <c r="C180" s="5" t="s">
        <v>1228</v>
      </c>
      <c r="D180" t="s">
        <v>5</v>
      </c>
      <c r="E180" s="24" t="s">
        <v>1229</v>
      </c>
      <c r="F180" s="25" t="s">
        <v>1223</v>
      </c>
      <c r="G180" s="26">
        <v>3.0939999999999999</v>
      </c>
      <c r="H180" s="25">
        <v>0</v>
      </c>
      <c r="I180" s="25">
        <f>ROUND(G180*H180,6)</f>
        <v>0</v>
      </c>
      <c r="L180" s="27">
        <v>0</v>
      </c>
      <c r="M180" s="22">
        <f>ROUND(ROUND(L180,2)*ROUND(G180,3),2)</f>
        <v>0</v>
      </c>
      <c r="N180" s="25" t="s">
        <v>1224</v>
      </c>
      <c r="O180">
        <f>(M180*21)/100</f>
        <v>0</v>
      </c>
      <c r="P180" t="s">
        <v>28</v>
      </c>
    </row>
    <row r="181" spans="1:16" ht="12.75" customHeight="1" x14ac:dyDescent="0.2">
      <c r="A181" s="28" t="s">
        <v>57</v>
      </c>
      <c r="E181" s="29" t="s">
        <v>5</v>
      </c>
    </row>
    <row r="182" spans="1:16" ht="12.75" customHeight="1" x14ac:dyDescent="0.2">
      <c r="A182" s="28" t="s">
        <v>58</v>
      </c>
      <c r="E182" s="30" t="s">
        <v>5267</v>
      </c>
    </row>
    <row r="183" spans="1:16" ht="89.25" customHeight="1" x14ac:dyDescent="0.2">
      <c r="E183" s="29" t="s">
        <v>1232</v>
      </c>
    </row>
    <row r="184" spans="1:16" ht="12.75" customHeight="1" x14ac:dyDescent="0.2">
      <c r="A184" t="s">
        <v>52</v>
      </c>
      <c r="B184" s="5" t="s">
        <v>26</v>
      </c>
      <c r="C184" s="5" t="s">
        <v>1804</v>
      </c>
      <c r="D184" t="s">
        <v>5</v>
      </c>
      <c r="E184" s="24" t="s">
        <v>1805</v>
      </c>
      <c r="F184" s="25" t="s">
        <v>1223</v>
      </c>
      <c r="G184" s="26">
        <v>0.30199999999999999</v>
      </c>
      <c r="H184" s="25">
        <v>0</v>
      </c>
      <c r="I184" s="25">
        <f>ROUND(G184*H184,6)</f>
        <v>0</v>
      </c>
      <c r="L184" s="27">
        <v>0</v>
      </c>
      <c r="M184" s="22">
        <f>ROUND(ROUND(L184,2)*ROUND(G184,3),2)</f>
        <v>0</v>
      </c>
      <c r="N184" s="25" t="s">
        <v>1224</v>
      </c>
      <c r="O184">
        <f>(M184*21)/100</f>
        <v>0</v>
      </c>
      <c r="P184" t="s">
        <v>28</v>
      </c>
    </row>
    <row r="185" spans="1:16" ht="12.75" customHeight="1" x14ac:dyDescent="0.2">
      <c r="A185" s="28" t="s">
        <v>57</v>
      </c>
      <c r="E185" s="29" t="s">
        <v>5</v>
      </c>
    </row>
    <row r="186" spans="1:16" ht="12.75" customHeight="1" x14ac:dyDescent="0.2">
      <c r="A186" s="28" t="s">
        <v>58</v>
      </c>
      <c r="E186" s="30" t="s">
        <v>5157</v>
      </c>
    </row>
    <row r="187" spans="1:16" ht="89.25" customHeight="1" x14ac:dyDescent="0.2">
      <c r="E187" s="29" t="s">
        <v>1807</v>
      </c>
    </row>
    <row r="188" spans="1:16" ht="12.75" customHeight="1" x14ac:dyDescent="0.2">
      <c r="A188" t="s">
        <v>52</v>
      </c>
      <c r="B188" s="5" t="s">
        <v>64</v>
      </c>
      <c r="C188" s="5" t="s">
        <v>4941</v>
      </c>
      <c r="D188" t="s">
        <v>5</v>
      </c>
      <c r="E188" s="24" t="s">
        <v>4942</v>
      </c>
      <c r="F188" s="25" t="s">
        <v>1223</v>
      </c>
      <c r="G188" s="26">
        <v>0.9</v>
      </c>
      <c r="H188" s="25">
        <v>0</v>
      </c>
      <c r="I188" s="25">
        <f>ROUND(G188*H188,6)</f>
        <v>0</v>
      </c>
      <c r="L188" s="27">
        <v>0</v>
      </c>
      <c r="M188" s="22">
        <f>ROUND(ROUND(L188,2)*ROUND(G188,3),2)</f>
        <v>0</v>
      </c>
      <c r="N188" s="25" t="s">
        <v>1224</v>
      </c>
      <c r="O188">
        <f>(M188*21)/100</f>
        <v>0</v>
      </c>
      <c r="P188" t="s">
        <v>28</v>
      </c>
    </row>
    <row r="189" spans="1:16" ht="12.75" customHeight="1" x14ac:dyDescent="0.2">
      <c r="A189" s="28" t="s">
        <v>57</v>
      </c>
      <c r="E189" s="29" t="s">
        <v>5</v>
      </c>
    </row>
    <row r="190" spans="1:16" ht="12.75" customHeight="1" x14ac:dyDescent="0.2">
      <c r="A190" s="28" t="s">
        <v>58</v>
      </c>
      <c r="E190" s="30" t="s">
        <v>5323</v>
      </c>
    </row>
    <row r="191" spans="1:16" ht="89.25" customHeight="1" x14ac:dyDescent="0.2">
      <c r="E191" s="29" t="s">
        <v>1237</v>
      </c>
    </row>
    <row r="192" spans="1:16" ht="12.75" customHeight="1" x14ac:dyDescent="0.2">
      <c r="A192" t="s">
        <v>52</v>
      </c>
      <c r="B192" s="5" t="s">
        <v>67</v>
      </c>
      <c r="C192" s="5" t="s">
        <v>4752</v>
      </c>
      <c r="D192" t="s">
        <v>5</v>
      </c>
      <c r="E192" s="24" t="s">
        <v>4753</v>
      </c>
      <c r="F192" s="25" t="s">
        <v>1223</v>
      </c>
      <c r="G192" s="26">
        <v>0.05</v>
      </c>
      <c r="H192" s="25">
        <v>0</v>
      </c>
      <c r="I192" s="25">
        <f>ROUND(G192*H192,6)</f>
        <v>0</v>
      </c>
      <c r="L192" s="27">
        <v>0</v>
      </c>
      <c r="M192" s="22">
        <f>ROUND(ROUND(L192,2)*ROUND(G192,3),2)</f>
        <v>0</v>
      </c>
      <c r="N192" s="25" t="s">
        <v>1224</v>
      </c>
      <c r="O192">
        <f>(M192*21)/100</f>
        <v>0</v>
      </c>
      <c r="P192" t="s">
        <v>28</v>
      </c>
    </row>
    <row r="193" spans="1:16" ht="12.75" customHeight="1" x14ac:dyDescent="0.2">
      <c r="A193" s="28" t="s">
        <v>57</v>
      </c>
      <c r="E193" s="29" t="s">
        <v>5</v>
      </c>
    </row>
    <row r="194" spans="1:16" ht="12.75" customHeight="1" x14ac:dyDescent="0.2">
      <c r="A194" s="28" t="s">
        <v>58</v>
      </c>
      <c r="E194" s="30" t="s">
        <v>5268</v>
      </c>
    </row>
    <row r="195" spans="1:16" ht="89.25" customHeight="1" x14ac:dyDescent="0.2">
      <c r="E195" s="29" t="s">
        <v>1237</v>
      </c>
    </row>
    <row r="196" spans="1:16" ht="12.75" customHeight="1" x14ac:dyDescent="0.2">
      <c r="A196" t="s">
        <v>52</v>
      </c>
      <c r="B196" s="5" t="s">
        <v>27</v>
      </c>
      <c r="C196" s="5" t="s">
        <v>5269</v>
      </c>
      <c r="D196" t="s">
        <v>5</v>
      </c>
      <c r="E196" s="24" t="s">
        <v>5270</v>
      </c>
      <c r="F196" s="25" t="s">
        <v>1223</v>
      </c>
      <c r="G196" s="26">
        <v>10.836</v>
      </c>
      <c r="H196" s="25">
        <v>0</v>
      </c>
      <c r="I196" s="25">
        <f>ROUND(G196*H196,6)</f>
        <v>0</v>
      </c>
      <c r="L196" s="27">
        <v>0</v>
      </c>
      <c r="M196" s="22">
        <f>ROUND(ROUND(L196,2)*ROUND(G196,3),2)</f>
        <v>0</v>
      </c>
      <c r="N196" s="25" t="s">
        <v>1224</v>
      </c>
      <c r="O196">
        <f>(M196*21)/100</f>
        <v>0</v>
      </c>
      <c r="P196" t="s">
        <v>28</v>
      </c>
    </row>
    <row r="197" spans="1:16" ht="12.75" customHeight="1" x14ac:dyDescent="0.2">
      <c r="A197" s="28" t="s">
        <v>57</v>
      </c>
      <c r="E197" s="29" t="s">
        <v>5</v>
      </c>
    </row>
    <row r="198" spans="1:16" ht="12.75" customHeight="1" x14ac:dyDescent="0.2">
      <c r="A198" s="28" t="s">
        <v>58</v>
      </c>
      <c r="E198" s="30" t="s">
        <v>5324</v>
      </c>
    </row>
    <row r="199" spans="1:16" ht="89.25" customHeight="1" x14ac:dyDescent="0.2">
      <c r="E199"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5325</v>
      </c>
      <c r="M3" s="31">
        <f>Rekapitulace!C113</f>
        <v>0</v>
      </c>
      <c r="N3" s="14" t="s">
        <v>15</v>
      </c>
      <c r="O3" t="s">
        <v>23</v>
      </c>
      <c r="P3" t="s">
        <v>28</v>
      </c>
    </row>
    <row r="4" spans="1:20" ht="15" customHeight="1" x14ac:dyDescent="0.25">
      <c r="A4" s="17" t="s">
        <v>20</v>
      </c>
      <c r="B4" s="18" t="s">
        <v>29</v>
      </c>
      <c r="C4" s="37" t="s">
        <v>5325</v>
      </c>
      <c r="D4" s="34"/>
      <c r="E4" s="18" t="s">
        <v>5326</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COUNTIFS(L8:L31,"=0",A8:A31,"P")+COUNTIFS(L8:L31,"",A8:A31,"P")+SUM(Q8:Q31)</f>
        <v>6</v>
      </c>
    </row>
    <row r="8" spans="1:20" ht="12.75" customHeight="1" x14ac:dyDescent="0.2">
      <c r="A8" t="s">
        <v>46</v>
      </c>
      <c r="C8" s="19" t="s">
        <v>5329</v>
      </c>
      <c r="E8" s="21" t="s">
        <v>5330</v>
      </c>
      <c r="J8" s="20">
        <f>0+J9+J30</f>
        <v>0</v>
      </c>
      <c r="K8" s="20">
        <f>0+K9+K30</f>
        <v>0</v>
      </c>
      <c r="L8" s="20">
        <f>0+L9+L30</f>
        <v>0</v>
      </c>
      <c r="M8" s="20">
        <f>0+M9+M30</f>
        <v>0</v>
      </c>
    </row>
    <row r="9" spans="1:20" ht="12.75" customHeight="1" x14ac:dyDescent="0.2">
      <c r="A9" t="s">
        <v>49</v>
      </c>
      <c r="C9" s="6" t="s">
        <v>50</v>
      </c>
      <c r="E9" s="23" t="s">
        <v>1025</v>
      </c>
      <c r="J9" s="22">
        <f>0</f>
        <v>0</v>
      </c>
      <c r="K9" s="22">
        <f>0</f>
        <v>0</v>
      </c>
      <c r="L9" s="22">
        <f>0+L10+L14+L18+L22+L26</f>
        <v>0</v>
      </c>
      <c r="M9" s="22">
        <f>0+M10+M14+M18+M22+M26</f>
        <v>0</v>
      </c>
    </row>
    <row r="10" spans="1:20" ht="12.75" customHeight="1" x14ac:dyDescent="0.2">
      <c r="A10" t="s">
        <v>52</v>
      </c>
      <c r="B10" s="5" t="s">
        <v>28</v>
      </c>
      <c r="C10" s="5" t="s">
        <v>5331</v>
      </c>
      <c r="D10" t="s">
        <v>5</v>
      </c>
      <c r="E10" s="24" t="s">
        <v>4866</v>
      </c>
      <c r="F10" s="25" t="s">
        <v>602</v>
      </c>
      <c r="G10" s="26">
        <v>60000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5332</v>
      </c>
    </row>
    <row r="13" spans="1:20" ht="12.75" customHeight="1" x14ac:dyDescent="0.2">
      <c r="E13" s="29" t="s">
        <v>59</v>
      </c>
    </row>
    <row r="14" spans="1:20" ht="12.75" customHeight="1" x14ac:dyDescent="0.2">
      <c r="A14" t="s">
        <v>52</v>
      </c>
      <c r="B14" s="5" t="s">
        <v>26</v>
      </c>
      <c r="C14" s="5" t="s">
        <v>5333</v>
      </c>
      <c r="D14" t="s">
        <v>5</v>
      </c>
      <c r="E14" s="24" t="s">
        <v>5334</v>
      </c>
      <c r="F14" s="25" t="s">
        <v>55</v>
      </c>
      <c r="G14" s="26">
        <v>212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5335</v>
      </c>
    </row>
    <row r="17" spans="1:16" ht="12.75" customHeight="1" x14ac:dyDescent="0.2">
      <c r="E17" s="29" t="s">
        <v>59</v>
      </c>
    </row>
    <row r="18" spans="1:16" ht="12.75" customHeight="1" x14ac:dyDescent="0.2">
      <c r="A18" t="s">
        <v>52</v>
      </c>
      <c r="B18" s="5" t="s">
        <v>64</v>
      </c>
      <c r="C18" s="5" t="s">
        <v>5336</v>
      </c>
      <c r="D18" t="s">
        <v>5</v>
      </c>
      <c r="E18" s="24" t="s">
        <v>5337</v>
      </c>
      <c r="F18" s="25" t="s">
        <v>55</v>
      </c>
      <c r="G18" s="26">
        <v>40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5338</v>
      </c>
    </row>
    <row r="21" spans="1:16" ht="12.75" customHeight="1" x14ac:dyDescent="0.2">
      <c r="E21" s="29" t="s">
        <v>59</v>
      </c>
    </row>
    <row r="22" spans="1:16" ht="12.75" customHeight="1" x14ac:dyDescent="0.2">
      <c r="A22" t="s">
        <v>52</v>
      </c>
      <c r="B22" s="5" t="s">
        <v>67</v>
      </c>
      <c r="C22" s="5" t="s">
        <v>5339</v>
      </c>
      <c r="D22" t="s">
        <v>5</v>
      </c>
      <c r="E22" s="24" t="s">
        <v>5340</v>
      </c>
      <c r="F22" s="25" t="s">
        <v>55</v>
      </c>
      <c r="G22" s="26">
        <v>9</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5341</v>
      </c>
    </row>
    <row r="25" spans="1:16" ht="12.75" customHeight="1" x14ac:dyDescent="0.2">
      <c r="E25" s="29" t="s">
        <v>59</v>
      </c>
    </row>
    <row r="26" spans="1:16" ht="12.75" customHeight="1" x14ac:dyDescent="0.2">
      <c r="A26" t="s">
        <v>52</v>
      </c>
      <c r="B26" s="5" t="s">
        <v>27</v>
      </c>
      <c r="C26" s="5" t="s">
        <v>5342</v>
      </c>
      <c r="D26" t="s">
        <v>5</v>
      </c>
      <c r="E26" s="24" t="s">
        <v>5343</v>
      </c>
      <c r="F26" s="25" t="s">
        <v>55</v>
      </c>
      <c r="G26" s="26">
        <v>174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5344</v>
      </c>
    </row>
    <row r="29" spans="1:16" ht="12.75" customHeight="1" x14ac:dyDescent="0.2">
      <c r="E29" s="29" t="s">
        <v>59</v>
      </c>
    </row>
    <row r="30" spans="1:16" ht="12.75" customHeight="1" x14ac:dyDescent="0.2">
      <c r="A30" t="s">
        <v>49</v>
      </c>
      <c r="C30" s="6" t="s">
        <v>1219</v>
      </c>
      <c r="E30" s="23" t="s">
        <v>1220</v>
      </c>
      <c r="J30" s="22">
        <f>0</f>
        <v>0</v>
      </c>
      <c r="K30" s="22">
        <f>0</f>
        <v>0</v>
      </c>
      <c r="L30" s="22">
        <f>0+L31</f>
        <v>0</v>
      </c>
      <c r="M30" s="22">
        <f>0+M31</f>
        <v>0</v>
      </c>
    </row>
    <row r="31" spans="1:16" ht="12.75" customHeight="1" x14ac:dyDescent="0.2">
      <c r="A31" t="s">
        <v>52</v>
      </c>
      <c r="B31" s="5" t="s">
        <v>50</v>
      </c>
      <c r="C31" s="5" t="s">
        <v>4941</v>
      </c>
      <c r="D31" t="s">
        <v>5</v>
      </c>
      <c r="E31" s="24" t="s">
        <v>4942</v>
      </c>
      <c r="F31" s="25" t="s">
        <v>1223</v>
      </c>
      <c r="G31" s="26">
        <v>3255</v>
      </c>
      <c r="H31" s="25">
        <v>1</v>
      </c>
      <c r="I31" s="25">
        <f>ROUND(G31*H31,6)</f>
        <v>3255</v>
      </c>
      <c r="L31" s="27">
        <v>0</v>
      </c>
      <c r="M31" s="22">
        <f>ROUND(ROUND(L31,2)*ROUND(G31,3),2)</f>
        <v>0</v>
      </c>
      <c r="N31" s="25" t="s">
        <v>1224</v>
      </c>
      <c r="O31">
        <f>(M31*21)/100</f>
        <v>0</v>
      </c>
      <c r="P31" t="s">
        <v>28</v>
      </c>
    </row>
    <row r="32" spans="1:16" ht="12.75" customHeight="1" x14ac:dyDescent="0.2">
      <c r="A32" s="28" t="s">
        <v>57</v>
      </c>
      <c r="E32" s="29" t="s">
        <v>5345</v>
      </c>
    </row>
    <row r="33" spans="1:5" ht="12.75" customHeight="1" x14ac:dyDescent="0.2">
      <c r="A33" s="28" t="s">
        <v>58</v>
      </c>
      <c r="E33" s="30" t="s">
        <v>5346</v>
      </c>
    </row>
    <row r="34" spans="1:5" ht="89.25" customHeight="1" x14ac:dyDescent="0.2">
      <c r="E34"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5325</v>
      </c>
      <c r="M3" s="31">
        <f>Rekapitulace!C113</f>
        <v>0</v>
      </c>
      <c r="N3" s="14" t="s">
        <v>15</v>
      </c>
      <c r="O3" t="s">
        <v>23</v>
      </c>
      <c r="P3" t="s">
        <v>28</v>
      </c>
    </row>
    <row r="4" spans="1:20" ht="15" customHeight="1" x14ac:dyDescent="0.25">
      <c r="A4" s="17" t="s">
        <v>20</v>
      </c>
      <c r="B4" s="18" t="s">
        <v>29</v>
      </c>
      <c r="C4" s="37" t="s">
        <v>5325</v>
      </c>
      <c r="D4" s="34"/>
      <c r="E4" s="18" t="s">
        <v>5326</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COUNTIFS(L8:L23,"=0",A8:A23,"P")+COUNTIFS(L8:L23,"",A8:A23,"P")+SUM(Q8:Q23)</f>
        <v>4</v>
      </c>
    </row>
    <row r="8" spans="1:20" ht="12.75" customHeight="1" x14ac:dyDescent="0.2">
      <c r="A8" t="s">
        <v>46</v>
      </c>
      <c r="C8" s="19" t="s">
        <v>5349</v>
      </c>
      <c r="E8" s="21" t="s">
        <v>5350</v>
      </c>
      <c r="J8" s="20">
        <f>0+J9+J22</f>
        <v>0</v>
      </c>
      <c r="K8" s="20">
        <f>0+K9+K22</f>
        <v>0</v>
      </c>
      <c r="L8" s="20">
        <f>0+L9+L22</f>
        <v>0</v>
      </c>
      <c r="M8" s="20">
        <f>0+M9+M22</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28</v>
      </c>
      <c r="C10" s="5" t="s">
        <v>5333</v>
      </c>
      <c r="D10" t="s">
        <v>5</v>
      </c>
      <c r="E10" s="24" t="s">
        <v>5334</v>
      </c>
      <c r="F10" s="25" t="s">
        <v>55</v>
      </c>
      <c r="G10" s="26">
        <v>147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5351</v>
      </c>
    </row>
    <row r="13" spans="1:20" ht="12.75" customHeight="1" x14ac:dyDescent="0.2">
      <c r="E13" s="29" t="s">
        <v>59</v>
      </c>
    </row>
    <row r="14" spans="1:20" ht="12.75" customHeight="1" x14ac:dyDescent="0.2">
      <c r="A14" t="s">
        <v>52</v>
      </c>
      <c r="B14" s="5" t="s">
        <v>26</v>
      </c>
      <c r="C14" s="5" t="s">
        <v>5336</v>
      </c>
      <c r="D14" t="s">
        <v>5</v>
      </c>
      <c r="E14" s="24" t="s">
        <v>5337</v>
      </c>
      <c r="F14" s="25" t="s">
        <v>55</v>
      </c>
      <c r="G14" s="26">
        <v>70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5352</v>
      </c>
    </row>
    <row r="17" spans="1:16" ht="12.75" customHeight="1" x14ac:dyDescent="0.2">
      <c r="E17" s="29" t="s">
        <v>59</v>
      </c>
    </row>
    <row r="18" spans="1:16" ht="12.75" customHeight="1" x14ac:dyDescent="0.2">
      <c r="A18" t="s">
        <v>52</v>
      </c>
      <c r="B18" s="5" t="s">
        <v>64</v>
      </c>
      <c r="C18" s="5" t="s">
        <v>5342</v>
      </c>
      <c r="D18" t="s">
        <v>5</v>
      </c>
      <c r="E18" s="24" t="s">
        <v>5343</v>
      </c>
      <c r="F18" s="25" t="s">
        <v>55</v>
      </c>
      <c r="G18" s="26">
        <v>105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5353</v>
      </c>
    </row>
    <row r="21" spans="1:16" ht="12.75" customHeight="1" x14ac:dyDescent="0.2">
      <c r="E21" s="29" t="s">
        <v>59</v>
      </c>
    </row>
    <row r="22" spans="1:16" ht="12.75" customHeight="1" x14ac:dyDescent="0.2">
      <c r="A22" t="s">
        <v>49</v>
      </c>
      <c r="C22" s="6" t="s">
        <v>1219</v>
      </c>
      <c r="E22" s="23" t="s">
        <v>1220</v>
      </c>
      <c r="J22" s="22">
        <f>0</f>
        <v>0</v>
      </c>
      <c r="K22" s="22">
        <f>0</f>
        <v>0</v>
      </c>
      <c r="L22" s="22">
        <f>0+L23</f>
        <v>0</v>
      </c>
      <c r="M22" s="22">
        <f>0+M23</f>
        <v>0</v>
      </c>
    </row>
    <row r="23" spans="1:16" ht="12.75" customHeight="1" x14ac:dyDescent="0.2">
      <c r="A23" t="s">
        <v>52</v>
      </c>
      <c r="B23" s="5" t="s">
        <v>50</v>
      </c>
      <c r="C23" s="5" t="s">
        <v>4941</v>
      </c>
      <c r="D23" t="s">
        <v>5</v>
      </c>
      <c r="E23" s="24" t="s">
        <v>4942</v>
      </c>
      <c r="F23" s="25" t="s">
        <v>1223</v>
      </c>
      <c r="G23" s="26">
        <v>483</v>
      </c>
      <c r="H23" s="25">
        <v>1</v>
      </c>
      <c r="I23" s="25">
        <f>ROUND(G23*H23,6)</f>
        <v>483</v>
      </c>
      <c r="L23" s="27">
        <v>0</v>
      </c>
      <c r="M23" s="22">
        <f>ROUND(ROUND(L23,2)*ROUND(G23,3),2)</f>
        <v>0</v>
      </c>
      <c r="N23" s="25" t="s">
        <v>1224</v>
      </c>
      <c r="O23">
        <f>(M23*21)/100</f>
        <v>0</v>
      </c>
      <c r="P23" t="s">
        <v>28</v>
      </c>
    </row>
    <row r="24" spans="1:16" ht="12.75" customHeight="1" x14ac:dyDescent="0.2">
      <c r="A24" s="28" t="s">
        <v>57</v>
      </c>
      <c r="E24" s="29" t="s">
        <v>5345</v>
      </c>
    </row>
    <row r="25" spans="1:16" ht="12.75" customHeight="1" x14ac:dyDescent="0.2">
      <c r="A25" s="28" t="s">
        <v>58</v>
      </c>
      <c r="E25" s="30" t="s">
        <v>5354</v>
      </c>
    </row>
    <row r="26" spans="1:16" ht="89.25" customHeight="1" x14ac:dyDescent="0.2">
      <c r="E26"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5325</v>
      </c>
      <c r="M3" s="31">
        <f>Rekapitulace!C113</f>
        <v>0</v>
      </c>
      <c r="N3" s="14" t="s">
        <v>15</v>
      </c>
      <c r="O3" t="s">
        <v>23</v>
      </c>
      <c r="P3" t="s">
        <v>28</v>
      </c>
    </row>
    <row r="4" spans="1:20" ht="15" customHeight="1" x14ac:dyDescent="0.25">
      <c r="A4" s="17" t="s">
        <v>20</v>
      </c>
      <c r="B4" s="18" t="s">
        <v>29</v>
      </c>
      <c r="C4" s="37" t="s">
        <v>5325</v>
      </c>
      <c r="D4" s="34"/>
      <c r="E4" s="18" t="s">
        <v>5326</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COUNTIFS(L8:L121,"=0",A8:A121,"P")+COUNTIFS(L8:L121,"",A8:A121,"P")+SUM(Q8:Q121)</f>
        <v>28</v>
      </c>
    </row>
    <row r="8" spans="1:20" ht="12.75" customHeight="1" x14ac:dyDescent="0.2">
      <c r="A8" t="s">
        <v>46</v>
      </c>
      <c r="C8" s="19" t="s">
        <v>5357</v>
      </c>
      <c r="E8" s="21" t="s">
        <v>5358</v>
      </c>
      <c r="J8" s="20">
        <f>0+J9+J22+J55+J120</f>
        <v>0</v>
      </c>
      <c r="K8" s="20">
        <f>0+K9+K22+K55+K120</f>
        <v>0</v>
      </c>
      <c r="L8" s="20">
        <f>0+L9+L22+L55+L120</f>
        <v>0</v>
      </c>
      <c r="M8" s="20">
        <f>0+M9+M22+M55+M120</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28</v>
      </c>
      <c r="C10" s="5" t="s">
        <v>1032</v>
      </c>
      <c r="D10" t="s">
        <v>5</v>
      </c>
      <c r="E10" s="24" t="s">
        <v>1033</v>
      </c>
      <c r="F10" s="25" t="s">
        <v>271</v>
      </c>
      <c r="G10" s="26">
        <v>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1426</v>
      </c>
    </row>
    <row r="13" spans="1:20" ht="12.75" customHeight="1" x14ac:dyDescent="0.2">
      <c r="E13" s="29" t="s">
        <v>59</v>
      </c>
    </row>
    <row r="14" spans="1:20" ht="12.75" customHeight="1" x14ac:dyDescent="0.2">
      <c r="A14" t="s">
        <v>52</v>
      </c>
      <c r="B14" s="5" t="s">
        <v>26</v>
      </c>
      <c r="C14" s="5" t="s">
        <v>274</v>
      </c>
      <c r="D14" t="s">
        <v>5</v>
      </c>
      <c r="E14" s="24" t="s">
        <v>275</v>
      </c>
      <c r="F14" s="25" t="s">
        <v>271</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59</v>
      </c>
    </row>
    <row r="18" spans="1:16" ht="12.75" customHeight="1" x14ac:dyDescent="0.2">
      <c r="A18" t="s">
        <v>52</v>
      </c>
      <c r="B18" s="5" t="s">
        <v>64</v>
      </c>
      <c r="C18" s="5" t="s">
        <v>3470</v>
      </c>
      <c r="D18" t="s">
        <v>5</v>
      </c>
      <c r="E18" s="24" t="s">
        <v>3471</v>
      </c>
      <c r="F18" s="25" t="s">
        <v>271</v>
      </c>
      <c r="G18" s="26">
        <v>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1425</v>
      </c>
    </row>
    <row r="21" spans="1:16" ht="12.75" customHeight="1" x14ac:dyDescent="0.2">
      <c r="E21" s="29" t="s">
        <v>59</v>
      </c>
    </row>
    <row r="22" spans="1:16" ht="12.75" customHeight="1" x14ac:dyDescent="0.2">
      <c r="A22" t="s">
        <v>49</v>
      </c>
      <c r="C22" s="6" t="s">
        <v>389</v>
      </c>
      <c r="E22" s="23" t="s">
        <v>2775</v>
      </c>
      <c r="J22" s="22">
        <f>0</f>
        <v>0</v>
      </c>
      <c r="K22" s="22">
        <f>0</f>
        <v>0</v>
      </c>
      <c r="L22" s="22">
        <f>0+L23+L27+L31+L35+L39+L43+L47+L51</f>
        <v>0</v>
      </c>
      <c r="M22" s="22">
        <f>0+M23+M27+M31+M35+M39+M43+M47+M51</f>
        <v>0</v>
      </c>
    </row>
    <row r="23" spans="1:16" ht="12.75" customHeight="1" x14ac:dyDescent="0.2">
      <c r="A23" t="s">
        <v>52</v>
      </c>
      <c r="B23" s="5" t="s">
        <v>67</v>
      </c>
      <c r="C23" s="5" t="s">
        <v>634</v>
      </c>
      <c r="D23" t="s">
        <v>5</v>
      </c>
      <c r="E23" s="24" t="s">
        <v>635</v>
      </c>
      <c r="F23" s="25" t="s">
        <v>55</v>
      </c>
      <c r="G23" s="26">
        <v>16</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1445</v>
      </c>
    </row>
    <row r="26" spans="1:16" ht="12.75" customHeight="1" x14ac:dyDescent="0.2">
      <c r="E26" s="29" t="s">
        <v>59</v>
      </c>
    </row>
    <row r="27" spans="1:16" ht="12.75" customHeight="1" x14ac:dyDescent="0.2">
      <c r="A27" t="s">
        <v>52</v>
      </c>
      <c r="B27" s="5" t="s">
        <v>27</v>
      </c>
      <c r="C27" s="5" t="s">
        <v>1958</v>
      </c>
      <c r="D27" t="s">
        <v>5</v>
      </c>
      <c r="E27" s="24" t="s">
        <v>1959</v>
      </c>
      <c r="F27" s="25" t="s">
        <v>126</v>
      </c>
      <c r="G27" s="26">
        <v>50</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5359</v>
      </c>
    </row>
    <row r="30" spans="1:16" ht="12.75" customHeight="1" x14ac:dyDescent="0.2">
      <c r="E30" s="29" t="s">
        <v>59</v>
      </c>
    </row>
    <row r="31" spans="1:16" ht="12.75" customHeight="1" x14ac:dyDescent="0.2">
      <c r="A31" t="s">
        <v>52</v>
      </c>
      <c r="B31" s="5" t="s">
        <v>72</v>
      </c>
      <c r="C31" s="5" t="s">
        <v>1841</v>
      </c>
      <c r="D31" t="s">
        <v>5</v>
      </c>
      <c r="E31" s="24" t="s">
        <v>1842</v>
      </c>
      <c r="F31" s="25" t="s">
        <v>126</v>
      </c>
      <c r="G31" s="26">
        <v>10</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1469</v>
      </c>
    </row>
    <row r="34" spans="1:16" ht="12.75" customHeight="1" x14ac:dyDescent="0.2">
      <c r="E34" s="29" t="s">
        <v>59</v>
      </c>
    </row>
    <row r="35" spans="1:16" ht="12.75" customHeight="1" x14ac:dyDescent="0.2">
      <c r="A35" t="s">
        <v>52</v>
      </c>
      <c r="B35" s="5" t="s">
        <v>75</v>
      </c>
      <c r="C35" s="5" t="s">
        <v>650</v>
      </c>
      <c r="D35" t="s">
        <v>5</v>
      </c>
      <c r="E35" s="24" t="s">
        <v>651</v>
      </c>
      <c r="F35" s="25" t="s">
        <v>55</v>
      </c>
      <c r="G35" s="26">
        <v>1</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1425</v>
      </c>
    </row>
    <row r="38" spans="1:16" ht="12.75" customHeight="1" x14ac:dyDescent="0.2">
      <c r="E38" s="29" t="s">
        <v>59</v>
      </c>
    </row>
    <row r="39" spans="1:16" ht="12.75" customHeight="1" x14ac:dyDescent="0.2">
      <c r="A39" t="s">
        <v>52</v>
      </c>
      <c r="B39" s="5" t="s">
        <v>78</v>
      </c>
      <c r="C39" s="5" t="s">
        <v>4913</v>
      </c>
      <c r="D39" t="s">
        <v>5</v>
      </c>
      <c r="E39" s="24" t="s">
        <v>4914</v>
      </c>
      <c r="F39" s="25" t="s">
        <v>2597</v>
      </c>
      <c r="G39" s="26">
        <v>100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1443</v>
      </c>
    </row>
    <row r="42" spans="1:16" ht="12.75" customHeight="1" x14ac:dyDescent="0.2">
      <c r="E42" s="29" t="s">
        <v>59</v>
      </c>
    </row>
    <row r="43" spans="1:16" ht="12.75" customHeight="1" x14ac:dyDescent="0.2">
      <c r="A43" t="s">
        <v>52</v>
      </c>
      <c r="B43" s="5" t="s">
        <v>81</v>
      </c>
      <c r="C43" s="5" t="s">
        <v>5360</v>
      </c>
      <c r="D43" t="s">
        <v>5</v>
      </c>
      <c r="E43" s="24" t="s">
        <v>5361</v>
      </c>
      <c r="F43" s="25" t="s">
        <v>3056</v>
      </c>
      <c r="G43" s="26">
        <v>1</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1425</v>
      </c>
    </row>
    <row r="46" spans="1:16" ht="12.75" customHeight="1" x14ac:dyDescent="0.2">
      <c r="E46" s="29" t="s">
        <v>59</v>
      </c>
    </row>
    <row r="47" spans="1:16" ht="12.75" customHeight="1" x14ac:dyDescent="0.2">
      <c r="A47" t="s">
        <v>52</v>
      </c>
      <c r="B47" s="5" t="s">
        <v>84</v>
      </c>
      <c r="C47" s="5" t="s">
        <v>5362</v>
      </c>
      <c r="D47" t="s">
        <v>5</v>
      </c>
      <c r="E47" s="24" t="s">
        <v>5363</v>
      </c>
      <c r="F47" s="25" t="s">
        <v>3056</v>
      </c>
      <c r="G47" s="26">
        <v>1</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1425</v>
      </c>
    </row>
    <row r="50" spans="1:16" ht="12.75" customHeight="1" x14ac:dyDescent="0.2">
      <c r="E50" s="29" t="s">
        <v>59</v>
      </c>
    </row>
    <row r="51" spans="1:16" ht="12.75" customHeight="1" x14ac:dyDescent="0.2">
      <c r="A51" t="s">
        <v>52</v>
      </c>
      <c r="B51" s="5" t="s">
        <v>87</v>
      </c>
      <c r="C51" s="5" t="s">
        <v>5364</v>
      </c>
      <c r="D51" t="s">
        <v>5</v>
      </c>
      <c r="E51" s="24" t="s">
        <v>5365</v>
      </c>
      <c r="F51" s="25" t="s">
        <v>126</v>
      </c>
      <c r="G51" s="26">
        <v>20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1583</v>
      </c>
    </row>
    <row r="54" spans="1:16" ht="12.75" customHeight="1" x14ac:dyDescent="0.2">
      <c r="E54" s="29" t="s">
        <v>59</v>
      </c>
    </row>
    <row r="55" spans="1:16" ht="12.75" customHeight="1" x14ac:dyDescent="0.2">
      <c r="A55" t="s">
        <v>49</v>
      </c>
      <c r="C55" s="6" t="s">
        <v>401</v>
      </c>
      <c r="E55" s="23" t="s">
        <v>1745</v>
      </c>
      <c r="J55" s="22">
        <f>0</f>
        <v>0</v>
      </c>
      <c r="K55" s="22">
        <f>0</f>
        <v>0</v>
      </c>
      <c r="L55" s="22">
        <f>0+L56+L60+L64+L68+L72+L76+L80+L84+L88+L92+L96+L100+L104+L108+L112+L116</f>
        <v>0</v>
      </c>
      <c r="M55" s="22">
        <f>0+M56+M60+M64+M68+M72+M76+M80+M84+M88+M92+M96+M100+M104+M108+M112+M116</f>
        <v>0</v>
      </c>
    </row>
    <row r="56" spans="1:16" ht="12.75" customHeight="1" x14ac:dyDescent="0.2">
      <c r="A56" t="s">
        <v>52</v>
      </c>
      <c r="B56" s="5" t="s">
        <v>90</v>
      </c>
      <c r="C56" s="5" t="s">
        <v>5366</v>
      </c>
      <c r="D56" t="s">
        <v>5</v>
      </c>
      <c r="E56" s="24" t="s">
        <v>5367</v>
      </c>
      <c r="F56" s="25" t="s">
        <v>55</v>
      </c>
      <c r="G56" s="26">
        <v>4</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1424</v>
      </c>
    </row>
    <row r="59" spans="1:16" ht="12.75" customHeight="1" x14ac:dyDescent="0.2">
      <c r="E59" s="29" t="s">
        <v>59</v>
      </c>
    </row>
    <row r="60" spans="1:16" ht="12.75" customHeight="1" x14ac:dyDescent="0.2">
      <c r="A60" t="s">
        <v>52</v>
      </c>
      <c r="B60" s="5" t="s">
        <v>93</v>
      </c>
      <c r="C60" s="5" t="s">
        <v>1547</v>
      </c>
      <c r="D60" t="s">
        <v>5</v>
      </c>
      <c r="E60" s="24" t="s">
        <v>1548</v>
      </c>
      <c r="F60" s="25" t="s">
        <v>126</v>
      </c>
      <c r="G60" s="26">
        <v>63</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5368</v>
      </c>
    </row>
    <row r="63" spans="1:16" ht="12.75" customHeight="1" x14ac:dyDescent="0.2">
      <c r="E63" s="29" t="s">
        <v>59</v>
      </c>
    </row>
    <row r="64" spans="1:16" ht="12.75" customHeight="1" x14ac:dyDescent="0.2">
      <c r="A64" t="s">
        <v>52</v>
      </c>
      <c r="B64" s="5" t="s">
        <v>95</v>
      </c>
      <c r="C64" s="5" t="s">
        <v>1787</v>
      </c>
      <c r="D64" t="s">
        <v>5</v>
      </c>
      <c r="E64" s="24" t="s">
        <v>1788</v>
      </c>
      <c r="F64" s="25" t="s">
        <v>55</v>
      </c>
      <c r="G64" s="26">
        <v>16</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1445</v>
      </c>
    </row>
    <row r="67" spans="1:16" ht="12.75" customHeight="1" x14ac:dyDescent="0.2">
      <c r="E67" s="29" t="s">
        <v>59</v>
      </c>
    </row>
    <row r="68" spans="1:16" ht="12.75" customHeight="1" x14ac:dyDescent="0.2">
      <c r="A68" t="s">
        <v>52</v>
      </c>
      <c r="B68" s="5" t="s">
        <v>97</v>
      </c>
      <c r="C68" s="5" t="s">
        <v>1782</v>
      </c>
      <c r="D68" t="s">
        <v>5</v>
      </c>
      <c r="E68" s="24" t="s">
        <v>1783</v>
      </c>
      <c r="F68" s="25" t="s">
        <v>126</v>
      </c>
      <c r="G68" s="26">
        <v>50</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1546</v>
      </c>
    </row>
    <row r="71" spans="1:16" ht="12.75" customHeight="1" x14ac:dyDescent="0.2">
      <c r="E71" s="29" t="s">
        <v>59</v>
      </c>
    </row>
    <row r="72" spans="1:16" ht="12.75" customHeight="1" x14ac:dyDescent="0.2">
      <c r="A72" t="s">
        <v>52</v>
      </c>
      <c r="B72" s="5" t="s">
        <v>99</v>
      </c>
      <c r="C72" s="5" t="s">
        <v>5369</v>
      </c>
      <c r="D72" t="s">
        <v>5</v>
      </c>
      <c r="E72" s="24" t="s">
        <v>5370</v>
      </c>
      <c r="F72" s="25" t="s">
        <v>55</v>
      </c>
      <c r="G72" s="26">
        <v>4</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5371</v>
      </c>
    </row>
    <row r="75" spans="1:16" ht="12.75" customHeight="1" x14ac:dyDescent="0.2">
      <c r="E75" s="29" t="s">
        <v>59</v>
      </c>
    </row>
    <row r="76" spans="1:16" ht="12.75" customHeight="1" x14ac:dyDescent="0.2">
      <c r="A76" t="s">
        <v>52</v>
      </c>
      <c r="B76" s="5" t="s">
        <v>101</v>
      </c>
      <c r="C76" s="5" t="s">
        <v>5372</v>
      </c>
      <c r="D76" t="s">
        <v>5</v>
      </c>
      <c r="E76" s="24" t="s">
        <v>5373</v>
      </c>
      <c r="F76" s="25" t="s">
        <v>55</v>
      </c>
      <c r="G76" s="26">
        <v>1</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1425</v>
      </c>
    </row>
    <row r="79" spans="1:16" ht="12.75" customHeight="1" x14ac:dyDescent="0.2">
      <c r="E79" s="29" t="s">
        <v>59</v>
      </c>
    </row>
    <row r="80" spans="1:16" ht="12.75" customHeight="1" x14ac:dyDescent="0.2">
      <c r="A80" t="s">
        <v>52</v>
      </c>
      <c r="B80" s="5" t="s">
        <v>104</v>
      </c>
      <c r="C80" s="5" t="s">
        <v>5374</v>
      </c>
      <c r="D80" t="s">
        <v>5</v>
      </c>
      <c r="E80" s="24" t="s">
        <v>5375</v>
      </c>
      <c r="F80" s="25" t="s">
        <v>55</v>
      </c>
      <c r="G80" s="26">
        <v>1</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1425</v>
      </c>
    </row>
    <row r="83" spans="1:16" ht="12.75" customHeight="1" x14ac:dyDescent="0.2">
      <c r="E83" s="29" t="s">
        <v>59</v>
      </c>
    </row>
    <row r="84" spans="1:16" ht="12.75" customHeight="1" x14ac:dyDescent="0.2">
      <c r="A84" t="s">
        <v>52</v>
      </c>
      <c r="B84" s="5" t="s">
        <v>107</v>
      </c>
      <c r="C84" s="5" t="s">
        <v>5376</v>
      </c>
      <c r="D84" t="s">
        <v>5</v>
      </c>
      <c r="E84" s="24" t="s">
        <v>5377</v>
      </c>
      <c r="F84" s="25" t="s">
        <v>55</v>
      </c>
      <c r="G84" s="26">
        <v>1</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1425</v>
      </c>
    </row>
    <row r="87" spans="1:16" ht="12.75" customHeight="1" x14ac:dyDescent="0.2">
      <c r="E87" s="29" t="s">
        <v>59</v>
      </c>
    </row>
    <row r="88" spans="1:16" ht="12.75" customHeight="1" x14ac:dyDescent="0.2">
      <c r="A88" t="s">
        <v>52</v>
      </c>
      <c r="B88" s="5" t="s">
        <v>110</v>
      </c>
      <c r="C88" s="5" t="s">
        <v>1750</v>
      </c>
      <c r="D88" t="s">
        <v>5</v>
      </c>
      <c r="E88" s="24" t="s">
        <v>1751</v>
      </c>
      <c r="F88" s="25" t="s">
        <v>55</v>
      </c>
      <c r="G88" s="26">
        <v>1</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1425</v>
      </c>
    </row>
    <row r="91" spans="1:16" ht="12.75" customHeight="1" x14ac:dyDescent="0.2">
      <c r="E91" s="29" t="s">
        <v>59</v>
      </c>
    </row>
    <row r="92" spans="1:16" ht="12.75" customHeight="1" x14ac:dyDescent="0.2">
      <c r="A92" t="s">
        <v>52</v>
      </c>
      <c r="B92" s="5" t="s">
        <v>158</v>
      </c>
      <c r="C92" s="5" t="s">
        <v>5378</v>
      </c>
      <c r="D92" t="s">
        <v>5</v>
      </c>
      <c r="E92" s="24" t="s">
        <v>5379</v>
      </c>
      <c r="F92" s="25" t="s">
        <v>55</v>
      </c>
      <c r="G92" s="26">
        <v>1</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1425</v>
      </c>
    </row>
    <row r="95" spans="1:16" ht="12.75" customHeight="1" x14ac:dyDescent="0.2">
      <c r="E95" s="29" t="s">
        <v>59</v>
      </c>
    </row>
    <row r="96" spans="1:16" ht="12.75" customHeight="1" x14ac:dyDescent="0.2">
      <c r="A96" t="s">
        <v>52</v>
      </c>
      <c r="B96" s="5" t="s">
        <v>161</v>
      </c>
      <c r="C96" s="5" t="s">
        <v>1752</v>
      </c>
      <c r="D96" t="s">
        <v>5</v>
      </c>
      <c r="E96" s="24" t="s">
        <v>1753</v>
      </c>
      <c r="F96" s="25" t="s">
        <v>225</v>
      </c>
      <c r="G96" s="26">
        <v>8</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1541</v>
      </c>
    </row>
    <row r="99" spans="1:16" ht="12.75" customHeight="1" x14ac:dyDescent="0.2">
      <c r="E99" s="29" t="s">
        <v>59</v>
      </c>
    </row>
    <row r="100" spans="1:16" ht="12.75" customHeight="1" x14ac:dyDescent="0.2">
      <c r="A100" t="s">
        <v>52</v>
      </c>
      <c r="B100" s="5" t="s">
        <v>162</v>
      </c>
      <c r="C100" s="5" t="s">
        <v>1755</v>
      </c>
      <c r="D100" t="s">
        <v>5</v>
      </c>
      <c r="E100" s="24" t="s">
        <v>1756</v>
      </c>
      <c r="F100" s="25" t="s">
        <v>225</v>
      </c>
      <c r="G100" s="26">
        <v>8</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1541</v>
      </c>
    </row>
    <row r="103" spans="1:16" ht="12.75" customHeight="1" x14ac:dyDescent="0.2">
      <c r="E103" s="29" t="s">
        <v>59</v>
      </c>
    </row>
    <row r="104" spans="1:16" ht="12.75" customHeight="1" x14ac:dyDescent="0.2">
      <c r="A104" t="s">
        <v>52</v>
      </c>
      <c r="B104" s="5" t="s">
        <v>163</v>
      </c>
      <c r="C104" s="5" t="s">
        <v>1757</v>
      </c>
      <c r="D104" t="s">
        <v>5</v>
      </c>
      <c r="E104" s="24" t="s">
        <v>1758</v>
      </c>
      <c r="F104" s="25" t="s">
        <v>225</v>
      </c>
      <c r="G104" s="26">
        <v>4</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1424</v>
      </c>
    </row>
    <row r="107" spans="1:16" ht="12.75" customHeight="1" x14ac:dyDescent="0.2">
      <c r="E107" s="29" t="s">
        <v>59</v>
      </c>
    </row>
    <row r="108" spans="1:16" ht="12.75" customHeight="1" x14ac:dyDescent="0.2">
      <c r="A108" t="s">
        <v>52</v>
      </c>
      <c r="B108" s="5" t="s">
        <v>164</v>
      </c>
      <c r="C108" s="5" t="s">
        <v>1746</v>
      </c>
      <c r="D108" t="s">
        <v>5</v>
      </c>
      <c r="E108" s="24" t="s">
        <v>1747</v>
      </c>
      <c r="F108" s="25" t="s">
        <v>225</v>
      </c>
      <c r="G108" s="26">
        <v>4</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1424</v>
      </c>
    </row>
    <row r="111" spans="1:16" ht="12.75" customHeight="1" x14ac:dyDescent="0.2">
      <c r="E111" s="29" t="s">
        <v>59</v>
      </c>
    </row>
    <row r="112" spans="1:16" ht="12.75" customHeight="1" x14ac:dyDescent="0.2">
      <c r="A112" t="s">
        <v>52</v>
      </c>
      <c r="B112" s="5" t="s">
        <v>165</v>
      </c>
      <c r="C112" s="5" t="s">
        <v>1748</v>
      </c>
      <c r="D112" t="s">
        <v>5</v>
      </c>
      <c r="E112" s="24" t="s">
        <v>1749</v>
      </c>
      <c r="F112" s="25" t="s">
        <v>225</v>
      </c>
      <c r="G112" s="26">
        <v>8</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1541</v>
      </c>
    </row>
    <row r="115" spans="1:16" ht="12.75" customHeight="1" x14ac:dyDescent="0.2">
      <c r="E115" s="29" t="s">
        <v>59</v>
      </c>
    </row>
    <row r="116" spans="1:16" ht="12.75" customHeight="1" x14ac:dyDescent="0.2">
      <c r="A116" t="s">
        <v>52</v>
      </c>
      <c r="B116" s="5" t="s">
        <v>168</v>
      </c>
      <c r="C116" s="5" t="s">
        <v>5380</v>
      </c>
      <c r="D116" t="s">
        <v>5</v>
      </c>
      <c r="E116" s="24" t="s">
        <v>5381</v>
      </c>
      <c r="F116" s="25" t="s">
        <v>3056</v>
      </c>
      <c r="G116" s="26">
        <v>1</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1425</v>
      </c>
    </row>
    <row r="119" spans="1:16" ht="12.75" customHeight="1" x14ac:dyDescent="0.2">
      <c r="E119" s="29" t="s">
        <v>5382</v>
      </c>
    </row>
    <row r="120" spans="1:16" ht="12.75" customHeight="1" x14ac:dyDescent="0.2">
      <c r="A120" t="s">
        <v>49</v>
      </c>
      <c r="C120" s="6" t="s">
        <v>1219</v>
      </c>
      <c r="E120" s="23" t="s">
        <v>1220</v>
      </c>
      <c r="J120" s="22">
        <f>0</f>
        <v>0</v>
      </c>
      <c r="K120" s="22">
        <f>0</f>
        <v>0</v>
      </c>
      <c r="L120" s="22">
        <f>0+L121</f>
        <v>0</v>
      </c>
      <c r="M120" s="22">
        <f>0+M121</f>
        <v>0</v>
      </c>
    </row>
    <row r="121" spans="1:16" ht="12.75" customHeight="1" x14ac:dyDescent="0.2">
      <c r="A121" t="s">
        <v>52</v>
      </c>
      <c r="B121" s="5" t="s">
        <v>50</v>
      </c>
      <c r="C121" s="5" t="s">
        <v>1233</v>
      </c>
      <c r="D121" t="s">
        <v>5</v>
      </c>
      <c r="E121" s="24" t="s">
        <v>1234</v>
      </c>
      <c r="F121" s="25" t="s">
        <v>1223</v>
      </c>
      <c r="G121" s="26">
        <v>0.6</v>
      </c>
      <c r="H121" s="25">
        <v>1</v>
      </c>
      <c r="I121" s="25">
        <f>ROUND(G121*H121,6)</f>
        <v>0.6</v>
      </c>
      <c r="L121" s="27">
        <v>0</v>
      </c>
      <c r="M121" s="22">
        <f>ROUND(ROUND(L121,2)*ROUND(G121,3),2)</f>
        <v>0</v>
      </c>
      <c r="N121" s="25" t="s">
        <v>1224</v>
      </c>
      <c r="O121">
        <f>(M121*21)/100</f>
        <v>0</v>
      </c>
      <c r="P121" t="s">
        <v>28</v>
      </c>
    </row>
    <row r="122" spans="1:16" ht="12.75" customHeight="1" x14ac:dyDescent="0.2">
      <c r="A122" s="28" t="s">
        <v>57</v>
      </c>
      <c r="E122" s="29" t="s">
        <v>1235</v>
      </c>
    </row>
    <row r="123" spans="1:16" ht="12.75" customHeight="1" x14ac:dyDescent="0.2">
      <c r="A123" s="28" t="s">
        <v>58</v>
      </c>
      <c r="E123" s="30" t="s">
        <v>2989</v>
      </c>
    </row>
    <row r="124" spans="1:16" ht="89.25" customHeight="1" x14ac:dyDescent="0.2">
      <c r="E124"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5383</v>
      </c>
      <c r="M3" s="31">
        <f>Rekapitulace!C117</f>
        <v>0</v>
      </c>
      <c r="N3" s="14" t="s">
        <v>15</v>
      </c>
      <c r="O3" t="s">
        <v>23</v>
      </c>
      <c r="P3" t="s">
        <v>28</v>
      </c>
    </row>
    <row r="4" spans="1:20" ht="15" customHeight="1" x14ac:dyDescent="0.25">
      <c r="A4" s="17" t="s">
        <v>20</v>
      </c>
      <c r="B4" s="18" t="s">
        <v>29</v>
      </c>
      <c r="C4" s="37" t="s">
        <v>5383</v>
      </c>
      <c r="D4" s="34"/>
      <c r="E4" s="18" t="s">
        <v>5384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COUNTIFS(L8:L132,"=0",A8:A132,"P")+COUNTIFS(L8:L132,"",A8:A132,"P")+SUM(Q8:Q132)</f>
        <v>30</v>
      </c>
    </row>
    <row r="8" spans="1:20" ht="12.75" customHeight="1" x14ac:dyDescent="0.2">
      <c r="A8" t="s">
        <v>46</v>
      </c>
      <c r="C8" s="19" t="s">
        <v>5387</v>
      </c>
      <c r="E8" s="21" t="s">
        <v>5388</v>
      </c>
      <c r="J8" s="20">
        <f>0+J9+J22+J43+J48+J57+J106+J123</f>
        <v>0</v>
      </c>
      <c r="K8" s="20">
        <f>0+K9+K22+K43+K48+K57+K106+K123</f>
        <v>0</v>
      </c>
      <c r="L8" s="20">
        <f>0+L9+L22+L43+L48+L57+L106+L123</f>
        <v>0</v>
      </c>
      <c r="M8" s="20">
        <f>0+M9+M22+M43+M48+M57+M106+M123</f>
        <v>0</v>
      </c>
    </row>
    <row r="9" spans="1:20" ht="12.75" customHeight="1" x14ac:dyDescent="0.2">
      <c r="A9" t="s">
        <v>49</v>
      </c>
      <c r="C9" s="6" t="s">
        <v>3429</v>
      </c>
      <c r="E9" s="23" t="s">
        <v>5389</v>
      </c>
      <c r="J9" s="22">
        <f>0</f>
        <v>0</v>
      </c>
      <c r="K9" s="22">
        <f>0</f>
        <v>0</v>
      </c>
      <c r="L9" s="22">
        <f>0+L10+L14+L18</f>
        <v>0</v>
      </c>
      <c r="M9" s="22">
        <f>0+M10+M14+M18</f>
        <v>0</v>
      </c>
    </row>
    <row r="10" spans="1:20" ht="12.75" customHeight="1" x14ac:dyDescent="0.2">
      <c r="A10" t="s">
        <v>52</v>
      </c>
      <c r="B10" s="5" t="s">
        <v>64</v>
      </c>
      <c r="C10" s="5" t="s">
        <v>5390</v>
      </c>
      <c r="D10" t="s">
        <v>5</v>
      </c>
      <c r="E10" s="24" t="s">
        <v>5391</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59</v>
      </c>
    </row>
    <row r="14" spans="1:20" ht="12.75" customHeight="1" x14ac:dyDescent="0.2">
      <c r="A14" t="s">
        <v>52</v>
      </c>
      <c r="B14" s="5" t="s">
        <v>67</v>
      </c>
      <c r="C14" s="5" t="s">
        <v>5392</v>
      </c>
      <c r="D14" t="s">
        <v>5</v>
      </c>
      <c r="E14" s="24" t="s">
        <v>5393</v>
      </c>
      <c r="F14" s="25" t="s">
        <v>3056</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1425</v>
      </c>
    </row>
    <row r="17" spans="1:16" ht="12.75" customHeight="1" x14ac:dyDescent="0.2">
      <c r="E17" s="29" t="s">
        <v>59</v>
      </c>
    </row>
    <row r="18" spans="1:16" ht="12.75" customHeight="1" x14ac:dyDescent="0.2">
      <c r="A18" t="s">
        <v>52</v>
      </c>
      <c r="B18" s="5" t="s">
        <v>27</v>
      </c>
      <c r="C18" s="5" t="s">
        <v>5394</v>
      </c>
      <c r="D18" t="s">
        <v>5</v>
      </c>
      <c r="E18" s="24" t="s">
        <v>5395</v>
      </c>
      <c r="F18" s="25" t="s">
        <v>5396</v>
      </c>
      <c r="G18" s="26">
        <v>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1425</v>
      </c>
    </row>
    <row r="21" spans="1:16" ht="12.75" customHeight="1" x14ac:dyDescent="0.2">
      <c r="E21" s="29" t="s">
        <v>59</v>
      </c>
    </row>
    <row r="22" spans="1:16" ht="12.75" customHeight="1" x14ac:dyDescent="0.2">
      <c r="A22" t="s">
        <v>49</v>
      </c>
      <c r="C22" s="6" t="s">
        <v>50</v>
      </c>
      <c r="E22" s="23" t="s">
        <v>1025</v>
      </c>
      <c r="J22" s="22">
        <f>0</f>
        <v>0</v>
      </c>
      <c r="K22" s="22">
        <f>0</f>
        <v>0</v>
      </c>
      <c r="L22" s="22">
        <f>0+L23+L27+L31+L35+L39</f>
        <v>0</v>
      </c>
      <c r="M22" s="22">
        <f>0+M23+M27+M31+M35+M39</f>
        <v>0</v>
      </c>
    </row>
    <row r="23" spans="1:16" ht="12.75" customHeight="1" x14ac:dyDescent="0.2">
      <c r="A23" t="s">
        <v>52</v>
      </c>
      <c r="B23" s="5" t="s">
        <v>72</v>
      </c>
      <c r="C23" s="5" t="s">
        <v>5397</v>
      </c>
      <c r="D23" t="s">
        <v>5</v>
      </c>
      <c r="E23" s="24" t="s">
        <v>5398</v>
      </c>
      <c r="F23" s="25" t="s">
        <v>271</v>
      </c>
      <c r="G23" s="26">
        <v>7.34</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5399</v>
      </c>
    </row>
    <row r="26" spans="1:16" ht="12.75" customHeight="1" x14ac:dyDescent="0.2">
      <c r="E26" s="29" t="s">
        <v>59</v>
      </c>
    </row>
    <row r="27" spans="1:16" ht="12.75" customHeight="1" x14ac:dyDescent="0.2">
      <c r="A27" t="s">
        <v>52</v>
      </c>
      <c r="B27" s="5" t="s">
        <v>75</v>
      </c>
      <c r="C27" s="5" t="s">
        <v>1028</v>
      </c>
      <c r="D27" t="s">
        <v>5</v>
      </c>
      <c r="E27" s="24" t="s">
        <v>1029</v>
      </c>
      <c r="F27" s="25" t="s">
        <v>271</v>
      </c>
      <c r="G27" s="26">
        <v>47.7</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5400</v>
      </c>
    </row>
    <row r="30" spans="1:16" ht="12.75" customHeight="1" x14ac:dyDescent="0.2">
      <c r="E30" s="29" t="s">
        <v>59</v>
      </c>
    </row>
    <row r="31" spans="1:16" ht="12.75" customHeight="1" x14ac:dyDescent="0.2">
      <c r="A31" t="s">
        <v>52</v>
      </c>
      <c r="B31" s="5" t="s">
        <v>78</v>
      </c>
      <c r="C31" s="5" t="s">
        <v>1032</v>
      </c>
      <c r="D31" t="s">
        <v>5</v>
      </c>
      <c r="E31" s="24" t="s">
        <v>1033</v>
      </c>
      <c r="F31" s="25" t="s">
        <v>271</v>
      </c>
      <c r="G31" s="26">
        <v>45.029000000000003</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5401</v>
      </c>
    </row>
    <row r="34" spans="1:16" ht="12.75" customHeight="1" x14ac:dyDescent="0.2">
      <c r="E34" s="29" t="s">
        <v>59</v>
      </c>
    </row>
    <row r="35" spans="1:16" ht="12.75" customHeight="1" x14ac:dyDescent="0.2">
      <c r="A35" t="s">
        <v>52</v>
      </c>
      <c r="B35" s="5" t="s">
        <v>81</v>
      </c>
      <c r="C35" s="5" t="s">
        <v>274</v>
      </c>
      <c r="D35" t="s">
        <v>5</v>
      </c>
      <c r="E35" s="24" t="s">
        <v>275</v>
      </c>
      <c r="F35" s="25" t="s">
        <v>271</v>
      </c>
      <c r="G35" s="26">
        <v>100.08</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5402</v>
      </c>
    </row>
    <row r="38" spans="1:16" ht="12.75" customHeight="1" x14ac:dyDescent="0.2">
      <c r="E38" s="29" t="s">
        <v>59</v>
      </c>
    </row>
    <row r="39" spans="1:16" ht="12.75" customHeight="1" x14ac:dyDescent="0.2">
      <c r="A39" t="s">
        <v>52</v>
      </c>
      <c r="B39" s="5" t="s">
        <v>84</v>
      </c>
      <c r="C39" s="5" t="s">
        <v>3473</v>
      </c>
      <c r="D39" t="s">
        <v>5</v>
      </c>
      <c r="E39" s="24" t="s">
        <v>3474</v>
      </c>
      <c r="F39" s="25" t="s">
        <v>271</v>
      </c>
      <c r="G39" s="26">
        <v>5.19</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5403</v>
      </c>
    </row>
    <row r="42" spans="1:16" ht="12.75" customHeight="1" x14ac:dyDescent="0.2">
      <c r="E42" s="29" t="s">
        <v>59</v>
      </c>
    </row>
    <row r="43" spans="1:16" ht="12.75" customHeight="1" x14ac:dyDescent="0.2">
      <c r="A43" t="s">
        <v>49</v>
      </c>
      <c r="C43" s="6" t="s">
        <v>28</v>
      </c>
      <c r="E43" s="23" t="s">
        <v>4455</v>
      </c>
      <c r="J43" s="22">
        <f>0</f>
        <v>0</v>
      </c>
      <c r="K43" s="22">
        <f>0</f>
        <v>0</v>
      </c>
      <c r="L43" s="22">
        <f>0+L44</f>
        <v>0</v>
      </c>
      <c r="M43" s="22">
        <f>0+M44</f>
        <v>0</v>
      </c>
    </row>
    <row r="44" spans="1:16" ht="12.75" customHeight="1" x14ac:dyDescent="0.2">
      <c r="A44" t="s">
        <v>52</v>
      </c>
      <c r="B44" s="5" t="s">
        <v>87</v>
      </c>
      <c r="C44" s="5" t="s">
        <v>5404</v>
      </c>
      <c r="D44" t="s">
        <v>5</v>
      </c>
      <c r="E44" s="24" t="s">
        <v>5405</v>
      </c>
      <c r="F44" s="25" t="s">
        <v>126</v>
      </c>
      <c r="G44" s="26">
        <v>11.8</v>
      </c>
      <c r="H44" s="25">
        <v>0</v>
      </c>
      <c r="I44" s="25">
        <f>ROUND(G44*H44,6)</f>
        <v>0</v>
      </c>
      <c r="L44" s="27">
        <v>0</v>
      </c>
      <c r="M44" s="22">
        <f>ROUND(ROUND(L44,2)*ROUND(G44,3),2)</f>
        <v>0</v>
      </c>
      <c r="N44" s="25" t="s">
        <v>56</v>
      </c>
      <c r="O44">
        <f>(M44*21)/100</f>
        <v>0</v>
      </c>
      <c r="P44" t="s">
        <v>28</v>
      </c>
    </row>
    <row r="45" spans="1:16" ht="12.75" customHeight="1" x14ac:dyDescent="0.2">
      <c r="A45" s="28" t="s">
        <v>57</v>
      </c>
      <c r="E45" s="29" t="s">
        <v>5</v>
      </c>
    </row>
    <row r="46" spans="1:16" ht="12.75" customHeight="1" x14ac:dyDescent="0.2">
      <c r="A46" s="28" t="s">
        <v>58</v>
      </c>
      <c r="E46" s="30" t="s">
        <v>5406</v>
      </c>
    </row>
    <row r="47" spans="1:16" ht="12.75" customHeight="1" x14ac:dyDescent="0.2">
      <c r="E47" s="29" t="s">
        <v>59</v>
      </c>
    </row>
    <row r="48" spans="1:16" ht="12.75" customHeight="1" x14ac:dyDescent="0.2">
      <c r="A48" t="s">
        <v>49</v>
      </c>
      <c r="C48" s="6" t="s">
        <v>64</v>
      </c>
      <c r="E48" s="23" t="s">
        <v>3525</v>
      </c>
      <c r="J48" s="22">
        <f>0</f>
        <v>0</v>
      </c>
      <c r="K48" s="22">
        <f>0</f>
        <v>0</v>
      </c>
      <c r="L48" s="22">
        <f>0+L49+L53</f>
        <v>0</v>
      </c>
      <c r="M48" s="22">
        <f>0+M49+M53</f>
        <v>0</v>
      </c>
    </row>
    <row r="49" spans="1:16" ht="12.75" customHeight="1" x14ac:dyDescent="0.2">
      <c r="A49" t="s">
        <v>52</v>
      </c>
      <c r="B49" s="5" t="s">
        <v>90</v>
      </c>
      <c r="C49" s="5" t="s">
        <v>3526</v>
      </c>
      <c r="D49" t="s">
        <v>5</v>
      </c>
      <c r="E49" s="24" t="s">
        <v>3527</v>
      </c>
      <c r="F49" s="25" t="s">
        <v>271</v>
      </c>
      <c r="G49" s="26">
        <v>1.29</v>
      </c>
      <c r="H49" s="25">
        <v>0</v>
      </c>
      <c r="I49" s="25">
        <f>ROUND(G49*H49,6)</f>
        <v>0</v>
      </c>
      <c r="L49" s="27">
        <v>0</v>
      </c>
      <c r="M49" s="22">
        <f>ROUND(ROUND(L49,2)*ROUND(G49,3),2)</f>
        <v>0</v>
      </c>
      <c r="N49" s="25" t="s">
        <v>56</v>
      </c>
      <c r="O49">
        <f>(M49*21)/100</f>
        <v>0</v>
      </c>
      <c r="P49" t="s">
        <v>28</v>
      </c>
    </row>
    <row r="50" spans="1:16" ht="12.75" customHeight="1" x14ac:dyDescent="0.2">
      <c r="A50" s="28" t="s">
        <v>57</v>
      </c>
      <c r="E50" s="29" t="s">
        <v>5</v>
      </c>
    </row>
    <row r="51" spans="1:16" ht="12.75" customHeight="1" x14ac:dyDescent="0.2">
      <c r="A51" s="28" t="s">
        <v>58</v>
      </c>
      <c r="E51" s="30" t="s">
        <v>5407</v>
      </c>
    </row>
    <row r="52" spans="1:16" ht="12.75" customHeight="1" x14ac:dyDescent="0.2">
      <c r="E52" s="29" t="s">
        <v>59</v>
      </c>
    </row>
    <row r="53" spans="1:16" ht="12.75" customHeight="1" x14ac:dyDescent="0.2">
      <c r="A53" t="s">
        <v>52</v>
      </c>
      <c r="B53" s="5" t="s">
        <v>93</v>
      </c>
      <c r="C53" s="5" t="s">
        <v>5408</v>
      </c>
      <c r="D53" t="s">
        <v>5</v>
      </c>
      <c r="E53" s="24" t="s">
        <v>5409</v>
      </c>
      <c r="F53" s="25" t="s">
        <v>271</v>
      </c>
      <c r="G53" s="26">
        <v>2.5880000000000001</v>
      </c>
      <c r="H53" s="25">
        <v>0</v>
      </c>
      <c r="I53" s="25">
        <f>ROUND(G53*H53,6)</f>
        <v>0</v>
      </c>
      <c r="L53" s="27">
        <v>0</v>
      </c>
      <c r="M53" s="22">
        <f>ROUND(ROUND(L53,2)*ROUND(G53,3),2)</f>
        <v>0</v>
      </c>
      <c r="N53" s="25" t="s">
        <v>56</v>
      </c>
      <c r="O53">
        <f>(M53*21)/100</f>
        <v>0</v>
      </c>
      <c r="P53" t="s">
        <v>28</v>
      </c>
    </row>
    <row r="54" spans="1:16" ht="12.75" customHeight="1" x14ac:dyDescent="0.2">
      <c r="A54" s="28" t="s">
        <v>57</v>
      </c>
      <c r="E54" s="29" t="s">
        <v>5</v>
      </c>
    </row>
    <row r="55" spans="1:16" ht="12.75" customHeight="1" x14ac:dyDescent="0.2">
      <c r="A55" s="28" t="s">
        <v>58</v>
      </c>
      <c r="E55" s="30" t="s">
        <v>5410</v>
      </c>
    </row>
    <row r="56" spans="1:16" ht="12.75" customHeight="1" x14ac:dyDescent="0.2">
      <c r="E56" s="29" t="s">
        <v>59</v>
      </c>
    </row>
    <row r="57" spans="1:16" ht="12.75" customHeight="1" x14ac:dyDescent="0.2">
      <c r="A57" t="s">
        <v>49</v>
      </c>
      <c r="C57" s="6" t="s">
        <v>75</v>
      </c>
      <c r="E57" s="23" t="s">
        <v>4597</v>
      </c>
      <c r="J57" s="22">
        <f>0</f>
        <v>0</v>
      </c>
      <c r="K57" s="22">
        <f>0</f>
        <v>0</v>
      </c>
      <c r="L57" s="22">
        <f>0+L58+L62+L66+L70+L74+L78+L82+L86+L90+L94+L98+L102</f>
        <v>0</v>
      </c>
      <c r="M57" s="22">
        <f>0+M58+M62+M66+M70+M74+M78+M82+M86+M90+M94+M98+M102</f>
        <v>0</v>
      </c>
    </row>
    <row r="58" spans="1:16" ht="12.75" customHeight="1" x14ac:dyDescent="0.2">
      <c r="A58" t="s">
        <v>52</v>
      </c>
      <c r="B58" s="5" t="s">
        <v>95</v>
      </c>
      <c r="C58" s="5" t="s">
        <v>5411</v>
      </c>
      <c r="D58" t="s">
        <v>5</v>
      </c>
      <c r="E58" s="24" t="s">
        <v>5412</v>
      </c>
      <c r="F58" s="25" t="s">
        <v>126</v>
      </c>
      <c r="G58" s="26">
        <v>7.4</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5413</v>
      </c>
    </row>
    <row r="61" spans="1:16" ht="12.75" customHeight="1" x14ac:dyDescent="0.2">
      <c r="E61" s="29" t="s">
        <v>59</v>
      </c>
    </row>
    <row r="62" spans="1:16" ht="12.75" customHeight="1" x14ac:dyDescent="0.2">
      <c r="A62" t="s">
        <v>52</v>
      </c>
      <c r="B62" s="5" t="s">
        <v>97</v>
      </c>
      <c r="C62" s="5" t="s">
        <v>3733</v>
      </c>
      <c r="D62" t="s">
        <v>5</v>
      </c>
      <c r="E62" s="24" t="s">
        <v>3734</v>
      </c>
      <c r="F62" s="25" t="s">
        <v>126</v>
      </c>
      <c r="G62" s="26">
        <v>4.4000000000000004</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5414</v>
      </c>
    </row>
    <row r="65" spans="1:16" ht="12.75" customHeight="1" x14ac:dyDescent="0.2">
      <c r="E65" s="29" t="s">
        <v>59</v>
      </c>
    </row>
    <row r="66" spans="1:16" ht="12.75" customHeight="1" x14ac:dyDescent="0.2">
      <c r="A66" t="s">
        <v>52</v>
      </c>
      <c r="B66" s="5" t="s">
        <v>99</v>
      </c>
      <c r="C66" s="5" t="s">
        <v>5415</v>
      </c>
      <c r="D66" t="s">
        <v>5</v>
      </c>
      <c r="E66" s="24" t="s">
        <v>5416</v>
      </c>
      <c r="F66" s="25" t="s">
        <v>126</v>
      </c>
      <c r="G66" s="26">
        <v>12.39</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5417</v>
      </c>
    </row>
    <row r="69" spans="1:16" ht="12.75" customHeight="1" x14ac:dyDescent="0.2">
      <c r="E69" s="29" t="s">
        <v>59</v>
      </c>
    </row>
    <row r="70" spans="1:16" ht="12.75" customHeight="1" x14ac:dyDescent="0.2">
      <c r="A70" t="s">
        <v>52</v>
      </c>
      <c r="B70" s="5" t="s">
        <v>101</v>
      </c>
      <c r="C70" s="5" t="s">
        <v>5418</v>
      </c>
      <c r="D70" t="s">
        <v>5</v>
      </c>
      <c r="E70" s="24" t="s">
        <v>5419</v>
      </c>
      <c r="F70" s="25" t="s">
        <v>126</v>
      </c>
      <c r="G70" s="26">
        <v>11.8</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5406</v>
      </c>
    </row>
    <row r="73" spans="1:16" ht="12.75" customHeight="1" x14ac:dyDescent="0.2">
      <c r="E73" s="29" t="s">
        <v>59</v>
      </c>
    </row>
    <row r="74" spans="1:16" ht="12.75" customHeight="1" x14ac:dyDescent="0.2">
      <c r="A74" t="s">
        <v>52</v>
      </c>
      <c r="B74" s="5" t="s">
        <v>104</v>
      </c>
      <c r="C74" s="5" t="s">
        <v>5420</v>
      </c>
      <c r="D74" t="s">
        <v>5</v>
      </c>
      <c r="E74" s="24" t="s">
        <v>5421</v>
      </c>
      <c r="F74" s="25" t="s">
        <v>55</v>
      </c>
      <c r="G74" s="26">
        <v>1</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1425</v>
      </c>
    </row>
    <row r="77" spans="1:16" ht="12.75" customHeight="1" x14ac:dyDescent="0.2">
      <c r="E77" s="29" t="s">
        <v>59</v>
      </c>
    </row>
    <row r="78" spans="1:16" ht="12.75" customHeight="1" x14ac:dyDescent="0.2">
      <c r="A78" t="s">
        <v>52</v>
      </c>
      <c r="B78" s="5" t="s">
        <v>107</v>
      </c>
      <c r="C78" s="5" t="s">
        <v>5422</v>
      </c>
      <c r="D78" t="s">
        <v>5</v>
      </c>
      <c r="E78" s="24" t="s">
        <v>5423</v>
      </c>
      <c r="F78" s="25" t="s">
        <v>55</v>
      </c>
      <c r="G78" s="26">
        <v>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1425</v>
      </c>
    </row>
    <row r="81" spans="1:16" ht="12.75" customHeight="1" x14ac:dyDescent="0.2">
      <c r="E81" s="29" t="s">
        <v>59</v>
      </c>
    </row>
    <row r="82" spans="1:16" ht="12.75" customHeight="1" x14ac:dyDescent="0.2">
      <c r="A82" t="s">
        <v>52</v>
      </c>
      <c r="B82" s="5" t="s">
        <v>110</v>
      </c>
      <c r="C82" s="5" t="s">
        <v>5424</v>
      </c>
      <c r="D82" t="s">
        <v>5</v>
      </c>
      <c r="E82" s="24" t="s">
        <v>5425</v>
      </c>
      <c r="F82" s="25" t="s">
        <v>271</v>
      </c>
      <c r="G82" s="26">
        <v>1.663</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5426</v>
      </c>
    </row>
    <row r="85" spans="1:16" ht="12.75" customHeight="1" x14ac:dyDescent="0.2">
      <c r="E85" s="29" t="s">
        <v>59</v>
      </c>
    </row>
    <row r="86" spans="1:16" ht="12.75" customHeight="1" x14ac:dyDescent="0.2">
      <c r="A86" t="s">
        <v>52</v>
      </c>
      <c r="B86" s="5" t="s">
        <v>158</v>
      </c>
      <c r="C86" s="5" t="s">
        <v>5427</v>
      </c>
      <c r="D86" t="s">
        <v>5</v>
      </c>
      <c r="E86" s="24" t="s">
        <v>5428</v>
      </c>
      <c r="F86" s="25" t="s">
        <v>126</v>
      </c>
      <c r="G86" s="26">
        <v>7.4</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5413</v>
      </c>
    </row>
    <row r="89" spans="1:16" ht="12.75" customHeight="1" x14ac:dyDescent="0.2">
      <c r="E89" s="29" t="s">
        <v>59</v>
      </c>
    </row>
    <row r="90" spans="1:16" ht="12.75" customHeight="1" x14ac:dyDescent="0.2">
      <c r="A90" t="s">
        <v>52</v>
      </c>
      <c r="B90" s="5" t="s">
        <v>161</v>
      </c>
      <c r="C90" s="5" t="s">
        <v>5429</v>
      </c>
      <c r="D90" t="s">
        <v>5</v>
      </c>
      <c r="E90" s="24" t="s">
        <v>5430</v>
      </c>
      <c r="F90" s="25" t="s">
        <v>126</v>
      </c>
      <c r="G90" s="26">
        <v>4.4000000000000004</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5414</v>
      </c>
    </row>
    <row r="93" spans="1:16" ht="12.75" customHeight="1" x14ac:dyDescent="0.2">
      <c r="E93" s="29" t="s">
        <v>59</v>
      </c>
    </row>
    <row r="94" spans="1:16" ht="12.75" customHeight="1" x14ac:dyDescent="0.2">
      <c r="A94" t="s">
        <v>52</v>
      </c>
      <c r="B94" s="5" t="s">
        <v>162</v>
      </c>
      <c r="C94" s="5" t="s">
        <v>5431</v>
      </c>
      <c r="D94" t="s">
        <v>5</v>
      </c>
      <c r="E94" s="24" t="s">
        <v>5432</v>
      </c>
      <c r="F94" s="25" t="s">
        <v>126</v>
      </c>
      <c r="G94" s="26">
        <v>7.4</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5413</v>
      </c>
    </row>
    <row r="97" spans="1:16" ht="12.75" customHeight="1" x14ac:dyDescent="0.2">
      <c r="E97" s="29" t="s">
        <v>59</v>
      </c>
    </row>
    <row r="98" spans="1:16" ht="12.75" customHeight="1" x14ac:dyDescent="0.2">
      <c r="A98" t="s">
        <v>52</v>
      </c>
      <c r="B98" s="5" t="s">
        <v>163</v>
      </c>
      <c r="C98" s="5" t="s">
        <v>5433</v>
      </c>
      <c r="D98" t="s">
        <v>5</v>
      </c>
      <c r="E98" s="24" t="s">
        <v>5434</v>
      </c>
      <c r="F98" s="25" t="s">
        <v>126</v>
      </c>
      <c r="G98" s="26">
        <v>4.4000000000000004</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5414</v>
      </c>
    </row>
    <row r="101" spans="1:16" ht="12.75" customHeight="1" x14ac:dyDescent="0.2">
      <c r="E101" s="29" t="s">
        <v>59</v>
      </c>
    </row>
    <row r="102" spans="1:16" ht="12.75" customHeight="1" x14ac:dyDescent="0.2">
      <c r="A102" t="s">
        <v>52</v>
      </c>
      <c r="B102" s="5" t="s">
        <v>164</v>
      </c>
      <c r="C102" s="5" t="s">
        <v>5435</v>
      </c>
      <c r="D102" t="s">
        <v>5</v>
      </c>
      <c r="E102" s="24" t="s">
        <v>5436</v>
      </c>
      <c r="F102" s="25" t="s">
        <v>55</v>
      </c>
      <c r="G102" s="26">
        <v>1</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1425</v>
      </c>
    </row>
    <row r="105" spans="1:16" ht="12.75" customHeight="1" x14ac:dyDescent="0.2">
      <c r="E105" s="29" t="s">
        <v>5437</v>
      </c>
    </row>
    <row r="106" spans="1:16" ht="12.75" customHeight="1" x14ac:dyDescent="0.2">
      <c r="A106" t="s">
        <v>49</v>
      </c>
      <c r="C106" s="6" t="s">
        <v>78</v>
      </c>
      <c r="E106" s="23" t="s">
        <v>4607</v>
      </c>
      <c r="J106" s="22">
        <f>0</f>
        <v>0</v>
      </c>
      <c r="K106" s="22">
        <f>0</f>
        <v>0</v>
      </c>
      <c r="L106" s="22">
        <f>0+L107+L111+L115+L119</f>
        <v>0</v>
      </c>
      <c r="M106" s="22">
        <f>0+M107+M111+M115+M119</f>
        <v>0</v>
      </c>
    </row>
    <row r="107" spans="1:16" ht="12.75" customHeight="1" x14ac:dyDescent="0.2">
      <c r="A107" t="s">
        <v>52</v>
      </c>
      <c r="B107" s="5" t="s">
        <v>165</v>
      </c>
      <c r="C107" s="5" t="s">
        <v>5438</v>
      </c>
      <c r="D107" t="s">
        <v>5</v>
      </c>
      <c r="E107" s="24" t="s">
        <v>5439</v>
      </c>
      <c r="F107" s="25" t="s">
        <v>271</v>
      </c>
      <c r="G107" s="26">
        <v>8.7799999999999994</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5440</v>
      </c>
    </row>
    <row r="110" spans="1:16" ht="12.75" customHeight="1" x14ac:dyDescent="0.2">
      <c r="E110" s="29" t="s">
        <v>59</v>
      </c>
    </row>
    <row r="111" spans="1:16" ht="12.75" customHeight="1" x14ac:dyDescent="0.2">
      <c r="A111" t="s">
        <v>52</v>
      </c>
      <c r="B111" s="5" t="s">
        <v>168</v>
      </c>
      <c r="C111" s="5" t="s">
        <v>5441</v>
      </c>
      <c r="D111" t="s">
        <v>5</v>
      </c>
      <c r="E111" s="24" t="s">
        <v>5442</v>
      </c>
      <c r="F111" s="25" t="s">
        <v>1223</v>
      </c>
      <c r="G111" s="26">
        <v>0.2</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1572</v>
      </c>
    </row>
    <row r="114" spans="1:16" ht="12.75" customHeight="1" x14ac:dyDescent="0.2">
      <c r="E114" s="29" t="s">
        <v>59</v>
      </c>
    </row>
    <row r="115" spans="1:16" ht="12.75" customHeight="1" x14ac:dyDescent="0.2">
      <c r="A115" t="s">
        <v>52</v>
      </c>
      <c r="B115" s="5" t="s">
        <v>171</v>
      </c>
      <c r="C115" s="5" t="s">
        <v>5443</v>
      </c>
      <c r="D115" t="s">
        <v>5</v>
      </c>
      <c r="E115" s="24" t="s">
        <v>5444</v>
      </c>
      <c r="F115" s="25" t="s">
        <v>126</v>
      </c>
      <c r="G115" s="26">
        <v>7.5</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2422</v>
      </c>
    </row>
    <row r="118" spans="1:16" ht="12.75" customHeight="1" x14ac:dyDescent="0.2">
      <c r="E118" s="29" t="s">
        <v>59</v>
      </c>
    </row>
    <row r="119" spans="1:16" ht="12.75" customHeight="1" x14ac:dyDescent="0.2">
      <c r="A119" t="s">
        <v>52</v>
      </c>
      <c r="B119" s="5" t="s">
        <v>174</v>
      </c>
      <c r="C119" s="5" t="s">
        <v>5445</v>
      </c>
      <c r="D119" t="s">
        <v>5</v>
      </c>
      <c r="E119" s="24" t="s">
        <v>3606</v>
      </c>
      <c r="F119" s="25" t="s">
        <v>126</v>
      </c>
      <c r="G119" s="26">
        <v>9.1999999999999993</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5446</v>
      </c>
    </row>
    <row r="122" spans="1:16" ht="12.75" customHeight="1" x14ac:dyDescent="0.2">
      <c r="E122" s="29" t="s">
        <v>59</v>
      </c>
    </row>
    <row r="123" spans="1:16" ht="12.75" customHeight="1" x14ac:dyDescent="0.2">
      <c r="A123" t="s">
        <v>49</v>
      </c>
      <c r="C123" s="6" t="s">
        <v>1219</v>
      </c>
      <c r="E123" s="23" t="s">
        <v>1220</v>
      </c>
      <c r="J123" s="22">
        <f>0</f>
        <v>0</v>
      </c>
      <c r="K123" s="22">
        <f>0</f>
        <v>0</v>
      </c>
      <c r="L123" s="22">
        <f>0+L124+L128+L132</f>
        <v>0</v>
      </c>
      <c r="M123" s="22">
        <f>0+M124+M128+M132</f>
        <v>0</v>
      </c>
    </row>
    <row r="124" spans="1:16" ht="12.75" customHeight="1" x14ac:dyDescent="0.2">
      <c r="A124" t="s">
        <v>52</v>
      </c>
      <c r="B124" s="5" t="s">
        <v>50</v>
      </c>
      <c r="C124" s="5" t="s">
        <v>1228</v>
      </c>
      <c r="D124" t="s">
        <v>5</v>
      </c>
      <c r="E124" s="24" t="s">
        <v>1229</v>
      </c>
      <c r="F124" s="25" t="s">
        <v>1223</v>
      </c>
      <c r="G124" s="26">
        <v>23.706</v>
      </c>
      <c r="H124" s="25">
        <v>1</v>
      </c>
      <c r="I124" s="25">
        <f>ROUND(G124*H124,6)</f>
        <v>23.706</v>
      </c>
      <c r="L124" s="27">
        <v>0</v>
      </c>
      <c r="M124" s="22">
        <f>ROUND(ROUND(L124,2)*ROUND(G124,3),2)</f>
        <v>0</v>
      </c>
      <c r="N124" s="25" t="s">
        <v>1224</v>
      </c>
      <c r="O124">
        <f>(M124*21)/100</f>
        <v>0</v>
      </c>
      <c r="P124" t="s">
        <v>28</v>
      </c>
    </row>
    <row r="125" spans="1:16" ht="12.75" customHeight="1" x14ac:dyDescent="0.2">
      <c r="A125" s="28" t="s">
        <v>57</v>
      </c>
      <c r="E125" s="29" t="s">
        <v>1230</v>
      </c>
    </row>
    <row r="126" spans="1:16" ht="12.75" customHeight="1" x14ac:dyDescent="0.2">
      <c r="A126" s="28" t="s">
        <v>58</v>
      </c>
      <c r="E126" s="30" t="s">
        <v>5447</v>
      </c>
    </row>
    <row r="127" spans="1:16" ht="89.25" customHeight="1" x14ac:dyDescent="0.2">
      <c r="E127" s="29" t="s">
        <v>1232</v>
      </c>
    </row>
    <row r="128" spans="1:16" ht="12.75" customHeight="1" x14ac:dyDescent="0.2">
      <c r="A128" t="s">
        <v>52</v>
      </c>
      <c r="B128" s="5" t="s">
        <v>28</v>
      </c>
      <c r="C128" s="5" t="s">
        <v>3306</v>
      </c>
      <c r="D128" t="s">
        <v>5</v>
      </c>
      <c r="E128" s="24" t="s">
        <v>3307</v>
      </c>
      <c r="F128" s="25" t="s">
        <v>1223</v>
      </c>
      <c r="G128" s="26">
        <v>5.8999999999999997E-2</v>
      </c>
      <c r="H128" s="25">
        <v>1</v>
      </c>
      <c r="I128" s="25">
        <f>ROUND(G128*H128,6)</f>
        <v>5.8999999999999997E-2</v>
      </c>
      <c r="L128" s="27">
        <v>0</v>
      </c>
      <c r="M128" s="22">
        <f>ROUND(ROUND(L128,2)*ROUND(G128,3),2)</f>
        <v>0</v>
      </c>
      <c r="N128" s="25" t="s">
        <v>1224</v>
      </c>
      <c r="O128">
        <f>(M128*21)/100</f>
        <v>0</v>
      </c>
      <c r="P128" t="s">
        <v>28</v>
      </c>
    </row>
    <row r="129" spans="1:16" ht="12.75" customHeight="1" x14ac:dyDescent="0.2">
      <c r="A129" s="28" t="s">
        <v>57</v>
      </c>
      <c r="E129" s="29" t="s">
        <v>5448</v>
      </c>
    </row>
    <row r="130" spans="1:16" ht="12.75" customHeight="1" x14ac:dyDescent="0.2">
      <c r="A130" s="28" t="s">
        <v>58</v>
      </c>
      <c r="E130" s="30" t="s">
        <v>5449</v>
      </c>
    </row>
    <row r="131" spans="1:16" ht="89.25" customHeight="1" x14ac:dyDescent="0.2">
      <c r="E131" s="29" t="s">
        <v>1237</v>
      </c>
    </row>
    <row r="132" spans="1:16" ht="12.75" customHeight="1" x14ac:dyDescent="0.2">
      <c r="A132" t="s">
        <v>52</v>
      </c>
      <c r="B132" s="5" t="s">
        <v>26</v>
      </c>
      <c r="C132" s="5" t="s">
        <v>5450</v>
      </c>
      <c r="D132" t="s">
        <v>5</v>
      </c>
      <c r="E132" s="24" t="s">
        <v>5451</v>
      </c>
      <c r="F132" s="25" t="s">
        <v>1223</v>
      </c>
      <c r="G132" s="26">
        <v>0.2</v>
      </c>
      <c r="H132" s="25">
        <v>1</v>
      </c>
      <c r="I132" s="25">
        <f>ROUND(G132*H132,6)</f>
        <v>0.2</v>
      </c>
      <c r="L132" s="27">
        <v>0</v>
      </c>
      <c r="M132" s="22">
        <f>ROUND(ROUND(L132,2)*ROUND(G132,3),2)</f>
        <v>0</v>
      </c>
      <c r="N132" s="25" t="s">
        <v>1224</v>
      </c>
      <c r="O132">
        <f>(M132*21)/100</f>
        <v>0</v>
      </c>
      <c r="P132" t="s">
        <v>28</v>
      </c>
    </row>
    <row r="133" spans="1:16" ht="12.75" customHeight="1" x14ac:dyDescent="0.2">
      <c r="A133" s="28" t="s">
        <v>57</v>
      </c>
      <c r="E133" s="29" t="s">
        <v>2985</v>
      </c>
    </row>
    <row r="134" spans="1:16" ht="12.75" customHeight="1" x14ac:dyDescent="0.2">
      <c r="A134" s="28" t="s">
        <v>58</v>
      </c>
      <c r="E134" s="30" t="s">
        <v>1572</v>
      </c>
    </row>
    <row r="135" spans="1:16" ht="12.75" customHeight="1" x14ac:dyDescent="0.2">
      <c r="E135"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5453</v>
      </c>
      <c r="M3" s="31">
        <f>Rekapitulace!C119</f>
        <v>0</v>
      </c>
      <c r="N3" s="14" t="s">
        <v>15</v>
      </c>
      <c r="O3" t="s">
        <v>23</v>
      </c>
      <c r="P3" t="s">
        <v>28</v>
      </c>
    </row>
    <row r="4" spans="1:20" ht="15" customHeight="1" x14ac:dyDescent="0.25">
      <c r="A4" s="17" t="s">
        <v>20</v>
      </c>
      <c r="B4" s="18" t="s">
        <v>29</v>
      </c>
      <c r="C4" s="37" t="s">
        <v>5453</v>
      </c>
      <c r="D4" s="34"/>
      <c r="E4" s="18" t="s">
        <v>5454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COUNTIFS(L8:L14,"=0",A8:A14,"P")+COUNTIFS(L8:L14,"",A8:A14,"P")+SUM(Q8:Q14)</f>
        <v>2</v>
      </c>
    </row>
    <row r="8" spans="1:20" ht="12.75" customHeight="1" x14ac:dyDescent="0.2">
      <c r="A8" t="s">
        <v>46</v>
      </c>
      <c r="C8" s="19" t="s">
        <v>5457</v>
      </c>
      <c r="E8" s="21" t="s">
        <v>5458</v>
      </c>
      <c r="J8" s="20">
        <f>0+J9</f>
        <v>0</v>
      </c>
      <c r="K8" s="20">
        <f>0+K9</f>
        <v>0</v>
      </c>
      <c r="L8" s="20">
        <f>0+L9</f>
        <v>0</v>
      </c>
      <c r="M8" s="20">
        <f>0+M9</f>
        <v>0</v>
      </c>
    </row>
    <row r="9" spans="1:20" ht="12.75" customHeight="1" x14ac:dyDescent="0.2">
      <c r="A9" t="s">
        <v>49</v>
      </c>
      <c r="C9" s="6" t="s">
        <v>5459</v>
      </c>
      <c r="E9" s="23" t="s">
        <v>5460</v>
      </c>
      <c r="J9" s="22">
        <f>0</f>
        <v>0</v>
      </c>
      <c r="K9" s="22">
        <f>0</f>
        <v>0</v>
      </c>
      <c r="L9" s="22">
        <f>0+L10+L14</f>
        <v>0</v>
      </c>
      <c r="M9" s="22">
        <f>0+M10+M14</f>
        <v>0</v>
      </c>
    </row>
    <row r="10" spans="1:20" ht="12.75" customHeight="1" x14ac:dyDescent="0.2">
      <c r="A10" t="s">
        <v>52</v>
      </c>
      <c r="B10" s="5" t="s">
        <v>50</v>
      </c>
      <c r="C10" s="5" t="s">
        <v>5461</v>
      </c>
      <c r="D10" t="s">
        <v>5</v>
      </c>
      <c r="E10" s="24" t="s">
        <v>5462</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5463</v>
      </c>
    </row>
    <row r="13" spans="1:20" ht="12.75" customHeight="1" x14ac:dyDescent="0.2">
      <c r="E13" s="29" t="s">
        <v>59</v>
      </c>
    </row>
    <row r="14" spans="1:20" ht="12.75" customHeight="1" x14ac:dyDescent="0.2">
      <c r="A14" t="s">
        <v>52</v>
      </c>
      <c r="B14" s="5" t="s">
        <v>28</v>
      </c>
      <c r="C14" s="5" t="s">
        <v>5464</v>
      </c>
      <c r="D14" t="s">
        <v>5</v>
      </c>
      <c r="E14" s="24" t="s">
        <v>5465</v>
      </c>
      <c r="F14" s="25" t="s">
        <v>3056</v>
      </c>
      <c r="G14" s="26">
        <v>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5466</v>
      </c>
    </row>
    <row r="17" spans="5:5" ht="12.75" customHeight="1" x14ac:dyDescent="0.2">
      <c r="E17"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5453</v>
      </c>
      <c r="M3" s="31">
        <f>Rekapitulace!C119</f>
        <v>0</v>
      </c>
      <c r="N3" s="14" t="s">
        <v>15</v>
      </c>
      <c r="O3" t="s">
        <v>23</v>
      </c>
      <c r="P3" t="s">
        <v>28</v>
      </c>
    </row>
    <row r="4" spans="1:20" ht="15" customHeight="1" x14ac:dyDescent="0.25">
      <c r="A4" s="17" t="s">
        <v>20</v>
      </c>
      <c r="B4" s="18" t="s">
        <v>29</v>
      </c>
      <c r="C4" s="37" t="s">
        <v>5453</v>
      </c>
      <c r="D4" s="34"/>
      <c r="E4" s="18" t="s">
        <v>5454</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COUNTIFS(L8:L61,"=0",A8:A61,"P")+COUNTIFS(L8:L61,"",A8:A61,"P")+SUM(Q8:Q61)</f>
        <v>13</v>
      </c>
    </row>
    <row r="8" spans="1:20" ht="12.75" customHeight="1" x14ac:dyDescent="0.2">
      <c r="A8" t="s">
        <v>46</v>
      </c>
      <c r="C8" s="19" t="s">
        <v>5469</v>
      </c>
      <c r="E8" s="21" t="s">
        <v>5470</v>
      </c>
      <c r="J8" s="20">
        <f>0+J9+J34+J51+J56</f>
        <v>0</v>
      </c>
      <c r="K8" s="20">
        <f>0+K9+K34+K51+K56</f>
        <v>0</v>
      </c>
      <c r="L8" s="20">
        <f>0+L9+L34+L51+L56</f>
        <v>0</v>
      </c>
      <c r="M8" s="20">
        <f>0+M9+M34+M51+M56</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50</v>
      </c>
      <c r="C10" s="5" t="s">
        <v>5471</v>
      </c>
      <c r="D10" t="s">
        <v>5</v>
      </c>
      <c r="E10" s="24" t="s">
        <v>5472</v>
      </c>
      <c r="F10" s="25" t="s">
        <v>271</v>
      </c>
      <c r="G10" s="26">
        <v>540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5473</v>
      </c>
    </row>
    <row r="13" spans="1:20" ht="12.75" customHeight="1" x14ac:dyDescent="0.2">
      <c r="E13" s="29" t="s">
        <v>59</v>
      </c>
    </row>
    <row r="14" spans="1:20" ht="12.75" customHeight="1" x14ac:dyDescent="0.2">
      <c r="A14" t="s">
        <v>52</v>
      </c>
      <c r="B14" s="5" t="s">
        <v>28</v>
      </c>
      <c r="C14" s="5" t="s">
        <v>5474</v>
      </c>
      <c r="D14" t="s">
        <v>5</v>
      </c>
      <c r="E14" s="24" t="s">
        <v>5475</v>
      </c>
      <c r="F14" s="25" t="s">
        <v>602</v>
      </c>
      <c r="G14" s="26">
        <v>457</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5476</v>
      </c>
    </row>
    <row r="17" spans="1:16" ht="12.75" customHeight="1" x14ac:dyDescent="0.2">
      <c r="E17" s="29" t="s">
        <v>59</v>
      </c>
    </row>
    <row r="18" spans="1:16" ht="12.75" customHeight="1" x14ac:dyDescent="0.2">
      <c r="A18" t="s">
        <v>52</v>
      </c>
      <c r="B18" s="5" t="s">
        <v>26</v>
      </c>
      <c r="C18" s="5" t="s">
        <v>5477</v>
      </c>
      <c r="D18" t="s">
        <v>5</v>
      </c>
      <c r="E18" s="24" t="s">
        <v>5478</v>
      </c>
      <c r="F18" s="25" t="s">
        <v>271</v>
      </c>
      <c r="G18" s="26">
        <v>320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5479</v>
      </c>
    </row>
    <row r="21" spans="1:16" ht="12.75" customHeight="1" x14ac:dyDescent="0.2">
      <c r="E21" s="29" t="s">
        <v>59</v>
      </c>
    </row>
    <row r="22" spans="1:16" ht="12.75" customHeight="1" x14ac:dyDescent="0.2">
      <c r="A22" t="s">
        <v>52</v>
      </c>
      <c r="B22" s="5" t="s">
        <v>64</v>
      </c>
      <c r="C22" s="5" t="s">
        <v>5480</v>
      </c>
      <c r="D22" t="s">
        <v>5</v>
      </c>
      <c r="E22" s="24" t="s">
        <v>5481</v>
      </c>
      <c r="F22" s="25" t="s">
        <v>271</v>
      </c>
      <c r="G22" s="26">
        <v>20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1583</v>
      </c>
    </row>
    <row r="25" spans="1:16" ht="12.75" customHeight="1" x14ac:dyDescent="0.2">
      <c r="E25" s="29" t="s">
        <v>59</v>
      </c>
    </row>
    <row r="26" spans="1:16" ht="12.75" customHeight="1" x14ac:dyDescent="0.2">
      <c r="A26" t="s">
        <v>52</v>
      </c>
      <c r="B26" s="5" t="s">
        <v>67</v>
      </c>
      <c r="C26" s="5" t="s">
        <v>5482</v>
      </c>
      <c r="D26" t="s">
        <v>5</v>
      </c>
      <c r="E26" s="24" t="s">
        <v>5483</v>
      </c>
      <c r="F26" s="25" t="s">
        <v>271</v>
      </c>
      <c r="G26" s="26">
        <v>97.5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5484</v>
      </c>
    </row>
    <row r="29" spans="1:16" ht="12.75" customHeight="1" x14ac:dyDescent="0.2">
      <c r="E29" s="29" t="s">
        <v>59</v>
      </c>
    </row>
    <row r="30" spans="1:16" ht="12.75" customHeight="1" x14ac:dyDescent="0.2">
      <c r="A30" t="s">
        <v>52</v>
      </c>
      <c r="B30" s="5" t="s">
        <v>27</v>
      </c>
      <c r="C30" s="5" t="s">
        <v>3476</v>
      </c>
      <c r="D30" t="s">
        <v>5</v>
      </c>
      <c r="E30" s="24" t="s">
        <v>3477</v>
      </c>
      <c r="F30" s="25" t="s">
        <v>602</v>
      </c>
      <c r="G30" s="26">
        <v>1800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5485</v>
      </c>
    </row>
    <row r="33" spans="1:16" ht="12.75" customHeight="1" x14ac:dyDescent="0.2">
      <c r="E33" s="29" t="s">
        <v>59</v>
      </c>
    </row>
    <row r="34" spans="1:16" ht="12.75" customHeight="1" x14ac:dyDescent="0.2">
      <c r="A34" t="s">
        <v>49</v>
      </c>
      <c r="C34" s="6" t="s">
        <v>67</v>
      </c>
      <c r="E34" s="23" t="s">
        <v>4292</v>
      </c>
      <c r="J34" s="22">
        <f>0</f>
        <v>0</v>
      </c>
      <c r="K34" s="22">
        <f>0</f>
        <v>0</v>
      </c>
      <c r="L34" s="22">
        <f>0+L35+L39+L43+L47</f>
        <v>0</v>
      </c>
      <c r="M34" s="22">
        <f>0+M35+M39+M43+M47</f>
        <v>0</v>
      </c>
    </row>
    <row r="35" spans="1:16" ht="12.75" customHeight="1" x14ac:dyDescent="0.2">
      <c r="A35" t="s">
        <v>52</v>
      </c>
      <c r="B35" s="5" t="s">
        <v>72</v>
      </c>
      <c r="C35" s="5" t="s">
        <v>5486</v>
      </c>
      <c r="D35" t="s">
        <v>5</v>
      </c>
      <c r="E35" s="24" t="s">
        <v>5487</v>
      </c>
      <c r="F35" s="25" t="s">
        <v>602</v>
      </c>
      <c r="G35" s="26">
        <v>2975</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5488</v>
      </c>
    </row>
    <row r="38" spans="1:16" ht="12.75" customHeight="1" x14ac:dyDescent="0.2">
      <c r="E38" s="29" t="s">
        <v>59</v>
      </c>
    </row>
    <row r="39" spans="1:16" ht="12.75" customHeight="1" x14ac:dyDescent="0.2">
      <c r="A39" t="s">
        <v>52</v>
      </c>
      <c r="B39" s="5" t="s">
        <v>75</v>
      </c>
      <c r="C39" s="5" t="s">
        <v>5489</v>
      </c>
      <c r="D39" t="s">
        <v>5</v>
      </c>
      <c r="E39" s="24" t="s">
        <v>5490</v>
      </c>
      <c r="F39" s="25" t="s">
        <v>602</v>
      </c>
      <c r="G39" s="26">
        <v>1190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5491</v>
      </c>
    </row>
    <row r="42" spans="1:16" ht="12.75" customHeight="1" x14ac:dyDescent="0.2">
      <c r="E42" s="29" t="s">
        <v>59</v>
      </c>
    </row>
    <row r="43" spans="1:16" ht="12.75" customHeight="1" x14ac:dyDescent="0.2">
      <c r="A43" t="s">
        <v>52</v>
      </c>
      <c r="B43" s="5" t="s">
        <v>78</v>
      </c>
      <c r="C43" s="5" t="s">
        <v>5492</v>
      </c>
      <c r="D43" t="s">
        <v>5</v>
      </c>
      <c r="E43" s="24" t="s">
        <v>5493</v>
      </c>
      <c r="F43" s="25" t="s">
        <v>602</v>
      </c>
      <c r="G43" s="26">
        <v>197.5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5494</v>
      </c>
    </row>
    <row r="46" spans="1:16" ht="12.75" customHeight="1" x14ac:dyDescent="0.2">
      <c r="E46" s="29" t="s">
        <v>59</v>
      </c>
    </row>
    <row r="47" spans="1:16" ht="12.75" customHeight="1" x14ac:dyDescent="0.2">
      <c r="A47" t="s">
        <v>52</v>
      </c>
      <c r="B47" s="5" t="s">
        <v>81</v>
      </c>
      <c r="C47" s="5" t="s">
        <v>5495</v>
      </c>
      <c r="D47" t="s">
        <v>5</v>
      </c>
      <c r="E47" s="24" t="s">
        <v>5496</v>
      </c>
      <c r="F47" s="25" t="s">
        <v>602</v>
      </c>
      <c r="G47" s="26">
        <v>1190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5491</v>
      </c>
    </row>
    <row r="50" spans="1:16" ht="12.75" customHeight="1" x14ac:dyDescent="0.2">
      <c r="E50" s="29" t="s">
        <v>59</v>
      </c>
    </row>
    <row r="51" spans="1:16" ht="12.75" customHeight="1" x14ac:dyDescent="0.2">
      <c r="A51" t="s">
        <v>49</v>
      </c>
      <c r="C51" s="6" t="s">
        <v>72</v>
      </c>
      <c r="E51" s="23" t="s">
        <v>3728</v>
      </c>
      <c r="J51" s="22">
        <f>0</f>
        <v>0</v>
      </c>
      <c r="K51" s="22">
        <f>0</f>
        <v>0</v>
      </c>
      <c r="L51" s="22">
        <f>0+L52</f>
        <v>0</v>
      </c>
      <c r="M51" s="22">
        <f>0+M52</f>
        <v>0</v>
      </c>
    </row>
    <row r="52" spans="1:16" ht="12.75" customHeight="1" x14ac:dyDescent="0.2">
      <c r="A52" t="s">
        <v>52</v>
      </c>
      <c r="B52" s="5" t="s">
        <v>84</v>
      </c>
      <c r="C52" s="5" t="s">
        <v>5497</v>
      </c>
      <c r="D52" t="s">
        <v>5</v>
      </c>
      <c r="E52" s="24" t="s">
        <v>5498</v>
      </c>
      <c r="F52" s="25" t="s">
        <v>55</v>
      </c>
      <c r="G52" s="26">
        <v>1</v>
      </c>
      <c r="H52" s="25">
        <v>0</v>
      </c>
      <c r="I52" s="25">
        <f>ROUND(G52*H52,6)</f>
        <v>0</v>
      </c>
      <c r="L52" s="27">
        <v>0</v>
      </c>
      <c r="M52" s="22">
        <f>ROUND(ROUND(L52,2)*ROUND(G52,3),2)</f>
        <v>0</v>
      </c>
      <c r="N52" s="25" t="s">
        <v>56</v>
      </c>
      <c r="O52">
        <f>(M52*21)/100</f>
        <v>0</v>
      </c>
      <c r="P52" t="s">
        <v>28</v>
      </c>
    </row>
    <row r="53" spans="1:16" ht="12.75" customHeight="1" x14ac:dyDescent="0.2">
      <c r="A53" s="28" t="s">
        <v>57</v>
      </c>
      <c r="E53" s="29" t="s">
        <v>5499</v>
      </c>
    </row>
    <row r="54" spans="1:16" ht="12.75" customHeight="1" x14ac:dyDescent="0.2">
      <c r="A54" s="28" t="s">
        <v>58</v>
      </c>
      <c r="E54" s="30" t="s">
        <v>1425</v>
      </c>
    </row>
    <row r="55" spans="1:16" ht="12.75" customHeight="1" x14ac:dyDescent="0.2">
      <c r="E55" s="29" t="s">
        <v>59</v>
      </c>
    </row>
    <row r="56" spans="1:16" ht="12.75" customHeight="1" x14ac:dyDescent="0.2">
      <c r="A56" t="s">
        <v>49</v>
      </c>
      <c r="C56" s="6" t="s">
        <v>78</v>
      </c>
      <c r="E56" s="23" t="s">
        <v>4607</v>
      </c>
      <c r="J56" s="22">
        <f>0</f>
        <v>0</v>
      </c>
      <c r="K56" s="22">
        <f>0</f>
        <v>0</v>
      </c>
      <c r="L56" s="22">
        <f>0+L57+L61</f>
        <v>0</v>
      </c>
      <c r="M56" s="22">
        <f>0+M57+M61</f>
        <v>0</v>
      </c>
    </row>
    <row r="57" spans="1:16" ht="12.75" customHeight="1" x14ac:dyDescent="0.2">
      <c r="A57" t="s">
        <v>52</v>
      </c>
      <c r="B57" s="5" t="s">
        <v>87</v>
      </c>
      <c r="C57" s="5" t="s">
        <v>5500</v>
      </c>
      <c r="D57" t="s">
        <v>5</v>
      </c>
      <c r="E57" s="24" t="s">
        <v>5501</v>
      </c>
      <c r="F57" s="25" t="s">
        <v>55</v>
      </c>
      <c r="G57" s="26">
        <v>2</v>
      </c>
      <c r="H57" s="25">
        <v>0</v>
      </c>
      <c r="I57" s="25">
        <f>ROUND(G57*H57,6)</f>
        <v>0</v>
      </c>
      <c r="L57" s="27">
        <v>0</v>
      </c>
      <c r="M57" s="22">
        <f>ROUND(ROUND(L57,2)*ROUND(G57,3),2)</f>
        <v>0</v>
      </c>
      <c r="N57" s="25" t="s">
        <v>56</v>
      </c>
      <c r="O57">
        <f>(M57*21)/100</f>
        <v>0</v>
      </c>
      <c r="P57" t="s">
        <v>28</v>
      </c>
    </row>
    <row r="58" spans="1:16" ht="12.75" customHeight="1" x14ac:dyDescent="0.2">
      <c r="A58" s="28" t="s">
        <v>57</v>
      </c>
      <c r="E58" s="29" t="s">
        <v>5</v>
      </c>
    </row>
    <row r="59" spans="1:16" ht="12.75" customHeight="1" x14ac:dyDescent="0.2">
      <c r="A59" s="28" t="s">
        <v>58</v>
      </c>
      <c r="E59" s="30" t="s">
        <v>1428</v>
      </c>
    </row>
    <row r="60" spans="1:16" ht="12.75" customHeight="1" x14ac:dyDescent="0.2">
      <c r="E60" s="29" t="s">
        <v>59</v>
      </c>
    </row>
    <row r="61" spans="1:16" ht="12.75" customHeight="1" x14ac:dyDescent="0.2">
      <c r="A61" t="s">
        <v>52</v>
      </c>
      <c r="B61" s="5" t="s">
        <v>90</v>
      </c>
      <c r="C61" s="5" t="s">
        <v>5502</v>
      </c>
      <c r="D61" t="s">
        <v>5</v>
      </c>
      <c r="E61" s="24" t="s">
        <v>5503</v>
      </c>
      <c r="F61" s="25" t="s">
        <v>55</v>
      </c>
      <c r="G61" s="26">
        <v>2</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12.75" customHeight="1" x14ac:dyDescent="0.2">
      <c r="A63" s="28" t="s">
        <v>58</v>
      </c>
      <c r="E63" s="30" t="s">
        <v>1428</v>
      </c>
    </row>
    <row r="64" spans="1:16" ht="12.75" customHeight="1" x14ac:dyDescent="0.2">
      <c r="E64"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5504</v>
      </c>
      <c r="M3" s="31">
        <f>Rekapitulace!C122</f>
        <v>0</v>
      </c>
      <c r="N3" s="14" t="s">
        <v>15</v>
      </c>
      <c r="O3" t="s">
        <v>23</v>
      </c>
      <c r="P3" t="s">
        <v>28</v>
      </c>
    </row>
    <row r="4" spans="1:20" ht="15" customHeight="1" x14ac:dyDescent="0.25">
      <c r="A4" s="17" t="s">
        <v>20</v>
      </c>
      <c r="B4" s="18" t="s">
        <v>29</v>
      </c>
      <c r="C4" s="37" t="s">
        <v>5504</v>
      </c>
      <c r="D4" s="34"/>
      <c r="E4" s="18" t="s">
        <v>5505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COUNTIFS(L8:L110,"=0",A8:A110,"P")+COUNTIFS(L8:L110,"",A8:A110,"P")+SUM(Q8:Q110)</f>
        <v>25</v>
      </c>
    </row>
    <row r="8" spans="1:20" ht="12.75" customHeight="1" x14ac:dyDescent="0.2">
      <c r="A8" t="s">
        <v>46</v>
      </c>
      <c r="C8" s="19" t="s">
        <v>5508</v>
      </c>
      <c r="E8" s="21" t="s">
        <v>5509</v>
      </c>
      <c r="J8" s="20">
        <f>0+J9+J30+J39+J52+J109</f>
        <v>0</v>
      </c>
      <c r="K8" s="20">
        <f>0+K9+K30+K39+K52+K109</f>
        <v>0</v>
      </c>
      <c r="L8" s="20">
        <f>0+L9+L30+L39+L52+L109</f>
        <v>0</v>
      </c>
      <c r="M8" s="20">
        <f>0+M9+M30+M39+M52+M109</f>
        <v>0</v>
      </c>
    </row>
    <row r="9" spans="1:20" ht="12.75" customHeight="1" x14ac:dyDescent="0.2">
      <c r="A9" t="s">
        <v>49</v>
      </c>
      <c r="C9" s="6" t="s">
        <v>50</v>
      </c>
      <c r="E9" s="23" t="s">
        <v>1025</v>
      </c>
      <c r="J9" s="22">
        <f>0</f>
        <v>0</v>
      </c>
      <c r="K9" s="22">
        <f>0</f>
        <v>0</v>
      </c>
      <c r="L9" s="22">
        <f>0+L10+L14+L18+L22+L26</f>
        <v>0</v>
      </c>
      <c r="M9" s="22">
        <f>0+M10+M14+M18+M22+M26</f>
        <v>0</v>
      </c>
    </row>
    <row r="10" spans="1:20" ht="12.75" customHeight="1" x14ac:dyDescent="0.2">
      <c r="A10" t="s">
        <v>52</v>
      </c>
      <c r="B10" s="5" t="s">
        <v>28</v>
      </c>
      <c r="C10" s="5" t="s">
        <v>603</v>
      </c>
      <c r="D10" t="s">
        <v>5</v>
      </c>
      <c r="E10" s="24" t="s">
        <v>604</v>
      </c>
      <c r="F10" s="25" t="s">
        <v>271</v>
      </c>
      <c r="G10" s="26">
        <v>467.5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5510</v>
      </c>
    </row>
    <row r="13" spans="1:20" ht="12.75" customHeight="1" x14ac:dyDescent="0.2">
      <c r="E13" s="29" t="s">
        <v>59</v>
      </c>
    </row>
    <row r="14" spans="1:20" ht="12.75" customHeight="1" x14ac:dyDescent="0.2">
      <c r="A14" t="s">
        <v>52</v>
      </c>
      <c r="B14" s="5" t="s">
        <v>26</v>
      </c>
      <c r="C14" s="5" t="s">
        <v>5511</v>
      </c>
      <c r="D14" t="s">
        <v>5</v>
      </c>
      <c r="E14" s="24" t="s">
        <v>5512</v>
      </c>
      <c r="F14" s="25" t="s">
        <v>271</v>
      </c>
      <c r="G14" s="26">
        <v>111.4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5513</v>
      </c>
    </row>
    <row r="17" spans="1:16" ht="12.75" customHeight="1" x14ac:dyDescent="0.2">
      <c r="E17" s="29" t="s">
        <v>59</v>
      </c>
    </row>
    <row r="18" spans="1:16" ht="12.75" customHeight="1" x14ac:dyDescent="0.2">
      <c r="A18" t="s">
        <v>52</v>
      </c>
      <c r="B18" s="5" t="s">
        <v>64</v>
      </c>
      <c r="C18" s="5" t="s">
        <v>5514</v>
      </c>
      <c r="D18" t="s">
        <v>5</v>
      </c>
      <c r="E18" s="24" t="s">
        <v>5515</v>
      </c>
      <c r="F18" s="25" t="s">
        <v>271</v>
      </c>
      <c r="G18" s="26">
        <v>467.5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5516</v>
      </c>
    </row>
    <row r="21" spans="1:16" ht="12.75" customHeight="1" x14ac:dyDescent="0.2">
      <c r="E21" s="29" t="s">
        <v>59</v>
      </c>
    </row>
    <row r="22" spans="1:16" ht="12.75" customHeight="1" x14ac:dyDescent="0.2">
      <c r="A22" t="s">
        <v>52</v>
      </c>
      <c r="B22" s="5" t="s">
        <v>67</v>
      </c>
      <c r="C22" s="5" t="s">
        <v>274</v>
      </c>
      <c r="D22" t="s">
        <v>5</v>
      </c>
      <c r="E22" s="24" t="s">
        <v>275</v>
      </c>
      <c r="F22" s="25" t="s">
        <v>271</v>
      </c>
      <c r="G22" s="26">
        <v>467.5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5517</v>
      </c>
    </row>
    <row r="25" spans="1:16" ht="12.75" customHeight="1" x14ac:dyDescent="0.2">
      <c r="E25" s="29" t="s">
        <v>59</v>
      </c>
    </row>
    <row r="26" spans="1:16" ht="12.75" customHeight="1" x14ac:dyDescent="0.2">
      <c r="A26" t="s">
        <v>52</v>
      </c>
      <c r="B26" s="5" t="s">
        <v>27</v>
      </c>
      <c r="C26" s="5" t="s">
        <v>5518</v>
      </c>
      <c r="D26" t="s">
        <v>5</v>
      </c>
      <c r="E26" s="24" t="s">
        <v>5519</v>
      </c>
      <c r="F26" s="25" t="s">
        <v>602</v>
      </c>
      <c r="G26" s="26">
        <v>88.3</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5520</v>
      </c>
    </row>
    <row r="29" spans="1:16" ht="12.75" customHeight="1" x14ac:dyDescent="0.2">
      <c r="E29" s="29" t="s">
        <v>59</v>
      </c>
    </row>
    <row r="30" spans="1:16" ht="12.75" customHeight="1" x14ac:dyDescent="0.2">
      <c r="A30" t="s">
        <v>49</v>
      </c>
      <c r="C30" s="6" t="s">
        <v>28</v>
      </c>
      <c r="E30" s="23" t="s">
        <v>4455</v>
      </c>
      <c r="J30" s="22">
        <f>0</f>
        <v>0</v>
      </c>
      <c r="K30" s="22">
        <f>0</f>
        <v>0</v>
      </c>
      <c r="L30" s="22">
        <f>0+L31+L35</f>
        <v>0</v>
      </c>
      <c r="M30" s="22">
        <f>0+M31+M35</f>
        <v>0</v>
      </c>
    </row>
    <row r="31" spans="1:16" ht="12.75" customHeight="1" x14ac:dyDescent="0.2">
      <c r="A31" t="s">
        <v>52</v>
      </c>
      <c r="B31" s="5" t="s">
        <v>72</v>
      </c>
      <c r="C31" s="5" t="s">
        <v>5521</v>
      </c>
      <c r="D31" t="s">
        <v>5</v>
      </c>
      <c r="E31" s="24" t="s">
        <v>5522</v>
      </c>
      <c r="F31" s="25" t="s">
        <v>271</v>
      </c>
      <c r="G31" s="26">
        <v>17.8</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5523</v>
      </c>
    </row>
    <row r="34" spans="1:16" ht="12.75" customHeight="1" x14ac:dyDescent="0.2">
      <c r="E34" s="29" t="s">
        <v>59</v>
      </c>
    </row>
    <row r="35" spans="1:16" ht="12.75" customHeight="1" x14ac:dyDescent="0.2">
      <c r="A35" t="s">
        <v>52</v>
      </c>
      <c r="B35" s="5" t="s">
        <v>75</v>
      </c>
      <c r="C35" s="5" t="s">
        <v>5524</v>
      </c>
      <c r="D35" t="s">
        <v>5</v>
      </c>
      <c r="E35" s="24" t="s">
        <v>5525</v>
      </c>
      <c r="F35" s="25" t="s">
        <v>1223</v>
      </c>
      <c r="G35" s="26">
        <v>2.8069999999999999</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5526</v>
      </c>
    </row>
    <row r="38" spans="1:16" ht="12.75" customHeight="1" x14ac:dyDescent="0.2">
      <c r="E38" s="29" t="s">
        <v>59</v>
      </c>
    </row>
    <row r="39" spans="1:16" ht="12.75" customHeight="1" x14ac:dyDescent="0.2">
      <c r="A39" t="s">
        <v>49</v>
      </c>
      <c r="C39" s="6" t="s">
        <v>72</v>
      </c>
      <c r="E39" s="23" t="s">
        <v>5527</v>
      </c>
      <c r="J39" s="22">
        <f>0</f>
        <v>0</v>
      </c>
      <c r="K39" s="22">
        <f>0</f>
        <v>0</v>
      </c>
      <c r="L39" s="22">
        <f>0+L40+L44+L48</f>
        <v>0</v>
      </c>
      <c r="M39" s="22">
        <f>0+M40+M44+M48</f>
        <v>0</v>
      </c>
    </row>
    <row r="40" spans="1:16" ht="12.75" customHeight="1" x14ac:dyDescent="0.2">
      <c r="A40" t="s">
        <v>52</v>
      </c>
      <c r="B40" s="5" t="s">
        <v>78</v>
      </c>
      <c r="C40" s="5" t="s">
        <v>5528</v>
      </c>
      <c r="D40" t="s">
        <v>5</v>
      </c>
      <c r="E40" s="24" t="s">
        <v>5529</v>
      </c>
      <c r="F40" s="25" t="s">
        <v>602</v>
      </c>
      <c r="G40" s="26">
        <v>90.7</v>
      </c>
      <c r="H40" s="25">
        <v>0</v>
      </c>
      <c r="I40" s="25">
        <f>ROUND(G40*H40,6)</f>
        <v>0</v>
      </c>
      <c r="L40" s="27">
        <v>0</v>
      </c>
      <c r="M40" s="22">
        <f>ROUND(ROUND(L40,2)*ROUND(G40,3),2)</f>
        <v>0</v>
      </c>
      <c r="N40" s="25" t="s">
        <v>56</v>
      </c>
      <c r="O40">
        <f>(M40*21)/100</f>
        <v>0</v>
      </c>
      <c r="P40" t="s">
        <v>28</v>
      </c>
    </row>
    <row r="41" spans="1:16" ht="12.75" customHeight="1" x14ac:dyDescent="0.2">
      <c r="A41" s="28" t="s">
        <v>57</v>
      </c>
      <c r="E41" s="29" t="s">
        <v>5</v>
      </c>
    </row>
    <row r="42" spans="1:16" ht="12.75" customHeight="1" x14ac:dyDescent="0.2">
      <c r="A42" s="28" t="s">
        <v>58</v>
      </c>
      <c r="E42" s="30" t="s">
        <v>5530</v>
      </c>
    </row>
    <row r="43" spans="1:16" ht="12.75" customHeight="1" x14ac:dyDescent="0.2">
      <c r="E43" s="29" t="s">
        <v>59</v>
      </c>
    </row>
    <row r="44" spans="1:16" ht="12.75" customHeight="1" x14ac:dyDescent="0.2">
      <c r="A44" t="s">
        <v>52</v>
      </c>
      <c r="B44" s="5" t="s">
        <v>81</v>
      </c>
      <c r="C44" s="5" t="s">
        <v>5531</v>
      </c>
      <c r="D44" t="s">
        <v>5</v>
      </c>
      <c r="E44" s="24" t="s">
        <v>5532</v>
      </c>
      <c r="F44" s="25" t="s">
        <v>602</v>
      </c>
      <c r="G44" s="26">
        <v>181.4</v>
      </c>
      <c r="H44" s="25">
        <v>0</v>
      </c>
      <c r="I44" s="25">
        <f>ROUND(G44*H44,6)</f>
        <v>0</v>
      </c>
      <c r="L44" s="27">
        <v>0</v>
      </c>
      <c r="M44" s="22">
        <f>ROUND(ROUND(L44,2)*ROUND(G44,3),2)</f>
        <v>0</v>
      </c>
      <c r="N44" s="25" t="s">
        <v>56</v>
      </c>
      <c r="O44">
        <f>(M44*21)/100</f>
        <v>0</v>
      </c>
      <c r="P44" t="s">
        <v>28</v>
      </c>
    </row>
    <row r="45" spans="1:16" ht="12.75" customHeight="1" x14ac:dyDescent="0.2">
      <c r="A45" s="28" t="s">
        <v>57</v>
      </c>
      <c r="E45" s="29" t="s">
        <v>5</v>
      </c>
    </row>
    <row r="46" spans="1:16" ht="12.75" customHeight="1" x14ac:dyDescent="0.2">
      <c r="A46" s="28" t="s">
        <v>58</v>
      </c>
      <c r="E46" s="30" t="s">
        <v>5533</v>
      </c>
    </row>
    <row r="47" spans="1:16" ht="12.75" customHeight="1" x14ac:dyDescent="0.2">
      <c r="E47" s="29" t="s">
        <v>59</v>
      </c>
    </row>
    <row r="48" spans="1:16" ht="12.75" customHeight="1" x14ac:dyDescent="0.2">
      <c r="A48" t="s">
        <v>52</v>
      </c>
      <c r="B48" s="5" t="s">
        <v>84</v>
      </c>
      <c r="C48" s="5" t="s">
        <v>5534</v>
      </c>
      <c r="D48" t="s">
        <v>5</v>
      </c>
      <c r="E48" s="24" t="s">
        <v>5535</v>
      </c>
      <c r="F48" s="25" t="s">
        <v>602</v>
      </c>
      <c r="G48" s="26">
        <v>256.89999999999998</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5536</v>
      </c>
    </row>
    <row r="51" spans="1:16" ht="12.75" customHeight="1" x14ac:dyDescent="0.2">
      <c r="E51" s="29" t="s">
        <v>59</v>
      </c>
    </row>
    <row r="52" spans="1:16" ht="12.75" customHeight="1" x14ac:dyDescent="0.2">
      <c r="A52" t="s">
        <v>49</v>
      </c>
      <c r="C52" s="6" t="s">
        <v>75</v>
      </c>
      <c r="E52" s="23" t="s">
        <v>3296</v>
      </c>
      <c r="J52" s="22">
        <f>0</f>
        <v>0</v>
      </c>
      <c r="K52" s="22">
        <f>0</f>
        <v>0</v>
      </c>
      <c r="L52" s="22">
        <f>0+L53+L57+L61+L65+L69+L73+L77+L81+L85+L89+L93+L97+L101+L105</f>
        <v>0</v>
      </c>
      <c r="M52" s="22">
        <f>0+M53+M57+M61+M65+M69+M73+M77+M81+M85+M89+M93+M97+M101+M105</f>
        <v>0</v>
      </c>
    </row>
    <row r="53" spans="1:16" ht="12.75" customHeight="1" x14ac:dyDescent="0.2">
      <c r="A53" t="s">
        <v>52</v>
      </c>
      <c r="B53" s="5" t="s">
        <v>87</v>
      </c>
      <c r="C53" s="5" t="s">
        <v>3571</v>
      </c>
      <c r="D53" t="s">
        <v>5</v>
      </c>
      <c r="E53" s="24" t="s">
        <v>3572</v>
      </c>
      <c r="F53" s="25" t="s">
        <v>271</v>
      </c>
      <c r="G53" s="26">
        <v>25.4</v>
      </c>
      <c r="H53" s="25">
        <v>0</v>
      </c>
      <c r="I53" s="25">
        <f>ROUND(G53*H53,6)</f>
        <v>0</v>
      </c>
      <c r="L53" s="27">
        <v>0</v>
      </c>
      <c r="M53" s="22">
        <f>ROUND(ROUND(L53,2)*ROUND(G53,3),2)</f>
        <v>0</v>
      </c>
      <c r="N53" s="25" t="s">
        <v>56</v>
      </c>
      <c r="O53">
        <f>(M53*21)/100</f>
        <v>0</v>
      </c>
      <c r="P53" t="s">
        <v>28</v>
      </c>
    </row>
    <row r="54" spans="1:16" ht="12.75" customHeight="1" x14ac:dyDescent="0.2">
      <c r="A54" s="28" t="s">
        <v>57</v>
      </c>
      <c r="E54" s="29" t="s">
        <v>5</v>
      </c>
    </row>
    <row r="55" spans="1:16" ht="12.75" customHeight="1" x14ac:dyDescent="0.2">
      <c r="A55" s="28" t="s">
        <v>58</v>
      </c>
      <c r="E55" s="30" t="s">
        <v>5537</v>
      </c>
    </row>
    <row r="56" spans="1:16" ht="12.75" customHeight="1" x14ac:dyDescent="0.2">
      <c r="E56" s="29" t="s">
        <v>59</v>
      </c>
    </row>
    <row r="57" spans="1:16" ht="12.75" customHeight="1" x14ac:dyDescent="0.2">
      <c r="A57" t="s">
        <v>52</v>
      </c>
      <c r="B57" s="5" t="s">
        <v>90</v>
      </c>
      <c r="C57" s="5" t="s">
        <v>5538</v>
      </c>
      <c r="D57" t="s">
        <v>5</v>
      </c>
      <c r="E57" s="24" t="s">
        <v>5539</v>
      </c>
      <c r="F57" s="25" t="s">
        <v>55</v>
      </c>
      <c r="G57" s="26">
        <v>3</v>
      </c>
      <c r="H57" s="25">
        <v>0</v>
      </c>
      <c r="I57" s="25">
        <f>ROUND(G57*H57,6)</f>
        <v>0</v>
      </c>
      <c r="L57" s="27">
        <v>0</v>
      </c>
      <c r="M57" s="22">
        <f>ROUND(ROUND(L57,2)*ROUND(G57,3),2)</f>
        <v>0</v>
      </c>
      <c r="N57" s="25" t="s">
        <v>56</v>
      </c>
      <c r="O57">
        <f>(M57*21)/100</f>
        <v>0</v>
      </c>
      <c r="P57" t="s">
        <v>28</v>
      </c>
    </row>
    <row r="58" spans="1:16" ht="12.75" customHeight="1" x14ac:dyDescent="0.2">
      <c r="A58" s="28" t="s">
        <v>57</v>
      </c>
      <c r="E58" s="29" t="s">
        <v>5</v>
      </c>
    </row>
    <row r="59" spans="1:16" ht="12.75" customHeight="1" x14ac:dyDescent="0.2">
      <c r="A59" s="28" t="s">
        <v>58</v>
      </c>
      <c r="E59" s="30" t="s">
        <v>1426</v>
      </c>
    </row>
    <row r="60" spans="1:16" ht="12.75" customHeight="1" x14ac:dyDescent="0.2">
      <c r="E60" s="29" t="s">
        <v>59</v>
      </c>
    </row>
    <row r="61" spans="1:16" ht="12.75" customHeight="1" x14ac:dyDescent="0.2">
      <c r="A61" t="s">
        <v>52</v>
      </c>
      <c r="B61" s="5" t="s">
        <v>93</v>
      </c>
      <c r="C61" s="5" t="s">
        <v>5540</v>
      </c>
      <c r="D61" t="s">
        <v>5</v>
      </c>
      <c r="E61" s="24" t="s">
        <v>5541</v>
      </c>
      <c r="F61" s="25" t="s">
        <v>55</v>
      </c>
      <c r="G61" s="26">
        <v>1</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12.75" customHeight="1" x14ac:dyDescent="0.2">
      <c r="A63" s="28" t="s">
        <v>58</v>
      </c>
      <c r="E63" s="30" t="s">
        <v>5542</v>
      </c>
    </row>
    <row r="64" spans="1:16" ht="12.75" customHeight="1" x14ac:dyDescent="0.2">
      <c r="E64" s="29" t="s">
        <v>59</v>
      </c>
    </row>
    <row r="65" spans="1:16" ht="12.75" customHeight="1" x14ac:dyDescent="0.2">
      <c r="A65" t="s">
        <v>52</v>
      </c>
      <c r="B65" s="5" t="s">
        <v>95</v>
      </c>
      <c r="C65" s="5" t="s">
        <v>5543</v>
      </c>
      <c r="D65" t="s">
        <v>5</v>
      </c>
      <c r="E65" s="24" t="s">
        <v>5541</v>
      </c>
      <c r="F65" s="25" t="s">
        <v>55</v>
      </c>
      <c r="G65" s="26">
        <v>4</v>
      </c>
      <c r="H65" s="25">
        <v>0</v>
      </c>
      <c r="I65" s="25">
        <f>ROUND(G65*H65,6)</f>
        <v>0</v>
      </c>
      <c r="L65" s="27">
        <v>0</v>
      </c>
      <c r="M65" s="22">
        <f>ROUND(ROUND(L65,2)*ROUND(G65,3),2)</f>
        <v>0</v>
      </c>
      <c r="N65" s="25" t="s">
        <v>56</v>
      </c>
      <c r="O65">
        <f>(M65*21)/100</f>
        <v>0</v>
      </c>
      <c r="P65" t="s">
        <v>28</v>
      </c>
    </row>
    <row r="66" spans="1:16" ht="12.75" customHeight="1" x14ac:dyDescent="0.2">
      <c r="A66" s="28" t="s">
        <v>57</v>
      </c>
      <c r="E66" s="29" t="s">
        <v>5</v>
      </c>
    </row>
    <row r="67" spans="1:16" ht="12.75" customHeight="1" x14ac:dyDescent="0.2">
      <c r="A67" s="28" t="s">
        <v>58</v>
      </c>
      <c r="E67" s="30" t="s">
        <v>5544</v>
      </c>
    </row>
    <row r="68" spans="1:16" ht="12.75" customHeight="1" x14ac:dyDescent="0.2">
      <c r="E68" s="29" t="s">
        <v>5545</v>
      </c>
    </row>
    <row r="69" spans="1:16" ht="12.75" customHeight="1" x14ac:dyDescent="0.2">
      <c r="A69" t="s">
        <v>52</v>
      </c>
      <c r="B69" s="5" t="s">
        <v>97</v>
      </c>
      <c r="C69" s="5" t="s">
        <v>5546</v>
      </c>
      <c r="D69" t="s">
        <v>5</v>
      </c>
      <c r="E69" s="24" t="s">
        <v>5547</v>
      </c>
      <c r="F69" s="25" t="s">
        <v>55</v>
      </c>
      <c r="G69" s="26">
        <v>2</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5548</v>
      </c>
    </row>
    <row r="72" spans="1:16" ht="12.75" customHeight="1" x14ac:dyDescent="0.2">
      <c r="E72" s="29" t="s">
        <v>59</v>
      </c>
    </row>
    <row r="73" spans="1:16" ht="12.75" customHeight="1" x14ac:dyDescent="0.2">
      <c r="A73" t="s">
        <v>52</v>
      </c>
      <c r="B73" s="5" t="s">
        <v>99</v>
      </c>
      <c r="C73" s="5" t="s">
        <v>5549</v>
      </c>
      <c r="D73" t="s">
        <v>5</v>
      </c>
      <c r="E73" s="24" t="s">
        <v>5550</v>
      </c>
      <c r="F73" s="25" t="s">
        <v>55</v>
      </c>
      <c r="G73" s="26">
        <v>62</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5551</v>
      </c>
    </row>
    <row r="76" spans="1:16" ht="12.75" customHeight="1" x14ac:dyDescent="0.2">
      <c r="E76" s="29" t="s">
        <v>59</v>
      </c>
    </row>
    <row r="77" spans="1:16" ht="12.75" customHeight="1" x14ac:dyDescent="0.2">
      <c r="A77" t="s">
        <v>52</v>
      </c>
      <c r="B77" s="5" t="s">
        <v>101</v>
      </c>
      <c r="C77" s="5" t="s">
        <v>5552</v>
      </c>
      <c r="D77" t="s">
        <v>5</v>
      </c>
      <c r="E77" s="24" t="s">
        <v>5553</v>
      </c>
      <c r="F77" s="25" t="s">
        <v>55</v>
      </c>
      <c r="G77" s="26">
        <v>4</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1424</v>
      </c>
    </row>
    <row r="80" spans="1:16" ht="12.75" customHeight="1" x14ac:dyDescent="0.2">
      <c r="E80" s="29" t="s">
        <v>59</v>
      </c>
    </row>
    <row r="81" spans="1:16" ht="12.75" customHeight="1" x14ac:dyDescent="0.2">
      <c r="A81" t="s">
        <v>52</v>
      </c>
      <c r="B81" s="5" t="s">
        <v>104</v>
      </c>
      <c r="C81" s="5" t="s">
        <v>5554</v>
      </c>
      <c r="D81" t="s">
        <v>5</v>
      </c>
      <c r="E81" s="24" t="s">
        <v>5555</v>
      </c>
      <c r="F81" s="25" t="s">
        <v>55</v>
      </c>
      <c r="G81" s="26">
        <v>62</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5551</v>
      </c>
    </row>
    <row r="84" spans="1:16" ht="12.75" customHeight="1" x14ac:dyDescent="0.2">
      <c r="E84" s="29" t="s">
        <v>59</v>
      </c>
    </row>
    <row r="85" spans="1:16" ht="12.75" customHeight="1" x14ac:dyDescent="0.2">
      <c r="A85" t="s">
        <v>52</v>
      </c>
      <c r="B85" s="5" t="s">
        <v>107</v>
      </c>
      <c r="C85" s="5" t="s">
        <v>5556</v>
      </c>
      <c r="D85" t="s">
        <v>5</v>
      </c>
      <c r="E85" s="24" t="s">
        <v>5557</v>
      </c>
      <c r="F85" s="25" t="s">
        <v>126</v>
      </c>
      <c r="G85" s="26">
        <v>144</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5558</v>
      </c>
    </row>
    <row r="88" spans="1:16" ht="12.75" customHeight="1" x14ac:dyDescent="0.2">
      <c r="E88" s="29" t="s">
        <v>59</v>
      </c>
    </row>
    <row r="89" spans="1:16" ht="12.75" customHeight="1" x14ac:dyDescent="0.2">
      <c r="A89" t="s">
        <v>52</v>
      </c>
      <c r="B89" s="5" t="s">
        <v>110</v>
      </c>
      <c r="C89" s="5" t="s">
        <v>5559</v>
      </c>
      <c r="D89" t="s">
        <v>5</v>
      </c>
      <c r="E89" s="24" t="s">
        <v>5560</v>
      </c>
      <c r="F89" s="25" t="s">
        <v>126</v>
      </c>
      <c r="G89" s="26">
        <v>188.25</v>
      </c>
      <c r="H89" s="25">
        <v>0</v>
      </c>
      <c r="I89" s="25">
        <f>ROUND(G89*H89,6)</f>
        <v>0</v>
      </c>
      <c r="L89" s="27">
        <v>0</v>
      </c>
      <c r="M89" s="22">
        <f>ROUND(ROUND(L89,2)*ROUND(G89,3),2)</f>
        <v>0</v>
      </c>
      <c r="N89" s="25" t="s">
        <v>56</v>
      </c>
      <c r="O89">
        <f>(M89*21)/100</f>
        <v>0</v>
      </c>
      <c r="P89" t="s">
        <v>28</v>
      </c>
    </row>
    <row r="90" spans="1:16" ht="12.75" customHeight="1" x14ac:dyDescent="0.2">
      <c r="A90" s="28" t="s">
        <v>57</v>
      </c>
      <c r="E90" s="29" t="s">
        <v>5561</v>
      </c>
    </row>
    <row r="91" spans="1:16" ht="12.75" customHeight="1" x14ac:dyDescent="0.2">
      <c r="A91" s="28" t="s">
        <v>58</v>
      </c>
      <c r="E91" s="30" t="s">
        <v>5562</v>
      </c>
    </row>
    <row r="92" spans="1:16" ht="12.75" customHeight="1" x14ac:dyDescent="0.2">
      <c r="E92" s="29" t="s">
        <v>59</v>
      </c>
    </row>
    <row r="93" spans="1:16" ht="12.75" customHeight="1" x14ac:dyDescent="0.2">
      <c r="A93" t="s">
        <v>52</v>
      </c>
      <c r="B93" s="5" t="s">
        <v>158</v>
      </c>
      <c r="C93" s="5" t="s">
        <v>5563</v>
      </c>
      <c r="D93" t="s">
        <v>5</v>
      </c>
      <c r="E93" s="24" t="s">
        <v>5564</v>
      </c>
      <c r="F93" s="25" t="s">
        <v>126</v>
      </c>
      <c r="G93" s="26">
        <v>193.4</v>
      </c>
      <c r="H93" s="25">
        <v>0</v>
      </c>
      <c r="I93" s="25">
        <f>ROUND(G93*H93,6)</f>
        <v>0</v>
      </c>
      <c r="L93" s="27">
        <v>0</v>
      </c>
      <c r="M93" s="22">
        <f>ROUND(ROUND(L93,2)*ROUND(G93,3),2)</f>
        <v>0</v>
      </c>
      <c r="N93" s="25" t="s">
        <v>56</v>
      </c>
      <c r="O93">
        <f>(M93*21)/100</f>
        <v>0</v>
      </c>
      <c r="P93" t="s">
        <v>28</v>
      </c>
    </row>
    <row r="94" spans="1:16" ht="12.75" customHeight="1" x14ac:dyDescent="0.2">
      <c r="A94" s="28" t="s">
        <v>57</v>
      </c>
      <c r="E94" s="29" t="s">
        <v>5</v>
      </c>
    </row>
    <row r="95" spans="1:16" ht="12.75" customHeight="1" x14ac:dyDescent="0.2">
      <c r="A95" s="28" t="s">
        <v>58</v>
      </c>
      <c r="E95" s="30" t="s">
        <v>5565</v>
      </c>
    </row>
    <row r="96" spans="1:16" ht="12.75" customHeight="1" x14ac:dyDescent="0.2">
      <c r="E96" s="29" t="s">
        <v>59</v>
      </c>
    </row>
    <row r="97" spans="1:16" ht="12.75" customHeight="1" x14ac:dyDescent="0.2">
      <c r="A97" t="s">
        <v>52</v>
      </c>
      <c r="B97" s="5" t="s">
        <v>161</v>
      </c>
      <c r="C97" s="5" t="s">
        <v>5566</v>
      </c>
      <c r="D97" t="s">
        <v>5</v>
      </c>
      <c r="E97" s="24" t="s">
        <v>5567</v>
      </c>
      <c r="F97" s="25" t="s">
        <v>126</v>
      </c>
      <c r="G97" s="26">
        <v>1397.8</v>
      </c>
      <c r="H97" s="25">
        <v>0</v>
      </c>
      <c r="I97" s="25">
        <f>ROUND(G97*H97,6)</f>
        <v>0</v>
      </c>
      <c r="L97" s="27">
        <v>0</v>
      </c>
      <c r="M97" s="22">
        <f>ROUND(ROUND(L97,2)*ROUND(G97,3),2)</f>
        <v>0</v>
      </c>
      <c r="N97" s="25" t="s">
        <v>56</v>
      </c>
      <c r="O97">
        <f>(M97*21)/100</f>
        <v>0</v>
      </c>
      <c r="P97" t="s">
        <v>28</v>
      </c>
    </row>
    <row r="98" spans="1:16" ht="12.75" customHeight="1" x14ac:dyDescent="0.2">
      <c r="A98" s="28" t="s">
        <v>57</v>
      </c>
      <c r="E98" s="29" t="s">
        <v>5</v>
      </c>
    </row>
    <row r="99" spans="1:16" ht="12.75" customHeight="1" x14ac:dyDescent="0.2">
      <c r="A99" s="28" t="s">
        <v>58</v>
      </c>
      <c r="E99" s="30" t="s">
        <v>5568</v>
      </c>
    </row>
    <row r="100" spans="1:16" ht="12.75" customHeight="1" x14ac:dyDescent="0.2">
      <c r="E100" s="29" t="s">
        <v>59</v>
      </c>
    </row>
    <row r="101" spans="1:16" ht="12.75" customHeight="1" x14ac:dyDescent="0.2">
      <c r="A101" t="s">
        <v>52</v>
      </c>
      <c r="B101" s="5" t="s">
        <v>162</v>
      </c>
      <c r="C101" s="5" t="s">
        <v>5569</v>
      </c>
      <c r="D101" t="s">
        <v>5</v>
      </c>
      <c r="E101" s="24" t="s">
        <v>5570</v>
      </c>
      <c r="F101" s="25" t="s">
        <v>126</v>
      </c>
      <c r="G101" s="26">
        <v>153.9</v>
      </c>
      <c r="H101" s="25">
        <v>0</v>
      </c>
      <c r="I101" s="25">
        <f>ROUND(G101*H101,6)</f>
        <v>0</v>
      </c>
      <c r="L101" s="27">
        <v>0</v>
      </c>
      <c r="M101" s="22">
        <f>ROUND(ROUND(L101,2)*ROUND(G101,3),2)</f>
        <v>0</v>
      </c>
      <c r="N101" s="25" t="s">
        <v>56</v>
      </c>
      <c r="O101">
        <f>(M101*21)/100</f>
        <v>0</v>
      </c>
      <c r="P101" t="s">
        <v>28</v>
      </c>
    </row>
    <row r="102" spans="1:16" ht="12.75" customHeight="1" x14ac:dyDescent="0.2">
      <c r="A102" s="28" t="s">
        <v>57</v>
      </c>
      <c r="E102" s="29" t="s">
        <v>5</v>
      </c>
    </row>
    <row r="103" spans="1:16" ht="12.75" customHeight="1" x14ac:dyDescent="0.2">
      <c r="A103" s="28" t="s">
        <v>58</v>
      </c>
      <c r="E103" s="30" t="s">
        <v>5571</v>
      </c>
    </row>
    <row r="104" spans="1:16" ht="12.75" customHeight="1" x14ac:dyDescent="0.2">
      <c r="E104" s="29" t="s">
        <v>59</v>
      </c>
    </row>
    <row r="105" spans="1:16" ht="12.75" customHeight="1" x14ac:dyDescent="0.2">
      <c r="A105" t="s">
        <v>52</v>
      </c>
      <c r="B105" s="5" t="s">
        <v>163</v>
      </c>
      <c r="C105" s="5" t="s">
        <v>5572</v>
      </c>
      <c r="D105" t="s">
        <v>5</v>
      </c>
      <c r="E105" s="24" t="s">
        <v>5573</v>
      </c>
      <c r="F105" s="25" t="s">
        <v>271</v>
      </c>
      <c r="G105" s="26">
        <v>52.521999999999998</v>
      </c>
      <c r="H105" s="25">
        <v>0</v>
      </c>
      <c r="I105" s="25">
        <f>ROUND(G105*H105,6)</f>
        <v>0</v>
      </c>
      <c r="L105" s="27">
        <v>0</v>
      </c>
      <c r="M105" s="22">
        <f>ROUND(ROUND(L105,2)*ROUND(G105,3),2)</f>
        <v>0</v>
      </c>
      <c r="N105" s="25" t="s">
        <v>56</v>
      </c>
      <c r="O105">
        <f>(M105*21)/100</f>
        <v>0</v>
      </c>
      <c r="P105" t="s">
        <v>28</v>
      </c>
    </row>
    <row r="106" spans="1:16" ht="12.75" customHeight="1" x14ac:dyDescent="0.2">
      <c r="A106" s="28" t="s">
        <v>57</v>
      </c>
      <c r="E106" s="29" t="s">
        <v>5574</v>
      </c>
    </row>
    <row r="107" spans="1:16" ht="12.75" customHeight="1" x14ac:dyDescent="0.2">
      <c r="A107" s="28" t="s">
        <v>58</v>
      </c>
      <c r="E107" s="30" t="s">
        <v>5575</v>
      </c>
    </row>
    <row r="108" spans="1:16" ht="12.75" customHeight="1" x14ac:dyDescent="0.2">
      <c r="E108" s="29" t="s">
        <v>59</v>
      </c>
    </row>
    <row r="109" spans="1:16" ht="12.75" customHeight="1" x14ac:dyDescent="0.2">
      <c r="A109" t="s">
        <v>49</v>
      </c>
      <c r="C109" s="6" t="s">
        <v>1219</v>
      </c>
      <c r="E109" s="23" t="s">
        <v>1220</v>
      </c>
      <c r="J109" s="22">
        <f>0</f>
        <v>0</v>
      </c>
      <c r="K109" s="22">
        <f>0</f>
        <v>0</v>
      </c>
      <c r="L109" s="22">
        <f>0+L110</f>
        <v>0</v>
      </c>
      <c r="M109" s="22">
        <f>0+M110</f>
        <v>0</v>
      </c>
    </row>
    <row r="110" spans="1:16" ht="12.75" customHeight="1" x14ac:dyDescent="0.2">
      <c r="A110" t="s">
        <v>52</v>
      </c>
      <c r="B110" s="5" t="s">
        <v>50</v>
      </c>
      <c r="C110" s="5" t="s">
        <v>1221</v>
      </c>
      <c r="D110" t="s">
        <v>5</v>
      </c>
      <c r="E110" s="24" t="s">
        <v>1222</v>
      </c>
      <c r="F110" s="25" t="s">
        <v>1223</v>
      </c>
      <c r="G110" s="26">
        <v>201.411</v>
      </c>
      <c r="H110" s="25">
        <v>0</v>
      </c>
      <c r="I110" s="25">
        <f>ROUND(G110*H110,6)</f>
        <v>0</v>
      </c>
      <c r="L110" s="27">
        <v>0</v>
      </c>
      <c r="M110" s="22">
        <f>ROUND(ROUND(L110,2)*ROUND(G110,3),2)</f>
        <v>0</v>
      </c>
      <c r="N110" s="25" t="s">
        <v>1224</v>
      </c>
      <c r="O110">
        <f>(M110*21)/100</f>
        <v>0</v>
      </c>
      <c r="P110" t="s">
        <v>28</v>
      </c>
    </row>
    <row r="111" spans="1:16" ht="12.75" customHeight="1" x14ac:dyDescent="0.2">
      <c r="A111" s="28" t="s">
        <v>57</v>
      </c>
      <c r="E111" s="29" t="s">
        <v>5</v>
      </c>
    </row>
    <row r="112" spans="1:16" ht="12.75" customHeight="1" x14ac:dyDescent="0.2">
      <c r="A112" s="28" t="s">
        <v>58</v>
      </c>
      <c r="E112" s="30" t="s">
        <v>5576</v>
      </c>
    </row>
    <row r="113" spans="5:5" ht="89.25" customHeight="1" x14ac:dyDescent="0.2">
      <c r="E113"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5577</v>
      </c>
      <c r="M3" s="31">
        <f>Rekapitulace!C124</f>
        <v>0</v>
      </c>
      <c r="N3" s="14" t="s">
        <v>15</v>
      </c>
      <c r="O3" t="s">
        <v>23</v>
      </c>
      <c r="P3" t="s">
        <v>28</v>
      </c>
    </row>
    <row r="4" spans="1:20" ht="15" customHeight="1" x14ac:dyDescent="0.25">
      <c r="A4" s="17" t="s">
        <v>20</v>
      </c>
      <c r="B4" s="18" t="s">
        <v>29</v>
      </c>
      <c r="C4" s="37" t="s">
        <v>5577</v>
      </c>
      <c r="D4" s="34"/>
      <c r="E4" s="18" t="s">
        <v>5578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COUNTIFS(L8:L66,"=0",A8:A66,"P")+COUNTIFS(L8:L66,"",A8:A66,"P")+SUM(Q8:Q66)</f>
        <v>14</v>
      </c>
    </row>
    <row r="8" spans="1:20" ht="12.75" customHeight="1" x14ac:dyDescent="0.2">
      <c r="A8" t="s">
        <v>46</v>
      </c>
      <c r="C8" s="19" t="s">
        <v>5581</v>
      </c>
      <c r="E8" s="21" t="s">
        <v>5582</v>
      </c>
      <c r="J8" s="20">
        <f>0+J9+J22+J47+J60+J65</f>
        <v>0</v>
      </c>
      <c r="K8" s="20">
        <f>0+K9+K22+K47+K60+K65</f>
        <v>0</v>
      </c>
      <c r="L8" s="20">
        <f>0+L9+L22+L47+L60+L65</f>
        <v>0</v>
      </c>
      <c r="M8" s="20">
        <f>0+M9+M22+M47+M60+M65</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28</v>
      </c>
      <c r="C10" s="5" t="s">
        <v>5583</v>
      </c>
      <c r="D10" t="s">
        <v>5</v>
      </c>
      <c r="E10" s="24" t="s">
        <v>5584</v>
      </c>
      <c r="F10" s="25" t="s">
        <v>271</v>
      </c>
      <c r="G10" s="26">
        <v>4.2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5585</v>
      </c>
    </row>
    <row r="13" spans="1:20" ht="12.75" customHeight="1" x14ac:dyDescent="0.2">
      <c r="E13" s="29" t="s">
        <v>59</v>
      </c>
    </row>
    <row r="14" spans="1:20" ht="12.75" customHeight="1" x14ac:dyDescent="0.2">
      <c r="A14" t="s">
        <v>52</v>
      </c>
      <c r="B14" s="5" t="s">
        <v>26</v>
      </c>
      <c r="C14" s="5" t="s">
        <v>1028</v>
      </c>
      <c r="D14" t="s">
        <v>5</v>
      </c>
      <c r="E14" s="24" t="s">
        <v>1029</v>
      </c>
      <c r="F14" s="25" t="s">
        <v>271</v>
      </c>
      <c r="G14" s="26">
        <v>8.4480000000000004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5586</v>
      </c>
    </row>
    <row r="17" spans="1:16" ht="12.75" customHeight="1" x14ac:dyDescent="0.2">
      <c r="E17" s="29" t="s">
        <v>59</v>
      </c>
    </row>
    <row r="18" spans="1:16" ht="12.75" customHeight="1" x14ac:dyDescent="0.2">
      <c r="A18" t="s">
        <v>52</v>
      </c>
      <c r="B18" s="5" t="s">
        <v>64</v>
      </c>
      <c r="C18" s="5" t="s">
        <v>5587</v>
      </c>
      <c r="D18" t="s">
        <v>5</v>
      </c>
      <c r="E18" s="24" t="s">
        <v>5588</v>
      </c>
      <c r="F18" s="25" t="s">
        <v>602</v>
      </c>
      <c r="G18" s="26">
        <v>42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5589</v>
      </c>
    </row>
    <row r="21" spans="1:16" ht="12.75" customHeight="1" x14ac:dyDescent="0.2">
      <c r="E21" s="29" t="s">
        <v>59</v>
      </c>
    </row>
    <row r="22" spans="1:16" ht="12.75" customHeight="1" x14ac:dyDescent="0.2">
      <c r="A22" t="s">
        <v>49</v>
      </c>
      <c r="C22" s="6" t="s">
        <v>28</v>
      </c>
      <c r="E22" s="23" t="s">
        <v>4455</v>
      </c>
      <c r="J22" s="22">
        <f>0</f>
        <v>0</v>
      </c>
      <c r="K22" s="22">
        <f>0</f>
        <v>0</v>
      </c>
      <c r="L22" s="22">
        <f>0+L23+L27+L31+L35+L39+L43</f>
        <v>0</v>
      </c>
      <c r="M22" s="22">
        <f>0+M23+M27+M31+M35+M39+M43</f>
        <v>0</v>
      </c>
    </row>
    <row r="23" spans="1:16" ht="12.75" customHeight="1" x14ac:dyDescent="0.2">
      <c r="A23" t="s">
        <v>52</v>
      </c>
      <c r="B23" s="5" t="s">
        <v>67</v>
      </c>
      <c r="C23" s="5" t="s">
        <v>5590</v>
      </c>
      <c r="D23" t="s">
        <v>5</v>
      </c>
      <c r="E23" s="24" t="s">
        <v>5591</v>
      </c>
      <c r="F23" s="25" t="s">
        <v>271</v>
      </c>
      <c r="G23" s="26">
        <v>15.542999999999999</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5592</v>
      </c>
    </row>
    <row r="26" spans="1:16" ht="12.75" customHeight="1" x14ac:dyDescent="0.2">
      <c r="E26" s="29" t="s">
        <v>59</v>
      </c>
    </row>
    <row r="27" spans="1:16" ht="12.75" customHeight="1" x14ac:dyDescent="0.2">
      <c r="A27" t="s">
        <v>52</v>
      </c>
      <c r="B27" s="5" t="s">
        <v>27</v>
      </c>
      <c r="C27" s="5" t="s">
        <v>5593</v>
      </c>
      <c r="D27" t="s">
        <v>5</v>
      </c>
      <c r="E27" s="24" t="s">
        <v>5594</v>
      </c>
      <c r="F27" s="25" t="s">
        <v>1223</v>
      </c>
      <c r="G27" s="26">
        <v>1.337</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5595</v>
      </c>
    </row>
    <row r="30" spans="1:16" ht="12.75" customHeight="1" x14ac:dyDescent="0.2">
      <c r="E30" s="29" t="s">
        <v>59</v>
      </c>
    </row>
    <row r="31" spans="1:16" ht="12.75" customHeight="1" x14ac:dyDescent="0.2">
      <c r="A31" t="s">
        <v>52</v>
      </c>
      <c r="B31" s="5" t="s">
        <v>72</v>
      </c>
      <c r="C31" s="5" t="s">
        <v>5596</v>
      </c>
      <c r="D31" t="s">
        <v>5</v>
      </c>
      <c r="E31" s="24" t="s">
        <v>5597</v>
      </c>
      <c r="F31" s="25" t="s">
        <v>126</v>
      </c>
      <c r="G31" s="26">
        <v>11</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5598</v>
      </c>
    </row>
    <row r="34" spans="1:16" ht="12.75" customHeight="1" x14ac:dyDescent="0.2">
      <c r="E34" s="29" t="s">
        <v>59</v>
      </c>
    </row>
    <row r="35" spans="1:16" ht="12.75" customHeight="1" x14ac:dyDescent="0.2">
      <c r="A35" t="s">
        <v>52</v>
      </c>
      <c r="B35" s="5" t="s">
        <v>75</v>
      </c>
      <c r="C35" s="5" t="s">
        <v>5599</v>
      </c>
      <c r="D35" t="s">
        <v>5</v>
      </c>
      <c r="E35" s="24" t="s">
        <v>5600</v>
      </c>
      <c r="F35" s="25" t="s">
        <v>126</v>
      </c>
      <c r="G35" s="26">
        <v>33</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5601</v>
      </c>
    </row>
    <row r="38" spans="1:16" ht="12.75" customHeight="1" x14ac:dyDescent="0.2">
      <c r="E38" s="29" t="s">
        <v>59</v>
      </c>
    </row>
    <row r="39" spans="1:16" ht="12.75" customHeight="1" x14ac:dyDescent="0.2">
      <c r="A39" t="s">
        <v>52</v>
      </c>
      <c r="B39" s="5" t="s">
        <v>78</v>
      </c>
      <c r="C39" s="5" t="s">
        <v>5602</v>
      </c>
      <c r="D39" t="s">
        <v>5</v>
      </c>
      <c r="E39" s="24" t="s">
        <v>5603</v>
      </c>
      <c r="F39" s="25" t="s">
        <v>126</v>
      </c>
      <c r="G39" s="26">
        <v>11</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5598</v>
      </c>
    </row>
    <row r="42" spans="1:16" ht="12.75" customHeight="1" x14ac:dyDescent="0.2">
      <c r="E42" s="29" t="s">
        <v>59</v>
      </c>
    </row>
    <row r="43" spans="1:16" ht="12.75" customHeight="1" x14ac:dyDescent="0.2">
      <c r="A43" t="s">
        <v>52</v>
      </c>
      <c r="B43" s="5" t="s">
        <v>81</v>
      </c>
      <c r="C43" s="5" t="s">
        <v>5170</v>
      </c>
      <c r="D43" t="s">
        <v>5</v>
      </c>
      <c r="E43" s="24" t="s">
        <v>5171</v>
      </c>
      <c r="F43" s="25" t="s">
        <v>271</v>
      </c>
      <c r="G43" s="26">
        <v>8.4480000000000004</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5586</v>
      </c>
    </row>
    <row r="46" spans="1:16" ht="12.75" customHeight="1" x14ac:dyDescent="0.2">
      <c r="E46" s="29" t="s">
        <v>59</v>
      </c>
    </row>
    <row r="47" spans="1:16" ht="12.75" customHeight="1" x14ac:dyDescent="0.2">
      <c r="A47" t="s">
        <v>49</v>
      </c>
      <c r="C47" s="6" t="s">
        <v>26</v>
      </c>
      <c r="E47" s="23" t="s">
        <v>4479</v>
      </c>
      <c r="J47" s="22">
        <f>0</f>
        <v>0</v>
      </c>
      <c r="K47" s="22">
        <f>0</f>
        <v>0</v>
      </c>
      <c r="L47" s="22">
        <f>0+L48+L52+L56</f>
        <v>0</v>
      </c>
      <c r="M47" s="22">
        <f>0+M48+M52+M56</f>
        <v>0</v>
      </c>
    </row>
    <row r="48" spans="1:16" ht="12.75" customHeight="1" x14ac:dyDescent="0.2">
      <c r="A48" t="s">
        <v>52</v>
      </c>
      <c r="B48" s="5" t="s">
        <v>84</v>
      </c>
      <c r="C48" s="5" t="s">
        <v>5604</v>
      </c>
      <c r="D48" t="s">
        <v>5</v>
      </c>
      <c r="E48" s="24" t="s">
        <v>5605</v>
      </c>
      <c r="F48" s="25" t="s">
        <v>271</v>
      </c>
      <c r="G48" s="26">
        <v>3.8980000000000001</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5606</v>
      </c>
    </row>
    <row r="51" spans="1:16" ht="12.75" customHeight="1" x14ac:dyDescent="0.2">
      <c r="E51" s="29" t="s">
        <v>59</v>
      </c>
    </row>
    <row r="52" spans="1:16" ht="12.75" customHeight="1" x14ac:dyDescent="0.2">
      <c r="A52" t="s">
        <v>52</v>
      </c>
      <c r="B52" s="5" t="s">
        <v>87</v>
      </c>
      <c r="C52" s="5" t="s">
        <v>5607</v>
      </c>
      <c r="D52" t="s">
        <v>5</v>
      </c>
      <c r="E52" s="24" t="s">
        <v>5608</v>
      </c>
      <c r="F52" s="25" t="s">
        <v>602</v>
      </c>
      <c r="G52" s="26">
        <v>19.75</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5609</v>
      </c>
    </row>
    <row r="55" spans="1:16" ht="12.75" customHeight="1" x14ac:dyDescent="0.2">
      <c r="E55" s="29" t="s">
        <v>59</v>
      </c>
    </row>
    <row r="56" spans="1:16" ht="12.75" customHeight="1" x14ac:dyDescent="0.2">
      <c r="A56" t="s">
        <v>52</v>
      </c>
      <c r="B56" s="5" t="s">
        <v>90</v>
      </c>
      <c r="C56" s="5" t="s">
        <v>5610</v>
      </c>
      <c r="D56" t="s">
        <v>5</v>
      </c>
      <c r="E56" s="24" t="s">
        <v>5611</v>
      </c>
      <c r="F56" s="25" t="s">
        <v>602</v>
      </c>
      <c r="G56" s="26">
        <v>118.5</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5612</v>
      </c>
    </row>
    <row r="59" spans="1:16" ht="12.75" customHeight="1" x14ac:dyDescent="0.2">
      <c r="E59" s="29" t="s">
        <v>59</v>
      </c>
    </row>
    <row r="60" spans="1:16" ht="12.75" customHeight="1" x14ac:dyDescent="0.2">
      <c r="A60" t="s">
        <v>49</v>
      </c>
      <c r="C60" s="6" t="s">
        <v>67</v>
      </c>
      <c r="E60" s="23" t="s">
        <v>4292</v>
      </c>
      <c r="J60" s="22">
        <f>0</f>
        <v>0</v>
      </c>
      <c r="K60" s="22">
        <f>0</f>
        <v>0</v>
      </c>
      <c r="L60" s="22">
        <f>0+L61</f>
        <v>0</v>
      </c>
      <c r="M60" s="22">
        <f>0+M61</f>
        <v>0</v>
      </c>
    </row>
    <row r="61" spans="1:16" ht="12.75" customHeight="1" x14ac:dyDescent="0.2">
      <c r="A61" t="s">
        <v>52</v>
      </c>
      <c r="B61" s="5" t="s">
        <v>93</v>
      </c>
      <c r="C61" s="5" t="s">
        <v>5486</v>
      </c>
      <c r="D61" t="s">
        <v>5</v>
      </c>
      <c r="E61" s="24" t="s">
        <v>5487</v>
      </c>
      <c r="F61" s="25" t="s">
        <v>602</v>
      </c>
      <c r="G61" s="26">
        <v>21</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12.75" customHeight="1" x14ac:dyDescent="0.2">
      <c r="A63" s="28" t="s">
        <v>58</v>
      </c>
      <c r="E63" s="30" t="s">
        <v>5613</v>
      </c>
    </row>
    <row r="64" spans="1:16" ht="12.75" customHeight="1" x14ac:dyDescent="0.2">
      <c r="E64" s="29" t="s">
        <v>59</v>
      </c>
    </row>
    <row r="65" spans="1:16" ht="12.75" customHeight="1" x14ac:dyDescent="0.2">
      <c r="A65" t="s">
        <v>49</v>
      </c>
      <c r="C65" s="6" t="s">
        <v>1219</v>
      </c>
      <c r="E65" s="23" t="s">
        <v>1220</v>
      </c>
      <c r="J65" s="22">
        <f>0</f>
        <v>0</v>
      </c>
      <c r="K65" s="22">
        <f>0</f>
        <v>0</v>
      </c>
      <c r="L65" s="22">
        <f>0+L66</f>
        <v>0</v>
      </c>
      <c r="M65" s="22">
        <f>0+M66</f>
        <v>0</v>
      </c>
    </row>
    <row r="66" spans="1:16" ht="12.75" customHeight="1" x14ac:dyDescent="0.2">
      <c r="A66" t="s">
        <v>52</v>
      </c>
      <c r="B66" s="5" t="s">
        <v>50</v>
      </c>
      <c r="C66" s="5" t="s">
        <v>1221</v>
      </c>
      <c r="D66" t="s">
        <v>5</v>
      </c>
      <c r="E66" s="24" t="s">
        <v>1222</v>
      </c>
      <c r="F66" s="25" t="s">
        <v>1223</v>
      </c>
      <c r="G66" s="26">
        <v>68.63</v>
      </c>
      <c r="H66" s="25">
        <v>1</v>
      </c>
      <c r="I66" s="25">
        <f>ROUND(G66*H66,6)</f>
        <v>68.63</v>
      </c>
      <c r="L66" s="27">
        <v>0</v>
      </c>
      <c r="M66" s="22">
        <f>ROUND(ROUND(L66,2)*ROUND(G66,3),2)</f>
        <v>0</v>
      </c>
      <c r="N66" s="25" t="s">
        <v>1224</v>
      </c>
      <c r="O66">
        <f>(M66*21)/100</f>
        <v>0</v>
      </c>
      <c r="P66" t="s">
        <v>28</v>
      </c>
    </row>
    <row r="67" spans="1:16" ht="12.75" customHeight="1" x14ac:dyDescent="0.2">
      <c r="A67" s="28" t="s">
        <v>57</v>
      </c>
      <c r="E67" s="29" t="s">
        <v>5</v>
      </c>
    </row>
    <row r="68" spans="1:16" ht="12.75" customHeight="1" x14ac:dyDescent="0.2">
      <c r="A68" s="28" t="s">
        <v>58</v>
      </c>
      <c r="E68" s="30" t="s">
        <v>5614</v>
      </c>
    </row>
    <row r="69" spans="1:16" ht="89.25" customHeight="1" x14ac:dyDescent="0.2">
      <c r="E69"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5577</v>
      </c>
      <c r="M3" s="31">
        <f>Rekapitulace!C124</f>
        <v>0</v>
      </c>
      <c r="N3" s="14" t="s">
        <v>15</v>
      </c>
      <c r="O3" t="s">
        <v>23</v>
      </c>
      <c r="P3" t="s">
        <v>28</v>
      </c>
    </row>
    <row r="4" spans="1:20" ht="15" customHeight="1" x14ac:dyDescent="0.25">
      <c r="A4" s="17" t="s">
        <v>20</v>
      </c>
      <c r="B4" s="18" t="s">
        <v>29</v>
      </c>
      <c r="C4" s="37" t="s">
        <v>5577</v>
      </c>
      <c r="D4" s="34"/>
      <c r="E4" s="18" t="s">
        <v>5578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COUNTIFS(L8:L171,"=0",A8:A171,"P")+COUNTIFS(L8:L171,"",A8:A171,"P")+SUM(Q8:Q171)</f>
        <v>39</v>
      </c>
    </row>
    <row r="8" spans="1:20" ht="12.75" customHeight="1" x14ac:dyDescent="0.2">
      <c r="A8" t="s">
        <v>46</v>
      </c>
      <c r="C8" s="19" t="s">
        <v>5617</v>
      </c>
      <c r="E8" s="21" t="s">
        <v>5618</v>
      </c>
      <c r="J8" s="20">
        <f>0+J9+J18+J51+J68+J85+J90+J95+J120+J129+J154</f>
        <v>0</v>
      </c>
      <c r="K8" s="20">
        <f>0+K9+K18+K51+K68+K85+K90+K95+K120+K129+K154</f>
        <v>0</v>
      </c>
      <c r="L8" s="20">
        <f>0+L9+L18+L51+L68+L85+L90+L95+L120+L129+L154</f>
        <v>0</v>
      </c>
      <c r="M8" s="20">
        <f>0+M9+M18+M51+M68+M85+M90+M95+M120+M129+M154</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27</v>
      </c>
      <c r="C10" s="5" t="s">
        <v>1028</v>
      </c>
      <c r="D10" t="s">
        <v>5</v>
      </c>
      <c r="E10" s="24" t="s">
        <v>1029</v>
      </c>
      <c r="F10" s="25" t="s">
        <v>271</v>
      </c>
      <c r="G10" s="26">
        <v>30.297999999999998</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5619</v>
      </c>
    </row>
    <row r="13" spans="1:20" ht="12.75" customHeight="1" x14ac:dyDescent="0.2">
      <c r="E13" s="29" t="s">
        <v>59</v>
      </c>
    </row>
    <row r="14" spans="1:20" ht="12.75" customHeight="1" x14ac:dyDescent="0.2">
      <c r="A14" t="s">
        <v>52</v>
      </c>
      <c r="B14" s="5" t="s">
        <v>72</v>
      </c>
      <c r="C14" s="5" t="s">
        <v>5587</v>
      </c>
      <c r="D14" t="s">
        <v>5</v>
      </c>
      <c r="E14" s="24" t="s">
        <v>5588</v>
      </c>
      <c r="F14" s="25" t="s">
        <v>602</v>
      </c>
      <c r="G14" s="26">
        <v>16.8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5620</v>
      </c>
    </row>
    <row r="17" spans="1:16" ht="12.75" customHeight="1" x14ac:dyDescent="0.2">
      <c r="E17" s="29" t="s">
        <v>59</v>
      </c>
    </row>
    <row r="18" spans="1:16" ht="12.75" customHeight="1" x14ac:dyDescent="0.2">
      <c r="A18" t="s">
        <v>49</v>
      </c>
      <c r="C18" s="6" t="s">
        <v>28</v>
      </c>
      <c r="E18" s="23" t="s">
        <v>4455</v>
      </c>
      <c r="J18" s="22">
        <f>0</f>
        <v>0</v>
      </c>
      <c r="K18" s="22">
        <f>0</f>
        <v>0</v>
      </c>
      <c r="L18" s="22">
        <f>0+L19+L23+L27+L31+L35+L39+L43+L47</f>
        <v>0</v>
      </c>
      <c r="M18" s="22">
        <f>0+M19+M23+M27+M31+M35+M39+M43+M47</f>
        <v>0</v>
      </c>
    </row>
    <row r="19" spans="1:16" ht="12.75" customHeight="1" x14ac:dyDescent="0.2">
      <c r="A19" t="s">
        <v>52</v>
      </c>
      <c r="B19" s="5" t="s">
        <v>75</v>
      </c>
      <c r="C19" s="5" t="s">
        <v>5590</v>
      </c>
      <c r="D19" t="s">
        <v>5</v>
      </c>
      <c r="E19" s="24" t="s">
        <v>5591</v>
      </c>
      <c r="F19" s="25" t="s">
        <v>271</v>
      </c>
      <c r="G19" s="26">
        <v>15.542999999999999</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5592</v>
      </c>
    </row>
    <row r="22" spans="1:16" ht="12.75" customHeight="1" x14ac:dyDescent="0.2">
      <c r="E22" s="29" t="s">
        <v>59</v>
      </c>
    </row>
    <row r="23" spans="1:16" ht="12.75" customHeight="1" x14ac:dyDescent="0.2">
      <c r="A23" t="s">
        <v>52</v>
      </c>
      <c r="B23" s="5" t="s">
        <v>78</v>
      </c>
      <c r="C23" s="5" t="s">
        <v>5593</v>
      </c>
      <c r="D23" t="s">
        <v>5</v>
      </c>
      <c r="E23" s="24" t="s">
        <v>5594</v>
      </c>
      <c r="F23" s="25" t="s">
        <v>1223</v>
      </c>
      <c r="G23" s="26">
        <v>1.337</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5595</v>
      </c>
    </row>
    <row r="26" spans="1:16" ht="12.75" customHeight="1" x14ac:dyDescent="0.2">
      <c r="E26" s="29" t="s">
        <v>59</v>
      </c>
    </row>
    <row r="27" spans="1:16" ht="12.75" customHeight="1" x14ac:dyDescent="0.2">
      <c r="A27" t="s">
        <v>52</v>
      </c>
      <c r="B27" s="5" t="s">
        <v>81</v>
      </c>
      <c r="C27" s="5" t="s">
        <v>5596</v>
      </c>
      <c r="D27" t="s">
        <v>5</v>
      </c>
      <c r="E27" s="24" t="s">
        <v>5597</v>
      </c>
      <c r="F27" s="25" t="s">
        <v>126</v>
      </c>
      <c r="G27" s="26">
        <v>44.36</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5621</v>
      </c>
    </row>
    <row r="30" spans="1:16" ht="12.75" customHeight="1" x14ac:dyDescent="0.2">
      <c r="E30" s="29" t="s">
        <v>59</v>
      </c>
    </row>
    <row r="31" spans="1:16" ht="12.75" customHeight="1" x14ac:dyDescent="0.2">
      <c r="A31" t="s">
        <v>52</v>
      </c>
      <c r="B31" s="5" t="s">
        <v>84</v>
      </c>
      <c r="C31" s="5" t="s">
        <v>5599</v>
      </c>
      <c r="D31" t="s">
        <v>5</v>
      </c>
      <c r="E31" s="24" t="s">
        <v>5600</v>
      </c>
      <c r="F31" s="25" t="s">
        <v>126</v>
      </c>
      <c r="G31" s="26">
        <v>133.08000000000001</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5622</v>
      </c>
    </row>
    <row r="34" spans="1:16" ht="12.75" customHeight="1" x14ac:dyDescent="0.2">
      <c r="E34" s="29" t="s">
        <v>59</v>
      </c>
    </row>
    <row r="35" spans="1:16" ht="12.75" customHeight="1" x14ac:dyDescent="0.2">
      <c r="A35" t="s">
        <v>52</v>
      </c>
      <c r="B35" s="5" t="s">
        <v>87</v>
      </c>
      <c r="C35" s="5" t="s">
        <v>5602</v>
      </c>
      <c r="D35" t="s">
        <v>5</v>
      </c>
      <c r="E35" s="24" t="s">
        <v>5603</v>
      </c>
      <c r="F35" s="25" t="s">
        <v>126</v>
      </c>
      <c r="G35" s="26">
        <v>44.36</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5621</v>
      </c>
    </row>
    <row r="38" spans="1:16" ht="12.75" customHeight="1" x14ac:dyDescent="0.2">
      <c r="E38" s="29" t="s">
        <v>59</v>
      </c>
    </row>
    <row r="39" spans="1:16" ht="12.75" customHeight="1" x14ac:dyDescent="0.2">
      <c r="A39" t="s">
        <v>52</v>
      </c>
      <c r="B39" s="5" t="s">
        <v>90</v>
      </c>
      <c r="C39" s="5" t="s">
        <v>5170</v>
      </c>
      <c r="D39" t="s">
        <v>5</v>
      </c>
      <c r="E39" s="24" t="s">
        <v>5171</v>
      </c>
      <c r="F39" s="25" t="s">
        <v>271</v>
      </c>
      <c r="G39" s="26">
        <v>23.134</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5623</v>
      </c>
    </row>
    <row r="42" spans="1:16" ht="12.75" customHeight="1" x14ac:dyDescent="0.2">
      <c r="E42" s="29" t="s">
        <v>59</v>
      </c>
    </row>
    <row r="43" spans="1:16" ht="12.75" customHeight="1" x14ac:dyDescent="0.2">
      <c r="A43" t="s">
        <v>52</v>
      </c>
      <c r="B43" s="5" t="s">
        <v>93</v>
      </c>
      <c r="C43" s="5" t="s">
        <v>4771</v>
      </c>
      <c r="D43" t="s">
        <v>5</v>
      </c>
      <c r="E43" s="24" t="s">
        <v>4772</v>
      </c>
      <c r="F43" s="25" t="s">
        <v>1223</v>
      </c>
      <c r="G43" s="26">
        <v>3.95</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5624</v>
      </c>
    </row>
    <row r="46" spans="1:16" ht="12.75" customHeight="1" x14ac:dyDescent="0.2">
      <c r="E46" s="29" t="s">
        <v>59</v>
      </c>
    </row>
    <row r="47" spans="1:16" ht="12.75" customHeight="1" x14ac:dyDescent="0.2">
      <c r="A47" t="s">
        <v>52</v>
      </c>
      <c r="B47" s="5" t="s">
        <v>95</v>
      </c>
      <c r="C47" s="5" t="s">
        <v>3708</v>
      </c>
      <c r="D47" t="s">
        <v>5</v>
      </c>
      <c r="E47" s="24" t="s">
        <v>3709</v>
      </c>
      <c r="F47" s="25" t="s">
        <v>271</v>
      </c>
      <c r="G47" s="26">
        <v>0.28799999999999998</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5625</v>
      </c>
    </row>
    <row r="50" spans="1:16" ht="12.75" customHeight="1" x14ac:dyDescent="0.2">
      <c r="E50" s="29" t="s">
        <v>59</v>
      </c>
    </row>
    <row r="51" spans="1:16" ht="12.75" customHeight="1" x14ac:dyDescent="0.2">
      <c r="A51" t="s">
        <v>49</v>
      </c>
      <c r="C51" s="6" t="s">
        <v>26</v>
      </c>
      <c r="E51" s="23" t="s">
        <v>4479</v>
      </c>
      <c r="J51" s="22">
        <f>0</f>
        <v>0</v>
      </c>
      <c r="K51" s="22">
        <f>0</f>
        <v>0</v>
      </c>
      <c r="L51" s="22">
        <f>0+L52+L56+L60+L64</f>
        <v>0</v>
      </c>
      <c r="M51" s="22">
        <f>0+M52+M56+M60+M64</f>
        <v>0</v>
      </c>
    </row>
    <row r="52" spans="1:16" ht="12.75" customHeight="1" x14ac:dyDescent="0.2">
      <c r="A52" t="s">
        <v>52</v>
      </c>
      <c r="B52" s="5" t="s">
        <v>97</v>
      </c>
      <c r="C52" s="5" t="s">
        <v>5626</v>
      </c>
      <c r="D52" t="s">
        <v>5</v>
      </c>
      <c r="E52" s="24" t="s">
        <v>5627</v>
      </c>
      <c r="F52" s="25" t="s">
        <v>1223</v>
      </c>
      <c r="G52" s="26">
        <v>10.699</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5628</v>
      </c>
    </row>
    <row r="55" spans="1:16" ht="12.75" customHeight="1" x14ac:dyDescent="0.2">
      <c r="E55" s="29" t="s">
        <v>59</v>
      </c>
    </row>
    <row r="56" spans="1:16" ht="12.75" customHeight="1" x14ac:dyDescent="0.2">
      <c r="A56" t="s">
        <v>52</v>
      </c>
      <c r="B56" s="5" t="s">
        <v>99</v>
      </c>
      <c r="C56" s="5" t="s">
        <v>5607</v>
      </c>
      <c r="D56" t="s">
        <v>5</v>
      </c>
      <c r="E56" s="24" t="s">
        <v>5608</v>
      </c>
      <c r="F56" s="25" t="s">
        <v>602</v>
      </c>
      <c r="G56" s="26">
        <v>408.375</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5629</v>
      </c>
    </row>
    <row r="59" spans="1:16" ht="12.75" customHeight="1" x14ac:dyDescent="0.2">
      <c r="E59" s="29" t="s">
        <v>59</v>
      </c>
    </row>
    <row r="60" spans="1:16" ht="12.75" customHeight="1" x14ac:dyDescent="0.2">
      <c r="A60" t="s">
        <v>52</v>
      </c>
      <c r="B60" s="5" t="s">
        <v>101</v>
      </c>
      <c r="C60" s="5" t="s">
        <v>5630</v>
      </c>
      <c r="D60" t="s">
        <v>5</v>
      </c>
      <c r="E60" s="24" t="s">
        <v>5631</v>
      </c>
      <c r="F60" s="25" t="s">
        <v>602</v>
      </c>
      <c r="G60" s="26">
        <v>42</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1450</v>
      </c>
    </row>
    <row r="63" spans="1:16" ht="12.75" customHeight="1" x14ac:dyDescent="0.2">
      <c r="E63" s="29" t="s">
        <v>59</v>
      </c>
    </row>
    <row r="64" spans="1:16" ht="12.75" customHeight="1" x14ac:dyDescent="0.2">
      <c r="A64" t="s">
        <v>52</v>
      </c>
      <c r="B64" s="5" t="s">
        <v>104</v>
      </c>
      <c r="C64" s="5" t="s">
        <v>5632</v>
      </c>
      <c r="D64" t="s">
        <v>5</v>
      </c>
      <c r="E64" s="24" t="s">
        <v>5633</v>
      </c>
      <c r="F64" s="25" t="s">
        <v>602</v>
      </c>
      <c r="G64" s="26">
        <v>53.1</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5634</v>
      </c>
    </row>
    <row r="67" spans="1:16" ht="12.75" customHeight="1" x14ac:dyDescent="0.2">
      <c r="E67" s="29" t="s">
        <v>59</v>
      </c>
    </row>
    <row r="68" spans="1:16" ht="12.75" customHeight="1" x14ac:dyDescent="0.2">
      <c r="A68" t="s">
        <v>49</v>
      </c>
      <c r="C68" s="6" t="s">
        <v>64</v>
      </c>
      <c r="E68" s="23" t="s">
        <v>3525</v>
      </c>
      <c r="J68" s="22">
        <f>0</f>
        <v>0</v>
      </c>
      <c r="K68" s="22">
        <f>0</f>
        <v>0</v>
      </c>
      <c r="L68" s="22">
        <f>0+L69+L73+L77+L81</f>
        <v>0</v>
      </c>
      <c r="M68" s="22">
        <f>0+M69+M73+M77+M81</f>
        <v>0</v>
      </c>
    </row>
    <row r="69" spans="1:16" ht="12.75" customHeight="1" x14ac:dyDescent="0.2">
      <c r="A69" t="s">
        <v>52</v>
      </c>
      <c r="B69" s="5" t="s">
        <v>107</v>
      </c>
      <c r="C69" s="5" t="s">
        <v>5635</v>
      </c>
      <c r="D69" t="s">
        <v>5</v>
      </c>
      <c r="E69" s="24" t="s">
        <v>5636</v>
      </c>
      <c r="F69" s="25" t="s">
        <v>271</v>
      </c>
      <c r="G69" s="26">
        <v>1.998</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5637</v>
      </c>
    </row>
    <row r="72" spans="1:16" ht="12.75" customHeight="1" x14ac:dyDescent="0.2">
      <c r="E72" s="29" t="s">
        <v>59</v>
      </c>
    </row>
    <row r="73" spans="1:16" ht="12.75" customHeight="1" x14ac:dyDescent="0.2">
      <c r="A73" t="s">
        <v>52</v>
      </c>
      <c r="B73" s="5" t="s">
        <v>110</v>
      </c>
      <c r="C73" s="5" t="s">
        <v>5638</v>
      </c>
      <c r="D73" t="s">
        <v>5</v>
      </c>
      <c r="E73" s="24" t="s">
        <v>5639</v>
      </c>
      <c r="F73" s="25" t="s">
        <v>271</v>
      </c>
      <c r="G73" s="26">
        <v>3.996</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5640</v>
      </c>
    </row>
    <row r="76" spans="1:16" ht="12.75" customHeight="1" x14ac:dyDescent="0.2">
      <c r="E76" s="29" t="s">
        <v>59</v>
      </c>
    </row>
    <row r="77" spans="1:16" ht="12.75" customHeight="1" x14ac:dyDescent="0.2">
      <c r="A77" t="s">
        <v>52</v>
      </c>
      <c r="B77" s="5" t="s">
        <v>158</v>
      </c>
      <c r="C77" s="5" t="s">
        <v>5641</v>
      </c>
      <c r="D77" t="s">
        <v>5</v>
      </c>
      <c r="E77" s="24" t="s">
        <v>5642</v>
      </c>
      <c r="F77" s="25" t="s">
        <v>1223</v>
      </c>
      <c r="G77" s="26">
        <v>2.2280000000000002</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5643</v>
      </c>
    </row>
    <row r="80" spans="1:16" ht="12.75" customHeight="1" x14ac:dyDescent="0.2">
      <c r="E80" s="29" t="s">
        <v>59</v>
      </c>
    </row>
    <row r="81" spans="1:16" ht="12.75" customHeight="1" x14ac:dyDescent="0.2">
      <c r="A81" t="s">
        <v>52</v>
      </c>
      <c r="B81" s="5" t="s">
        <v>161</v>
      </c>
      <c r="C81" s="5" t="s">
        <v>5644</v>
      </c>
      <c r="D81" t="s">
        <v>5</v>
      </c>
      <c r="E81" s="24" t="s">
        <v>5645</v>
      </c>
      <c r="F81" s="25" t="s">
        <v>271</v>
      </c>
      <c r="G81" s="26">
        <v>2.2029999999999998</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5646</v>
      </c>
    </row>
    <row r="84" spans="1:16" ht="12.75" customHeight="1" x14ac:dyDescent="0.2">
      <c r="E84" s="29" t="s">
        <v>59</v>
      </c>
    </row>
    <row r="85" spans="1:16" ht="12.75" customHeight="1" x14ac:dyDescent="0.2">
      <c r="A85" t="s">
        <v>49</v>
      </c>
      <c r="C85" s="6" t="s">
        <v>67</v>
      </c>
      <c r="E85" s="23" t="s">
        <v>4292</v>
      </c>
      <c r="J85" s="22">
        <f>0</f>
        <v>0</v>
      </c>
      <c r="K85" s="22">
        <f>0</f>
        <v>0</v>
      </c>
      <c r="L85" s="22">
        <f>0+L86</f>
        <v>0</v>
      </c>
      <c r="M85" s="22">
        <f>0+M86</f>
        <v>0</v>
      </c>
    </row>
    <row r="86" spans="1:16" ht="12.75" customHeight="1" x14ac:dyDescent="0.2">
      <c r="A86" t="s">
        <v>52</v>
      </c>
      <c r="B86" s="5" t="s">
        <v>162</v>
      </c>
      <c r="C86" s="5" t="s">
        <v>5647</v>
      </c>
      <c r="D86" t="s">
        <v>5</v>
      </c>
      <c r="E86" s="24" t="s">
        <v>5648</v>
      </c>
      <c r="F86" s="25" t="s">
        <v>271</v>
      </c>
      <c r="G86" s="26">
        <v>343.04700000000003</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5649</v>
      </c>
    </row>
    <row r="89" spans="1:16" ht="12.75" customHeight="1" x14ac:dyDescent="0.2">
      <c r="E89" s="29" t="s">
        <v>59</v>
      </c>
    </row>
    <row r="90" spans="1:16" ht="12.75" customHeight="1" x14ac:dyDescent="0.2">
      <c r="A90" t="s">
        <v>49</v>
      </c>
      <c r="C90" s="6" t="s">
        <v>27</v>
      </c>
      <c r="E90" s="23" t="s">
        <v>5650</v>
      </c>
      <c r="J90" s="22">
        <f>0</f>
        <v>0</v>
      </c>
      <c r="K90" s="22">
        <f>0</f>
        <v>0</v>
      </c>
      <c r="L90" s="22">
        <f>0+L91</f>
        <v>0</v>
      </c>
      <c r="M90" s="22">
        <f>0+M91</f>
        <v>0</v>
      </c>
    </row>
    <row r="91" spans="1:16" ht="12.75" customHeight="1" x14ac:dyDescent="0.2">
      <c r="A91" t="s">
        <v>52</v>
      </c>
      <c r="B91" s="5" t="s">
        <v>163</v>
      </c>
      <c r="C91" s="5" t="s">
        <v>5651</v>
      </c>
      <c r="D91" t="s">
        <v>5</v>
      </c>
      <c r="E91" s="24" t="s">
        <v>5652</v>
      </c>
      <c r="F91" s="25" t="s">
        <v>602</v>
      </c>
      <c r="G91" s="26">
        <v>743.32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5653</v>
      </c>
    </row>
    <row r="94" spans="1:16" ht="12.75" customHeight="1" x14ac:dyDescent="0.2">
      <c r="E94" s="29" t="s">
        <v>59</v>
      </c>
    </row>
    <row r="95" spans="1:16" ht="12.75" customHeight="1" x14ac:dyDescent="0.2">
      <c r="A95" t="s">
        <v>49</v>
      </c>
      <c r="C95" s="6" t="s">
        <v>5654</v>
      </c>
      <c r="E95" s="23" t="s">
        <v>5655</v>
      </c>
      <c r="J95" s="22">
        <f>0</f>
        <v>0</v>
      </c>
      <c r="K95" s="22">
        <f>0</f>
        <v>0</v>
      </c>
      <c r="L95" s="22">
        <f>0+L96+L100+L104+L108+L112+L116</f>
        <v>0</v>
      </c>
      <c r="M95" s="22">
        <f>0+M96+M100+M104+M108+M112+M116</f>
        <v>0</v>
      </c>
    </row>
    <row r="96" spans="1:16" ht="12.75" customHeight="1" x14ac:dyDescent="0.2">
      <c r="A96" t="s">
        <v>52</v>
      </c>
      <c r="B96" s="5" t="s">
        <v>164</v>
      </c>
      <c r="C96" s="5" t="s">
        <v>5656</v>
      </c>
      <c r="D96" t="s">
        <v>5</v>
      </c>
      <c r="E96" s="24" t="s">
        <v>5657</v>
      </c>
      <c r="F96" s="25" t="s">
        <v>602</v>
      </c>
      <c r="G96" s="26">
        <v>3087.2550000000001</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5658</v>
      </c>
    </row>
    <row r="99" spans="1:16" ht="12.75" customHeight="1" x14ac:dyDescent="0.2">
      <c r="E99" s="29" t="s">
        <v>59</v>
      </c>
    </row>
    <row r="100" spans="1:16" ht="12.75" customHeight="1" x14ac:dyDescent="0.2">
      <c r="A100" t="s">
        <v>52</v>
      </c>
      <c r="B100" s="5" t="s">
        <v>165</v>
      </c>
      <c r="C100" s="5" t="s">
        <v>5659</v>
      </c>
      <c r="D100" t="s">
        <v>5</v>
      </c>
      <c r="E100" s="24" t="s">
        <v>5660</v>
      </c>
      <c r="F100" s="25" t="s">
        <v>1223</v>
      </c>
      <c r="G100" s="26">
        <v>0.61299999999999999</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5661</v>
      </c>
    </row>
    <row r="103" spans="1:16" ht="12.75" customHeight="1" x14ac:dyDescent="0.2">
      <c r="E103" s="29" t="s">
        <v>59</v>
      </c>
    </row>
    <row r="104" spans="1:16" ht="12.75" customHeight="1" x14ac:dyDescent="0.2">
      <c r="A104" t="s">
        <v>52</v>
      </c>
      <c r="B104" s="5" t="s">
        <v>168</v>
      </c>
      <c r="C104" s="5" t="s">
        <v>5662</v>
      </c>
      <c r="D104" t="s">
        <v>5</v>
      </c>
      <c r="E104" s="24" t="s">
        <v>5660</v>
      </c>
      <c r="F104" s="25" t="s">
        <v>1223</v>
      </c>
      <c r="G104" s="26">
        <v>4.5519999999999996</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5663</v>
      </c>
    </row>
    <row r="107" spans="1:16" ht="12.75" customHeight="1" x14ac:dyDescent="0.2">
      <c r="E107" s="29" t="s">
        <v>59</v>
      </c>
    </row>
    <row r="108" spans="1:16" ht="12.75" customHeight="1" x14ac:dyDescent="0.2">
      <c r="A108" t="s">
        <v>52</v>
      </c>
      <c r="B108" s="5" t="s">
        <v>171</v>
      </c>
      <c r="C108" s="5" t="s">
        <v>5664</v>
      </c>
      <c r="D108" t="s">
        <v>5</v>
      </c>
      <c r="E108" s="24" t="s">
        <v>5660</v>
      </c>
      <c r="F108" s="25" t="s">
        <v>1223</v>
      </c>
      <c r="G108" s="26">
        <v>0.33300000000000002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5665</v>
      </c>
    </row>
    <row r="111" spans="1:16" ht="12.75" customHeight="1" x14ac:dyDescent="0.2">
      <c r="E111" s="29" t="s">
        <v>59</v>
      </c>
    </row>
    <row r="112" spans="1:16" ht="12.75" customHeight="1" x14ac:dyDescent="0.2">
      <c r="A112" t="s">
        <v>52</v>
      </c>
      <c r="B112" s="5" t="s">
        <v>174</v>
      </c>
      <c r="C112" s="5" t="s">
        <v>5666</v>
      </c>
      <c r="D112" t="s">
        <v>5</v>
      </c>
      <c r="E112" s="24" t="s">
        <v>5128</v>
      </c>
      <c r="F112" s="25" t="s">
        <v>602</v>
      </c>
      <c r="G112" s="26">
        <v>3488.127</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5667</v>
      </c>
    </row>
    <row r="115" spans="1:16" ht="12.75" customHeight="1" x14ac:dyDescent="0.2">
      <c r="E115" s="29" t="s">
        <v>5668</v>
      </c>
    </row>
    <row r="116" spans="1:16" ht="12.75" customHeight="1" x14ac:dyDescent="0.2">
      <c r="A116" t="s">
        <v>52</v>
      </c>
      <c r="B116" s="5" t="s">
        <v>177</v>
      </c>
      <c r="C116" s="5" t="s">
        <v>5669</v>
      </c>
      <c r="D116" t="s">
        <v>5</v>
      </c>
      <c r="E116" s="24" t="s">
        <v>5670</v>
      </c>
      <c r="F116" s="25" t="s">
        <v>602</v>
      </c>
      <c r="G116" s="26">
        <v>946.10699999999997</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5671</v>
      </c>
    </row>
    <row r="119" spans="1:16" ht="12.75" customHeight="1" x14ac:dyDescent="0.2">
      <c r="E119" s="29" t="s">
        <v>59</v>
      </c>
    </row>
    <row r="120" spans="1:16" ht="12.75" customHeight="1" x14ac:dyDescent="0.2">
      <c r="A120" t="s">
        <v>49</v>
      </c>
      <c r="C120" s="6" t="s">
        <v>446</v>
      </c>
      <c r="E120" s="23" t="s">
        <v>5672</v>
      </c>
      <c r="J120" s="22">
        <f>0</f>
        <v>0</v>
      </c>
      <c r="K120" s="22">
        <f>0</f>
        <v>0</v>
      </c>
      <c r="L120" s="22">
        <f>0+L121+L125</f>
        <v>0</v>
      </c>
      <c r="M120" s="22">
        <f>0+M121+M125</f>
        <v>0</v>
      </c>
    </row>
    <row r="121" spans="1:16" ht="12.75" customHeight="1" x14ac:dyDescent="0.2">
      <c r="A121" t="s">
        <v>52</v>
      </c>
      <c r="B121" s="5" t="s">
        <v>180</v>
      </c>
      <c r="C121" s="5" t="s">
        <v>5673</v>
      </c>
      <c r="D121" t="s">
        <v>5</v>
      </c>
      <c r="E121" s="24" t="s">
        <v>5674</v>
      </c>
      <c r="F121" s="25" t="s">
        <v>602</v>
      </c>
      <c r="G121" s="26">
        <v>7433.2</v>
      </c>
      <c r="H121" s="25">
        <v>0</v>
      </c>
      <c r="I121" s="25">
        <f>ROUND(G121*H121,6)</f>
        <v>0</v>
      </c>
      <c r="L121" s="27">
        <v>0</v>
      </c>
      <c r="M121" s="22">
        <f>ROUND(ROUND(L121,2)*ROUND(G121,3),2)</f>
        <v>0</v>
      </c>
      <c r="N121" s="25" t="s">
        <v>56</v>
      </c>
      <c r="O121">
        <f>(M121*21)/100</f>
        <v>0</v>
      </c>
      <c r="P121" t="s">
        <v>28</v>
      </c>
    </row>
    <row r="122" spans="1:16" ht="12.75" customHeight="1" x14ac:dyDescent="0.2">
      <c r="A122" s="28" t="s">
        <v>57</v>
      </c>
      <c r="E122" s="29" t="s">
        <v>5</v>
      </c>
    </row>
    <row r="123" spans="1:16" ht="12.75" customHeight="1" x14ac:dyDescent="0.2">
      <c r="A123" s="28" t="s">
        <v>58</v>
      </c>
      <c r="E123" s="30" t="s">
        <v>5675</v>
      </c>
    </row>
    <row r="124" spans="1:16" ht="12.75" customHeight="1" x14ac:dyDescent="0.2">
      <c r="E124" s="29" t="s">
        <v>59</v>
      </c>
    </row>
    <row r="125" spans="1:16" ht="12.75" customHeight="1" x14ac:dyDescent="0.2">
      <c r="A125" t="s">
        <v>52</v>
      </c>
      <c r="B125" s="5" t="s">
        <v>183</v>
      </c>
      <c r="C125" s="5" t="s">
        <v>5139</v>
      </c>
      <c r="D125" t="s">
        <v>5</v>
      </c>
      <c r="E125" s="24" t="s">
        <v>5140</v>
      </c>
      <c r="F125" s="25" t="s">
        <v>602</v>
      </c>
      <c r="G125" s="26">
        <v>7433.2</v>
      </c>
      <c r="H125" s="25">
        <v>0</v>
      </c>
      <c r="I125" s="25">
        <f>ROUND(G125*H125,6)</f>
        <v>0</v>
      </c>
      <c r="L125" s="27">
        <v>0</v>
      </c>
      <c r="M125" s="22">
        <f>ROUND(ROUND(L125,2)*ROUND(G125,3),2)</f>
        <v>0</v>
      </c>
      <c r="N125" s="25" t="s">
        <v>56</v>
      </c>
      <c r="O125">
        <f>(M125*21)/100</f>
        <v>0</v>
      </c>
      <c r="P125" t="s">
        <v>28</v>
      </c>
    </row>
    <row r="126" spans="1:16" ht="12.75" customHeight="1" x14ac:dyDescent="0.2">
      <c r="A126" s="28" t="s">
        <v>57</v>
      </c>
      <c r="E126" s="29" t="s">
        <v>5</v>
      </c>
    </row>
    <row r="127" spans="1:16" ht="12.75" customHeight="1" x14ac:dyDescent="0.2">
      <c r="A127" s="28" t="s">
        <v>58</v>
      </c>
      <c r="E127" s="30" t="s">
        <v>5675</v>
      </c>
    </row>
    <row r="128" spans="1:16" ht="12.75" customHeight="1" x14ac:dyDescent="0.2">
      <c r="E128" s="29" t="s">
        <v>59</v>
      </c>
    </row>
    <row r="129" spans="1:16" ht="12.75" customHeight="1" x14ac:dyDescent="0.2">
      <c r="A129" t="s">
        <v>49</v>
      </c>
      <c r="C129" s="6" t="s">
        <v>449</v>
      </c>
      <c r="E129" s="23" t="s">
        <v>5676</v>
      </c>
      <c r="J129" s="22">
        <f>0</f>
        <v>0</v>
      </c>
      <c r="K129" s="22">
        <f>0</f>
        <v>0</v>
      </c>
      <c r="L129" s="22">
        <f>0+L130+L134+L138+L142+L146+L150</f>
        <v>0</v>
      </c>
      <c r="M129" s="22">
        <f>0+M130+M134+M138+M142+M146+M150</f>
        <v>0</v>
      </c>
    </row>
    <row r="130" spans="1:16" ht="12.75" customHeight="1" x14ac:dyDescent="0.2">
      <c r="A130" t="s">
        <v>52</v>
      </c>
      <c r="B130" s="5" t="s">
        <v>186</v>
      </c>
      <c r="C130" s="5" t="s">
        <v>5677</v>
      </c>
      <c r="D130" t="s">
        <v>5</v>
      </c>
      <c r="E130" s="24" t="s">
        <v>5678</v>
      </c>
      <c r="F130" s="25" t="s">
        <v>602</v>
      </c>
      <c r="G130" s="26">
        <v>41.088000000000001</v>
      </c>
      <c r="H130" s="25">
        <v>6.5000000000000002E-2</v>
      </c>
      <c r="I130" s="25">
        <f>ROUND(G130*H130,6)</f>
        <v>2.6707200000000002</v>
      </c>
      <c r="L130" s="27">
        <v>0</v>
      </c>
      <c r="M130" s="22">
        <f>ROUND(ROUND(L130,2)*ROUND(G130,3),2)</f>
        <v>0</v>
      </c>
      <c r="N130" s="25" t="s">
        <v>56</v>
      </c>
      <c r="O130">
        <f>(M130*21)/100</f>
        <v>0</v>
      </c>
      <c r="P130" t="s">
        <v>28</v>
      </c>
    </row>
    <row r="131" spans="1:16" ht="12.75" customHeight="1" x14ac:dyDescent="0.2">
      <c r="A131" s="28" t="s">
        <v>57</v>
      </c>
      <c r="E131" s="29" t="s">
        <v>5</v>
      </c>
    </row>
    <row r="132" spans="1:16" ht="12.75" customHeight="1" x14ac:dyDescent="0.2">
      <c r="A132" s="28" t="s">
        <v>58</v>
      </c>
      <c r="E132" s="30" t="s">
        <v>5679</v>
      </c>
    </row>
    <row r="133" spans="1:16" ht="12.75" customHeight="1" x14ac:dyDescent="0.2">
      <c r="E133" s="29" t="s">
        <v>59</v>
      </c>
    </row>
    <row r="134" spans="1:16" ht="12.75" customHeight="1" x14ac:dyDescent="0.2">
      <c r="A134" t="s">
        <v>52</v>
      </c>
      <c r="B134" s="5" t="s">
        <v>189</v>
      </c>
      <c r="C134" s="5" t="s">
        <v>5680</v>
      </c>
      <c r="D134" t="s">
        <v>5</v>
      </c>
      <c r="E134" s="24" t="s">
        <v>5678</v>
      </c>
      <c r="F134" s="25" t="s">
        <v>602</v>
      </c>
      <c r="G134" s="26">
        <v>3144.63</v>
      </c>
      <c r="H134" s="25">
        <v>0.03</v>
      </c>
      <c r="I134" s="25">
        <f>ROUND(G134*H134,6)</f>
        <v>94.338899999999995</v>
      </c>
      <c r="L134" s="27">
        <v>0</v>
      </c>
      <c r="M134" s="22">
        <f>ROUND(ROUND(L134,2)*ROUND(G134,3),2)</f>
        <v>0</v>
      </c>
      <c r="N134" s="25" t="s">
        <v>56</v>
      </c>
      <c r="O134">
        <f>(M134*21)/100</f>
        <v>0</v>
      </c>
      <c r="P134" t="s">
        <v>28</v>
      </c>
    </row>
    <row r="135" spans="1:16" ht="12.75" customHeight="1" x14ac:dyDescent="0.2">
      <c r="A135" s="28" t="s">
        <v>57</v>
      </c>
      <c r="E135" s="29" t="s">
        <v>5</v>
      </c>
    </row>
    <row r="136" spans="1:16" ht="12.75" customHeight="1" x14ac:dyDescent="0.2">
      <c r="A136" s="28" t="s">
        <v>58</v>
      </c>
      <c r="E136" s="30" t="s">
        <v>5681</v>
      </c>
    </row>
    <row r="137" spans="1:16" ht="12.75" customHeight="1" x14ac:dyDescent="0.2">
      <c r="E137" s="29" t="s">
        <v>5668</v>
      </c>
    </row>
    <row r="138" spans="1:16" ht="12.75" customHeight="1" x14ac:dyDescent="0.2">
      <c r="A138" t="s">
        <v>52</v>
      </c>
      <c r="B138" s="5" t="s">
        <v>192</v>
      </c>
      <c r="C138" s="5" t="s">
        <v>5682</v>
      </c>
      <c r="D138" t="s">
        <v>5</v>
      </c>
      <c r="E138" s="24" t="s">
        <v>5683</v>
      </c>
      <c r="F138" s="25" t="s">
        <v>602</v>
      </c>
      <c r="G138" s="26">
        <v>293.24599999999998</v>
      </c>
      <c r="H138" s="25">
        <v>0.36</v>
      </c>
      <c r="I138" s="25">
        <f>ROUND(G138*H138,6)</f>
        <v>105.56856000000001</v>
      </c>
      <c r="L138" s="27">
        <v>0</v>
      </c>
      <c r="M138" s="22">
        <f>ROUND(ROUND(L138,2)*ROUND(G138,3),2)</f>
        <v>0</v>
      </c>
      <c r="N138" s="25" t="s">
        <v>56</v>
      </c>
      <c r="O138">
        <f>(M138*21)/100</f>
        <v>0</v>
      </c>
      <c r="P138" t="s">
        <v>28</v>
      </c>
    </row>
    <row r="139" spans="1:16" ht="12.75" customHeight="1" x14ac:dyDescent="0.2">
      <c r="A139" s="28" t="s">
        <v>57</v>
      </c>
      <c r="E139" s="29" t="s">
        <v>5</v>
      </c>
    </row>
    <row r="140" spans="1:16" ht="12.75" customHeight="1" x14ac:dyDescent="0.2">
      <c r="A140" s="28" t="s">
        <v>58</v>
      </c>
      <c r="E140" s="30" t="s">
        <v>5684</v>
      </c>
    </row>
    <row r="141" spans="1:16" ht="12.75" customHeight="1" x14ac:dyDescent="0.2">
      <c r="E141" s="29" t="s">
        <v>59</v>
      </c>
    </row>
    <row r="142" spans="1:16" ht="12.75" customHeight="1" x14ac:dyDescent="0.2">
      <c r="A142" t="s">
        <v>52</v>
      </c>
      <c r="B142" s="5" t="s">
        <v>195</v>
      </c>
      <c r="C142" s="5" t="s">
        <v>1041</v>
      </c>
      <c r="D142" t="s">
        <v>5</v>
      </c>
      <c r="E142" s="24" t="s">
        <v>1042</v>
      </c>
      <c r="F142" s="25" t="s">
        <v>271</v>
      </c>
      <c r="G142" s="26">
        <v>51</v>
      </c>
      <c r="H142" s="25">
        <v>0</v>
      </c>
      <c r="I142" s="25">
        <f>ROUND(G142*H142,6)</f>
        <v>0</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5685</v>
      </c>
    </row>
    <row r="145" spans="1:16" ht="12.75" customHeight="1" x14ac:dyDescent="0.2">
      <c r="E145" s="29" t="s">
        <v>59</v>
      </c>
    </row>
    <row r="146" spans="1:16" ht="12.75" customHeight="1" x14ac:dyDescent="0.2">
      <c r="A146" t="s">
        <v>52</v>
      </c>
      <c r="B146" s="5" t="s">
        <v>198</v>
      </c>
      <c r="C146" s="5" t="s">
        <v>5686</v>
      </c>
      <c r="D146" t="s">
        <v>5</v>
      </c>
      <c r="E146" s="24" t="s">
        <v>5687</v>
      </c>
      <c r="F146" s="25" t="s">
        <v>55</v>
      </c>
      <c r="G146" s="26">
        <v>25.786000000000001</v>
      </c>
      <c r="H146" s="25">
        <v>3.5000000000000003E-2</v>
      </c>
      <c r="I146" s="25">
        <f>ROUND(G146*H146,6)</f>
        <v>0.90251000000000003</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5688</v>
      </c>
    </row>
    <row r="149" spans="1:16" ht="12.75" customHeight="1" x14ac:dyDescent="0.2">
      <c r="E149" s="29" t="s">
        <v>59</v>
      </c>
    </row>
    <row r="150" spans="1:16" ht="12.75" customHeight="1" x14ac:dyDescent="0.2">
      <c r="A150" t="s">
        <v>52</v>
      </c>
      <c r="B150" s="5" t="s">
        <v>201</v>
      </c>
      <c r="C150" s="5" t="s">
        <v>5689</v>
      </c>
      <c r="D150" t="s">
        <v>5</v>
      </c>
      <c r="E150" s="24" t="s">
        <v>5690</v>
      </c>
      <c r="F150" s="25" t="s">
        <v>602</v>
      </c>
      <c r="G150" s="26">
        <v>67.872</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5691</v>
      </c>
    </row>
    <row r="153" spans="1:16" ht="12.75" customHeight="1" x14ac:dyDescent="0.2">
      <c r="E153" s="29" t="s">
        <v>59</v>
      </c>
    </row>
    <row r="154" spans="1:16" ht="12.75" customHeight="1" x14ac:dyDescent="0.2">
      <c r="A154" t="s">
        <v>49</v>
      </c>
      <c r="C154" s="6" t="s">
        <v>1219</v>
      </c>
      <c r="E154" s="23" t="s">
        <v>1220</v>
      </c>
      <c r="J154" s="22">
        <f>0</f>
        <v>0</v>
      </c>
      <c r="K154" s="22">
        <f>0</f>
        <v>0</v>
      </c>
      <c r="L154" s="22">
        <f>0+L155+L159+L163+L167+L171</f>
        <v>0</v>
      </c>
      <c r="M154" s="22">
        <f>0+M155+M159+M163+M167+M171</f>
        <v>0</v>
      </c>
    </row>
    <row r="155" spans="1:16" ht="12.75" customHeight="1" x14ac:dyDescent="0.2">
      <c r="A155" t="s">
        <v>52</v>
      </c>
      <c r="B155" s="5" t="s">
        <v>50</v>
      </c>
      <c r="C155" s="5" t="s">
        <v>1221</v>
      </c>
      <c r="D155" t="s">
        <v>5</v>
      </c>
      <c r="E155" s="24" t="s">
        <v>1222</v>
      </c>
      <c r="F155" s="25" t="s">
        <v>1223</v>
      </c>
      <c r="G155" s="26">
        <v>54.779000000000003</v>
      </c>
      <c r="H155" s="25">
        <v>1</v>
      </c>
      <c r="I155" s="25">
        <f>ROUND(G155*H155,6)</f>
        <v>54.779000000000003</v>
      </c>
      <c r="L155" s="27">
        <v>0</v>
      </c>
      <c r="M155" s="22">
        <f>ROUND(ROUND(L155,2)*ROUND(G155,3),2)</f>
        <v>0</v>
      </c>
      <c r="N155" s="25" t="s">
        <v>1224</v>
      </c>
      <c r="O155">
        <f>(M155*21)/100</f>
        <v>0</v>
      </c>
      <c r="P155" t="s">
        <v>28</v>
      </c>
    </row>
    <row r="156" spans="1:16" ht="12.75" customHeight="1" x14ac:dyDescent="0.2">
      <c r="A156" s="28" t="s">
        <v>57</v>
      </c>
      <c r="E156" s="29" t="s">
        <v>1225</v>
      </c>
    </row>
    <row r="157" spans="1:16" ht="12.75" customHeight="1" x14ac:dyDescent="0.2">
      <c r="A157" s="28" t="s">
        <v>58</v>
      </c>
      <c r="E157" s="30" t="s">
        <v>5692</v>
      </c>
    </row>
    <row r="158" spans="1:16" ht="89.25" customHeight="1" x14ac:dyDescent="0.2">
      <c r="E158" s="29" t="s">
        <v>1227</v>
      </c>
    </row>
    <row r="159" spans="1:16" ht="12.75" customHeight="1" x14ac:dyDescent="0.2">
      <c r="A159" t="s">
        <v>52</v>
      </c>
      <c r="B159" s="5" t="s">
        <v>28</v>
      </c>
      <c r="C159" s="5" t="s">
        <v>1228</v>
      </c>
      <c r="D159" t="s">
        <v>5</v>
      </c>
      <c r="E159" s="24" t="s">
        <v>1229</v>
      </c>
      <c r="F159" s="25" t="s">
        <v>1223</v>
      </c>
      <c r="G159" s="26">
        <v>227.97</v>
      </c>
      <c r="H159" s="25">
        <v>1</v>
      </c>
      <c r="I159" s="25">
        <f>ROUND(G159*H159,6)</f>
        <v>227.97</v>
      </c>
      <c r="L159" s="27">
        <v>0</v>
      </c>
      <c r="M159" s="22">
        <f>ROUND(ROUND(L159,2)*ROUND(G159,3),2)</f>
        <v>0</v>
      </c>
      <c r="N159" s="25" t="s">
        <v>1224</v>
      </c>
      <c r="O159">
        <f>(M159*21)/100</f>
        <v>0</v>
      </c>
      <c r="P159" t="s">
        <v>28</v>
      </c>
    </row>
    <row r="160" spans="1:16" ht="12.75" customHeight="1" x14ac:dyDescent="0.2">
      <c r="A160" s="28" t="s">
        <v>57</v>
      </c>
      <c r="E160" s="29" t="s">
        <v>1230</v>
      </c>
    </row>
    <row r="161" spans="1:16" ht="12.75" customHeight="1" x14ac:dyDescent="0.2">
      <c r="A161" s="28" t="s">
        <v>58</v>
      </c>
      <c r="E161" s="30" t="s">
        <v>5693</v>
      </c>
    </row>
    <row r="162" spans="1:16" ht="89.25" customHeight="1" x14ac:dyDescent="0.2">
      <c r="E162" s="29" t="s">
        <v>1232</v>
      </c>
    </row>
    <row r="163" spans="1:16" ht="12.75" customHeight="1" x14ac:dyDescent="0.2">
      <c r="A163" t="s">
        <v>52</v>
      </c>
      <c r="B163" s="5" t="s">
        <v>26</v>
      </c>
      <c r="C163" s="5" t="s">
        <v>5694</v>
      </c>
      <c r="D163" t="s">
        <v>5</v>
      </c>
      <c r="E163" s="24" t="s">
        <v>5695</v>
      </c>
      <c r="F163" s="25" t="s">
        <v>1223</v>
      </c>
      <c r="G163" s="26">
        <v>3.57</v>
      </c>
      <c r="H163" s="25">
        <v>1</v>
      </c>
      <c r="I163" s="25">
        <f>ROUND(G163*H163,6)</f>
        <v>3.57</v>
      </c>
      <c r="L163" s="27">
        <v>0</v>
      </c>
      <c r="M163" s="22">
        <f>ROUND(ROUND(L163,2)*ROUND(G163,3),2)</f>
        <v>0</v>
      </c>
      <c r="N163" s="25" t="s">
        <v>1224</v>
      </c>
      <c r="O163">
        <f>(M163*21)/100</f>
        <v>0</v>
      </c>
      <c r="P163" t="s">
        <v>28</v>
      </c>
    </row>
    <row r="164" spans="1:16" ht="12.75" customHeight="1" x14ac:dyDescent="0.2">
      <c r="A164" s="28" t="s">
        <v>57</v>
      </c>
      <c r="E164" s="29" t="s">
        <v>5696</v>
      </c>
    </row>
    <row r="165" spans="1:16" ht="12.75" customHeight="1" x14ac:dyDescent="0.2">
      <c r="A165" s="28" t="s">
        <v>58</v>
      </c>
      <c r="E165" s="30" t="s">
        <v>5697</v>
      </c>
    </row>
    <row r="166" spans="1:16" ht="89.25" customHeight="1" x14ac:dyDescent="0.2">
      <c r="E166" s="29" t="s">
        <v>1237</v>
      </c>
    </row>
    <row r="167" spans="1:16" ht="12.75" customHeight="1" x14ac:dyDescent="0.2">
      <c r="A167" t="s">
        <v>52</v>
      </c>
      <c r="B167" s="5" t="s">
        <v>64</v>
      </c>
      <c r="C167" s="5" t="s">
        <v>1808</v>
      </c>
      <c r="D167" t="s">
        <v>5</v>
      </c>
      <c r="E167" s="24" t="s">
        <v>1809</v>
      </c>
      <c r="F167" s="25" t="s">
        <v>1223</v>
      </c>
      <c r="G167" s="26">
        <v>94.34</v>
      </c>
      <c r="H167" s="25">
        <v>1</v>
      </c>
      <c r="I167" s="25">
        <f>ROUND(G167*H167,6)</f>
        <v>94.34</v>
      </c>
      <c r="L167" s="27">
        <v>0</v>
      </c>
      <c r="M167" s="22">
        <f>ROUND(ROUND(L167,2)*ROUND(G167,3),2)</f>
        <v>0</v>
      </c>
      <c r="N167" s="25" t="s">
        <v>1224</v>
      </c>
      <c r="O167">
        <f>(M167*21)/100</f>
        <v>0</v>
      </c>
      <c r="P167" t="s">
        <v>28</v>
      </c>
    </row>
    <row r="168" spans="1:16" ht="12.75" customHeight="1" x14ac:dyDescent="0.2">
      <c r="A168" s="28" t="s">
        <v>57</v>
      </c>
      <c r="E168" s="29" t="s">
        <v>1810</v>
      </c>
    </row>
    <row r="169" spans="1:16" ht="12.75" customHeight="1" x14ac:dyDescent="0.2">
      <c r="A169" s="28" t="s">
        <v>58</v>
      </c>
      <c r="E169" s="30" t="s">
        <v>5698</v>
      </c>
    </row>
    <row r="170" spans="1:16" ht="89.25" customHeight="1" x14ac:dyDescent="0.2">
      <c r="E170" s="29" t="s">
        <v>1237</v>
      </c>
    </row>
    <row r="171" spans="1:16" ht="12.75" customHeight="1" x14ac:dyDescent="0.2">
      <c r="A171" t="s">
        <v>52</v>
      </c>
      <c r="B171" s="5" t="s">
        <v>67</v>
      </c>
      <c r="C171" s="5" t="s">
        <v>5699</v>
      </c>
      <c r="D171" t="s">
        <v>5</v>
      </c>
      <c r="E171" s="24" t="s">
        <v>5700</v>
      </c>
      <c r="F171" s="25" t="s">
        <v>3056</v>
      </c>
      <c r="G171" s="26">
        <v>1</v>
      </c>
      <c r="H171" s="25">
        <v>0</v>
      </c>
      <c r="I171" s="25">
        <f>ROUND(G171*H171,6)</f>
        <v>0</v>
      </c>
      <c r="L171" s="27">
        <v>0</v>
      </c>
      <c r="M171" s="22">
        <f>ROUND(ROUND(L171,2)*ROUND(G171,3),2)</f>
        <v>0</v>
      </c>
      <c r="N171" s="25" t="s">
        <v>56</v>
      </c>
      <c r="O171">
        <f>(M171*21)/100</f>
        <v>0</v>
      </c>
      <c r="P171" t="s">
        <v>28</v>
      </c>
    </row>
    <row r="172" spans="1:16" ht="12.75" customHeight="1" x14ac:dyDescent="0.2">
      <c r="A172" s="28" t="s">
        <v>57</v>
      </c>
      <c r="E172" s="29" t="s">
        <v>5</v>
      </c>
    </row>
    <row r="173" spans="1:16" ht="12.75" customHeight="1" x14ac:dyDescent="0.2">
      <c r="A173" s="28" t="s">
        <v>58</v>
      </c>
      <c r="E173" s="30" t="s">
        <v>1425</v>
      </c>
    </row>
    <row r="174" spans="1:16" ht="12.75" customHeight="1" x14ac:dyDescent="0.2">
      <c r="E174"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5577</v>
      </c>
      <c r="M3" s="31">
        <f>Rekapitulace!C124</f>
        <v>0</v>
      </c>
      <c r="N3" s="14" t="s">
        <v>15</v>
      </c>
      <c r="O3" t="s">
        <v>23</v>
      </c>
      <c r="P3" t="s">
        <v>28</v>
      </c>
    </row>
    <row r="4" spans="1:20" ht="15" customHeight="1" x14ac:dyDescent="0.25">
      <c r="A4" s="17" t="s">
        <v>20</v>
      </c>
      <c r="B4" s="18" t="s">
        <v>29</v>
      </c>
      <c r="C4" s="37" t="s">
        <v>5577</v>
      </c>
      <c r="D4" s="34"/>
      <c r="E4" s="18" t="s">
        <v>5578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COUNTIFS(L8:L175,"=0",A8:A175,"P")+COUNTIFS(L8:L175,"",A8:A175,"P")+SUM(Q8:Q175)</f>
        <v>40</v>
      </c>
    </row>
    <row r="8" spans="1:20" ht="12.75" customHeight="1" x14ac:dyDescent="0.2">
      <c r="A8" t="s">
        <v>46</v>
      </c>
      <c r="C8" s="19" t="s">
        <v>5703</v>
      </c>
      <c r="E8" s="21" t="s">
        <v>5704</v>
      </c>
      <c r="J8" s="20">
        <f>0+J9+J18+J55+J72+J89+J94+J99+J124+J141+J158</f>
        <v>0</v>
      </c>
      <c r="K8" s="20">
        <f>0+K9+K18+K55+K72+K89+K94+K99+K124+K141+K158</f>
        <v>0</v>
      </c>
      <c r="L8" s="20">
        <f>0+L9+L18+L55+L72+L89+L94+L99+L124+L141+L158</f>
        <v>0</v>
      </c>
      <c r="M8" s="20">
        <f>0+M9+M18+M55+M72+M89+M94+M99+M124+M141+M158</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27</v>
      </c>
      <c r="C10" s="5" t="s">
        <v>1028</v>
      </c>
      <c r="D10" t="s">
        <v>5</v>
      </c>
      <c r="E10" s="24" t="s">
        <v>1029</v>
      </c>
      <c r="F10" s="25" t="s">
        <v>271</v>
      </c>
      <c r="G10" s="26">
        <v>13.324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5705</v>
      </c>
    </row>
    <row r="13" spans="1:20" ht="12.75" customHeight="1" x14ac:dyDescent="0.2">
      <c r="E13" s="29" t="s">
        <v>59</v>
      </c>
    </row>
    <row r="14" spans="1:20" ht="12.75" customHeight="1" x14ac:dyDescent="0.2">
      <c r="A14" t="s">
        <v>52</v>
      </c>
      <c r="B14" s="5" t="s">
        <v>72</v>
      </c>
      <c r="C14" s="5" t="s">
        <v>5587</v>
      </c>
      <c r="D14" t="s">
        <v>5</v>
      </c>
      <c r="E14" s="24" t="s">
        <v>5588</v>
      </c>
      <c r="F14" s="25" t="s">
        <v>602</v>
      </c>
      <c r="G14" s="26">
        <v>20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1583</v>
      </c>
    </row>
    <row r="17" spans="1:16" ht="12.75" customHeight="1" x14ac:dyDescent="0.2">
      <c r="E17" s="29" t="s">
        <v>59</v>
      </c>
    </row>
    <row r="18" spans="1:16" ht="12.75" customHeight="1" x14ac:dyDescent="0.2">
      <c r="A18" t="s">
        <v>49</v>
      </c>
      <c r="C18" s="6" t="s">
        <v>28</v>
      </c>
      <c r="E18" s="23" t="s">
        <v>4455</v>
      </c>
      <c r="J18" s="22">
        <f>0</f>
        <v>0</v>
      </c>
      <c r="K18" s="22">
        <f>0</f>
        <v>0</v>
      </c>
      <c r="L18" s="22">
        <f>0+L19+L23+L27+L31+L35+L39+L43+L47+L51</f>
        <v>0</v>
      </c>
      <c r="M18" s="22">
        <f>0+M19+M23+M27+M31+M35+M39+M43+M47+M51</f>
        <v>0</v>
      </c>
    </row>
    <row r="19" spans="1:16" ht="12.75" customHeight="1" x14ac:dyDescent="0.2">
      <c r="A19" t="s">
        <v>52</v>
      </c>
      <c r="B19" s="5" t="s">
        <v>75</v>
      </c>
      <c r="C19" s="5" t="s">
        <v>5590</v>
      </c>
      <c r="D19" t="s">
        <v>5</v>
      </c>
      <c r="E19" s="24" t="s">
        <v>5591</v>
      </c>
      <c r="F19" s="25" t="s">
        <v>271</v>
      </c>
      <c r="G19" s="26">
        <v>5.9770000000000003</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5706</v>
      </c>
    </row>
    <row r="22" spans="1:16" ht="12.75" customHeight="1" x14ac:dyDescent="0.2">
      <c r="E22" s="29" t="s">
        <v>59</v>
      </c>
    </row>
    <row r="23" spans="1:16" ht="12.75" customHeight="1" x14ac:dyDescent="0.2">
      <c r="A23" t="s">
        <v>52</v>
      </c>
      <c r="B23" s="5" t="s">
        <v>78</v>
      </c>
      <c r="C23" s="5" t="s">
        <v>5593</v>
      </c>
      <c r="D23" t="s">
        <v>5</v>
      </c>
      <c r="E23" s="24" t="s">
        <v>5594</v>
      </c>
      <c r="F23" s="25" t="s">
        <v>1223</v>
      </c>
      <c r="G23" s="26">
        <v>0.38400000000000001</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5707</v>
      </c>
    </row>
    <row r="26" spans="1:16" ht="12.75" customHeight="1" x14ac:dyDescent="0.2">
      <c r="E26" s="29" t="s">
        <v>59</v>
      </c>
    </row>
    <row r="27" spans="1:16" ht="12.75" customHeight="1" x14ac:dyDescent="0.2">
      <c r="A27" t="s">
        <v>52</v>
      </c>
      <c r="B27" s="5" t="s">
        <v>81</v>
      </c>
      <c r="C27" s="5" t="s">
        <v>5596</v>
      </c>
      <c r="D27" t="s">
        <v>5</v>
      </c>
      <c r="E27" s="24" t="s">
        <v>5597</v>
      </c>
      <c r="F27" s="25" t="s">
        <v>126</v>
      </c>
      <c r="G27" s="26">
        <v>4.2300000000000004</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5708</v>
      </c>
    </row>
    <row r="30" spans="1:16" ht="12.75" customHeight="1" x14ac:dyDescent="0.2">
      <c r="E30" s="29" t="s">
        <v>59</v>
      </c>
    </row>
    <row r="31" spans="1:16" ht="12.75" customHeight="1" x14ac:dyDescent="0.2">
      <c r="A31" t="s">
        <v>52</v>
      </c>
      <c r="B31" s="5" t="s">
        <v>84</v>
      </c>
      <c r="C31" s="5" t="s">
        <v>5599</v>
      </c>
      <c r="D31" t="s">
        <v>5</v>
      </c>
      <c r="E31" s="24" t="s">
        <v>5600</v>
      </c>
      <c r="F31" s="25" t="s">
        <v>126</v>
      </c>
      <c r="G31" s="26">
        <v>12.69</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5709</v>
      </c>
    </row>
    <row r="34" spans="1:16" ht="12.75" customHeight="1" x14ac:dyDescent="0.2">
      <c r="E34" s="29" t="s">
        <v>59</v>
      </c>
    </row>
    <row r="35" spans="1:16" ht="12.75" customHeight="1" x14ac:dyDescent="0.2">
      <c r="A35" t="s">
        <v>52</v>
      </c>
      <c r="B35" s="5" t="s">
        <v>87</v>
      </c>
      <c r="C35" s="5" t="s">
        <v>5602</v>
      </c>
      <c r="D35" t="s">
        <v>5</v>
      </c>
      <c r="E35" s="24" t="s">
        <v>5603</v>
      </c>
      <c r="F35" s="25" t="s">
        <v>126</v>
      </c>
      <c r="G35" s="26">
        <v>4.2300000000000004</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5708</v>
      </c>
    </row>
    <row r="38" spans="1:16" ht="12.75" customHeight="1" x14ac:dyDescent="0.2">
      <c r="E38" s="29" t="s">
        <v>59</v>
      </c>
    </row>
    <row r="39" spans="1:16" ht="12.75" customHeight="1" x14ac:dyDescent="0.2">
      <c r="A39" t="s">
        <v>52</v>
      </c>
      <c r="B39" s="5" t="s">
        <v>90</v>
      </c>
      <c r="C39" s="5" t="s">
        <v>5170</v>
      </c>
      <c r="D39" t="s">
        <v>5</v>
      </c>
      <c r="E39" s="24" t="s">
        <v>5171</v>
      </c>
      <c r="F39" s="25" t="s">
        <v>271</v>
      </c>
      <c r="G39" s="26">
        <v>2.0350000000000001</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5710</v>
      </c>
    </row>
    <row r="42" spans="1:16" ht="12.75" customHeight="1" x14ac:dyDescent="0.2">
      <c r="E42" s="29" t="s">
        <v>59</v>
      </c>
    </row>
    <row r="43" spans="1:16" ht="12.75" customHeight="1" x14ac:dyDescent="0.2">
      <c r="A43" t="s">
        <v>52</v>
      </c>
      <c r="B43" s="5" t="s">
        <v>93</v>
      </c>
      <c r="C43" s="5" t="s">
        <v>4771</v>
      </c>
      <c r="D43" t="s">
        <v>5</v>
      </c>
      <c r="E43" s="24" t="s">
        <v>4772</v>
      </c>
      <c r="F43" s="25" t="s">
        <v>1223</v>
      </c>
      <c r="G43" s="26">
        <v>0.23699999999999999</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5711</v>
      </c>
    </row>
    <row r="46" spans="1:16" ht="12.75" customHeight="1" x14ac:dyDescent="0.2">
      <c r="E46" s="29" t="s">
        <v>59</v>
      </c>
    </row>
    <row r="47" spans="1:16" ht="12.75" customHeight="1" x14ac:dyDescent="0.2">
      <c r="A47" t="s">
        <v>52</v>
      </c>
      <c r="B47" s="5" t="s">
        <v>95</v>
      </c>
      <c r="C47" s="5" t="s">
        <v>5712</v>
      </c>
      <c r="D47" t="s">
        <v>5</v>
      </c>
      <c r="E47" s="24" t="s">
        <v>5713</v>
      </c>
      <c r="F47" s="25" t="s">
        <v>1223</v>
      </c>
      <c r="G47" s="26">
        <v>2.3E-2</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5714</v>
      </c>
    </row>
    <row r="50" spans="1:16" ht="12.75" customHeight="1" x14ac:dyDescent="0.2">
      <c r="E50" s="29" t="s">
        <v>59</v>
      </c>
    </row>
    <row r="51" spans="1:16" ht="12.75" customHeight="1" x14ac:dyDescent="0.2">
      <c r="A51" t="s">
        <v>52</v>
      </c>
      <c r="B51" s="5" t="s">
        <v>97</v>
      </c>
      <c r="C51" s="5" t="s">
        <v>3708</v>
      </c>
      <c r="D51" t="s">
        <v>5</v>
      </c>
      <c r="E51" s="24" t="s">
        <v>3709</v>
      </c>
      <c r="F51" s="25" t="s">
        <v>271</v>
      </c>
      <c r="G51" s="26">
        <v>2.016</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5715</v>
      </c>
    </row>
    <row r="54" spans="1:16" ht="12.75" customHeight="1" x14ac:dyDescent="0.2">
      <c r="E54" s="29" t="s">
        <v>59</v>
      </c>
    </row>
    <row r="55" spans="1:16" ht="12.75" customHeight="1" x14ac:dyDescent="0.2">
      <c r="A55" t="s">
        <v>49</v>
      </c>
      <c r="C55" s="6" t="s">
        <v>26</v>
      </c>
      <c r="E55" s="23" t="s">
        <v>4479</v>
      </c>
      <c r="J55" s="22">
        <f>0</f>
        <v>0</v>
      </c>
      <c r="K55" s="22">
        <f>0</f>
        <v>0</v>
      </c>
      <c r="L55" s="22">
        <f>0+L56+L60+L64+L68</f>
        <v>0</v>
      </c>
      <c r="M55" s="22">
        <f>0+M56+M60+M64+M68</f>
        <v>0</v>
      </c>
    </row>
    <row r="56" spans="1:16" ht="12.75" customHeight="1" x14ac:dyDescent="0.2">
      <c r="A56" t="s">
        <v>52</v>
      </c>
      <c r="B56" s="5" t="s">
        <v>99</v>
      </c>
      <c r="C56" s="5" t="s">
        <v>5626</v>
      </c>
      <c r="D56" t="s">
        <v>5</v>
      </c>
      <c r="E56" s="24" t="s">
        <v>5627</v>
      </c>
      <c r="F56" s="25" t="s">
        <v>1223</v>
      </c>
      <c r="G56" s="26">
        <v>0.67600000000000005</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5716</v>
      </c>
    </row>
    <row r="59" spans="1:16" ht="12.75" customHeight="1" x14ac:dyDescent="0.2">
      <c r="E59" s="29" t="s">
        <v>59</v>
      </c>
    </row>
    <row r="60" spans="1:16" ht="12.75" customHeight="1" x14ac:dyDescent="0.2">
      <c r="A60" t="s">
        <v>52</v>
      </c>
      <c r="B60" s="5" t="s">
        <v>101</v>
      </c>
      <c r="C60" s="5" t="s">
        <v>5607</v>
      </c>
      <c r="D60" t="s">
        <v>5</v>
      </c>
      <c r="E60" s="24" t="s">
        <v>5608</v>
      </c>
      <c r="F60" s="25" t="s">
        <v>602</v>
      </c>
      <c r="G60" s="26">
        <v>123.86799999999999</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5717</v>
      </c>
    </row>
    <row r="63" spans="1:16" ht="12.75" customHeight="1" x14ac:dyDescent="0.2">
      <c r="E63" s="29" t="s">
        <v>59</v>
      </c>
    </row>
    <row r="64" spans="1:16" ht="12.75" customHeight="1" x14ac:dyDescent="0.2">
      <c r="A64" t="s">
        <v>52</v>
      </c>
      <c r="B64" s="5" t="s">
        <v>104</v>
      </c>
      <c r="C64" s="5" t="s">
        <v>5718</v>
      </c>
      <c r="D64" t="s">
        <v>5</v>
      </c>
      <c r="E64" s="24" t="s">
        <v>5719</v>
      </c>
      <c r="F64" s="25" t="s">
        <v>602</v>
      </c>
      <c r="G64" s="26">
        <v>28.8</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5720</v>
      </c>
    </row>
    <row r="67" spans="1:16" ht="12.75" customHeight="1" x14ac:dyDescent="0.2">
      <c r="E67" s="29" t="s">
        <v>59</v>
      </c>
    </row>
    <row r="68" spans="1:16" ht="12.75" customHeight="1" x14ac:dyDescent="0.2">
      <c r="A68" t="s">
        <v>52</v>
      </c>
      <c r="B68" s="5" t="s">
        <v>107</v>
      </c>
      <c r="C68" s="5" t="s">
        <v>5630</v>
      </c>
      <c r="D68" t="s">
        <v>5</v>
      </c>
      <c r="E68" s="24" t="s">
        <v>5631</v>
      </c>
      <c r="F68" s="25" t="s">
        <v>602</v>
      </c>
      <c r="G68" s="26">
        <v>67.78</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5721</v>
      </c>
    </row>
    <row r="71" spans="1:16" ht="12.75" customHeight="1" x14ac:dyDescent="0.2">
      <c r="E71" s="29" t="s">
        <v>59</v>
      </c>
    </row>
    <row r="72" spans="1:16" ht="12.75" customHeight="1" x14ac:dyDescent="0.2">
      <c r="A72" t="s">
        <v>49</v>
      </c>
      <c r="C72" s="6" t="s">
        <v>64</v>
      </c>
      <c r="E72" s="23" t="s">
        <v>3525</v>
      </c>
      <c r="J72" s="22">
        <f>0</f>
        <v>0</v>
      </c>
      <c r="K72" s="22">
        <f>0</f>
        <v>0</v>
      </c>
      <c r="L72" s="22">
        <f>0+L73+L77+L81+L85</f>
        <v>0</v>
      </c>
      <c r="M72" s="22">
        <f>0+M73+M77+M81+M85</f>
        <v>0</v>
      </c>
    </row>
    <row r="73" spans="1:16" ht="12.75" customHeight="1" x14ac:dyDescent="0.2">
      <c r="A73" t="s">
        <v>52</v>
      </c>
      <c r="B73" s="5" t="s">
        <v>110</v>
      </c>
      <c r="C73" s="5" t="s">
        <v>5635</v>
      </c>
      <c r="D73" t="s">
        <v>5</v>
      </c>
      <c r="E73" s="24" t="s">
        <v>5636</v>
      </c>
      <c r="F73" s="25" t="s">
        <v>271</v>
      </c>
      <c r="G73" s="26">
        <v>2.214</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5722</v>
      </c>
    </row>
    <row r="76" spans="1:16" ht="12.75" customHeight="1" x14ac:dyDescent="0.2">
      <c r="E76" s="29" t="s">
        <v>59</v>
      </c>
    </row>
    <row r="77" spans="1:16" ht="12.75" customHeight="1" x14ac:dyDescent="0.2">
      <c r="A77" t="s">
        <v>52</v>
      </c>
      <c r="B77" s="5" t="s">
        <v>158</v>
      </c>
      <c r="C77" s="5" t="s">
        <v>5638</v>
      </c>
      <c r="D77" t="s">
        <v>5</v>
      </c>
      <c r="E77" s="24" t="s">
        <v>5639</v>
      </c>
      <c r="F77" s="25" t="s">
        <v>271</v>
      </c>
      <c r="G77" s="26">
        <v>4.4279999999999999</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5723</v>
      </c>
    </row>
    <row r="80" spans="1:16" ht="12.75" customHeight="1" x14ac:dyDescent="0.2">
      <c r="E80" s="29" t="s">
        <v>59</v>
      </c>
    </row>
    <row r="81" spans="1:16" ht="12.75" customHeight="1" x14ac:dyDescent="0.2">
      <c r="A81" t="s">
        <v>52</v>
      </c>
      <c r="B81" s="5" t="s">
        <v>161</v>
      </c>
      <c r="C81" s="5" t="s">
        <v>5641</v>
      </c>
      <c r="D81" t="s">
        <v>5</v>
      </c>
      <c r="E81" s="24" t="s">
        <v>5642</v>
      </c>
      <c r="F81" s="25" t="s">
        <v>1223</v>
      </c>
      <c r="G81" s="26">
        <v>2.3220000000000001</v>
      </c>
      <c r="H81" s="25">
        <v>0</v>
      </c>
      <c r="I81" s="25">
        <f>ROUND(G81*H81,6)</f>
        <v>0</v>
      </c>
      <c r="L81" s="27">
        <v>0</v>
      </c>
      <c r="M81" s="22">
        <f>ROUND(ROUND(L81,2)*ROUND(G81,3),2)</f>
        <v>0</v>
      </c>
      <c r="N81" s="25" t="s">
        <v>56</v>
      </c>
      <c r="O81">
        <f>(M81*21)/100</f>
        <v>0</v>
      </c>
      <c r="P81" t="s">
        <v>28</v>
      </c>
    </row>
    <row r="82" spans="1:16" ht="12.75" customHeight="1" x14ac:dyDescent="0.2">
      <c r="A82" s="28" t="s">
        <v>57</v>
      </c>
      <c r="E82" s="29" t="s">
        <v>5</v>
      </c>
    </row>
    <row r="83" spans="1:16" ht="12.75" customHeight="1" x14ac:dyDescent="0.2">
      <c r="A83" s="28" t="s">
        <v>58</v>
      </c>
      <c r="E83" s="30" t="s">
        <v>5724</v>
      </c>
    </row>
    <row r="84" spans="1:16" ht="12.75" customHeight="1" x14ac:dyDescent="0.2">
      <c r="E84" s="29" t="s">
        <v>59</v>
      </c>
    </row>
    <row r="85" spans="1:16" ht="12.75" customHeight="1" x14ac:dyDescent="0.2">
      <c r="A85" t="s">
        <v>52</v>
      </c>
      <c r="B85" s="5" t="s">
        <v>162</v>
      </c>
      <c r="C85" s="5" t="s">
        <v>5644</v>
      </c>
      <c r="D85" t="s">
        <v>5</v>
      </c>
      <c r="E85" s="24" t="s">
        <v>5645</v>
      </c>
      <c r="F85" s="25" t="s">
        <v>271</v>
      </c>
      <c r="G85" s="26">
        <v>2.2029999999999998</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5646</v>
      </c>
    </row>
    <row r="88" spans="1:16" ht="12.75" customHeight="1" x14ac:dyDescent="0.2">
      <c r="E88" s="29" t="s">
        <v>59</v>
      </c>
    </row>
    <row r="89" spans="1:16" ht="12.75" customHeight="1" x14ac:dyDescent="0.2">
      <c r="A89" t="s">
        <v>49</v>
      </c>
      <c r="C89" s="6" t="s">
        <v>67</v>
      </c>
      <c r="E89" s="23" t="s">
        <v>4292</v>
      </c>
      <c r="J89" s="22">
        <f>0</f>
        <v>0</v>
      </c>
      <c r="K89" s="22">
        <f>0</f>
        <v>0</v>
      </c>
      <c r="L89" s="22">
        <f>0+L90</f>
        <v>0</v>
      </c>
      <c r="M89" s="22">
        <f>0+M90</f>
        <v>0</v>
      </c>
    </row>
    <row r="90" spans="1:16" ht="12.75" customHeight="1" x14ac:dyDescent="0.2">
      <c r="A90" t="s">
        <v>52</v>
      </c>
      <c r="B90" s="5" t="s">
        <v>163</v>
      </c>
      <c r="C90" s="5" t="s">
        <v>5647</v>
      </c>
      <c r="D90" t="s">
        <v>5</v>
      </c>
      <c r="E90" s="24" t="s">
        <v>5648</v>
      </c>
      <c r="F90" s="25" t="s">
        <v>271</v>
      </c>
      <c r="G90" s="26">
        <v>218.56200000000001</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5725</v>
      </c>
    </row>
    <row r="93" spans="1:16" ht="12.75" customHeight="1" x14ac:dyDescent="0.2">
      <c r="E93" s="29" t="s">
        <v>59</v>
      </c>
    </row>
    <row r="94" spans="1:16" ht="12.75" customHeight="1" x14ac:dyDescent="0.2">
      <c r="A94" t="s">
        <v>49</v>
      </c>
      <c r="C94" s="6" t="s">
        <v>27</v>
      </c>
      <c r="E94" s="23" t="s">
        <v>5650</v>
      </c>
      <c r="J94" s="22">
        <f>0</f>
        <v>0</v>
      </c>
      <c r="K94" s="22">
        <f>0</f>
        <v>0</v>
      </c>
      <c r="L94" s="22">
        <f>0+L95</f>
        <v>0</v>
      </c>
      <c r="M94" s="22">
        <f>0+M95</f>
        <v>0</v>
      </c>
    </row>
    <row r="95" spans="1:16" ht="12.75" customHeight="1" x14ac:dyDescent="0.2">
      <c r="A95" t="s">
        <v>52</v>
      </c>
      <c r="B95" s="5" t="s">
        <v>164</v>
      </c>
      <c r="C95" s="5" t="s">
        <v>5651</v>
      </c>
      <c r="D95" t="s">
        <v>5</v>
      </c>
      <c r="E95" s="24" t="s">
        <v>5652</v>
      </c>
      <c r="F95" s="25" t="s">
        <v>602</v>
      </c>
      <c r="G95" s="26">
        <v>454.57400000000001</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5726</v>
      </c>
    </row>
    <row r="98" spans="1:16" ht="12.75" customHeight="1" x14ac:dyDescent="0.2">
      <c r="E98" s="29" t="s">
        <v>59</v>
      </c>
    </row>
    <row r="99" spans="1:16" ht="12.75" customHeight="1" x14ac:dyDescent="0.2">
      <c r="A99" t="s">
        <v>49</v>
      </c>
      <c r="C99" s="6" t="s">
        <v>5654</v>
      </c>
      <c r="E99" s="23" t="s">
        <v>5655</v>
      </c>
      <c r="J99" s="22">
        <f>0</f>
        <v>0</v>
      </c>
      <c r="K99" s="22">
        <f>0</f>
        <v>0</v>
      </c>
      <c r="L99" s="22">
        <f>0+L100+L104+L108+L112+L116+L120</f>
        <v>0</v>
      </c>
      <c r="M99" s="22">
        <f>0+M100+M104+M108+M112+M116+M120</f>
        <v>0</v>
      </c>
    </row>
    <row r="100" spans="1:16" ht="12.75" customHeight="1" x14ac:dyDescent="0.2">
      <c r="A100" t="s">
        <v>52</v>
      </c>
      <c r="B100" s="5" t="s">
        <v>165</v>
      </c>
      <c r="C100" s="5" t="s">
        <v>5656</v>
      </c>
      <c r="D100" t="s">
        <v>5</v>
      </c>
      <c r="E100" s="24" t="s">
        <v>5657</v>
      </c>
      <c r="F100" s="25" t="s">
        <v>602</v>
      </c>
      <c r="G100" s="26">
        <v>3817.2</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5727</v>
      </c>
    </row>
    <row r="103" spans="1:16" ht="12.75" customHeight="1" x14ac:dyDescent="0.2">
      <c r="E103" s="29" t="s">
        <v>59</v>
      </c>
    </row>
    <row r="104" spans="1:16" ht="12.75" customHeight="1" x14ac:dyDescent="0.2">
      <c r="A104" t="s">
        <v>52</v>
      </c>
      <c r="B104" s="5" t="s">
        <v>168</v>
      </c>
      <c r="C104" s="5" t="s">
        <v>5659</v>
      </c>
      <c r="D104" t="s">
        <v>5</v>
      </c>
      <c r="E104" s="24" t="s">
        <v>5660</v>
      </c>
      <c r="F104" s="25" t="s">
        <v>1223</v>
      </c>
      <c r="G104" s="26">
        <v>0.52300000000000002</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5728</v>
      </c>
    </row>
    <row r="107" spans="1:16" ht="12.75" customHeight="1" x14ac:dyDescent="0.2">
      <c r="E107" s="29" t="s">
        <v>59</v>
      </c>
    </row>
    <row r="108" spans="1:16" ht="12.75" customHeight="1" x14ac:dyDescent="0.2">
      <c r="A108" t="s">
        <v>52</v>
      </c>
      <c r="B108" s="5" t="s">
        <v>171</v>
      </c>
      <c r="C108" s="5" t="s">
        <v>5662</v>
      </c>
      <c r="D108" t="s">
        <v>5</v>
      </c>
      <c r="E108" s="24" t="s">
        <v>5660</v>
      </c>
      <c r="F108" s="25" t="s">
        <v>1223</v>
      </c>
      <c r="G108" s="26">
        <v>4.5220000000000002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5729</v>
      </c>
    </row>
    <row r="111" spans="1:16" ht="12.75" customHeight="1" x14ac:dyDescent="0.2">
      <c r="E111" s="29" t="s">
        <v>59</v>
      </c>
    </row>
    <row r="112" spans="1:16" ht="12.75" customHeight="1" x14ac:dyDescent="0.2">
      <c r="A112" t="s">
        <v>52</v>
      </c>
      <c r="B112" s="5" t="s">
        <v>174</v>
      </c>
      <c r="C112" s="5" t="s">
        <v>5664</v>
      </c>
      <c r="D112" t="s">
        <v>5</v>
      </c>
      <c r="E112" s="24" t="s">
        <v>5660</v>
      </c>
      <c r="F112" s="25" t="s">
        <v>1223</v>
      </c>
      <c r="G112" s="26">
        <v>0.36899999999999999</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5730</v>
      </c>
    </row>
    <row r="115" spans="1:16" ht="12.75" customHeight="1" x14ac:dyDescent="0.2">
      <c r="E115" s="29" t="s">
        <v>59</v>
      </c>
    </row>
    <row r="116" spans="1:16" ht="12.75" customHeight="1" x14ac:dyDescent="0.2">
      <c r="A116" t="s">
        <v>52</v>
      </c>
      <c r="B116" s="5" t="s">
        <v>177</v>
      </c>
      <c r="C116" s="5" t="s">
        <v>5666</v>
      </c>
      <c r="D116" t="s">
        <v>5</v>
      </c>
      <c r="E116" s="24" t="s">
        <v>5128</v>
      </c>
      <c r="F116" s="25" t="s">
        <v>602</v>
      </c>
      <c r="G116" s="26">
        <v>4035.7620000000002</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5731</v>
      </c>
    </row>
    <row r="119" spans="1:16" ht="12.75" customHeight="1" x14ac:dyDescent="0.2">
      <c r="E119" s="29" t="s">
        <v>5668</v>
      </c>
    </row>
    <row r="120" spans="1:16" ht="12.75" customHeight="1" x14ac:dyDescent="0.2">
      <c r="A120" t="s">
        <v>52</v>
      </c>
      <c r="B120" s="5" t="s">
        <v>180</v>
      </c>
      <c r="C120" s="5" t="s">
        <v>5669</v>
      </c>
      <c r="D120" t="s">
        <v>5</v>
      </c>
      <c r="E120" s="24" t="s">
        <v>5670</v>
      </c>
      <c r="F120" s="25" t="s">
        <v>602</v>
      </c>
      <c r="G120" s="26">
        <v>655.64200000000005</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5732</v>
      </c>
    </row>
    <row r="123" spans="1:16" ht="12.75" customHeight="1" x14ac:dyDescent="0.2">
      <c r="E123" s="29" t="s">
        <v>59</v>
      </c>
    </row>
    <row r="124" spans="1:16" ht="12.75" customHeight="1" x14ac:dyDescent="0.2">
      <c r="A124" t="s">
        <v>49</v>
      </c>
      <c r="C124" s="6" t="s">
        <v>446</v>
      </c>
      <c r="E124" s="23" t="s">
        <v>5672</v>
      </c>
      <c r="J124" s="22">
        <f>0</f>
        <v>0</v>
      </c>
      <c r="K124" s="22">
        <f>0</f>
        <v>0</v>
      </c>
      <c r="L124" s="22">
        <f>0+L125+L129+L133+L137</f>
        <v>0</v>
      </c>
      <c r="M124" s="22">
        <f>0+M125+M129+M133+M137</f>
        <v>0</v>
      </c>
    </row>
    <row r="125" spans="1:16" ht="12.75" customHeight="1" x14ac:dyDescent="0.2">
      <c r="A125" t="s">
        <v>52</v>
      </c>
      <c r="B125" s="5" t="s">
        <v>183</v>
      </c>
      <c r="C125" s="5" t="s">
        <v>5673</v>
      </c>
      <c r="D125" t="s">
        <v>5</v>
      </c>
      <c r="E125" s="24" t="s">
        <v>5674</v>
      </c>
      <c r="F125" s="25" t="s">
        <v>602</v>
      </c>
      <c r="G125" s="26">
        <v>4545.74</v>
      </c>
      <c r="H125" s="25">
        <v>0</v>
      </c>
      <c r="I125" s="25">
        <f>ROUND(G125*H125,6)</f>
        <v>0</v>
      </c>
      <c r="L125" s="27">
        <v>0</v>
      </c>
      <c r="M125" s="22">
        <f>ROUND(ROUND(L125,2)*ROUND(G125,3),2)</f>
        <v>0</v>
      </c>
      <c r="N125" s="25" t="s">
        <v>56</v>
      </c>
      <c r="O125">
        <f>(M125*21)/100</f>
        <v>0</v>
      </c>
      <c r="P125" t="s">
        <v>28</v>
      </c>
    </row>
    <row r="126" spans="1:16" ht="12.75" customHeight="1" x14ac:dyDescent="0.2">
      <c r="A126" s="28" t="s">
        <v>57</v>
      </c>
      <c r="E126" s="29" t="s">
        <v>5</v>
      </c>
    </row>
    <row r="127" spans="1:16" ht="12.75" customHeight="1" x14ac:dyDescent="0.2">
      <c r="A127" s="28" t="s">
        <v>58</v>
      </c>
      <c r="E127" s="30" t="s">
        <v>5733</v>
      </c>
    </row>
    <row r="128" spans="1:16" ht="12.75" customHeight="1" x14ac:dyDescent="0.2">
      <c r="E128" s="29" t="s">
        <v>59</v>
      </c>
    </row>
    <row r="129" spans="1:16" ht="12.75" customHeight="1" x14ac:dyDescent="0.2">
      <c r="A129" t="s">
        <v>52</v>
      </c>
      <c r="B129" s="5" t="s">
        <v>186</v>
      </c>
      <c r="C129" s="5" t="s">
        <v>5139</v>
      </c>
      <c r="D129" t="s">
        <v>5</v>
      </c>
      <c r="E129" s="24" t="s">
        <v>5140</v>
      </c>
      <c r="F129" s="25" t="s">
        <v>602</v>
      </c>
      <c r="G129" s="26">
        <v>4545.74</v>
      </c>
      <c r="H129" s="25">
        <v>0</v>
      </c>
      <c r="I129" s="25">
        <f>ROUND(G129*H129,6)</f>
        <v>0</v>
      </c>
      <c r="L129" s="27">
        <v>0</v>
      </c>
      <c r="M129" s="22">
        <f>ROUND(ROUND(L129,2)*ROUND(G129,3),2)</f>
        <v>0</v>
      </c>
      <c r="N129" s="25" t="s">
        <v>56</v>
      </c>
      <c r="O129">
        <f>(M129*21)/100</f>
        <v>0</v>
      </c>
      <c r="P129" t="s">
        <v>28</v>
      </c>
    </row>
    <row r="130" spans="1:16" ht="12.75" customHeight="1" x14ac:dyDescent="0.2">
      <c r="A130" s="28" t="s">
        <v>57</v>
      </c>
      <c r="E130" s="29" t="s">
        <v>5</v>
      </c>
    </row>
    <row r="131" spans="1:16" ht="12.75" customHeight="1" x14ac:dyDescent="0.2">
      <c r="A131" s="28" t="s">
        <v>58</v>
      </c>
      <c r="E131" s="30" t="s">
        <v>5733</v>
      </c>
    </row>
    <row r="132" spans="1:16" ht="12.75" customHeight="1" x14ac:dyDescent="0.2">
      <c r="E132" s="29" t="s">
        <v>59</v>
      </c>
    </row>
    <row r="133" spans="1:16" ht="12.75" customHeight="1" x14ac:dyDescent="0.2">
      <c r="A133" t="s">
        <v>52</v>
      </c>
      <c r="B133" s="5" t="s">
        <v>189</v>
      </c>
      <c r="C133" s="5" t="s">
        <v>5734</v>
      </c>
      <c r="D133" t="s">
        <v>5</v>
      </c>
      <c r="E133" s="24" t="s">
        <v>5735</v>
      </c>
      <c r="F133" s="25" t="s">
        <v>5736</v>
      </c>
      <c r="G133" s="26">
        <v>2</v>
      </c>
      <c r="H133" s="25">
        <v>0</v>
      </c>
      <c r="I133" s="25">
        <f>ROUND(G133*H133,6)</f>
        <v>0</v>
      </c>
      <c r="L133" s="27">
        <v>0</v>
      </c>
      <c r="M133" s="22">
        <f>ROUND(ROUND(L133,2)*ROUND(G133,3),2)</f>
        <v>0</v>
      </c>
      <c r="N133" s="25" t="s">
        <v>56</v>
      </c>
      <c r="O133">
        <f>(M133*21)/100</f>
        <v>0</v>
      </c>
      <c r="P133" t="s">
        <v>28</v>
      </c>
    </row>
    <row r="134" spans="1:16" ht="12.75" customHeight="1" x14ac:dyDescent="0.2">
      <c r="A134" s="28" t="s">
        <v>57</v>
      </c>
      <c r="E134" s="29" t="s">
        <v>5</v>
      </c>
    </row>
    <row r="135" spans="1:16" ht="12.75" customHeight="1" x14ac:dyDescent="0.2">
      <c r="A135" s="28" t="s">
        <v>58</v>
      </c>
      <c r="E135" s="30" t="s">
        <v>1428</v>
      </c>
    </row>
    <row r="136" spans="1:16" ht="12.75" customHeight="1" x14ac:dyDescent="0.2">
      <c r="E136" s="29" t="s">
        <v>5737</v>
      </c>
    </row>
    <row r="137" spans="1:16" ht="12.75" customHeight="1" x14ac:dyDescent="0.2">
      <c r="A137" t="s">
        <v>52</v>
      </c>
      <c r="B137" s="5" t="s">
        <v>192</v>
      </c>
      <c r="C137" s="5" t="s">
        <v>5738</v>
      </c>
      <c r="D137" t="s">
        <v>5</v>
      </c>
      <c r="E137" s="24" t="s">
        <v>5739</v>
      </c>
      <c r="F137" s="25" t="s">
        <v>5736</v>
      </c>
      <c r="G137" s="26">
        <v>1</v>
      </c>
      <c r="H137" s="25">
        <v>0</v>
      </c>
      <c r="I137" s="25">
        <f>ROUND(G137*H137,6)</f>
        <v>0</v>
      </c>
      <c r="L137" s="27">
        <v>0</v>
      </c>
      <c r="M137" s="22">
        <f>ROUND(ROUND(L137,2)*ROUND(G137,3),2)</f>
        <v>0</v>
      </c>
      <c r="N137" s="25" t="s">
        <v>56</v>
      </c>
      <c r="O137">
        <f>(M137*21)/100</f>
        <v>0</v>
      </c>
      <c r="P137" t="s">
        <v>28</v>
      </c>
    </row>
    <row r="138" spans="1:16" ht="12.75" customHeight="1" x14ac:dyDescent="0.2">
      <c r="A138" s="28" t="s">
        <v>57</v>
      </c>
      <c r="E138" s="29" t="s">
        <v>5</v>
      </c>
    </row>
    <row r="139" spans="1:16" ht="12.75" customHeight="1" x14ac:dyDescent="0.2">
      <c r="A139" s="28" t="s">
        <v>58</v>
      </c>
      <c r="E139" s="30" t="s">
        <v>1425</v>
      </c>
    </row>
    <row r="140" spans="1:16" ht="12.75" customHeight="1" x14ac:dyDescent="0.2">
      <c r="E140" s="29" t="s">
        <v>5737</v>
      </c>
    </row>
    <row r="141" spans="1:16" ht="12.75" customHeight="1" x14ac:dyDescent="0.2">
      <c r="A141" t="s">
        <v>49</v>
      </c>
      <c r="C141" s="6" t="s">
        <v>449</v>
      </c>
      <c r="E141" s="23" t="s">
        <v>5676</v>
      </c>
      <c r="J141" s="22">
        <f>0</f>
        <v>0</v>
      </c>
      <c r="K141" s="22">
        <f>0</f>
        <v>0</v>
      </c>
      <c r="L141" s="22">
        <f>0+L142+L146+L150+L154</f>
        <v>0</v>
      </c>
      <c r="M141" s="22">
        <f>0+M142+M146+M150+M154</f>
        <v>0</v>
      </c>
    </row>
    <row r="142" spans="1:16" ht="12.75" customHeight="1" x14ac:dyDescent="0.2">
      <c r="A142" t="s">
        <v>52</v>
      </c>
      <c r="B142" s="5" t="s">
        <v>195</v>
      </c>
      <c r="C142" s="5" t="s">
        <v>5677</v>
      </c>
      <c r="D142" t="s">
        <v>5</v>
      </c>
      <c r="E142" s="24" t="s">
        <v>5678</v>
      </c>
      <c r="F142" s="25" t="s">
        <v>602</v>
      </c>
      <c r="G142" s="26">
        <v>64.78</v>
      </c>
      <c r="H142" s="25">
        <v>6.5000000000000002E-2</v>
      </c>
      <c r="I142" s="25">
        <f>ROUND(G142*H142,6)</f>
        <v>4.2107000000000001</v>
      </c>
      <c r="L142" s="27">
        <v>0</v>
      </c>
      <c r="M142" s="22">
        <f>ROUND(ROUND(L142,2)*ROUND(G142,3),2)</f>
        <v>0</v>
      </c>
      <c r="N142" s="25" t="s">
        <v>56</v>
      </c>
      <c r="O142">
        <f>(M142*21)/100</f>
        <v>0</v>
      </c>
      <c r="P142" t="s">
        <v>28</v>
      </c>
    </row>
    <row r="143" spans="1:16" ht="12.75" customHeight="1" x14ac:dyDescent="0.2">
      <c r="A143" s="28" t="s">
        <v>57</v>
      </c>
      <c r="E143" s="29" t="s">
        <v>5</v>
      </c>
    </row>
    <row r="144" spans="1:16" ht="12.75" customHeight="1" x14ac:dyDescent="0.2">
      <c r="A144" s="28" t="s">
        <v>58</v>
      </c>
      <c r="E144" s="30" t="s">
        <v>5740</v>
      </c>
    </row>
    <row r="145" spans="1:16" ht="12.75" customHeight="1" x14ac:dyDescent="0.2">
      <c r="E145" s="29" t="s">
        <v>59</v>
      </c>
    </row>
    <row r="146" spans="1:16" ht="12.75" customHeight="1" x14ac:dyDescent="0.2">
      <c r="A146" t="s">
        <v>52</v>
      </c>
      <c r="B146" s="5" t="s">
        <v>198</v>
      </c>
      <c r="C146" s="5" t="s">
        <v>5680</v>
      </c>
      <c r="D146" t="s">
        <v>5</v>
      </c>
      <c r="E146" s="24" t="s">
        <v>5678</v>
      </c>
      <c r="F146" s="25" t="s">
        <v>602</v>
      </c>
      <c r="G146" s="26">
        <v>1908.6</v>
      </c>
      <c r="H146" s="25">
        <v>0.03</v>
      </c>
      <c r="I146" s="25">
        <f>ROUND(G146*H146,6)</f>
        <v>57.258000000000003</v>
      </c>
      <c r="L146" s="27">
        <v>0</v>
      </c>
      <c r="M146" s="22">
        <f>ROUND(ROUND(L146,2)*ROUND(G146,3),2)</f>
        <v>0</v>
      </c>
      <c r="N146" s="25" t="s">
        <v>56</v>
      </c>
      <c r="O146">
        <f>(M146*21)/100</f>
        <v>0</v>
      </c>
      <c r="P146" t="s">
        <v>28</v>
      </c>
    </row>
    <row r="147" spans="1:16" ht="12.75" customHeight="1" x14ac:dyDescent="0.2">
      <c r="A147" s="28" t="s">
        <v>57</v>
      </c>
      <c r="E147" s="29" t="s">
        <v>5</v>
      </c>
    </row>
    <row r="148" spans="1:16" ht="12.75" customHeight="1" x14ac:dyDescent="0.2">
      <c r="A148" s="28" t="s">
        <v>58</v>
      </c>
      <c r="E148" s="30" t="s">
        <v>5741</v>
      </c>
    </row>
    <row r="149" spans="1:16" ht="12.75" customHeight="1" x14ac:dyDescent="0.2">
      <c r="E149" s="29" t="s">
        <v>5668</v>
      </c>
    </row>
    <row r="150" spans="1:16" ht="12.75" customHeight="1" x14ac:dyDescent="0.2">
      <c r="A150" t="s">
        <v>52</v>
      </c>
      <c r="B150" s="5" t="s">
        <v>201</v>
      </c>
      <c r="C150" s="5" t="s">
        <v>1041</v>
      </c>
      <c r="D150" t="s">
        <v>5</v>
      </c>
      <c r="E150" s="24" t="s">
        <v>1042</v>
      </c>
      <c r="F150" s="25" t="s">
        <v>271</v>
      </c>
      <c r="G150" s="26">
        <v>7</v>
      </c>
      <c r="H150" s="25">
        <v>0</v>
      </c>
      <c r="I150" s="25">
        <f>ROUND(G150*H150,6)</f>
        <v>0</v>
      </c>
      <c r="L150" s="27">
        <v>0</v>
      </c>
      <c r="M150" s="22">
        <f>ROUND(ROUND(L150,2)*ROUND(G150,3),2)</f>
        <v>0</v>
      </c>
      <c r="N150" s="25" t="s">
        <v>56</v>
      </c>
      <c r="O150">
        <f>(M150*21)/100</f>
        <v>0</v>
      </c>
      <c r="P150" t="s">
        <v>28</v>
      </c>
    </row>
    <row r="151" spans="1:16" ht="12.75" customHeight="1" x14ac:dyDescent="0.2">
      <c r="A151" s="28" t="s">
        <v>57</v>
      </c>
      <c r="E151" s="29" t="s">
        <v>5</v>
      </c>
    </row>
    <row r="152" spans="1:16" ht="12.75" customHeight="1" x14ac:dyDescent="0.2">
      <c r="A152" s="28" t="s">
        <v>58</v>
      </c>
      <c r="E152" s="30" t="s">
        <v>1768</v>
      </c>
    </row>
    <row r="153" spans="1:16" ht="12.75" customHeight="1" x14ac:dyDescent="0.2">
      <c r="E153" s="29" t="s">
        <v>59</v>
      </c>
    </row>
    <row r="154" spans="1:16" ht="12.75" customHeight="1" x14ac:dyDescent="0.2">
      <c r="A154" t="s">
        <v>52</v>
      </c>
      <c r="B154" s="5" t="s">
        <v>204</v>
      </c>
      <c r="C154" s="5" t="s">
        <v>5689</v>
      </c>
      <c r="D154" t="s">
        <v>5</v>
      </c>
      <c r="E154" s="24" t="s">
        <v>5690</v>
      </c>
      <c r="F154" s="25" t="s">
        <v>602</v>
      </c>
      <c r="G154" s="26">
        <v>93.36</v>
      </c>
      <c r="H154" s="25">
        <v>0</v>
      </c>
      <c r="I154" s="25">
        <f>ROUND(G154*H154,6)</f>
        <v>0</v>
      </c>
      <c r="L154" s="27">
        <v>0</v>
      </c>
      <c r="M154" s="22">
        <f>ROUND(ROUND(L154,2)*ROUND(G154,3),2)</f>
        <v>0</v>
      </c>
      <c r="N154" s="25" t="s">
        <v>56</v>
      </c>
      <c r="O154">
        <f>(M154*21)/100</f>
        <v>0</v>
      </c>
      <c r="P154" t="s">
        <v>28</v>
      </c>
    </row>
    <row r="155" spans="1:16" ht="12.75" customHeight="1" x14ac:dyDescent="0.2">
      <c r="A155" s="28" t="s">
        <v>57</v>
      </c>
      <c r="E155" s="29" t="s">
        <v>5</v>
      </c>
    </row>
    <row r="156" spans="1:16" ht="12.75" customHeight="1" x14ac:dyDescent="0.2">
      <c r="A156" s="28" t="s">
        <v>58</v>
      </c>
      <c r="E156" s="30" t="s">
        <v>5742</v>
      </c>
    </row>
    <row r="157" spans="1:16" ht="12.75" customHeight="1" x14ac:dyDescent="0.2">
      <c r="E157" s="29" t="s">
        <v>59</v>
      </c>
    </row>
    <row r="158" spans="1:16" ht="12.75" customHeight="1" x14ac:dyDescent="0.2">
      <c r="A158" t="s">
        <v>49</v>
      </c>
      <c r="C158" s="6" t="s">
        <v>1219</v>
      </c>
      <c r="E158" s="23" t="s">
        <v>1220</v>
      </c>
      <c r="J158" s="22">
        <f>0</f>
        <v>0</v>
      </c>
      <c r="K158" s="22">
        <f>0</f>
        <v>0</v>
      </c>
      <c r="L158" s="22">
        <f>0+L159+L163+L167+L171+L175</f>
        <v>0</v>
      </c>
      <c r="M158" s="22">
        <f>0+M159+M163+M167+M171+M175</f>
        <v>0</v>
      </c>
    </row>
    <row r="159" spans="1:16" ht="12.75" customHeight="1" x14ac:dyDescent="0.2">
      <c r="A159" t="s">
        <v>52</v>
      </c>
      <c r="B159" s="5" t="s">
        <v>50</v>
      </c>
      <c r="C159" s="5" t="s">
        <v>1221</v>
      </c>
      <c r="D159" t="s">
        <v>5</v>
      </c>
      <c r="E159" s="24" t="s">
        <v>1222</v>
      </c>
      <c r="F159" s="25" t="s">
        <v>1223</v>
      </c>
      <c r="G159" s="26">
        <v>24.09</v>
      </c>
      <c r="H159" s="25">
        <v>1</v>
      </c>
      <c r="I159" s="25">
        <f>ROUND(G159*H159,6)</f>
        <v>24.09</v>
      </c>
      <c r="L159" s="27">
        <v>0</v>
      </c>
      <c r="M159" s="22">
        <f>ROUND(ROUND(L159,2)*ROUND(G159,3),2)</f>
        <v>0</v>
      </c>
      <c r="N159" s="25" t="s">
        <v>1224</v>
      </c>
      <c r="O159">
        <f>(M159*21)/100</f>
        <v>0</v>
      </c>
      <c r="P159" t="s">
        <v>28</v>
      </c>
    </row>
    <row r="160" spans="1:16" ht="12.75" customHeight="1" x14ac:dyDescent="0.2">
      <c r="A160" s="28" t="s">
        <v>57</v>
      </c>
      <c r="E160" s="29" t="s">
        <v>5</v>
      </c>
    </row>
    <row r="161" spans="1:16" ht="12.75" customHeight="1" x14ac:dyDescent="0.2">
      <c r="A161" s="28" t="s">
        <v>58</v>
      </c>
      <c r="E161" s="30" t="s">
        <v>5743</v>
      </c>
    </row>
    <row r="162" spans="1:16" ht="89.25" customHeight="1" x14ac:dyDescent="0.2">
      <c r="E162" s="29" t="s">
        <v>1227</v>
      </c>
    </row>
    <row r="163" spans="1:16" ht="12.75" customHeight="1" x14ac:dyDescent="0.2">
      <c r="A163" t="s">
        <v>52</v>
      </c>
      <c r="B163" s="5" t="s">
        <v>28</v>
      </c>
      <c r="C163" s="5" t="s">
        <v>1228</v>
      </c>
      <c r="D163" t="s">
        <v>5</v>
      </c>
      <c r="E163" s="24" t="s">
        <v>1229</v>
      </c>
      <c r="F163" s="25" t="s">
        <v>1223</v>
      </c>
      <c r="G163" s="26">
        <v>16.8</v>
      </c>
      <c r="H163" s="25">
        <v>1</v>
      </c>
      <c r="I163" s="25">
        <f>ROUND(G163*H163,6)</f>
        <v>16.8</v>
      </c>
      <c r="L163" s="27">
        <v>0</v>
      </c>
      <c r="M163" s="22">
        <f>ROUND(ROUND(L163,2)*ROUND(G163,3),2)</f>
        <v>0</v>
      </c>
      <c r="N163" s="25" t="s">
        <v>1224</v>
      </c>
      <c r="O163">
        <f>(M163*21)/100</f>
        <v>0</v>
      </c>
      <c r="P163" t="s">
        <v>28</v>
      </c>
    </row>
    <row r="164" spans="1:16" ht="12.75" customHeight="1" x14ac:dyDescent="0.2">
      <c r="A164" s="28" t="s">
        <v>57</v>
      </c>
      <c r="E164" s="29" t="s">
        <v>1230</v>
      </c>
    </row>
    <row r="165" spans="1:16" ht="12.75" customHeight="1" x14ac:dyDescent="0.2">
      <c r="A165" s="28" t="s">
        <v>58</v>
      </c>
      <c r="E165" s="30" t="s">
        <v>5620</v>
      </c>
    </row>
    <row r="166" spans="1:16" ht="89.25" customHeight="1" x14ac:dyDescent="0.2">
      <c r="E166" s="29" t="s">
        <v>1232</v>
      </c>
    </row>
    <row r="167" spans="1:16" ht="12.75" customHeight="1" x14ac:dyDescent="0.2">
      <c r="A167" t="s">
        <v>52</v>
      </c>
      <c r="B167" s="5" t="s">
        <v>26</v>
      </c>
      <c r="C167" s="5" t="s">
        <v>5694</v>
      </c>
      <c r="D167" t="s">
        <v>5</v>
      </c>
      <c r="E167" s="24" t="s">
        <v>5695</v>
      </c>
      <c r="F167" s="25" t="s">
        <v>1223</v>
      </c>
      <c r="G167" s="26">
        <v>4.21</v>
      </c>
      <c r="H167" s="25">
        <v>1</v>
      </c>
      <c r="I167" s="25">
        <f>ROUND(G167*H167,6)</f>
        <v>4.21</v>
      </c>
      <c r="L167" s="27">
        <v>0</v>
      </c>
      <c r="M167" s="22">
        <f>ROUND(ROUND(L167,2)*ROUND(G167,3),2)</f>
        <v>0</v>
      </c>
      <c r="N167" s="25" t="s">
        <v>1224</v>
      </c>
      <c r="O167">
        <f>(M167*21)/100</f>
        <v>0</v>
      </c>
      <c r="P167" t="s">
        <v>28</v>
      </c>
    </row>
    <row r="168" spans="1:16" ht="12.75" customHeight="1" x14ac:dyDescent="0.2">
      <c r="A168" s="28" t="s">
        <v>57</v>
      </c>
      <c r="E168" s="29" t="s">
        <v>5696</v>
      </c>
    </row>
    <row r="169" spans="1:16" ht="12.75" customHeight="1" x14ac:dyDescent="0.2">
      <c r="A169" s="28" t="s">
        <v>58</v>
      </c>
      <c r="E169" s="30" t="s">
        <v>5744</v>
      </c>
    </row>
    <row r="170" spans="1:16" ht="89.25" customHeight="1" x14ac:dyDescent="0.2">
      <c r="E170" s="29" t="s">
        <v>1237</v>
      </c>
    </row>
    <row r="171" spans="1:16" ht="12.75" customHeight="1" x14ac:dyDescent="0.2">
      <c r="A171" t="s">
        <v>52</v>
      </c>
      <c r="B171" s="5" t="s">
        <v>64</v>
      </c>
      <c r="C171" s="5" t="s">
        <v>1808</v>
      </c>
      <c r="D171" t="s">
        <v>5</v>
      </c>
      <c r="E171" s="24" t="s">
        <v>1809</v>
      </c>
      <c r="F171" s="25" t="s">
        <v>1223</v>
      </c>
      <c r="G171" s="26">
        <v>57.26</v>
      </c>
      <c r="H171" s="25">
        <v>1</v>
      </c>
      <c r="I171" s="25">
        <f>ROUND(G171*H171,6)</f>
        <v>57.26</v>
      </c>
      <c r="L171" s="27">
        <v>0</v>
      </c>
      <c r="M171" s="22">
        <f>ROUND(ROUND(L171,2)*ROUND(G171,3),2)</f>
        <v>0</v>
      </c>
      <c r="N171" s="25" t="s">
        <v>1224</v>
      </c>
      <c r="O171">
        <f>(M171*21)/100</f>
        <v>0</v>
      </c>
      <c r="P171" t="s">
        <v>28</v>
      </c>
    </row>
    <row r="172" spans="1:16" ht="12.75" customHeight="1" x14ac:dyDescent="0.2">
      <c r="A172" s="28" t="s">
        <v>57</v>
      </c>
      <c r="E172" s="29" t="s">
        <v>1810</v>
      </c>
    </row>
    <row r="173" spans="1:16" ht="12.75" customHeight="1" x14ac:dyDescent="0.2">
      <c r="A173" s="28" t="s">
        <v>58</v>
      </c>
      <c r="E173" s="30" t="s">
        <v>5745</v>
      </c>
    </row>
    <row r="174" spans="1:16" ht="89.25" customHeight="1" x14ac:dyDescent="0.2">
      <c r="E174" s="29" t="s">
        <v>1237</v>
      </c>
    </row>
    <row r="175" spans="1:16" ht="12.75" customHeight="1" x14ac:dyDescent="0.2">
      <c r="A175" t="s">
        <v>52</v>
      </c>
      <c r="B175" s="5" t="s">
        <v>67</v>
      </c>
      <c r="C175" s="5" t="s">
        <v>5699</v>
      </c>
      <c r="D175" t="s">
        <v>5</v>
      </c>
      <c r="E175" s="24" t="s">
        <v>5700</v>
      </c>
      <c r="F175" s="25" t="s">
        <v>3056</v>
      </c>
      <c r="G175" s="26">
        <v>1</v>
      </c>
      <c r="H175" s="25">
        <v>0</v>
      </c>
      <c r="I175" s="25">
        <f>ROUND(G175*H175,6)</f>
        <v>0</v>
      </c>
      <c r="L175" s="27">
        <v>0</v>
      </c>
      <c r="M175" s="22">
        <f>ROUND(ROUND(L175,2)*ROUND(G175,3),2)</f>
        <v>0</v>
      </c>
      <c r="N175" s="25" t="s">
        <v>56</v>
      </c>
      <c r="O175">
        <f>(M175*21)/100</f>
        <v>0</v>
      </c>
      <c r="P175" t="s">
        <v>28</v>
      </c>
    </row>
    <row r="176" spans="1:16" ht="12.75" customHeight="1" x14ac:dyDescent="0.2">
      <c r="A176" s="28" t="s">
        <v>57</v>
      </c>
      <c r="E176" s="29" t="s">
        <v>5</v>
      </c>
    </row>
    <row r="177" spans="1:5" ht="12.75" customHeight="1" x14ac:dyDescent="0.2">
      <c r="A177" s="28" t="s">
        <v>58</v>
      </c>
      <c r="E177" s="30" t="s">
        <v>1425</v>
      </c>
    </row>
    <row r="178" spans="1:5" ht="12.75" customHeight="1" x14ac:dyDescent="0.2">
      <c r="E178"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COUNTIFS(L8:L777,"=0",A8:A777,"P")+COUNTIFS(L8:L777,"",A8:A777,"P")+SUM(Q8:Q777)</f>
        <v>187</v>
      </c>
    </row>
    <row r="8" spans="1:20" ht="12.75" customHeight="1" x14ac:dyDescent="0.2">
      <c r="A8" t="s">
        <v>46</v>
      </c>
      <c r="C8" s="19" t="s">
        <v>5750</v>
      </c>
      <c r="E8" s="21" t="s">
        <v>5751</v>
      </c>
      <c r="J8" s="20">
        <f>0+J9+J34+J59+J88+J93+J98+J171+J184+J193+J266+J287+J320+J341+J382+J399+J404+J493+J498+J523+J532+J557+J666+J695+J720</f>
        <v>0</v>
      </c>
      <c r="K8" s="20">
        <f>0+K9+K34+K59+K88+K93+K98+K171+K184+K193+K266+K287+K320+K341+K382+K399+K404+K493+K498+K523+K532+K557+K666+K695+K720</f>
        <v>0</v>
      </c>
      <c r="L8" s="20">
        <f>0+L9+L34+L59+L88+L93+L98+L171+L184+L193+L266+L287+L320+L341+L382+L399+L404+L493+L498+L523+L532+L557+L666+L695+L720</f>
        <v>0</v>
      </c>
      <c r="M8" s="20">
        <f>0+M9+M34+M59+M88+M93+M98+M171+M184+M193+M266+M287+M320+M341+M382+M399+M404+M493+M498+M523+M532+M557+M666+M695+M720</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50</v>
      </c>
      <c r="C10" s="5" t="s">
        <v>5752</v>
      </c>
      <c r="D10" t="s">
        <v>5</v>
      </c>
      <c r="E10" s="24" t="s">
        <v>5753</v>
      </c>
      <c r="F10" s="25" t="s">
        <v>602</v>
      </c>
      <c r="G10" s="26">
        <v>1.8</v>
      </c>
      <c r="H10" s="25">
        <v>0</v>
      </c>
      <c r="I10" s="25">
        <f>ROUND(G10*H10,6)</f>
        <v>0</v>
      </c>
      <c r="L10" s="27">
        <v>0</v>
      </c>
      <c r="M10" s="22">
        <f>ROUND(ROUND(L10,2)*ROUND(G10,3),2)</f>
        <v>0</v>
      </c>
      <c r="N10" s="25" t="s">
        <v>5754</v>
      </c>
      <c r="O10">
        <f>(M10*21)/100</f>
        <v>0</v>
      </c>
      <c r="P10" t="s">
        <v>28</v>
      </c>
    </row>
    <row r="11" spans="1:20" ht="12.75" customHeight="1" x14ac:dyDescent="0.2">
      <c r="A11" s="28" t="s">
        <v>57</v>
      </c>
      <c r="E11" s="29" t="s">
        <v>5755</v>
      </c>
    </row>
    <row r="12" spans="1:20" ht="12.75" customHeight="1" x14ac:dyDescent="0.2">
      <c r="A12" s="28" t="s">
        <v>58</v>
      </c>
      <c r="E12" s="30" t="s">
        <v>5756</v>
      </c>
    </row>
    <row r="13" spans="1:20" ht="12.75" customHeight="1" x14ac:dyDescent="0.2">
      <c r="E13" s="29" t="s">
        <v>5757</v>
      </c>
    </row>
    <row r="14" spans="1:20" ht="12.75" customHeight="1" x14ac:dyDescent="0.2">
      <c r="A14" t="s">
        <v>52</v>
      </c>
      <c r="B14" s="5" t="s">
        <v>28</v>
      </c>
      <c r="C14" s="5" t="s">
        <v>5758</v>
      </c>
      <c r="D14" t="s">
        <v>5</v>
      </c>
      <c r="E14" s="24" t="s">
        <v>5759</v>
      </c>
      <c r="F14" s="25" t="s">
        <v>271</v>
      </c>
      <c r="G14" s="26">
        <v>2.484</v>
      </c>
      <c r="H14" s="25">
        <v>0</v>
      </c>
      <c r="I14" s="25">
        <f>ROUND(G14*H14,6)</f>
        <v>0</v>
      </c>
      <c r="L14" s="27">
        <v>0</v>
      </c>
      <c r="M14" s="22">
        <f>ROUND(ROUND(L14,2)*ROUND(G14,3),2)</f>
        <v>0</v>
      </c>
      <c r="N14" s="25" t="s">
        <v>5754</v>
      </c>
      <c r="O14">
        <f>(M14*21)/100</f>
        <v>0</v>
      </c>
      <c r="P14" t="s">
        <v>28</v>
      </c>
    </row>
    <row r="15" spans="1:20" ht="12.75" customHeight="1" x14ac:dyDescent="0.2">
      <c r="A15" s="28" t="s">
        <v>57</v>
      </c>
      <c r="E15" s="29" t="s">
        <v>5760</v>
      </c>
    </row>
    <row r="16" spans="1:20" ht="38.25" customHeight="1" x14ac:dyDescent="0.2">
      <c r="A16" s="28" t="s">
        <v>58</v>
      </c>
      <c r="E16" s="30" t="s">
        <v>5761</v>
      </c>
    </row>
    <row r="17" spans="1:16" ht="12.75" customHeight="1" x14ac:dyDescent="0.2">
      <c r="E17" s="29" t="s">
        <v>5762</v>
      </c>
    </row>
    <row r="18" spans="1:16" ht="12.75" customHeight="1" x14ac:dyDescent="0.2">
      <c r="A18" t="s">
        <v>52</v>
      </c>
      <c r="B18" s="5" t="s">
        <v>26</v>
      </c>
      <c r="C18" s="5" t="s">
        <v>5763</v>
      </c>
      <c r="D18" t="s">
        <v>5</v>
      </c>
      <c r="E18" s="24" t="s">
        <v>5764</v>
      </c>
      <c r="F18" s="25" t="s">
        <v>271</v>
      </c>
      <c r="G18" s="26">
        <v>0.497</v>
      </c>
      <c r="H18" s="25">
        <v>0</v>
      </c>
      <c r="I18" s="25">
        <f>ROUND(G18*H18,6)</f>
        <v>0</v>
      </c>
      <c r="L18" s="27">
        <v>0</v>
      </c>
      <c r="M18" s="22">
        <f>ROUND(ROUND(L18,2)*ROUND(G18,3),2)</f>
        <v>0</v>
      </c>
      <c r="N18" s="25" t="s">
        <v>5754</v>
      </c>
      <c r="O18">
        <f>(M18*21)/100</f>
        <v>0</v>
      </c>
      <c r="P18" t="s">
        <v>28</v>
      </c>
    </row>
    <row r="19" spans="1:16" ht="12.75" customHeight="1" x14ac:dyDescent="0.2">
      <c r="A19" s="28" t="s">
        <v>57</v>
      </c>
      <c r="E19" s="29" t="s">
        <v>5765</v>
      </c>
    </row>
    <row r="20" spans="1:16" ht="12.75" customHeight="1" x14ac:dyDescent="0.2">
      <c r="A20" s="28" t="s">
        <v>58</v>
      </c>
      <c r="E20" s="30" t="s">
        <v>5766</v>
      </c>
    </row>
    <row r="21" spans="1:16" ht="12.75" customHeight="1" x14ac:dyDescent="0.2">
      <c r="E21" s="29" t="s">
        <v>5767</v>
      </c>
    </row>
    <row r="22" spans="1:16" ht="12.75" customHeight="1" x14ac:dyDescent="0.2">
      <c r="A22" t="s">
        <v>52</v>
      </c>
      <c r="B22" s="5" t="s">
        <v>64</v>
      </c>
      <c r="C22" s="5" t="s">
        <v>5768</v>
      </c>
      <c r="D22" t="s">
        <v>5</v>
      </c>
      <c r="E22" s="24" t="s">
        <v>5769</v>
      </c>
      <c r="F22" s="25" t="s">
        <v>271</v>
      </c>
      <c r="G22" s="26">
        <v>1.9870000000000001</v>
      </c>
      <c r="H22" s="25">
        <v>0</v>
      </c>
      <c r="I22" s="25">
        <f>ROUND(G22*H22,6)</f>
        <v>0</v>
      </c>
      <c r="L22" s="27">
        <v>0</v>
      </c>
      <c r="M22" s="22">
        <f>ROUND(ROUND(L22,2)*ROUND(G22,3),2)</f>
        <v>0</v>
      </c>
      <c r="N22" s="25" t="s">
        <v>5754</v>
      </c>
      <c r="O22">
        <f>(M22*21)/100</f>
        <v>0</v>
      </c>
      <c r="P22" t="s">
        <v>28</v>
      </c>
    </row>
    <row r="23" spans="1:16" ht="12.75" customHeight="1" x14ac:dyDescent="0.2">
      <c r="A23" s="28" t="s">
        <v>57</v>
      </c>
      <c r="E23" s="29" t="s">
        <v>5770</v>
      </c>
    </row>
    <row r="24" spans="1:16" ht="12.75" customHeight="1" x14ac:dyDescent="0.2">
      <c r="A24" s="28" t="s">
        <v>58</v>
      </c>
      <c r="E24" s="30" t="s">
        <v>5771</v>
      </c>
    </row>
    <row r="25" spans="1:16" ht="12.75" customHeight="1" x14ac:dyDescent="0.2">
      <c r="E25" s="29" t="s">
        <v>5772</v>
      </c>
    </row>
    <row r="26" spans="1:16" ht="12.75" customHeight="1" x14ac:dyDescent="0.2">
      <c r="A26" t="s">
        <v>52</v>
      </c>
      <c r="B26" s="5" t="s">
        <v>67</v>
      </c>
      <c r="C26" s="5" t="s">
        <v>5773</v>
      </c>
      <c r="D26" t="s">
        <v>5</v>
      </c>
      <c r="E26" s="24" t="s">
        <v>5774</v>
      </c>
      <c r="F26" s="25" t="s">
        <v>271</v>
      </c>
      <c r="G26" s="26">
        <v>0.497</v>
      </c>
      <c r="H26" s="25">
        <v>0</v>
      </c>
      <c r="I26" s="25">
        <f>ROUND(G26*H26,6)</f>
        <v>0</v>
      </c>
      <c r="L26" s="27">
        <v>0</v>
      </c>
      <c r="M26" s="22">
        <f>ROUND(ROUND(L26,2)*ROUND(G26,3),2)</f>
        <v>0</v>
      </c>
      <c r="N26" s="25" t="s">
        <v>5754</v>
      </c>
      <c r="O26">
        <f>(M26*21)/100</f>
        <v>0</v>
      </c>
      <c r="P26" t="s">
        <v>28</v>
      </c>
    </row>
    <row r="27" spans="1:16" ht="12.75" customHeight="1" x14ac:dyDescent="0.2">
      <c r="A27" s="28" t="s">
        <v>57</v>
      </c>
      <c r="E27" s="29" t="s">
        <v>5775</v>
      </c>
    </row>
    <row r="28" spans="1:16" ht="12.75" customHeight="1" x14ac:dyDescent="0.2">
      <c r="A28" s="28" t="s">
        <v>58</v>
      </c>
      <c r="E28" s="30" t="s">
        <v>5776</v>
      </c>
    </row>
    <row r="29" spans="1:16" ht="12.75" customHeight="1" x14ac:dyDescent="0.2">
      <c r="E29" s="29" t="s">
        <v>5777</v>
      </c>
    </row>
    <row r="30" spans="1:16" ht="12.75" customHeight="1" x14ac:dyDescent="0.2">
      <c r="A30" t="s">
        <v>52</v>
      </c>
      <c r="B30" s="5" t="s">
        <v>27</v>
      </c>
      <c r="C30" s="5" t="s">
        <v>5778</v>
      </c>
      <c r="D30" t="s">
        <v>5</v>
      </c>
      <c r="E30" s="24" t="s">
        <v>5779</v>
      </c>
      <c r="F30" s="25" t="s">
        <v>271</v>
      </c>
      <c r="G30" s="26">
        <v>1.9870000000000001</v>
      </c>
      <c r="H30" s="25">
        <v>0</v>
      </c>
      <c r="I30" s="25">
        <f>ROUND(G30*H30,6)</f>
        <v>0</v>
      </c>
      <c r="L30" s="27">
        <v>0</v>
      </c>
      <c r="M30" s="22">
        <f>ROUND(ROUND(L30,2)*ROUND(G30,3),2)</f>
        <v>0</v>
      </c>
      <c r="N30" s="25" t="s">
        <v>5754</v>
      </c>
      <c r="O30">
        <f>(M30*21)/100</f>
        <v>0</v>
      </c>
      <c r="P30" t="s">
        <v>28</v>
      </c>
    </row>
    <row r="31" spans="1:16" ht="12.75" customHeight="1" x14ac:dyDescent="0.2">
      <c r="A31" s="28" t="s">
        <v>57</v>
      </c>
      <c r="E31" s="29" t="s">
        <v>5780</v>
      </c>
    </row>
    <row r="32" spans="1:16" ht="38.25" customHeight="1" x14ac:dyDescent="0.2">
      <c r="A32" s="28" t="s">
        <v>58</v>
      </c>
      <c r="E32" s="30" t="s">
        <v>5781</v>
      </c>
    </row>
    <row r="33" spans="1:16" ht="12.75" customHeight="1" x14ac:dyDescent="0.2">
      <c r="E33" s="29" t="s">
        <v>5782</v>
      </c>
    </row>
    <row r="34" spans="1:16" ht="12.75" customHeight="1" x14ac:dyDescent="0.2">
      <c r="A34" t="s">
        <v>49</v>
      </c>
      <c r="C34" s="6" t="s">
        <v>28</v>
      </c>
      <c r="E34" s="23" t="s">
        <v>3496</v>
      </c>
      <c r="J34" s="22">
        <f>0</f>
        <v>0</v>
      </c>
      <c r="K34" s="22">
        <f>0</f>
        <v>0</v>
      </c>
      <c r="L34" s="22">
        <f>0+L35+L39+L43+L47+L51+L55</f>
        <v>0</v>
      </c>
      <c r="M34" s="22">
        <f>0+M35+M39+M43+M47+M51+M55</f>
        <v>0</v>
      </c>
    </row>
    <row r="35" spans="1:16" ht="12.75" customHeight="1" x14ac:dyDescent="0.2">
      <c r="A35" t="s">
        <v>52</v>
      </c>
      <c r="B35" s="5" t="s">
        <v>72</v>
      </c>
      <c r="C35" s="5" t="s">
        <v>5783</v>
      </c>
      <c r="D35" t="s">
        <v>5</v>
      </c>
      <c r="E35" s="24" t="s">
        <v>5784</v>
      </c>
      <c r="F35" s="25" t="s">
        <v>271</v>
      </c>
      <c r="G35" s="26">
        <v>7.6999999999999999E-2</v>
      </c>
      <c r="H35" s="25">
        <v>2.4746100000000002</v>
      </c>
      <c r="I35" s="25">
        <f>ROUND(G35*H35,6)</f>
        <v>0.19054499999999999</v>
      </c>
      <c r="L35" s="27">
        <v>0</v>
      </c>
      <c r="M35" s="22">
        <f>ROUND(ROUND(L35,2)*ROUND(G35,3),2)</f>
        <v>0</v>
      </c>
      <c r="N35" s="25" t="s">
        <v>5754</v>
      </c>
      <c r="O35">
        <f>(M35*21)/100</f>
        <v>0</v>
      </c>
      <c r="P35" t="s">
        <v>28</v>
      </c>
    </row>
    <row r="36" spans="1:16" ht="12.75" customHeight="1" x14ac:dyDescent="0.2">
      <c r="A36" s="28" t="s">
        <v>57</v>
      </c>
      <c r="E36" s="29" t="s">
        <v>5785</v>
      </c>
    </row>
    <row r="37" spans="1:16" ht="12.75" customHeight="1" x14ac:dyDescent="0.2">
      <c r="A37" s="28" t="s">
        <v>58</v>
      </c>
      <c r="E37" s="30" t="s">
        <v>5786</v>
      </c>
    </row>
    <row r="38" spans="1:16" ht="12.75" customHeight="1" x14ac:dyDescent="0.2">
      <c r="E38" s="29" t="s">
        <v>5787</v>
      </c>
    </row>
    <row r="39" spans="1:16" ht="12.75" customHeight="1" x14ac:dyDescent="0.2">
      <c r="A39" t="s">
        <v>52</v>
      </c>
      <c r="B39" s="5" t="s">
        <v>75</v>
      </c>
      <c r="C39" s="5" t="s">
        <v>5788</v>
      </c>
      <c r="D39" t="s">
        <v>5</v>
      </c>
      <c r="E39" s="24" t="s">
        <v>5789</v>
      </c>
      <c r="F39" s="25" t="s">
        <v>602</v>
      </c>
      <c r="G39" s="26">
        <v>0.49</v>
      </c>
      <c r="H39" s="25">
        <v>2.47E-3</v>
      </c>
      <c r="I39" s="25">
        <f>ROUND(G39*H39,6)</f>
        <v>1.2099999999999999E-3</v>
      </c>
      <c r="L39" s="27">
        <v>0</v>
      </c>
      <c r="M39" s="22">
        <f>ROUND(ROUND(L39,2)*ROUND(G39,3),2)</f>
        <v>0</v>
      </c>
      <c r="N39" s="25" t="s">
        <v>5754</v>
      </c>
      <c r="O39">
        <f>(M39*21)/100</f>
        <v>0</v>
      </c>
      <c r="P39" t="s">
        <v>28</v>
      </c>
    </row>
    <row r="40" spans="1:16" ht="12.75" customHeight="1" x14ac:dyDescent="0.2">
      <c r="A40" s="28" t="s">
        <v>57</v>
      </c>
      <c r="E40" s="29" t="s">
        <v>5790</v>
      </c>
    </row>
    <row r="41" spans="1:16" ht="12.75" customHeight="1" x14ac:dyDescent="0.2">
      <c r="A41" s="28" t="s">
        <v>58</v>
      </c>
      <c r="E41" s="30" t="s">
        <v>5791</v>
      </c>
    </row>
    <row r="42" spans="1:16" ht="12.75" customHeight="1" x14ac:dyDescent="0.2">
      <c r="E42" s="29" t="s">
        <v>5792</v>
      </c>
    </row>
    <row r="43" spans="1:16" ht="12.75" customHeight="1" x14ac:dyDescent="0.2">
      <c r="A43" t="s">
        <v>52</v>
      </c>
      <c r="B43" s="5" t="s">
        <v>78</v>
      </c>
      <c r="C43" s="5" t="s">
        <v>5793</v>
      </c>
      <c r="D43" t="s">
        <v>5</v>
      </c>
      <c r="E43" s="24" t="s">
        <v>5794</v>
      </c>
      <c r="F43" s="25" t="s">
        <v>602</v>
      </c>
      <c r="G43" s="26">
        <v>0.49</v>
      </c>
      <c r="H43" s="25">
        <v>0</v>
      </c>
      <c r="I43" s="25">
        <f>ROUND(G43*H43,6)</f>
        <v>0</v>
      </c>
      <c r="L43" s="27">
        <v>0</v>
      </c>
      <c r="M43" s="22">
        <f>ROUND(ROUND(L43,2)*ROUND(G43,3),2)</f>
        <v>0</v>
      </c>
      <c r="N43" s="25" t="s">
        <v>5754</v>
      </c>
      <c r="O43">
        <f>(M43*21)/100</f>
        <v>0</v>
      </c>
      <c r="P43" t="s">
        <v>28</v>
      </c>
    </row>
    <row r="44" spans="1:16" ht="12.75" customHeight="1" x14ac:dyDescent="0.2">
      <c r="A44" s="28" t="s">
        <v>57</v>
      </c>
      <c r="E44" s="29" t="s">
        <v>5795</v>
      </c>
    </row>
    <row r="45" spans="1:16" ht="12.75" customHeight="1" x14ac:dyDescent="0.2">
      <c r="A45" s="28" t="s">
        <v>58</v>
      </c>
      <c r="E45" s="30" t="s">
        <v>5796</v>
      </c>
    </row>
    <row r="46" spans="1:16" ht="12.75" customHeight="1" x14ac:dyDescent="0.2">
      <c r="E46" s="29" t="s">
        <v>5792</v>
      </c>
    </row>
    <row r="47" spans="1:16" ht="12.75" customHeight="1" x14ac:dyDescent="0.2">
      <c r="A47" t="s">
        <v>52</v>
      </c>
      <c r="B47" s="5" t="s">
        <v>81</v>
      </c>
      <c r="C47" s="5" t="s">
        <v>5797</v>
      </c>
      <c r="D47" t="s">
        <v>5</v>
      </c>
      <c r="E47" s="24" t="s">
        <v>5798</v>
      </c>
      <c r="F47" s="25" t="s">
        <v>271</v>
      </c>
      <c r="G47" s="26">
        <v>0.24199999999999999</v>
      </c>
      <c r="H47" s="25">
        <v>2.4744999999999999</v>
      </c>
      <c r="I47" s="25">
        <f>ROUND(G47*H47,6)</f>
        <v>0.59882899999999994</v>
      </c>
      <c r="L47" s="27">
        <v>0</v>
      </c>
      <c r="M47" s="22">
        <f>ROUND(ROUND(L47,2)*ROUND(G47,3),2)</f>
        <v>0</v>
      </c>
      <c r="N47" s="25" t="s">
        <v>5754</v>
      </c>
      <c r="O47">
        <f>(M47*21)/100</f>
        <v>0</v>
      </c>
      <c r="P47" t="s">
        <v>28</v>
      </c>
    </row>
    <row r="48" spans="1:16" ht="12.75" customHeight="1" x14ac:dyDescent="0.2">
      <c r="A48" s="28" t="s">
        <v>57</v>
      </c>
      <c r="E48" s="29" t="s">
        <v>5799</v>
      </c>
    </row>
    <row r="49" spans="1:16" ht="12.75" customHeight="1" x14ac:dyDescent="0.2">
      <c r="A49" s="28" t="s">
        <v>58</v>
      </c>
      <c r="E49" s="30" t="s">
        <v>5800</v>
      </c>
    </row>
    <row r="50" spans="1:16" ht="12.75" customHeight="1" x14ac:dyDescent="0.2">
      <c r="E50" s="29" t="s">
        <v>5801</v>
      </c>
    </row>
    <row r="51" spans="1:16" ht="12.75" customHeight="1" x14ac:dyDescent="0.2">
      <c r="A51" t="s">
        <v>52</v>
      </c>
      <c r="B51" s="5" t="s">
        <v>84</v>
      </c>
      <c r="C51" s="5" t="s">
        <v>5802</v>
      </c>
      <c r="D51" t="s">
        <v>5</v>
      </c>
      <c r="E51" s="24" t="s">
        <v>5803</v>
      </c>
      <c r="F51" s="25" t="s">
        <v>602</v>
      </c>
      <c r="G51" s="26">
        <v>4.83</v>
      </c>
      <c r="H51" s="25">
        <v>2.7499999999999998E-3</v>
      </c>
      <c r="I51" s="25">
        <f>ROUND(G51*H51,6)</f>
        <v>1.3283E-2</v>
      </c>
      <c r="L51" s="27">
        <v>0</v>
      </c>
      <c r="M51" s="22">
        <f>ROUND(ROUND(L51,2)*ROUND(G51,3),2)</f>
        <v>0</v>
      </c>
      <c r="N51" s="25" t="s">
        <v>5754</v>
      </c>
      <c r="O51">
        <f>(M51*21)/100</f>
        <v>0</v>
      </c>
      <c r="P51" t="s">
        <v>28</v>
      </c>
    </row>
    <row r="52" spans="1:16" ht="12.75" customHeight="1" x14ac:dyDescent="0.2">
      <c r="A52" s="28" t="s">
        <v>57</v>
      </c>
      <c r="E52" s="29" t="s">
        <v>5804</v>
      </c>
    </row>
    <row r="53" spans="1:16" ht="12.75" customHeight="1" x14ac:dyDescent="0.2">
      <c r="A53" s="28" t="s">
        <v>58</v>
      </c>
      <c r="E53" s="30" t="s">
        <v>5805</v>
      </c>
    </row>
    <row r="54" spans="1:16" ht="12.75" customHeight="1" x14ac:dyDescent="0.2">
      <c r="E54" s="29" t="s">
        <v>5806</v>
      </c>
    </row>
    <row r="55" spans="1:16" ht="12.75" customHeight="1" x14ac:dyDescent="0.2">
      <c r="A55" t="s">
        <v>52</v>
      </c>
      <c r="B55" s="5" t="s">
        <v>87</v>
      </c>
      <c r="C55" s="5" t="s">
        <v>5807</v>
      </c>
      <c r="D55" t="s">
        <v>5</v>
      </c>
      <c r="E55" s="24" t="s">
        <v>5808</v>
      </c>
      <c r="F55" s="25" t="s">
        <v>602</v>
      </c>
      <c r="G55" s="26">
        <v>4.83</v>
      </c>
      <c r="H55" s="25">
        <v>0</v>
      </c>
      <c r="I55" s="25">
        <f>ROUND(G55*H55,6)</f>
        <v>0</v>
      </c>
      <c r="L55" s="27">
        <v>0</v>
      </c>
      <c r="M55" s="22">
        <f>ROUND(ROUND(L55,2)*ROUND(G55,3),2)</f>
        <v>0</v>
      </c>
      <c r="N55" s="25" t="s">
        <v>5754</v>
      </c>
      <c r="O55">
        <f>(M55*21)/100</f>
        <v>0</v>
      </c>
      <c r="P55" t="s">
        <v>28</v>
      </c>
    </row>
    <row r="56" spans="1:16" ht="12.75" customHeight="1" x14ac:dyDescent="0.2">
      <c r="A56" s="28" t="s">
        <v>57</v>
      </c>
      <c r="E56" s="29" t="s">
        <v>5809</v>
      </c>
    </row>
    <row r="57" spans="1:16" ht="12.75" customHeight="1" x14ac:dyDescent="0.2">
      <c r="A57" s="28" t="s">
        <v>58</v>
      </c>
      <c r="E57" s="30" t="s">
        <v>5805</v>
      </c>
    </row>
    <row r="58" spans="1:16" ht="12.75" customHeight="1" x14ac:dyDescent="0.2">
      <c r="E58" s="29" t="s">
        <v>5806</v>
      </c>
    </row>
    <row r="59" spans="1:16" ht="12.75" customHeight="1" x14ac:dyDescent="0.2">
      <c r="A59" t="s">
        <v>49</v>
      </c>
      <c r="C59" s="6" t="s">
        <v>26</v>
      </c>
      <c r="E59" s="23" t="s">
        <v>3521</v>
      </c>
      <c r="J59" s="22">
        <f>0</f>
        <v>0</v>
      </c>
      <c r="K59" s="22">
        <f>0</f>
        <v>0</v>
      </c>
      <c r="L59" s="22">
        <f>0+L60+L64+L68+L72+L76+L80+L84</f>
        <v>0</v>
      </c>
      <c r="M59" s="22">
        <f>0+M60+M64+M68+M72+M76+M80+M84</f>
        <v>0</v>
      </c>
    </row>
    <row r="60" spans="1:16" ht="12.75" customHeight="1" x14ac:dyDescent="0.2">
      <c r="A60" t="s">
        <v>52</v>
      </c>
      <c r="B60" s="5" t="s">
        <v>90</v>
      </c>
      <c r="C60" s="5" t="s">
        <v>5810</v>
      </c>
      <c r="D60" t="s">
        <v>5</v>
      </c>
      <c r="E60" s="24" t="s">
        <v>5811</v>
      </c>
      <c r="F60" s="25" t="s">
        <v>126</v>
      </c>
      <c r="G60" s="26">
        <v>2.5</v>
      </c>
      <c r="H60" s="25">
        <v>1.4E-3</v>
      </c>
      <c r="I60" s="25">
        <f>ROUND(G60*H60,6)</f>
        <v>3.5000000000000001E-3</v>
      </c>
      <c r="L60" s="27">
        <v>0</v>
      </c>
      <c r="M60" s="22">
        <f>ROUND(ROUND(L60,2)*ROUND(G60,3),2)</f>
        <v>0</v>
      </c>
      <c r="N60" s="25" t="s">
        <v>5754</v>
      </c>
      <c r="O60">
        <f>(M60*21)/100</f>
        <v>0</v>
      </c>
      <c r="P60" t="s">
        <v>28</v>
      </c>
    </row>
    <row r="61" spans="1:16" ht="12.75" customHeight="1" x14ac:dyDescent="0.2">
      <c r="A61" s="28" t="s">
        <v>57</v>
      </c>
      <c r="E61" s="29" t="s">
        <v>5</v>
      </c>
    </row>
    <row r="62" spans="1:16" ht="12.75" customHeight="1" x14ac:dyDescent="0.2">
      <c r="A62" s="28" t="s">
        <v>58</v>
      </c>
      <c r="E62" s="30" t="s">
        <v>5812</v>
      </c>
    </row>
    <row r="63" spans="1:16" ht="12.75" customHeight="1" x14ac:dyDescent="0.2">
      <c r="E63" s="29" t="s">
        <v>59</v>
      </c>
    </row>
    <row r="64" spans="1:16" ht="12.75" customHeight="1" x14ac:dyDescent="0.2">
      <c r="A64" t="s">
        <v>52</v>
      </c>
      <c r="B64" s="5" t="s">
        <v>93</v>
      </c>
      <c r="C64" s="5" t="s">
        <v>5813</v>
      </c>
      <c r="D64" t="s">
        <v>5</v>
      </c>
      <c r="E64" s="24" t="s">
        <v>5814</v>
      </c>
      <c r="F64" s="25" t="s">
        <v>126</v>
      </c>
      <c r="G64" s="26">
        <v>0.5</v>
      </c>
      <c r="H64" s="25">
        <v>7.2000000000000005E-4</v>
      </c>
      <c r="I64" s="25">
        <f>ROUND(G64*H64,6)</f>
        <v>3.6000000000000002E-4</v>
      </c>
      <c r="L64" s="27">
        <v>0</v>
      </c>
      <c r="M64" s="22">
        <f>ROUND(ROUND(L64,2)*ROUND(G64,3),2)</f>
        <v>0</v>
      </c>
      <c r="N64" s="25" t="s">
        <v>5754</v>
      </c>
      <c r="O64">
        <f>(M64*21)/100</f>
        <v>0</v>
      </c>
      <c r="P64" t="s">
        <v>28</v>
      </c>
    </row>
    <row r="65" spans="1:16" ht="12.75" customHeight="1" x14ac:dyDescent="0.2">
      <c r="A65" s="28" t="s">
        <v>57</v>
      </c>
      <c r="E65" s="29" t="s">
        <v>5</v>
      </c>
    </row>
    <row r="66" spans="1:16" ht="12.75" customHeight="1" x14ac:dyDescent="0.2">
      <c r="A66" s="28" t="s">
        <v>58</v>
      </c>
      <c r="E66" s="30" t="s">
        <v>5815</v>
      </c>
    </row>
    <row r="67" spans="1:16" ht="12.75" customHeight="1" x14ac:dyDescent="0.2">
      <c r="E67" s="29" t="s">
        <v>5</v>
      </c>
    </row>
    <row r="68" spans="1:16" ht="12.75" customHeight="1" x14ac:dyDescent="0.2">
      <c r="A68" t="s">
        <v>52</v>
      </c>
      <c r="B68" s="5" t="s">
        <v>95</v>
      </c>
      <c r="C68" s="5" t="s">
        <v>5816</v>
      </c>
      <c r="D68" t="s">
        <v>5</v>
      </c>
      <c r="E68" s="24" t="s">
        <v>5817</v>
      </c>
      <c r="F68" s="25" t="s">
        <v>126</v>
      </c>
      <c r="G68" s="26">
        <v>3</v>
      </c>
      <c r="H68" s="25">
        <v>0</v>
      </c>
      <c r="I68" s="25">
        <f>ROUND(G68*H68,6)</f>
        <v>0</v>
      </c>
      <c r="L68" s="27">
        <v>0</v>
      </c>
      <c r="M68" s="22">
        <f>ROUND(ROUND(L68,2)*ROUND(G68,3),2)</f>
        <v>0</v>
      </c>
      <c r="N68" s="25" t="s">
        <v>5754</v>
      </c>
      <c r="O68">
        <f>(M68*21)/100</f>
        <v>0</v>
      </c>
      <c r="P68" t="s">
        <v>28</v>
      </c>
    </row>
    <row r="69" spans="1:16" ht="12.75" customHeight="1" x14ac:dyDescent="0.2">
      <c r="A69" s="28" t="s">
        <v>57</v>
      </c>
      <c r="E69" s="29" t="s">
        <v>5818</v>
      </c>
    </row>
    <row r="70" spans="1:16" ht="12.75" customHeight="1" x14ac:dyDescent="0.2">
      <c r="A70" s="28" t="s">
        <v>58</v>
      </c>
      <c r="E70" s="30" t="s">
        <v>5819</v>
      </c>
    </row>
    <row r="71" spans="1:16" ht="12.75" customHeight="1" x14ac:dyDescent="0.2">
      <c r="E71" s="29" t="s">
        <v>5820</v>
      </c>
    </row>
    <row r="72" spans="1:16" ht="12.75" customHeight="1" x14ac:dyDescent="0.2">
      <c r="A72" t="s">
        <v>52</v>
      </c>
      <c r="B72" s="5" t="s">
        <v>97</v>
      </c>
      <c r="C72" s="5" t="s">
        <v>5821</v>
      </c>
      <c r="D72" t="s">
        <v>5</v>
      </c>
      <c r="E72" s="24" t="s">
        <v>5822</v>
      </c>
      <c r="F72" s="25" t="s">
        <v>271</v>
      </c>
      <c r="G72" s="26">
        <v>0.108</v>
      </c>
      <c r="H72" s="25">
        <v>1.94302</v>
      </c>
      <c r="I72" s="25">
        <f>ROUND(G72*H72,6)</f>
        <v>0.209846</v>
      </c>
      <c r="L72" s="27">
        <v>0</v>
      </c>
      <c r="M72" s="22">
        <f>ROUND(ROUND(L72,2)*ROUND(G72,3),2)</f>
        <v>0</v>
      </c>
      <c r="N72" s="25" t="s">
        <v>5754</v>
      </c>
      <c r="O72">
        <f>(M72*21)/100</f>
        <v>0</v>
      </c>
      <c r="P72" t="s">
        <v>28</v>
      </c>
    </row>
    <row r="73" spans="1:16" ht="12.75" customHeight="1" x14ac:dyDescent="0.2">
      <c r="A73" s="28" t="s">
        <v>57</v>
      </c>
      <c r="E73" s="29" t="s">
        <v>5823</v>
      </c>
    </row>
    <row r="74" spans="1:16" ht="12.75" customHeight="1" x14ac:dyDescent="0.2">
      <c r="A74" s="28" t="s">
        <v>58</v>
      </c>
      <c r="E74" s="30" t="s">
        <v>5824</v>
      </c>
    </row>
    <row r="75" spans="1:16" ht="12.75" customHeight="1" x14ac:dyDescent="0.2">
      <c r="E75" s="29" t="s">
        <v>5825</v>
      </c>
    </row>
    <row r="76" spans="1:16" ht="12.75" customHeight="1" x14ac:dyDescent="0.2">
      <c r="A76" t="s">
        <v>52</v>
      </c>
      <c r="B76" s="5" t="s">
        <v>99</v>
      </c>
      <c r="C76" s="5" t="s">
        <v>5826</v>
      </c>
      <c r="D76" t="s">
        <v>5</v>
      </c>
      <c r="E76" s="24" t="s">
        <v>5827</v>
      </c>
      <c r="F76" s="25" t="s">
        <v>1223</v>
      </c>
      <c r="G76" s="26">
        <v>5.2999999999999999E-2</v>
      </c>
      <c r="H76" s="25">
        <v>1.0900000000000001</v>
      </c>
      <c r="I76" s="25">
        <f>ROUND(G76*H76,6)</f>
        <v>5.7770000000000002E-2</v>
      </c>
      <c r="L76" s="27">
        <v>0</v>
      </c>
      <c r="M76" s="22">
        <f>ROUND(ROUND(L76,2)*ROUND(G76,3),2)</f>
        <v>0</v>
      </c>
      <c r="N76" s="25" t="s">
        <v>5754</v>
      </c>
      <c r="O76">
        <f>(M76*21)/100</f>
        <v>0</v>
      </c>
      <c r="P76" t="s">
        <v>28</v>
      </c>
    </row>
    <row r="77" spans="1:16" ht="12.75" customHeight="1" x14ac:dyDescent="0.2">
      <c r="A77" s="28" t="s">
        <v>57</v>
      </c>
      <c r="E77" s="29" t="s">
        <v>5828</v>
      </c>
    </row>
    <row r="78" spans="1:16" ht="12.75" customHeight="1" x14ac:dyDescent="0.2">
      <c r="A78" s="28" t="s">
        <v>58</v>
      </c>
      <c r="E78" s="30" t="s">
        <v>5829</v>
      </c>
    </row>
    <row r="79" spans="1:16" ht="12.75" customHeight="1" x14ac:dyDescent="0.2">
      <c r="E79" s="29" t="s">
        <v>5830</v>
      </c>
    </row>
    <row r="80" spans="1:16" ht="12.75" customHeight="1" x14ac:dyDescent="0.2">
      <c r="A80" t="s">
        <v>52</v>
      </c>
      <c r="B80" s="5" t="s">
        <v>101</v>
      </c>
      <c r="C80" s="5" t="s">
        <v>5831</v>
      </c>
      <c r="D80" t="s">
        <v>5</v>
      </c>
      <c r="E80" s="24" t="s">
        <v>5832</v>
      </c>
      <c r="F80" s="25" t="s">
        <v>602</v>
      </c>
      <c r="G80" s="26">
        <v>0.3</v>
      </c>
      <c r="H80" s="25">
        <v>4.795E-2</v>
      </c>
      <c r="I80" s="25">
        <f>ROUND(G80*H80,6)</f>
        <v>1.4385E-2</v>
      </c>
      <c r="L80" s="27">
        <v>0</v>
      </c>
      <c r="M80" s="22">
        <f>ROUND(ROUND(L80,2)*ROUND(G80,3),2)</f>
        <v>0</v>
      </c>
      <c r="N80" s="25" t="s">
        <v>5754</v>
      </c>
      <c r="O80">
        <f>(M80*21)/100</f>
        <v>0</v>
      </c>
      <c r="P80" t="s">
        <v>28</v>
      </c>
    </row>
    <row r="81" spans="1:16" ht="12.75" customHeight="1" x14ac:dyDescent="0.2">
      <c r="A81" s="28" t="s">
        <v>57</v>
      </c>
      <c r="E81" s="29" t="s">
        <v>5833</v>
      </c>
    </row>
    <row r="82" spans="1:16" ht="12.75" customHeight="1" x14ac:dyDescent="0.2">
      <c r="A82" s="28" t="s">
        <v>58</v>
      </c>
      <c r="E82" s="30" t="s">
        <v>5834</v>
      </c>
    </row>
    <row r="83" spans="1:16" ht="12.75" customHeight="1" x14ac:dyDescent="0.2">
      <c r="E83" s="29" t="s">
        <v>59</v>
      </c>
    </row>
    <row r="84" spans="1:16" ht="12.75" customHeight="1" x14ac:dyDescent="0.2">
      <c r="A84" t="s">
        <v>52</v>
      </c>
      <c r="B84" s="5" t="s">
        <v>104</v>
      </c>
      <c r="C84" s="5" t="s">
        <v>5835</v>
      </c>
      <c r="D84" t="s">
        <v>5</v>
      </c>
      <c r="E84" s="24" t="s">
        <v>5836</v>
      </c>
      <c r="F84" s="25" t="s">
        <v>602</v>
      </c>
      <c r="G84" s="26">
        <v>0.86399999999999999</v>
      </c>
      <c r="H84" s="25">
        <v>0.17818000000000001</v>
      </c>
      <c r="I84" s="25">
        <f>ROUND(G84*H84,6)</f>
        <v>0.153948</v>
      </c>
      <c r="L84" s="27">
        <v>0</v>
      </c>
      <c r="M84" s="22">
        <f>ROUND(ROUND(L84,2)*ROUND(G84,3),2)</f>
        <v>0</v>
      </c>
      <c r="N84" s="25" t="s">
        <v>5754</v>
      </c>
      <c r="O84">
        <f>(M84*21)/100</f>
        <v>0</v>
      </c>
      <c r="P84" t="s">
        <v>28</v>
      </c>
    </row>
    <row r="85" spans="1:16" ht="12.75" customHeight="1" x14ac:dyDescent="0.2">
      <c r="A85" s="28" t="s">
        <v>57</v>
      </c>
      <c r="E85" s="29" t="s">
        <v>5837</v>
      </c>
    </row>
    <row r="86" spans="1:16" ht="12.75" customHeight="1" x14ac:dyDescent="0.2">
      <c r="A86" s="28" t="s">
        <v>58</v>
      </c>
      <c r="E86" s="30" t="s">
        <v>5838</v>
      </c>
    </row>
    <row r="87" spans="1:16" ht="12.75" customHeight="1" x14ac:dyDescent="0.2">
      <c r="E87" s="29" t="s">
        <v>59</v>
      </c>
    </row>
    <row r="88" spans="1:16" ht="12.75" customHeight="1" x14ac:dyDescent="0.2">
      <c r="A88" t="s">
        <v>49</v>
      </c>
      <c r="C88" s="6" t="s">
        <v>64</v>
      </c>
      <c r="E88" s="23" t="s">
        <v>3525</v>
      </c>
      <c r="J88" s="22">
        <f>0</f>
        <v>0</v>
      </c>
      <c r="K88" s="22">
        <f>0</f>
        <v>0</v>
      </c>
      <c r="L88" s="22">
        <f>0+L89</f>
        <v>0</v>
      </c>
      <c r="M88" s="22">
        <f>0+M89</f>
        <v>0</v>
      </c>
    </row>
    <row r="89" spans="1:16" ht="12.75" customHeight="1" x14ac:dyDescent="0.2">
      <c r="A89" t="s">
        <v>52</v>
      </c>
      <c r="B89" s="5" t="s">
        <v>107</v>
      </c>
      <c r="C89" s="5" t="s">
        <v>5839</v>
      </c>
      <c r="D89" t="s">
        <v>5</v>
      </c>
      <c r="E89" s="24" t="s">
        <v>5840</v>
      </c>
      <c r="F89" s="25" t="s">
        <v>602</v>
      </c>
      <c r="G89" s="26">
        <v>1.8</v>
      </c>
      <c r="H89" s="25">
        <v>0.16192000000000001</v>
      </c>
      <c r="I89" s="25">
        <f>ROUND(G89*H89,6)</f>
        <v>0.29145599999999999</v>
      </c>
      <c r="L89" s="27">
        <v>0</v>
      </c>
      <c r="M89" s="22">
        <f>ROUND(ROUND(L89,2)*ROUND(G89,3),2)</f>
        <v>0</v>
      </c>
      <c r="N89" s="25" t="s">
        <v>5754</v>
      </c>
      <c r="O89">
        <f>(M89*21)/100</f>
        <v>0</v>
      </c>
      <c r="P89" t="s">
        <v>28</v>
      </c>
    </row>
    <row r="90" spans="1:16" ht="12.75" customHeight="1" x14ac:dyDescent="0.2">
      <c r="A90" s="28" t="s">
        <v>57</v>
      </c>
      <c r="E90" s="29" t="s">
        <v>5841</v>
      </c>
    </row>
    <row r="91" spans="1:16" ht="12.75" customHeight="1" x14ac:dyDescent="0.2">
      <c r="A91" s="28" t="s">
        <v>58</v>
      </c>
      <c r="E91" s="30" t="s">
        <v>5756</v>
      </c>
    </row>
    <row r="92" spans="1:16" ht="12.75" customHeight="1" x14ac:dyDescent="0.2">
      <c r="E92" s="29" t="s">
        <v>5842</v>
      </c>
    </row>
    <row r="93" spans="1:16" ht="12.75" customHeight="1" x14ac:dyDescent="0.2">
      <c r="A93" t="s">
        <v>49</v>
      </c>
      <c r="C93" s="6" t="s">
        <v>67</v>
      </c>
      <c r="E93" s="23" t="s">
        <v>3538</v>
      </c>
      <c r="J93" s="22">
        <f>0</f>
        <v>0</v>
      </c>
      <c r="K93" s="22">
        <f>0</f>
        <v>0</v>
      </c>
      <c r="L93" s="22">
        <f>0+L94</f>
        <v>0</v>
      </c>
      <c r="M93" s="22">
        <f>0+M94</f>
        <v>0</v>
      </c>
    </row>
    <row r="94" spans="1:16" ht="12.75" customHeight="1" x14ac:dyDescent="0.2">
      <c r="A94" t="s">
        <v>52</v>
      </c>
      <c r="B94" s="5" t="s">
        <v>110</v>
      </c>
      <c r="C94" s="5" t="s">
        <v>5843</v>
      </c>
      <c r="D94" t="s">
        <v>5</v>
      </c>
      <c r="E94" s="24" t="s">
        <v>5844</v>
      </c>
      <c r="F94" s="25" t="s">
        <v>602</v>
      </c>
      <c r="G94" s="26">
        <v>1.8</v>
      </c>
      <c r="H94" s="25">
        <v>8.4250000000000005E-2</v>
      </c>
      <c r="I94" s="25">
        <f>ROUND(G94*H94,6)</f>
        <v>0.15165000000000001</v>
      </c>
      <c r="L94" s="27">
        <v>0</v>
      </c>
      <c r="M94" s="22">
        <f>ROUND(ROUND(L94,2)*ROUND(G94,3),2)</f>
        <v>0</v>
      </c>
      <c r="N94" s="25" t="s">
        <v>5754</v>
      </c>
      <c r="O94">
        <f>(M94*21)/100</f>
        <v>0</v>
      </c>
      <c r="P94" t="s">
        <v>28</v>
      </c>
    </row>
    <row r="95" spans="1:16" ht="12.75" customHeight="1" x14ac:dyDescent="0.2">
      <c r="A95" s="28" t="s">
        <v>57</v>
      </c>
      <c r="E95" s="29" t="s">
        <v>5845</v>
      </c>
    </row>
    <row r="96" spans="1:16" ht="12.75" customHeight="1" x14ac:dyDescent="0.2">
      <c r="A96" s="28" t="s">
        <v>58</v>
      </c>
      <c r="E96" s="30" t="s">
        <v>5846</v>
      </c>
    </row>
    <row r="97" spans="1:16" ht="12.75" customHeight="1" x14ac:dyDescent="0.2">
      <c r="E97" s="29" t="s">
        <v>5847</v>
      </c>
    </row>
    <row r="98" spans="1:16" ht="12.75" customHeight="1" x14ac:dyDescent="0.2">
      <c r="A98" t="s">
        <v>49</v>
      </c>
      <c r="C98" s="6" t="s">
        <v>27</v>
      </c>
      <c r="E98" s="23" t="s">
        <v>4023</v>
      </c>
      <c r="J98" s="22">
        <f>0</f>
        <v>0</v>
      </c>
      <c r="K98" s="22">
        <f>0</f>
        <v>0</v>
      </c>
      <c r="L98" s="22">
        <f>0+L99+L103+L107+L111+L115+L119+L123+L127+L131+L135+L139+L143+L147+L151+L155+L159+L163+L167</f>
        <v>0</v>
      </c>
      <c r="M98" s="22">
        <f>0+M99+M103+M107+M111+M115+M119+M123+M127+M131+M135+M139+M143+M147+M151+M155+M159+M163+M167</f>
        <v>0</v>
      </c>
    </row>
    <row r="99" spans="1:16" ht="12.75" customHeight="1" x14ac:dyDescent="0.2">
      <c r="A99" t="s">
        <v>52</v>
      </c>
      <c r="B99" s="5" t="s">
        <v>158</v>
      </c>
      <c r="C99" s="5" t="s">
        <v>5848</v>
      </c>
      <c r="D99" t="s">
        <v>5</v>
      </c>
      <c r="E99" s="24" t="s">
        <v>5849</v>
      </c>
      <c r="F99" s="25" t="s">
        <v>602</v>
      </c>
      <c r="G99" s="26">
        <v>2.7410000000000001</v>
      </c>
      <c r="H99" s="25">
        <v>3.0000000000000001E-3</v>
      </c>
      <c r="I99" s="25">
        <f>ROUND(G99*H99,6)</f>
        <v>8.2229999999999994E-3</v>
      </c>
      <c r="L99" s="27">
        <v>0</v>
      </c>
      <c r="M99" s="22">
        <f>ROUND(ROUND(L99,2)*ROUND(G99,3),2)</f>
        <v>0</v>
      </c>
      <c r="N99" s="25" t="s">
        <v>5754</v>
      </c>
      <c r="O99">
        <f>(M99*21)/100</f>
        <v>0</v>
      </c>
      <c r="P99" t="s">
        <v>28</v>
      </c>
    </row>
    <row r="100" spans="1:16" ht="12.75" customHeight="1" x14ac:dyDescent="0.2">
      <c r="A100" s="28" t="s">
        <v>57</v>
      </c>
      <c r="E100" s="29" t="s">
        <v>5850</v>
      </c>
    </row>
    <row r="101" spans="1:16" ht="12.75" customHeight="1" x14ac:dyDescent="0.2">
      <c r="A101" s="28" t="s">
        <v>58</v>
      </c>
      <c r="E101" s="30" t="s">
        <v>5851</v>
      </c>
    </row>
    <row r="102" spans="1:16" ht="12.75" customHeight="1" x14ac:dyDescent="0.2">
      <c r="E102" s="29" t="s">
        <v>5</v>
      </c>
    </row>
    <row r="103" spans="1:16" ht="12.75" customHeight="1" x14ac:dyDescent="0.2">
      <c r="A103" t="s">
        <v>52</v>
      </c>
      <c r="B103" s="5" t="s">
        <v>161</v>
      </c>
      <c r="C103" s="5" t="s">
        <v>5852</v>
      </c>
      <c r="D103" t="s">
        <v>5</v>
      </c>
      <c r="E103" s="24" t="s">
        <v>5853</v>
      </c>
      <c r="F103" s="25" t="s">
        <v>602</v>
      </c>
      <c r="G103" s="26">
        <v>18.274000000000001</v>
      </c>
      <c r="H103" s="25">
        <v>1.7000000000000001E-2</v>
      </c>
      <c r="I103" s="25">
        <f>ROUND(G103*H103,6)</f>
        <v>0.31065799999999999</v>
      </c>
      <c r="L103" s="27">
        <v>0</v>
      </c>
      <c r="M103" s="22">
        <f>ROUND(ROUND(L103,2)*ROUND(G103,3),2)</f>
        <v>0</v>
      </c>
      <c r="N103" s="25" t="s">
        <v>5754</v>
      </c>
      <c r="O103">
        <f>(M103*21)/100</f>
        <v>0</v>
      </c>
      <c r="P103" t="s">
        <v>28</v>
      </c>
    </row>
    <row r="104" spans="1:16" ht="12.75" customHeight="1" x14ac:dyDescent="0.2">
      <c r="A104" s="28" t="s">
        <v>57</v>
      </c>
      <c r="E104" s="29" t="s">
        <v>5854</v>
      </c>
    </row>
    <row r="105" spans="1:16" ht="12.75" customHeight="1" x14ac:dyDescent="0.2">
      <c r="A105" s="28" t="s">
        <v>58</v>
      </c>
      <c r="E105" s="30" t="s">
        <v>5855</v>
      </c>
    </row>
    <row r="106" spans="1:16" ht="12.75" customHeight="1" x14ac:dyDescent="0.2">
      <c r="E106" s="29" t="s">
        <v>5856</v>
      </c>
    </row>
    <row r="107" spans="1:16" ht="12.75" customHeight="1" x14ac:dyDescent="0.2">
      <c r="A107" t="s">
        <v>52</v>
      </c>
      <c r="B107" s="5" t="s">
        <v>162</v>
      </c>
      <c r="C107" s="5" t="s">
        <v>5857</v>
      </c>
      <c r="D107" t="s">
        <v>5</v>
      </c>
      <c r="E107" s="24" t="s">
        <v>5858</v>
      </c>
      <c r="F107" s="25" t="s">
        <v>602</v>
      </c>
      <c r="G107" s="26">
        <v>18.274000000000001</v>
      </c>
      <c r="H107" s="25">
        <v>6.1999999999999998E-3</v>
      </c>
      <c r="I107" s="25">
        <f>ROUND(G107*H107,6)</f>
        <v>0.113299</v>
      </c>
      <c r="L107" s="27">
        <v>0</v>
      </c>
      <c r="M107" s="22">
        <f>ROUND(ROUND(L107,2)*ROUND(G107,3),2)</f>
        <v>0</v>
      </c>
      <c r="N107" s="25" t="s">
        <v>5754</v>
      </c>
      <c r="O107">
        <f>(M107*21)/100</f>
        <v>0</v>
      </c>
      <c r="P107" t="s">
        <v>28</v>
      </c>
    </row>
    <row r="108" spans="1:16" ht="12.75" customHeight="1" x14ac:dyDescent="0.2">
      <c r="A108" s="28" t="s">
        <v>57</v>
      </c>
      <c r="E108" s="29" t="s">
        <v>5859</v>
      </c>
    </row>
    <row r="109" spans="1:16" ht="12.75" customHeight="1" x14ac:dyDescent="0.2">
      <c r="A109" s="28" t="s">
        <v>58</v>
      </c>
      <c r="E109" s="30" t="s">
        <v>5860</v>
      </c>
    </row>
    <row r="110" spans="1:16" ht="12.75" customHeight="1" x14ac:dyDescent="0.2">
      <c r="E110" s="29" t="s">
        <v>5856</v>
      </c>
    </row>
    <row r="111" spans="1:16" ht="12.75" customHeight="1" x14ac:dyDescent="0.2">
      <c r="A111" t="s">
        <v>52</v>
      </c>
      <c r="B111" s="5" t="s">
        <v>163</v>
      </c>
      <c r="C111" s="5" t="s">
        <v>5861</v>
      </c>
      <c r="D111" t="s">
        <v>5</v>
      </c>
      <c r="E111" s="24" t="s">
        <v>5862</v>
      </c>
      <c r="F111" s="25" t="s">
        <v>602</v>
      </c>
      <c r="G111" s="26">
        <v>0.89400000000000002</v>
      </c>
      <c r="H111" s="25">
        <v>0.04</v>
      </c>
      <c r="I111" s="25">
        <f>ROUND(G111*H111,6)</f>
        <v>3.576E-2</v>
      </c>
      <c r="L111" s="27">
        <v>0</v>
      </c>
      <c r="M111" s="22">
        <f>ROUND(ROUND(L111,2)*ROUND(G111,3),2)</f>
        <v>0</v>
      </c>
      <c r="N111" s="25" t="s">
        <v>5754</v>
      </c>
      <c r="O111">
        <f>(M111*21)/100</f>
        <v>0</v>
      </c>
      <c r="P111" t="s">
        <v>28</v>
      </c>
    </row>
    <row r="112" spans="1:16" ht="12.75" customHeight="1" x14ac:dyDescent="0.2">
      <c r="A112" s="28" t="s">
        <v>57</v>
      </c>
      <c r="E112" s="29" t="s">
        <v>5863</v>
      </c>
    </row>
    <row r="113" spans="1:16" ht="12.75" customHeight="1" x14ac:dyDescent="0.2">
      <c r="A113" s="28" t="s">
        <v>58</v>
      </c>
      <c r="E113" s="30" t="s">
        <v>5864</v>
      </c>
    </row>
    <row r="114" spans="1:16" ht="12.75" customHeight="1" x14ac:dyDescent="0.2">
      <c r="E114" s="29" t="s">
        <v>5865</v>
      </c>
    </row>
    <row r="115" spans="1:16" ht="12.75" customHeight="1" x14ac:dyDescent="0.2">
      <c r="A115" t="s">
        <v>52</v>
      </c>
      <c r="B115" s="5" t="s">
        <v>164</v>
      </c>
      <c r="C115" s="5" t="s">
        <v>5866</v>
      </c>
      <c r="D115" t="s">
        <v>5</v>
      </c>
      <c r="E115" s="24" t="s">
        <v>5867</v>
      </c>
      <c r="F115" s="25" t="s">
        <v>602</v>
      </c>
      <c r="G115" s="26">
        <v>6.1980000000000004</v>
      </c>
      <c r="H115" s="25">
        <v>3.0000000000000001E-3</v>
      </c>
      <c r="I115" s="25">
        <f>ROUND(G115*H115,6)</f>
        <v>1.8593999999999999E-2</v>
      </c>
      <c r="L115" s="27">
        <v>0</v>
      </c>
      <c r="M115" s="22">
        <f>ROUND(ROUND(L115,2)*ROUND(G115,3),2)</f>
        <v>0</v>
      </c>
      <c r="N115" s="25" t="s">
        <v>5754</v>
      </c>
      <c r="O115">
        <f>(M115*21)/100</f>
        <v>0</v>
      </c>
      <c r="P115" t="s">
        <v>28</v>
      </c>
    </row>
    <row r="116" spans="1:16" ht="12.75" customHeight="1" x14ac:dyDescent="0.2">
      <c r="A116" s="28" t="s">
        <v>57</v>
      </c>
      <c r="E116" s="29" t="s">
        <v>5868</v>
      </c>
    </row>
    <row r="117" spans="1:16" ht="12.75" customHeight="1" x14ac:dyDescent="0.2">
      <c r="A117" s="28" t="s">
        <v>58</v>
      </c>
      <c r="E117" s="30" t="s">
        <v>5869</v>
      </c>
    </row>
    <row r="118" spans="1:16" ht="12.75" customHeight="1" x14ac:dyDescent="0.2">
      <c r="E118" s="29" t="s">
        <v>5</v>
      </c>
    </row>
    <row r="119" spans="1:16" ht="12.75" customHeight="1" x14ac:dyDescent="0.2">
      <c r="A119" t="s">
        <v>52</v>
      </c>
      <c r="B119" s="5" t="s">
        <v>165</v>
      </c>
      <c r="C119" s="5" t="s">
        <v>5870</v>
      </c>
      <c r="D119" t="s">
        <v>5</v>
      </c>
      <c r="E119" s="24" t="s">
        <v>5871</v>
      </c>
      <c r="F119" s="25" t="s">
        <v>602</v>
      </c>
      <c r="G119" s="26">
        <v>2.0489999999999999</v>
      </c>
      <c r="H119" s="25">
        <v>3.3579999999999999E-2</v>
      </c>
      <c r="I119" s="25">
        <f>ROUND(G119*H119,6)</f>
        <v>6.8805000000000005E-2</v>
      </c>
      <c r="L119" s="27">
        <v>0</v>
      </c>
      <c r="M119" s="22">
        <f>ROUND(ROUND(L119,2)*ROUND(G119,3),2)</f>
        <v>0</v>
      </c>
      <c r="N119" s="25" t="s">
        <v>5754</v>
      </c>
      <c r="O119">
        <f>(M119*21)/100</f>
        <v>0</v>
      </c>
      <c r="P119" t="s">
        <v>28</v>
      </c>
    </row>
    <row r="120" spans="1:16" ht="12.75" customHeight="1" x14ac:dyDescent="0.2">
      <c r="A120" s="28" t="s">
        <v>57</v>
      </c>
      <c r="E120" s="29" t="s">
        <v>5872</v>
      </c>
    </row>
    <row r="121" spans="1:16" ht="12.75" customHeight="1" x14ac:dyDescent="0.2">
      <c r="A121" s="28" t="s">
        <v>58</v>
      </c>
      <c r="E121" s="30" t="s">
        <v>5873</v>
      </c>
    </row>
    <row r="122" spans="1:16" ht="12.75" customHeight="1" x14ac:dyDescent="0.2">
      <c r="E122" s="29" t="s">
        <v>5874</v>
      </c>
    </row>
    <row r="123" spans="1:16" ht="12.75" customHeight="1" x14ac:dyDescent="0.2">
      <c r="A123" t="s">
        <v>52</v>
      </c>
      <c r="B123" s="5" t="s">
        <v>168</v>
      </c>
      <c r="C123" s="5" t="s">
        <v>5875</v>
      </c>
      <c r="D123" t="s">
        <v>5</v>
      </c>
      <c r="E123" s="24" t="s">
        <v>5876</v>
      </c>
      <c r="F123" s="25" t="s">
        <v>602</v>
      </c>
      <c r="G123" s="26">
        <v>41.32</v>
      </c>
      <c r="H123" s="25">
        <v>1.7000000000000001E-2</v>
      </c>
      <c r="I123" s="25">
        <f>ROUND(G123*H123,6)</f>
        <v>0.70243999999999995</v>
      </c>
      <c r="L123" s="27">
        <v>0</v>
      </c>
      <c r="M123" s="22">
        <f>ROUND(ROUND(L123,2)*ROUND(G123,3),2)</f>
        <v>0</v>
      </c>
      <c r="N123" s="25" t="s">
        <v>5754</v>
      </c>
      <c r="O123">
        <f>(M123*21)/100</f>
        <v>0</v>
      </c>
      <c r="P123" t="s">
        <v>28</v>
      </c>
    </row>
    <row r="124" spans="1:16" ht="12.75" customHeight="1" x14ac:dyDescent="0.2">
      <c r="A124" s="28" t="s">
        <v>57</v>
      </c>
      <c r="E124" s="29" t="s">
        <v>5877</v>
      </c>
    </row>
    <row r="125" spans="1:16" ht="12.75" customHeight="1" x14ac:dyDescent="0.2">
      <c r="A125" s="28" t="s">
        <v>58</v>
      </c>
      <c r="E125" s="30" t="s">
        <v>5878</v>
      </c>
    </row>
    <row r="126" spans="1:16" ht="12.75" customHeight="1" x14ac:dyDescent="0.2">
      <c r="E126" s="29" t="s">
        <v>5856</v>
      </c>
    </row>
    <row r="127" spans="1:16" ht="12.75" customHeight="1" x14ac:dyDescent="0.2">
      <c r="A127" t="s">
        <v>52</v>
      </c>
      <c r="B127" s="5" t="s">
        <v>171</v>
      </c>
      <c r="C127" s="5" t="s">
        <v>5879</v>
      </c>
      <c r="D127" t="s">
        <v>5</v>
      </c>
      <c r="E127" s="24" t="s">
        <v>5880</v>
      </c>
      <c r="F127" s="25" t="s">
        <v>602</v>
      </c>
      <c r="G127" s="26">
        <v>41.32</v>
      </c>
      <c r="H127" s="25">
        <v>6.1999999999999998E-3</v>
      </c>
      <c r="I127" s="25">
        <f>ROUND(G127*H127,6)</f>
        <v>0.25618400000000002</v>
      </c>
      <c r="L127" s="27">
        <v>0</v>
      </c>
      <c r="M127" s="22">
        <f>ROUND(ROUND(L127,2)*ROUND(G127,3),2)</f>
        <v>0</v>
      </c>
      <c r="N127" s="25" t="s">
        <v>5754</v>
      </c>
      <c r="O127">
        <f>(M127*21)/100</f>
        <v>0</v>
      </c>
      <c r="P127" t="s">
        <v>28</v>
      </c>
    </row>
    <row r="128" spans="1:16" ht="12.75" customHeight="1" x14ac:dyDescent="0.2">
      <c r="A128" s="28" t="s">
        <v>57</v>
      </c>
      <c r="E128" s="29" t="s">
        <v>5881</v>
      </c>
    </row>
    <row r="129" spans="1:16" ht="12.75" customHeight="1" x14ac:dyDescent="0.2">
      <c r="A129" s="28" t="s">
        <v>58</v>
      </c>
      <c r="E129" s="30" t="s">
        <v>5878</v>
      </c>
    </row>
    <row r="130" spans="1:16" ht="12.75" customHeight="1" x14ac:dyDescent="0.2">
      <c r="E130" s="29" t="s">
        <v>5856</v>
      </c>
    </row>
    <row r="131" spans="1:16" ht="12.75" customHeight="1" x14ac:dyDescent="0.2">
      <c r="A131" t="s">
        <v>52</v>
      </c>
      <c r="B131" s="5" t="s">
        <v>174</v>
      </c>
      <c r="C131" s="5" t="s">
        <v>5882</v>
      </c>
      <c r="D131" t="s">
        <v>5</v>
      </c>
      <c r="E131" s="24" t="s">
        <v>5883</v>
      </c>
      <c r="F131" s="25" t="s">
        <v>126</v>
      </c>
      <c r="G131" s="26">
        <v>5.96</v>
      </c>
      <c r="H131" s="25">
        <v>1.5E-3</v>
      </c>
      <c r="I131" s="25">
        <f>ROUND(G131*H131,6)</f>
        <v>8.94E-3</v>
      </c>
      <c r="L131" s="27">
        <v>0</v>
      </c>
      <c r="M131" s="22">
        <f>ROUND(ROUND(L131,2)*ROUND(G131,3),2)</f>
        <v>0</v>
      </c>
      <c r="N131" s="25" t="s">
        <v>5754</v>
      </c>
      <c r="O131">
        <f>(M131*21)/100</f>
        <v>0</v>
      </c>
      <c r="P131" t="s">
        <v>28</v>
      </c>
    </row>
    <row r="132" spans="1:16" ht="12.75" customHeight="1" x14ac:dyDescent="0.2">
      <c r="A132" s="28" t="s">
        <v>57</v>
      </c>
      <c r="E132" s="29" t="s">
        <v>5884</v>
      </c>
    </row>
    <row r="133" spans="1:16" ht="12.75" customHeight="1" x14ac:dyDescent="0.2">
      <c r="A133" s="28" t="s">
        <v>58</v>
      </c>
      <c r="E133" s="30" t="s">
        <v>5885</v>
      </c>
    </row>
    <row r="134" spans="1:16" ht="12.75" customHeight="1" x14ac:dyDescent="0.2">
      <c r="E134" s="29" t="s">
        <v>5886</v>
      </c>
    </row>
    <row r="135" spans="1:16" ht="12.75" customHeight="1" x14ac:dyDescent="0.2">
      <c r="A135" t="s">
        <v>52</v>
      </c>
      <c r="B135" s="5" t="s">
        <v>177</v>
      </c>
      <c r="C135" s="5" t="s">
        <v>5887</v>
      </c>
      <c r="D135" t="s">
        <v>5</v>
      </c>
      <c r="E135" s="24" t="s">
        <v>5888</v>
      </c>
      <c r="F135" s="25" t="s">
        <v>126</v>
      </c>
      <c r="G135" s="26">
        <v>1.6</v>
      </c>
      <c r="H135" s="25">
        <v>2.0650000000000002E-2</v>
      </c>
      <c r="I135" s="25">
        <f>ROUND(G135*H135,6)</f>
        <v>3.304E-2</v>
      </c>
      <c r="L135" s="27">
        <v>0</v>
      </c>
      <c r="M135" s="22">
        <f>ROUND(ROUND(L135,2)*ROUND(G135,3),2)</f>
        <v>0</v>
      </c>
      <c r="N135" s="25" t="s">
        <v>5754</v>
      </c>
      <c r="O135">
        <f>(M135*21)/100</f>
        <v>0</v>
      </c>
      <c r="P135" t="s">
        <v>28</v>
      </c>
    </row>
    <row r="136" spans="1:16" ht="12.75" customHeight="1" x14ac:dyDescent="0.2">
      <c r="A136" s="28" t="s">
        <v>57</v>
      </c>
      <c r="E136" s="29" t="s">
        <v>5889</v>
      </c>
    </row>
    <row r="137" spans="1:16" ht="12.75" customHeight="1" x14ac:dyDescent="0.2">
      <c r="A137" s="28" t="s">
        <v>58</v>
      </c>
      <c r="E137" s="30" t="s">
        <v>5890</v>
      </c>
    </row>
    <row r="138" spans="1:16" ht="12.75" customHeight="1" x14ac:dyDescent="0.2">
      <c r="E138" s="29" t="s">
        <v>59</v>
      </c>
    </row>
    <row r="139" spans="1:16" ht="12.75" customHeight="1" x14ac:dyDescent="0.2">
      <c r="A139" t="s">
        <v>52</v>
      </c>
      <c r="B139" s="5" t="s">
        <v>180</v>
      </c>
      <c r="C139" s="5" t="s">
        <v>5891</v>
      </c>
      <c r="D139" t="s">
        <v>5</v>
      </c>
      <c r="E139" s="24" t="s">
        <v>5892</v>
      </c>
      <c r="F139" s="25" t="s">
        <v>271</v>
      </c>
      <c r="G139" s="26">
        <v>7.4999999999999997E-2</v>
      </c>
      <c r="H139" s="25">
        <v>2.2563399999999998</v>
      </c>
      <c r="I139" s="25">
        <f>ROUND(G139*H139,6)</f>
        <v>0.16922599999999999</v>
      </c>
      <c r="L139" s="27">
        <v>0</v>
      </c>
      <c r="M139" s="22">
        <f>ROUND(ROUND(L139,2)*ROUND(G139,3),2)</f>
        <v>0</v>
      </c>
      <c r="N139" s="25" t="s">
        <v>5754</v>
      </c>
      <c r="O139">
        <f>(M139*21)/100</f>
        <v>0</v>
      </c>
      <c r="P139" t="s">
        <v>28</v>
      </c>
    </row>
    <row r="140" spans="1:16" ht="12.75" customHeight="1" x14ac:dyDescent="0.2">
      <c r="A140" s="28" t="s">
        <v>57</v>
      </c>
      <c r="E140" s="29" t="s">
        <v>5893</v>
      </c>
    </row>
    <row r="141" spans="1:16" ht="12.75" customHeight="1" x14ac:dyDescent="0.2">
      <c r="A141" s="28" t="s">
        <v>58</v>
      </c>
      <c r="E141" s="30" t="s">
        <v>5894</v>
      </c>
    </row>
    <row r="142" spans="1:16" ht="12.75" customHeight="1" x14ac:dyDescent="0.2">
      <c r="E142" s="29" t="s">
        <v>5</v>
      </c>
    </row>
    <row r="143" spans="1:16" ht="12.75" customHeight="1" x14ac:dyDescent="0.2">
      <c r="A143" t="s">
        <v>52</v>
      </c>
      <c r="B143" s="5" t="s">
        <v>183</v>
      </c>
      <c r="C143" s="5" t="s">
        <v>5895</v>
      </c>
      <c r="D143" t="s">
        <v>5</v>
      </c>
      <c r="E143" s="24" t="s">
        <v>5896</v>
      </c>
      <c r="F143" s="25" t="s">
        <v>271</v>
      </c>
      <c r="G143" s="26">
        <v>6.4000000000000001E-2</v>
      </c>
      <c r="H143" s="25">
        <v>2.2563399999999998</v>
      </c>
      <c r="I143" s="25">
        <f>ROUND(G143*H143,6)</f>
        <v>0.14440600000000001</v>
      </c>
      <c r="L143" s="27">
        <v>0</v>
      </c>
      <c r="M143" s="22">
        <f>ROUND(ROUND(L143,2)*ROUND(G143,3),2)</f>
        <v>0</v>
      </c>
      <c r="N143" s="25" t="s">
        <v>5754</v>
      </c>
      <c r="O143">
        <f>(M143*21)/100</f>
        <v>0</v>
      </c>
      <c r="P143" t="s">
        <v>28</v>
      </c>
    </row>
    <row r="144" spans="1:16" ht="12.75" customHeight="1" x14ac:dyDescent="0.2">
      <c r="A144" s="28" t="s">
        <v>57</v>
      </c>
      <c r="E144" s="29" t="s">
        <v>5897</v>
      </c>
    </row>
    <row r="145" spans="1:16" ht="12.75" customHeight="1" x14ac:dyDescent="0.2">
      <c r="A145" s="28" t="s">
        <v>58</v>
      </c>
      <c r="E145" s="30" t="s">
        <v>5898</v>
      </c>
    </row>
    <row r="146" spans="1:16" ht="12.75" customHeight="1" x14ac:dyDescent="0.2">
      <c r="E146" s="29" t="s">
        <v>59</v>
      </c>
    </row>
    <row r="147" spans="1:16" ht="12.75" customHeight="1" x14ac:dyDescent="0.2">
      <c r="A147" t="s">
        <v>52</v>
      </c>
      <c r="B147" s="5" t="s">
        <v>186</v>
      </c>
      <c r="C147" s="5" t="s">
        <v>5899</v>
      </c>
      <c r="D147" t="s">
        <v>5</v>
      </c>
      <c r="E147" s="24" t="s">
        <v>5900</v>
      </c>
      <c r="F147" s="25" t="s">
        <v>602</v>
      </c>
      <c r="G147" s="26">
        <v>0.752</v>
      </c>
      <c r="H147" s="25">
        <v>0.1231</v>
      </c>
      <c r="I147" s="25">
        <f>ROUND(G147*H147,6)</f>
        <v>9.2571000000000001E-2</v>
      </c>
      <c r="L147" s="27">
        <v>0</v>
      </c>
      <c r="M147" s="22">
        <f>ROUND(ROUND(L147,2)*ROUND(G147,3),2)</f>
        <v>0</v>
      </c>
      <c r="N147" s="25" t="s">
        <v>5754</v>
      </c>
      <c r="O147">
        <f>(M147*21)/100</f>
        <v>0</v>
      </c>
      <c r="P147" t="s">
        <v>28</v>
      </c>
    </row>
    <row r="148" spans="1:16" ht="12.75" customHeight="1" x14ac:dyDescent="0.2">
      <c r="A148" s="28" t="s">
        <v>57</v>
      </c>
      <c r="E148" s="29" t="s">
        <v>5901</v>
      </c>
    </row>
    <row r="149" spans="1:16" ht="12.75" customHeight="1" x14ac:dyDescent="0.2">
      <c r="A149" s="28" t="s">
        <v>58</v>
      </c>
      <c r="E149" s="30" t="s">
        <v>5902</v>
      </c>
    </row>
    <row r="150" spans="1:16" ht="12.75" customHeight="1" x14ac:dyDescent="0.2">
      <c r="E150" s="29" t="s">
        <v>5903</v>
      </c>
    </row>
    <row r="151" spans="1:16" ht="12.75" customHeight="1" x14ac:dyDescent="0.2">
      <c r="A151" t="s">
        <v>52</v>
      </c>
      <c r="B151" s="5" t="s">
        <v>189</v>
      </c>
      <c r="C151" s="5" t="s">
        <v>5904</v>
      </c>
      <c r="D151" t="s">
        <v>5</v>
      </c>
      <c r="E151" s="24" t="s">
        <v>5905</v>
      </c>
      <c r="F151" s="25" t="s">
        <v>271</v>
      </c>
      <c r="G151" s="26">
        <v>0.05</v>
      </c>
      <c r="H151" s="25">
        <v>2.16</v>
      </c>
      <c r="I151" s="25">
        <f>ROUND(G151*H151,6)</f>
        <v>0.108</v>
      </c>
      <c r="L151" s="27">
        <v>0</v>
      </c>
      <c r="M151" s="22">
        <f>ROUND(ROUND(L151,2)*ROUND(G151,3),2)</f>
        <v>0</v>
      </c>
      <c r="N151" s="25" t="s">
        <v>5754</v>
      </c>
      <c r="O151">
        <f>(M151*21)/100</f>
        <v>0</v>
      </c>
      <c r="P151" t="s">
        <v>28</v>
      </c>
    </row>
    <row r="152" spans="1:16" ht="12.75" customHeight="1" x14ac:dyDescent="0.2">
      <c r="A152" s="28" t="s">
        <v>57</v>
      </c>
      <c r="E152" s="29" t="s">
        <v>5906</v>
      </c>
    </row>
    <row r="153" spans="1:16" ht="12.75" customHeight="1" x14ac:dyDescent="0.2">
      <c r="A153" s="28" t="s">
        <v>58</v>
      </c>
      <c r="E153" s="30" t="s">
        <v>5907</v>
      </c>
    </row>
    <row r="154" spans="1:16" ht="12.75" customHeight="1" x14ac:dyDescent="0.2">
      <c r="E154" s="29" t="s">
        <v>5908</v>
      </c>
    </row>
    <row r="155" spans="1:16" ht="12.75" customHeight="1" x14ac:dyDescent="0.2">
      <c r="A155" t="s">
        <v>52</v>
      </c>
      <c r="B155" s="5" t="s">
        <v>192</v>
      </c>
      <c r="C155" s="5" t="s">
        <v>5909</v>
      </c>
      <c r="D155" t="s">
        <v>5</v>
      </c>
      <c r="E155" s="24" t="s">
        <v>5910</v>
      </c>
      <c r="F155" s="25" t="s">
        <v>55</v>
      </c>
      <c r="G155" s="26">
        <v>1</v>
      </c>
      <c r="H155" s="25">
        <v>1.6979999999999999E-2</v>
      </c>
      <c r="I155" s="25">
        <f>ROUND(G155*H155,6)</f>
        <v>1.6979999999999999E-2</v>
      </c>
      <c r="L155" s="27">
        <v>0</v>
      </c>
      <c r="M155" s="22">
        <f>ROUND(ROUND(L155,2)*ROUND(G155,3),2)</f>
        <v>0</v>
      </c>
      <c r="N155" s="25" t="s">
        <v>5754</v>
      </c>
      <c r="O155">
        <f>(M155*21)/100</f>
        <v>0</v>
      </c>
      <c r="P155" t="s">
        <v>28</v>
      </c>
    </row>
    <row r="156" spans="1:16" ht="12.75" customHeight="1" x14ac:dyDescent="0.2">
      <c r="A156" s="28" t="s">
        <v>57</v>
      </c>
      <c r="E156" s="29" t="s">
        <v>5911</v>
      </c>
    </row>
    <row r="157" spans="1:16" ht="12.75" customHeight="1" x14ac:dyDescent="0.2">
      <c r="A157" s="28" t="s">
        <v>58</v>
      </c>
      <c r="E157" s="30" t="s">
        <v>5912</v>
      </c>
    </row>
    <row r="158" spans="1:16" ht="12.75" customHeight="1" x14ac:dyDescent="0.2">
      <c r="E158" s="29" t="s">
        <v>5913</v>
      </c>
    </row>
    <row r="159" spans="1:16" ht="12.75" customHeight="1" x14ac:dyDescent="0.2">
      <c r="A159" t="s">
        <v>52</v>
      </c>
      <c r="B159" s="5" t="s">
        <v>195</v>
      </c>
      <c r="C159" s="5" t="s">
        <v>5914</v>
      </c>
      <c r="D159" t="s">
        <v>5</v>
      </c>
      <c r="E159" s="24" t="s">
        <v>5915</v>
      </c>
      <c r="F159" s="25" t="s">
        <v>55</v>
      </c>
      <c r="G159" s="26">
        <v>1</v>
      </c>
      <c r="H159" s="25">
        <v>0.44169999999999998</v>
      </c>
      <c r="I159" s="25">
        <f>ROUND(G159*H159,6)</f>
        <v>0.44169999999999998</v>
      </c>
      <c r="L159" s="27">
        <v>0</v>
      </c>
      <c r="M159" s="22">
        <f>ROUND(ROUND(L159,2)*ROUND(G159,3),2)</f>
        <v>0</v>
      </c>
      <c r="N159" s="25" t="s">
        <v>5754</v>
      </c>
      <c r="O159">
        <f>(M159*21)/100</f>
        <v>0</v>
      </c>
      <c r="P159" t="s">
        <v>28</v>
      </c>
    </row>
    <row r="160" spans="1:16" ht="12.75" customHeight="1" x14ac:dyDescent="0.2">
      <c r="A160" s="28" t="s">
        <v>57</v>
      </c>
      <c r="E160" s="29" t="s">
        <v>5916</v>
      </c>
    </row>
    <row r="161" spans="1:16" ht="12.75" customHeight="1" x14ac:dyDescent="0.2">
      <c r="A161" s="28" t="s">
        <v>58</v>
      </c>
      <c r="E161" s="30" t="s">
        <v>5917</v>
      </c>
    </row>
    <row r="162" spans="1:16" ht="12.75" customHeight="1" x14ac:dyDescent="0.2">
      <c r="E162" s="29" t="s">
        <v>5918</v>
      </c>
    </row>
    <row r="163" spans="1:16" ht="12.75" customHeight="1" x14ac:dyDescent="0.2">
      <c r="A163" t="s">
        <v>52</v>
      </c>
      <c r="B163" s="5" t="s">
        <v>198</v>
      </c>
      <c r="C163" s="5" t="s">
        <v>5919</v>
      </c>
      <c r="D163" t="s">
        <v>5</v>
      </c>
      <c r="E163" s="24" t="s">
        <v>5920</v>
      </c>
      <c r="F163" s="25" t="s">
        <v>55</v>
      </c>
      <c r="G163" s="26">
        <v>1</v>
      </c>
      <c r="H163" s="25">
        <v>1.2800000000000001E-2</v>
      </c>
      <c r="I163" s="25">
        <f>ROUND(G163*H163,6)</f>
        <v>1.2800000000000001E-2</v>
      </c>
      <c r="L163" s="27">
        <v>0</v>
      </c>
      <c r="M163" s="22">
        <f>ROUND(ROUND(L163,2)*ROUND(G163,3),2)</f>
        <v>0</v>
      </c>
      <c r="N163" s="25" t="s">
        <v>5754</v>
      </c>
      <c r="O163">
        <f>(M163*21)/100</f>
        <v>0</v>
      </c>
      <c r="P163" t="s">
        <v>28</v>
      </c>
    </row>
    <row r="164" spans="1:16" ht="12.75" customHeight="1" x14ac:dyDescent="0.2">
      <c r="A164" s="28" t="s">
        <v>57</v>
      </c>
      <c r="E164" s="29" t="s">
        <v>5</v>
      </c>
    </row>
    <row r="165" spans="1:16" ht="12.75" customHeight="1" x14ac:dyDescent="0.2">
      <c r="A165" s="28" t="s">
        <v>58</v>
      </c>
      <c r="E165" s="30" t="s">
        <v>5912</v>
      </c>
    </row>
    <row r="166" spans="1:16" ht="12.75" customHeight="1" x14ac:dyDescent="0.2">
      <c r="E166" s="29" t="s">
        <v>5921</v>
      </c>
    </row>
    <row r="167" spans="1:16" ht="12.75" customHeight="1" x14ac:dyDescent="0.2">
      <c r="A167" t="s">
        <v>52</v>
      </c>
      <c r="B167" s="5" t="s">
        <v>201</v>
      </c>
      <c r="C167" s="5" t="s">
        <v>5922</v>
      </c>
      <c r="D167" t="s">
        <v>5</v>
      </c>
      <c r="E167" s="24" t="s">
        <v>5923</v>
      </c>
      <c r="F167" s="25" t="s">
        <v>55</v>
      </c>
      <c r="G167" s="26">
        <v>1</v>
      </c>
      <c r="H167" s="25">
        <v>1.2800000000000001E-2</v>
      </c>
      <c r="I167" s="25">
        <f>ROUND(G167*H167,6)</f>
        <v>1.2800000000000001E-2</v>
      </c>
      <c r="L167" s="27">
        <v>0</v>
      </c>
      <c r="M167" s="22">
        <f>ROUND(ROUND(L167,2)*ROUND(G167,3),2)</f>
        <v>0</v>
      </c>
      <c r="N167" s="25" t="s">
        <v>5754</v>
      </c>
      <c r="O167">
        <f>(M167*21)/100</f>
        <v>0</v>
      </c>
      <c r="P167" t="s">
        <v>28</v>
      </c>
    </row>
    <row r="168" spans="1:16" ht="12.75" customHeight="1" x14ac:dyDescent="0.2">
      <c r="A168" s="28" t="s">
        <v>57</v>
      </c>
      <c r="E168" s="29" t="s">
        <v>5</v>
      </c>
    </row>
    <row r="169" spans="1:16" ht="12.75" customHeight="1" x14ac:dyDescent="0.2">
      <c r="A169" s="28" t="s">
        <v>58</v>
      </c>
      <c r="E169" s="30" t="s">
        <v>5917</v>
      </c>
    </row>
    <row r="170" spans="1:16" ht="12.75" customHeight="1" x14ac:dyDescent="0.2">
      <c r="E170" s="29" t="s">
        <v>5921</v>
      </c>
    </row>
    <row r="171" spans="1:16" ht="12.75" customHeight="1" x14ac:dyDescent="0.2">
      <c r="A171" t="s">
        <v>49</v>
      </c>
      <c r="C171" s="6" t="s">
        <v>3557</v>
      </c>
      <c r="E171" s="23" t="s">
        <v>3558</v>
      </c>
      <c r="J171" s="22">
        <f>0</f>
        <v>0</v>
      </c>
      <c r="K171" s="22">
        <f>0</f>
        <v>0</v>
      </c>
      <c r="L171" s="22">
        <f>0+L172+L176+L180</f>
        <v>0</v>
      </c>
      <c r="M171" s="22">
        <f>0+M172+M176+M180</f>
        <v>0</v>
      </c>
    </row>
    <row r="172" spans="1:16" ht="12.75" customHeight="1" x14ac:dyDescent="0.2">
      <c r="A172" t="s">
        <v>52</v>
      </c>
      <c r="B172" s="5" t="s">
        <v>204</v>
      </c>
      <c r="C172" s="5" t="s">
        <v>5924</v>
      </c>
      <c r="D172" t="s">
        <v>5</v>
      </c>
      <c r="E172" s="24" t="s">
        <v>5925</v>
      </c>
      <c r="F172" s="25" t="s">
        <v>2597</v>
      </c>
      <c r="G172" s="26">
        <v>9.9329999999999998</v>
      </c>
      <c r="H172" s="25">
        <v>1E-3</v>
      </c>
      <c r="I172" s="25">
        <f>ROUND(G172*H172,6)</f>
        <v>9.9330000000000009E-3</v>
      </c>
      <c r="L172" s="27">
        <v>0</v>
      </c>
      <c r="M172" s="22">
        <f>ROUND(ROUND(L172,2)*ROUND(G172,3),2)</f>
        <v>0</v>
      </c>
      <c r="N172" s="25" t="s">
        <v>5754</v>
      </c>
      <c r="O172">
        <f>(M172*21)/100</f>
        <v>0</v>
      </c>
      <c r="P172" t="s">
        <v>28</v>
      </c>
    </row>
    <row r="173" spans="1:16" ht="12.75" customHeight="1" x14ac:dyDescent="0.2">
      <c r="A173" s="28" t="s">
        <v>57</v>
      </c>
      <c r="E173" s="29" t="s">
        <v>5</v>
      </c>
    </row>
    <row r="174" spans="1:16" ht="12.75" customHeight="1" x14ac:dyDescent="0.2">
      <c r="A174" s="28" t="s">
        <v>58</v>
      </c>
      <c r="E174" s="30" t="s">
        <v>5926</v>
      </c>
    </row>
    <row r="175" spans="1:16" ht="12.75" customHeight="1" x14ac:dyDescent="0.2">
      <c r="E175" s="29" t="s">
        <v>59</v>
      </c>
    </row>
    <row r="176" spans="1:16" ht="12.75" customHeight="1" x14ac:dyDescent="0.2">
      <c r="A176" t="s">
        <v>52</v>
      </c>
      <c r="B176" s="5" t="s">
        <v>207</v>
      </c>
      <c r="C176" s="5" t="s">
        <v>5927</v>
      </c>
      <c r="D176" t="s">
        <v>5</v>
      </c>
      <c r="E176" s="24" t="s">
        <v>5928</v>
      </c>
      <c r="F176" s="25" t="s">
        <v>602</v>
      </c>
      <c r="G176" s="26">
        <v>0.42</v>
      </c>
      <c r="H176" s="25">
        <v>0</v>
      </c>
      <c r="I176" s="25">
        <f>ROUND(G176*H176,6)</f>
        <v>0</v>
      </c>
      <c r="L176" s="27">
        <v>0</v>
      </c>
      <c r="M176" s="22">
        <f>ROUND(ROUND(L176,2)*ROUND(G176,3),2)</f>
        <v>0</v>
      </c>
      <c r="N176" s="25" t="s">
        <v>5754</v>
      </c>
      <c r="O176">
        <f>(M176*21)/100</f>
        <v>0</v>
      </c>
      <c r="P176" t="s">
        <v>28</v>
      </c>
    </row>
    <row r="177" spans="1:16" ht="12.75" customHeight="1" x14ac:dyDescent="0.2">
      <c r="A177" s="28" t="s">
        <v>57</v>
      </c>
      <c r="E177" s="29" t="s">
        <v>5929</v>
      </c>
    </row>
    <row r="178" spans="1:16" ht="12.75" customHeight="1" x14ac:dyDescent="0.2">
      <c r="A178" s="28" t="s">
        <v>58</v>
      </c>
      <c r="E178" s="30" t="s">
        <v>5930</v>
      </c>
    </row>
    <row r="179" spans="1:16" ht="12.75" customHeight="1" x14ac:dyDescent="0.2">
      <c r="E179" s="29" t="s">
        <v>5931</v>
      </c>
    </row>
    <row r="180" spans="1:16" ht="12.75" customHeight="1" x14ac:dyDescent="0.2">
      <c r="A180" t="s">
        <v>52</v>
      </c>
      <c r="B180" s="5" t="s">
        <v>210</v>
      </c>
      <c r="C180" s="5" t="s">
        <v>5932</v>
      </c>
      <c r="D180" t="s">
        <v>5</v>
      </c>
      <c r="E180" s="24" t="s">
        <v>5933</v>
      </c>
      <c r="F180" s="25" t="s">
        <v>602</v>
      </c>
      <c r="G180" s="26">
        <v>2.59</v>
      </c>
      <c r="H180" s="25">
        <v>0</v>
      </c>
      <c r="I180" s="25">
        <f>ROUND(G180*H180,6)</f>
        <v>0</v>
      </c>
      <c r="L180" s="27">
        <v>0</v>
      </c>
      <c r="M180" s="22">
        <f>ROUND(ROUND(L180,2)*ROUND(G180,3),2)</f>
        <v>0</v>
      </c>
      <c r="N180" s="25" t="s">
        <v>5754</v>
      </c>
      <c r="O180">
        <f>(M180*21)/100</f>
        <v>0</v>
      </c>
      <c r="P180" t="s">
        <v>28</v>
      </c>
    </row>
    <row r="181" spans="1:16" ht="12.75" customHeight="1" x14ac:dyDescent="0.2">
      <c r="A181" s="28" t="s">
        <v>57</v>
      </c>
      <c r="E181" s="29" t="s">
        <v>5934</v>
      </c>
    </row>
    <row r="182" spans="1:16" ht="12.75" customHeight="1" x14ac:dyDescent="0.2">
      <c r="A182" s="28" t="s">
        <v>58</v>
      </c>
      <c r="E182" s="30" t="s">
        <v>5935</v>
      </c>
    </row>
    <row r="183" spans="1:16" ht="12.75" customHeight="1" x14ac:dyDescent="0.2">
      <c r="E183" s="29" t="s">
        <v>5931</v>
      </c>
    </row>
    <row r="184" spans="1:16" ht="12.75" customHeight="1" x14ac:dyDescent="0.2">
      <c r="A184" t="s">
        <v>49</v>
      </c>
      <c r="C184" s="6" t="s">
        <v>5936</v>
      </c>
      <c r="E184" s="23" t="s">
        <v>5937</v>
      </c>
      <c r="J184" s="22">
        <f>0</f>
        <v>0</v>
      </c>
      <c r="K184" s="22">
        <f>0</f>
        <v>0</v>
      </c>
      <c r="L184" s="22">
        <f>0+L185+L189</f>
        <v>0</v>
      </c>
      <c r="M184" s="22">
        <f>0+M185+M189</f>
        <v>0</v>
      </c>
    </row>
    <row r="185" spans="1:16" ht="12.75" customHeight="1" x14ac:dyDescent="0.2">
      <c r="A185" t="s">
        <v>52</v>
      </c>
      <c r="B185" s="5" t="s">
        <v>213</v>
      </c>
      <c r="C185" s="5" t="s">
        <v>5938</v>
      </c>
      <c r="D185" t="s">
        <v>5</v>
      </c>
      <c r="E185" s="24" t="s">
        <v>5939</v>
      </c>
      <c r="F185" s="25" t="s">
        <v>126</v>
      </c>
      <c r="G185" s="26">
        <v>1.6</v>
      </c>
      <c r="H185" s="25">
        <v>0</v>
      </c>
      <c r="I185" s="25">
        <f>ROUND(G185*H185,6)</f>
        <v>0</v>
      </c>
      <c r="L185" s="27">
        <v>0</v>
      </c>
      <c r="M185" s="22">
        <f>ROUND(ROUND(L185,2)*ROUND(G185,3),2)</f>
        <v>0</v>
      </c>
      <c r="N185" s="25" t="s">
        <v>5754</v>
      </c>
      <c r="O185">
        <f>(M185*21)/100</f>
        <v>0</v>
      </c>
      <c r="P185" t="s">
        <v>28</v>
      </c>
    </row>
    <row r="186" spans="1:16" ht="12.75" customHeight="1" x14ac:dyDescent="0.2">
      <c r="A186" s="28" t="s">
        <v>57</v>
      </c>
      <c r="E186" s="29" t="s">
        <v>5940</v>
      </c>
    </row>
    <row r="187" spans="1:16" ht="12.75" customHeight="1" x14ac:dyDescent="0.2">
      <c r="A187" s="28" t="s">
        <v>58</v>
      </c>
      <c r="E187" s="30" t="s">
        <v>5941</v>
      </c>
    </row>
    <row r="188" spans="1:16" ht="12.75" customHeight="1" x14ac:dyDescent="0.2">
      <c r="E188" s="29" t="s">
        <v>59</v>
      </c>
    </row>
    <row r="189" spans="1:16" ht="12.75" customHeight="1" x14ac:dyDescent="0.2">
      <c r="A189" t="s">
        <v>52</v>
      </c>
      <c r="B189" s="5" t="s">
        <v>216</v>
      </c>
      <c r="C189" s="5" t="s">
        <v>5942</v>
      </c>
      <c r="D189" t="s">
        <v>5</v>
      </c>
      <c r="E189" s="24" t="s">
        <v>5943</v>
      </c>
      <c r="F189" s="25" t="s">
        <v>126</v>
      </c>
      <c r="G189" s="26">
        <v>1.6</v>
      </c>
      <c r="H189" s="25">
        <v>1.4599999999999999E-3</v>
      </c>
      <c r="I189" s="25">
        <f>ROUND(G189*H189,6)</f>
        <v>2.336E-3</v>
      </c>
      <c r="L189" s="27">
        <v>0</v>
      </c>
      <c r="M189" s="22">
        <f>ROUND(ROUND(L189,2)*ROUND(G189,3),2)</f>
        <v>0</v>
      </c>
      <c r="N189" s="25" t="s">
        <v>5754</v>
      </c>
      <c r="O189">
        <f>(M189*21)/100</f>
        <v>0</v>
      </c>
      <c r="P189" t="s">
        <v>28</v>
      </c>
    </row>
    <row r="190" spans="1:16" ht="12.75" customHeight="1" x14ac:dyDescent="0.2">
      <c r="A190" s="28" t="s">
        <v>57</v>
      </c>
      <c r="E190" s="29" t="s">
        <v>5944</v>
      </c>
    </row>
    <row r="191" spans="1:16" ht="12.75" customHeight="1" x14ac:dyDescent="0.2">
      <c r="A191" s="28" t="s">
        <v>58</v>
      </c>
      <c r="E191" s="30" t="s">
        <v>5945</v>
      </c>
    </row>
    <row r="192" spans="1:16" ht="12.75" customHeight="1" x14ac:dyDescent="0.2">
      <c r="E192" s="29" t="s">
        <v>59</v>
      </c>
    </row>
    <row r="193" spans="1:16" ht="12.75" customHeight="1" x14ac:dyDescent="0.2">
      <c r="A193" t="s">
        <v>49</v>
      </c>
      <c r="C193" s="6" t="s">
        <v>5946</v>
      </c>
      <c r="E193" s="23" t="s">
        <v>5947</v>
      </c>
      <c r="J193" s="22">
        <f>0</f>
        <v>0</v>
      </c>
      <c r="K193" s="22">
        <f>0</f>
        <v>0</v>
      </c>
      <c r="L193" s="22">
        <f>0+L194+L198+L202+L206+L210+L214+L218+L222+L226+L230+L234+L238+L242+L246+L250+L254+L258+L262</f>
        <v>0</v>
      </c>
      <c r="M193" s="22">
        <f>0+M194+M198+M202+M206+M210+M214+M218+M222+M226+M230+M234+M238+M242+M246+M250+M254+M258+M262</f>
        <v>0</v>
      </c>
    </row>
    <row r="194" spans="1:16" ht="12.75" customHeight="1" x14ac:dyDescent="0.2">
      <c r="A194" t="s">
        <v>52</v>
      </c>
      <c r="B194" s="5" t="s">
        <v>219</v>
      </c>
      <c r="C194" s="5" t="s">
        <v>5948</v>
      </c>
      <c r="D194" t="s">
        <v>5</v>
      </c>
      <c r="E194" s="24" t="s">
        <v>5949</v>
      </c>
      <c r="F194" s="25" t="s">
        <v>55</v>
      </c>
      <c r="G194" s="26">
        <v>1</v>
      </c>
      <c r="H194" s="25">
        <v>2.3999999999999998E-3</v>
      </c>
      <c r="I194" s="25">
        <f>ROUND(G194*H194,6)</f>
        <v>2.3999999999999998E-3</v>
      </c>
      <c r="L194" s="27">
        <v>0</v>
      </c>
      <c r="M194" s="22">
        <f>ROUND(ROUND(L194,2)*ROUND(G194,3),2)</f>
        <v>0</v>
      </c>
      <c r="N194" s="25" t="s">
        <v>5754</v>
      </c>
      <c r="O194">
        <f>(M194*21)/100</f>
        <v>0</v>
      </c>
      <c r="P194" t="s">
        <v>28</v>
      </c>
    </row>
    <row r="195" spans="1:16" ht="12.75" customHeight="1" x14ac:dyDescent="0.2">
      <c r="A195" s="28" t="s">
        <v>57</v>
      </c>
      <c r="E195" s="29" t="s">
        <v>5</v>
      </c>
    </row>
    <row r="196" spans="1:16" ht="12.75" customHeight="1" x14ac:dyDescent="0.2">
      <c r="A196" s="28" t="s">
        <v>58</v>
      </c>
      <c r="E196" s="30" t="s">
        <v>5917</v>
      </c>
    </row>
    <row r="197" spans="1:16" ht="12.75" customHeight="1" x14ac:dyDescent="0.2">
      <c r="E197" s="29" t="s">
        <v>59</v>
      </c>
    </row>
    <row r="198" spans="1:16" ht="12.75" customHeight="1" x14ac:dyDescent="0.2">
      <c r="A198" t="s">
        <v>52</v>
      </c>
      <c r="B198" s="5" t="s">
        <v>222</v>
      </c>
      <c r="C198" s="5" t="s">
        <v>5950</v>
      </c>
      <c r="D198" t="s">
        <v>5</v>
      </c>
      <c r="E198" s="24" t="s">
        <v>5951</v>
      </c>
      <c r="F198" s="25" t="s">
        <v>55</v>
      </c>
      <c r="G198" s="26">
        <v>1</v>
      </c>
      <c r="H198" s="25">
        <v>5.1999999999999995E-4</v>
      </c>
      <c r="I198" s="25">
        <f>ROUND(G198*H198,6)</f>
        <v>5.1999999999999995E-4</v>
      </c>
      <c r="L198" s="27">
        <v>0</v>
      </c>
      <c r="M198" s="22">
        <f>ROUND(ROUND(L198,2)*ROUND(G198,3),2)</f>
        <v>0</v>
      </c>
      <c r="N198" s="25" t="s">
        <v>5754</v>
      </c>
      <c r="O198">
        <f>(M198*21)/100</f>
        <v>0</v>
      </c>
      <c r="P198" t="s">
        <v>28</v>
      </c>
    </row>
    <row r="199" spans="1:16" ht="12.75" customHeight="1" x14ac:dyDescent="0.2">
      <c r="A199" s="28" t="s">
        <v>57</v>
      </c>
      <c r="E199" s="29" t="s">
        <v>5</v>
      </c>
    </row>
    <row r="200" spans="1:16" ht="12.75" customHeight="1" x14ac:dyDescent="0.2">
      <c r="A200" s="28" t="s">
        <v>58</v>
      </c>
      <c r="E200" s="30" t="s">
        <v>5917</v>
      </c>
    </row>
    <row r="201" spans="1:16" ht="12.75" customHeight="1" x14ac:dyDescent="0.2">
      <c r="E201" s="29" t="s">
        <v>59</v>
      </c>
    </row>
    <row r="202" spans="1:16" ht="12.75" customHeight="1" x14ac:dyDescent="0.2">
      <c r="A202" t="s">
        <v>52</v>
      </c>
      <c r="B202" s="5" t="s">
        <v>226</v>
      </c>
      <c r="C202" s="5" t="s">
        <v>5952</v>
      </c>
      <c r="D202" t="s">
        <v>5</v>
      </c>
      <c r="E202" s="24" t="s">
        <v>5953</v>
      </c>
      <c r="F202" s="25" t="s">
        <v>55</v>
      </c>
      <c r="G202" s="26">
        <v>1</v>
      </c>
      <c r="H202" s="25">
        <v>1.4999999999999999E-4</v>
      </c>
      <c r="I202" s="25">
        <f>ROUND(G202*H202,6)</f>
        <v>1.4999999999999999E-4</v>
      </c>
      <c r="L202" s="27">
        <v>0</v>
      </c>
      <c r="M202" s="22">
        <f>ROUND(ROUND(L202,2)*ROUND(G202,3),2)</f>
        <v>0</v>
      </c>
      <c r="N202" s="25" t="s">
        <v>5754</v>
      </c>
      <c r="O202">
        <f>(M202*21)/100</f>
        <v>0</v>
      </c>
      <c r="P202" t="s">
        <v>28</v>
      </c>
    </row>
    <row r="203" spans="1:16" ht="12.75" customHeight="1" x14ac:dyDescent="0.2">
      <c r="A203" s="28" t="s">
        <v>57</v>
      </c>
      <c r="E203" s="29" t="s">
        <v>5</v>
      </c>
    </row>
    <row r="204" spans="1:16" ht="12.75" customHeight="1" x14ac:dyDescent="0.2">
      <c r="A204" s="28" t="s">
        <v>58</v>
      </c>
      <c r="E204" s="30" t="s">
        <v>5917</v>
      </c>
    </row>
    <row r="205" spans="1:16" ht="12.75" customHeight="1" x14ac:dyDescent="0.2">
      <c r="E205" s="29" t="s">
        <v>59</v>
      </c>
    </row>
    <row r="206" spans="1:16" ht="12.75" customHeight="1" x14ac:dyDescent="0.2">
      <c r="A206" t="s">
        <v>52</v>
      </c>
      <c r="B206" s="5" t="s">
        <v>229</v>
      </c>
      <c r="C206" s="5" t="s">
        <v>5954</v>
      </c>
      <c r="D206" t="s">
        <v>5</v>
      </c>
      <c r="E206" s="24" t="s">
        <v>5955</v>
      </c>
      <c r="F206" s="25" t="s">
        <v>126</v>
      </c>
      <c r="G206" s="26">
        <v>1.6</v>
      </c>
      <c r="H206" s="25">
        <v>5.0000000000000001E-3</v>
      </c>
      <c r="I206" s="25">
        <f>ROUND(G206*H206,6)</f>
        <v>8.0000000000000002E-3</v>
      </c>
      <c r="L206" s="27">
        <v>0</v>
      </c>
      <c r="M206" s="22">
        <f>ROUND(ROUND(L206,2)*ROUND(G206,3),2)</f>
        <v>0</v>
      </c>
      <c r="N206" s="25" t="s">
        <v>5754</v>
      </c>
      <c r="O206">
        <f>(M206*21)/100</f>
        <v>0</v>
      </c>
      <c r="P206" t="s">
        <v>28</v>
      </c>
    </row>
    <row r="207" spans="1:16" ht="12.75" customHeight="1" x14ac:dyDescent="0.2">
      <c r="A207" s="28" t="s">
        <v>57</v>
      </c>
      <c r="E207" s="29" t="s">
        <v>5</v>
      </c>
    </row>
    <row r="208" spans="1:16" ht="12.75" customHeight="1" x14ac:dyDescent="0.2">
      <c r="A208" s="28" t="s">
        <v>58</v>
      </c>
      <c r="E208" s="30" t="s">
        <v>5956</v>
      </c>
    </row>
    <row r="209" spans="1:16" ht="12.75" customHeight="1" x14ac:dyDescent="0.2">
      <c r="E209" s="29" t="s">
        <v>59</v>
      </c>
    </row>
    <row r="210" spans="1:16" ht="12.75" customHeight="1" x14ac:dyDescent="0.2">
      <c r="A210" t="s">
        <v>52</v>
      </c>
      <c r="B210" s="5" t="s">
        <v>232</v>
      </c>
      <c r="C210" s="5" t="s">
        <v>5957</v>
      </c>
      <c r="D210" t="s">
        <v>5</v>
      </c>
      <c r="E210" s="24" t="s">
        <v>5958</v>
      </c>
      <c r="F210" s="25" t="s">
        <v>55</v>
      </c>
      <c r="G210" s="26">
        <v>2</v>
      </c>
      <c r="H210" s="25">
        <v>6.0000000000000002E-5</v>
      </c>
      <c r="I210" s="25">
        <f>ROUND(G210*H210,6)</f>
        <v>1.2E-4</v>
      </c>
      <c r="L210" s="27">
        <v>0</v>
      </c>
      <c r="M210" s="22">
        <f>ROUND(ROUND(L210,2)*ROUND(G210,3),2)</f>
        <v>0</v>
      </c>
      <c r="N210" s="25" t="s">
        <v>5754</v>
      </c>
      <c r="O210">
        <f>(M210*21)/100</f>
        <v>0</v>
      </c>
      <c r="P210" t="s">
        <v>28</v>
      </c>
    </row>
    <row r="211" spans="1:16" ht="12.75" customHeight="1" x14ac:dyDescent="0.2">
      <c r="A211" s="28" t="s">
        <v>57</v>
      </c>
      <c r="E211" s="29" t="s">
        <v>5</v>
      </c>
    </row>
    <row r="212" spans="1:16" ht="12.75" customHeight="1" x14ac:dyDescent="0.2">
      <c r="A212" s="28" t="s">
        <v>58</v>
      </c>
      <c r="E212" s="30" t="s">
        <v>5959</v>
      </c>
    </row>
    <row r="213" spans="1:16" ht="12.75" customHeight="1" x14ac:dyDescent="0.2">
      <c r="E213" s="29" t="s">
        <v>59</v>
      </c>
    </row>
    <row r="214" spans="1:16" ht="12.75" customHeight="1" x14ac:dyDescent="0.2">
      <c r="A214" t="s">
        <v>52</v>
      </c>
      <c r="B214" s="5" t="s">
        <v>235</v>
      </c>
      <c r="C214" s="5" t="s">
        <v>5960</v>
      </c>
      <c r="D214" t="s">
        <v>5</v>
      </c>
      <c r="E214" s="24" t="s">
        <v>5961</v>
      </c>
      <c r="F214" s="25" t="s">
        <v>55</v>
      </c>
      <c r="G214" s="26">
        <v>1</v>
      </c>
      <c r="H214" s="25">
        <v>1.8E-3</v>
      </c>
      <c r="I214" s="25">
        <f>ROUND(G214*H214,6)</f>
        <v>1.8E-3</v>
      </c>
      <c r="L214" s="27">
        <v>0</v>
      </c>
      <c r="M214" s="22">
        <f>ROUND(ROUND(L214,2)*ROUND(G214,3),2)</f>
        <v>0</v>
      </c>
      <c r="N214" s="25" t="s">
        <v>5754</v>
      </c>
      <c r="O214">
        <f>(M214*21)/100</f>
        <v>0</v>
      </c>
      <c r="P214" t="s">
        <v>28</v>
      </c>
    </row>
    <row r="215" spans="1:16" ht="12.75" customHeight="1" x14ac:dyDescent="0.2">
      <c r="A215" s="28" t="s">
        <v>57</v>
      </c>
      <c r="E215" s="29" t="s">
        <v>5</v>
      </c>
    </row>
    <row r="216" spans="1:16" ht="12.75" customHeight="1" x14ac:dyDescent="0.2">
      <c r="A216" s="28" t="s">
        <v>58</v>
      </c>
      <c r="E216" s="30" t="s">
        <v>5917</v>
      </c>
    </row>
    <row r="217" spans="1:16" ht="12.75" customHeight="1" x14ac:dyDescent="0.2">
      <c r="E217" s="29" t="s">
        <v>59</v>
      </c>
    </row>
    <row r="218" spans="1:16" ht="12.75" customHeight="1" x14ac:dyDescent="0.2">
      <c r="A218" t="s">
        <v>52</v>
      </c>
      <c r="B218" s="5" t="s">
        <v>238</v>
      </c>
      <c r="C218" s="5" t="s">
        <v>5962</v>
      </c>
      <c r="D218" t="s">
        <v>5</v>
      </c>
      <c r="E218" s="24" t="s">
        <v>5963</v>
      </c>
      <c r="F218" s="25" t="s">
        <v>55</v>
      </c>
      <c r="G218" s="26">
        <v>1</v>
      </c>
      <c r="H218" s="25">
        <v>2.81E-3</v>
      </c>
      <c r="I218" s="25">
        <f>ROUND(G218*H218,6)</f>
        <v>2.81E-3</v>
      </c>
      <c r="L218" s="27">
        <v>0</v>
      </c>
      <c r="M218" s="22">
        <f>ROUND(ROUND(L218,2)*ROUND(G218,3),2)</f>
        <v>0</v>
      </c>
      <c r="N218" s="25" t="s">
        <v>5754</v>
      </c>
      <c r="O218">
        <f>(M218*21)/100</f>
        <v>0</v>
      </c>
      <c r="P218" t="s">
        <v>28</v>
      </c>
    </row>
    <row r="219" spans="1:16" ht="12.75" customHeight="1" x14ac:dyDescent="0.2">
      <c r="A219" s="28" t="s">
        <v>57</v>
      </c>
      <c r="E219" s="29" t="s">
        <v>5</v>
      </c>
    </row>
    <row r="220" spans="1:16" ht="12.75" customHeight="1" x14ac:dyDescent="0.2">
      <c r="A220" s="28" t="s">
        <v>58</v>
      </c>
      <c r="E220" s="30" t="s">
        <v>5912</v>
      </c>
    </row>
    <row r="221" spans="1:16" ht="12.75" customHeight="1" x14ac:dyDescent="0.2">
      <c r="E221" s="29" t="s">
        <v>59</v>
      </c>
    </row>
    <row r="222" spans="1:16" ht="12.75" customHeight="1" x14ac:dyDescent="0.2">
      <c r="A222" t="s">
        <v>52</v>
      </c>
      <c r="B222" s="5" t="s">
        <v>241</v>
      </c>
      <c r="C222" s="5" t="s">
        <v>5964</v>
      </c>
      <c r="D222" t="s">
        <v>5</v>
      </c>
      <c r="E222" s="24" t="s">
        <v>5965</v>
      </c>
      <c r="F222" s="25" t="s">
        <v>55</v>
      </c>
      <c r="G222" s="26">
        <v>1</v>
      </c>
      <c r="H222" s="25">
        <v>0</v>
      </c>
      <c r="I222" s="25">
        <f>ROUND(G222*H222,6)</f>
        <v>0</v>
      </c>
      <c r="L222" s="27">
        <v>0</v>
      </c>
      <c r="M222" s="22">
        <f>ROUND(ROUND(L222,2)*ROUND(G222,3),2)</f>
        <v>0</v>
      </c>
      <c r="N222" s="25" t="s">
        <v>5754</v>
      </c>
      <c r="O222">
        <f>(M222*21)/100</f>
        <v>0</v>
      </c>
      <c r="P222" t="s">
        <v>28</v>
      </c>
    </row>
    <row r="223" spans="1:16" ht="12.75" customHeight="1" x14ac:dyDescent="0.2">
      <c r="A223" s="28" t="s">
        <v>57</v>
      </c>
      <c r="E223" s="29" t="s">
        <v>5966</v>
      </c>
    </row>
    <row r="224" spans="1:16" ht="12.75" customHeight="1" x14ac:dyDescent="0.2">
      <c r="A224" s="28" t="s">
        <v>58</v>
      </c>
      <c r="E224" s="30" t="s">
        <v>5967</v>
      </c>
    </row>
    <row r="225" spans="1:16" ht="12.75" customHeight="1" x14ac:dyDescent="0.2">
      <c r="E225" s="29" t="s">
        <v>59</v>
      </c>
    </row>
    <row r="226" spans="1:16" ht="12.75" customHeight="1" x14ac:dyDescent="0.2">
      <c r="A226" t="s">
        <v>52</v>
      </c>
      <c r="B226" s="5" t="s">
        <v>244</v>
      </c>
      <c r="C226" s="5" t="s">
        <v>5968</v>
      </c>
      <c r="D226" t="s">
        <v>5</v>
      </c>
      <c r="E226" s="24" t="s">
        <v>5969</v>
      </c>
      <c r="F226" s="25" t="s">
        <v>602</v>
      </c>
      <c r="G226" s="26">
        <v>2.2080000000000002</v>
      </c>
      <c r="H226" s="25">
        <v>2.7E-4</v>
      </c>
      <c r="I226" s="25">
        <f>ROUND(G226*H226,6)</f>
        <v>5.9599999999999996E-4</v>
      </c>
      <c r="L226" s="27">
        <v>0</v>
      </c>
      <c r="M226" s="22">
        <f>ROUND(ROUND(L226,2)*ROUND(G226,3),2)</f>
        <v>0</v>
      </c>
      <c r="N226" s="25" t="s">
        <v>5754</v>
      </c>
      <c r="O226">
        <f>(M226*21)/100</f>
        <v>0</v>
      </c>
      <c r="P226" t="s">
        <v>28</v>
      </c>
    </row>
    <row r="227" spans="1:16" ht="12.75" customHeight="1" x14ac:dyDescent="0.2">
      <c r="A227" s="28" t="s">
        <v>57</v>
      </c>
      <c r="E227" s="29" t="s">
        <v>5970</v>
      </c>
    </row>
    <row r="228" spans="1:16" ht="12.75" customHeight="1" x14ac:dyDescent="0.2">
      <c r="A228" s="28" t="s">
        <v>58</v>
      </c>
      <c r="E228" s="30" t="s">
        <v>5971</v>
      </c>
    </row>
    <row r="229" spans="1:16" ht="12.75" customHeight="1" x14ac:dyDescent="0.2">
      <c r="E229" s="29" t="s">
        <v>5972</v>
      </c>
    </row>
    <row r="230" spans="1:16" ht="12.75" customHeight="1" x14ac:dyDescent="0.2">
      <c r="A230" t="s">
        <v>52</v>
      </c>
      <c r="B230" s="5" t="s">
        <v>247</v>
      </c>
      <c r="C230" s="5" t="s">
        <v>5973</v>
      </c>
      <c r="D230" t="s">
        <v>5</v>
      </c>
      <c r="E230" s="24" t="s">
        <v>5974</v>
      </c>
      <c r="F230" s="25" t="s">
        <v>55</v>
      </c>
      <c r="G230" s="26">
        <v>1</v>
      </c>
      <c r="H230" s="25">
        <v>0</v>
      </c>
      <c r="I230" s="25">
        <f>ROUND(G230*H230,6)</f>
        <v>0</v>
      </c>
      <c r="L230" s="27">
        <v>0</v>
      </c>
      <c r="M230" s="22">
        <f>ROUND(ROUND(L230,2)*ROUND(G230,3),2)</f>
        <v>0</v>
      </c>
      <c r="N230" s="25" t="s">
        <v>5754</v>
      </c>
      <c r="O230">
        <f>(M230*21)/100</f>
        <v>0</v>
      </c>
      <c r="P230" t="s">
        <v>28</v>
      </c>
    </row>
    <row r="231" spans="1:16" ht="12.75" customHeight="1" x14ac:dyDescent="0.2">
      <c r="A231" s="28" t="s">
        <v>57</v>
      </c>
      <c r="E231" s="29" t="s">
        <v>5975</v>
      </c>
    </row>
    <row r="232" spans="1:16" ht="12.75" customHeight="1" x14ac:dyDescent="0.2">
      <c r="A232" s="28" t="s">
        <v>58</v>
      </c>
      <c r="E232" s="30" t="s">
        <v>5917</v>
      </c>
    </row>
    <row r="233" spans="1:16" ht="12.75" customHeight="1" x14ac:dyDescent="0.2">
      <c r="E233" s="29" t="s">
        <v>5976</v>
      </c>
    </row>
    <row r="234" spans="1:16" ht="12.75" customHeight="1" x14ac:dyDescent="0.2">
      <c r="A234" t="s">
        <v>52</v>
      </c>
      <c r="B234" s="5" t="s">
        <v>251</v>
      </c>
      <c r="C234" s="5" t="s">
        <v>5977</v>
      </c>
      <c r="D234" t="s">
        <v>5</v>
      </c>
      <c r="E234" s="24" t="s">
        <v>5978</v>
      </c>
      <c r="F234" s="25" t="s">
        <v>55</v>
      </c>
      <c r="G234" s="26">
        <v>1</v>
      </c>
      <c r="H234" s="25">
        <v>0</v>
      </c>
      <c r="I234" s="25">
        <f>ROUND(G234*H234,6)</f>
        <v>0</v>
      </c>
      <c r="L234" s="27">
        <v>0</v>
      </c>
      <c r="M234" s="22">
        <f>ROUND(ROUND(L234,2)*ROUND(G234,3),2)</f>
        <v>0</v>
      </c>
      <c r="N234" s="25" t="s">
        <v>5754</v>
      </c>
      <c r="O234">
        <f>(M234*21)/100</f>
        <v>0</v>
      </c>
      <c r="P234" t="s">
        <v>28</v>
      </c>
    </row>
    <row r="235" spans="1:16" ht="12.75" customHeight="1" x14ac:dyDescent="0.2">
      <c r="A235" s="28" t="s">
        <v>57</v>
      </c>
      <c r="E235" s="29" t="s">
        <v>5979</v>
      </c>
    </row>
    <row r="236" spans="1:16" ht="12.75" customHeight="1" x14ac:dyDescent="0.2">
      <c r="A236" s="28" t="s">
        <v>58</v>
      </c>
      <c r="E236" s="30" t="s">
        <v>5917</v>
      </c>
    </row>
    <row r="237" spans="1:16" ht="12.75" customHeight="1" x14ac:dyDescent="0.2">
      <c r="E237" s="29" t="s">
        <v>5980</v>
      </c>
    </row>
    <row r="238" spans="1:16" ht="12.75" customHeight="1" x14ac:dyDescent="0.2">
      <c r="A238" t="s">
        <v>52</v>
      </c>
      <c r="B238" s="5" t="s">
        <v>254</v>
      </c>
      <c r="C238" s="5" t="s">
        <v>5981</v>
      </c>
      <c r="D238" t="s">
        <v>5</v>
      </c>
      <c r="E238" s="24" t="s">
        <v>5982</v>
      </c>
      <c r="F238" s="25" t="s">
        <v>55</v>
      </c>
      <c r="G238" s="26">
        <v>2</v>
      </c>
      <c r="H238" s="25">
        <v>0</v>
      </c>
      <c r="I238" s="25">
        <f>ROUND(G238*H238,6)</f>
        <v>0</v>
      </c>
      <c r="L238" s="27">
        <v>0</v>
      </c>
      <c r="M238" s="22">
        <f>ROUND(ROUND(L238,2)*ROUND(G238,3),2)</f>
        <v>0</v>
      </c>
      <c r="N238" s="25" t="s">
        <v>5754</v>
      </c>
      <c r="O238">
        <f>(M238*21)/100</f>
        <v>0</v>
      </c>
      <c r="P238" t="s">
        <v>28</v>
      </c>
    </row>
    <row r="239" spans="1:16" ht="12.75" customHeight="1" x14ac:dyDescent="0.2">
      <c r="A239" s="28" t="s">
        <v>57</v>
      </c>
      <c r="E239" s="29" t="s">
        <v>5983</v>
      </c>
    </row>
    <row r="240" spans="1:16" ht="12.75" customHeight="1" x14ac:dyDescent="0.2">
      <c r="A240" s="28" t="s">
        <v>58</v>
      </c>
      <c r="E240" s="30" t="s">
        <v>5984</v>
      </c>
    </row>
    <row r="241" spans="1:16" ht="12.75" customHeight="1" x14ac:dyDescent="0.2">
      <c r="E241" s="29" t="s">
        <v>5980</v>
      </c>
    </row>
    <row r="242" spans="1:16" ht="12.75" customHeight="1" x14ac:dyDescent="0.2">
      <c r="A242" t="s">
        <v>52</v>
      </c>
      <c r="B242" s="5" t="s">
        <v>257</v>
      </c>
      <c r="C242" s="5" t="s">
        <v>5985</v>
      </c>
      <c r="D242" t="s">
        <v>5</v>
      </c>
      <c r="E242" s="24" t="s">
        <v>5986</v>
      </c>
      <c r="F242" s="25" t="s">
        <v>55</v>
      </c>
      <c r="G242" s="26">
        <v>3</v>
      </c>
      <c r="H242" s="25">
        <v>0</v>
      </c>
      <c r="I242" s="25">
        <f>ROUND(G242*H242,6)</f>
        <v>0</v>
      </c>
      <c r="L242" s="27">
        <v>0</v>
      </c>
      <c r="M242" s="22">
        <f>ROUND(ROUND(L242,2)*ROUND(G242,3),2)</f>
        <v>0</v>
      </c>
      <c r="N242" s="25" t="s">
        <v>5754</v>
      </c>
      <c r="O242">
        <f>(M242*21)/100</f>
        <v>0</v>
      </c>
      <c r="P242" t="s">
        <v>28</v>
      </c>
    </row>
    <row r="243" spans="1:16" ht="12.75" customHeight="1" x14ac:dyDescent="0.2">
      <c r="A243" s="28" t="s">
        <v>57</v>
      </c>
      <c r="E243" s="29" t="s">
        <v>5987</v>
      </c>
    </row>
    <row r="244" spans="1:16" ht="12.75" customHeight="1" x14ac:dyDescent="0.2">
      <c r="A244" s="28" t="s">
        <v>58</v>
      </c>
      <c r="E244" s="30" t="s">
        <v>5988</v>
      </c>
    </row>
    <row r="245" spans="1:16" ht="12.75" customHeight="1" x14ac:dyDescent="0.2">
      <c r="E245" s="29" t="s">
        <v>5989</v>
      </c>
    </row>
    <row r="246" spans="1:16" ht="12.75" customHeight="1" x14ac:dyDescent="0.2">
      <c r="A246" t="s">
        <v>52</v>
      </c>
      <c r="B246" s="5" t="s">
        <v>260</v>
      </c>
      <c r="C246" s="5" t="s">
        <v>5990</v>
      </c>
      <c r="D246" t="s">
        <v>5</v>
      </c>
      <c r="E246" s="24" t="s">
        <v>5991</v>
      </c>
      <c r="F246" s="25" t="s">
        <v>55</v>
      </c>
      <c r="G246" s="26">
        <v>1</v>
      </c>
      <c r="H246" s="25">
        <v>0</v>
      </c>
      <c r="I246" s="25">
        <f>ROUND(G246*H246,6)</f>
        <v>0</v>
      </c>
      <c r="L246" s="27">
        <v>0</v>
      </c>
      <c r="M246" s="22">
        <f>ROUND(ROUND(L246,2)*ROUND(G246,3),2)</f>
        <v>0</v>
      </c>
      <c r="N246" s="25" t="s">
        <v>5754</v>
      </c>
      <c r="O246">
        <f>(M246*21)/100</f>
        <v>0</v>
      </c>
      <c r="P246" t="s">
        <v>28</v>
      </c>
    </row>
    <row r="247" spans="1:16" ht="12.75" customHeight="1" x14ac:dyDescent="0.2">
      <c r="A247" s="28" t="s">
        <v>57</v>
      </c>
      <c r="E247" s="29" t="s">
        <v>5992</v>
      </c>
    </row>
    <row r="248" spans="1:16" ht="12.75" customHeight="1" x14ac:dyDescent="0.2">
      <c r="A248" s="28" t="s">
        <v>58</v>
      </c>
      <c r="E248" s="30" t="s">
        <v>5993</v>
      </c>
    </row>
    <row r="249" spans="1:16" ht="12.75" customHeight="1" x14ac:dyDescent="0.2">
      <c r="E249" s="29" t="s">
        <v>5994</v>
      </c>
    </row>
    <row r="250" spans="1:16" ht="12.75" customHeight="1" x14ac:dyDescent="0.2">
      <c r="A250" t="s">
        <v>52</v>
      </c>
      <c r="B250" s="5" t="s">
        <v>369</v>
      </c>
      <c r="C250" s="5" t="s">
        <v>5995</v>
      </c>
      <c r="D250" t="s">
        <v>5</v>
      </c>
      <c r="E250" s="24" t="s">
        <v>5996</v>
      </c>
      <c r="F250" s="25" t="s">
        <v>55</v>
      </c>
      <c r="G250" s="26">
        <v>2</v>
      </c>
      <c r="H250" s="25">
        <v>0</v>
      </c>
      <c r="I250" s="25">
        <f>ROUND(G250*H250,6)</f>
        <v>0</v>
      </c>
      <c r="L250" s="27">
        <v>0</v>
      </c>
      <c r="M250" s="22">
        <f>ROUND(ROUND(L250,2)*ROUND(G250,3),2)</f>
        <v>0</v>
      </c>
      <c r="N250" s="25" t="s">
        <v>5754</v>
      </c>
      <c r="O250">
        <f>(M250*21)/100</f>
        <v>0</v>
      </c>
      <c r="P250" t="s">
        <v>28</v>
      </c>
    </row>
    <row r="251" spans="1:16" ht="12.75" customHeight="1" x14ac:dyDescent="0.2">
      <c r="A251" s="28" t="s">
        <v>57</v>
      </c>
      <c r="E251" s="29" t="s">
        <v>5997</v>
      </c>
    </row>
    <row r="252" spans="1:16" ht="12.75" customHeight="1" x14ac:dyDescent="0.2">
      <c r="A252" s="28" t="s">
        <v>58</v>
      </c>
      <c r="E252" s="30" t="s">
        <v>5984</v>
      </c>
    </row>
    <row r="253" spans="1:16" ht="12.75" customHeight="1" x14ac:dyDescent="0.2">
      <c r="E253" s="29" t="s">
        <v>5994</v>
      </c>
    </row>
    <row r="254" spans="1:16" ht="12.75" customHeight="1" x14ac:dyDescent="0.2">
      <c r="A254" t="s">
        <v>52</v>
      </c>
      <c r="B254" s="5" t="s">
        <v>370</v>
      </c>
      <c r="C254" s="5" t="s">
        <v>5998</v>
      </c>
      <c r="D254" t="s">
        <v>5</v>
      </c>
      <c r="E254" s="24" t="s">
        <v>5999</v>
      </c>
      <c r="F254" s="25" t="s">
        <v>55</v>
      </c>
      <c r="G254" s="26">
        <v>1</v>
      </c>
      <c r="H254" s="25">
        <v>2.2000000000000001E-3</v>
      </c>
      <c r="I254" s="25">
        <f>ROUND(G254*H254,6)</f>
        <v>2.2000000000000001E-3</v>
      </c>
      <c r="L254" s="27">
        <v>0</v>
      </c>
      <c r="M254" s="22">
        <f>ROUND(ROUND(L254,2)*ROUND(G254,3),2)</f>
        <v>0</v>
      </c>
      <c r="N254" s="25" t="s">
        <v>5754</v>
      </c>
      <c r="O254">
        <f>(M254*21)/100</f>
        <v>0</v>
      </c>
      <c r="P254" t="s">
        <v>28</v>
      </c>
    </row>
    <row r="255" spans="1:16" ht="12.75" customHeight="1" x14ac:dyDescent="0.2">
      <c r="A255" s="28" t="s">
        <v>57</v>
      </c>
      <c r="E255" s="29" t="s">
        <v>5</v>
      </c>
    </row>
    <row r="256" spans="1:16" ht="12.75" customHeight="1" x14ac:dyDescent="0.2">
      <c r="A256" s="28" t="s">
        <v>58</v>
      </c>
      <c r="E256" s="30" t="s">
        <v>5917</v>
      </c>
    </row>
    <row r="257" spans="1:16" ht="12.75" customHeight="1" x14ac:dyDescent="0.2">
      <c r="E257" s="29" t="s">
        <v>5921</v>
      </c>
    </row>
    <row r="258" spans="1:16" ht="12.75" customHeight="1" x14ac:dyDescent="0.2">
      <c r="A258" t="s">
        <v>52</v>
      </c>
      <c r="B258" s="5" t="s">
        <v>371</v>
      </c>
      <c r="C258" s="5" t="s">
        <v>6000</v>
      </c>
      <c r="D258" t="s">
        <v>5</v>
      </c>
      <c r="E258" s="24" t="s">
        <v>6001</v>
      </c>
      <c r="F258" s="25" t="s">
        <v>55</v>
      </c>
      <c r="G258" s="26">
        <v>1</v>
      </c>
      <c r="H258" s="25">
        <v>6.7000000000000004E-2</v>
      </c>
      <c r="I258" s="25">
        <f>ROUND(G258*H258,6)</f>
        <v>6.7000000000000004E-2</v>
      </c>
      <c r="L258" s="27">
        <v>0</v>
      </c>
      <c r="M258" s="22">
        <f>ROUND(ROUND(L258,2)*ROUND(G258,3),2)</f>
        <v>0</v>
      </c>
      <c r="N258" s="25" t="s">
        <v>5754</v>
      </c>
      <c r="O258">
        <f>(M258*21)/100</f>
        <v>0</v>
      </c>
      <c r="P258" t="s">
        <v>28</v>
      </c>
    </row>
    <row r="259" spans="1:16" ht="12.75" customHeight="1" x14ac:dyDescent="0.2">
      <c r="A259" s="28" t="s">
        <v>57</v>
      </c>
      <c r="E259" s="29" t="s">
        <v>6002</v>
      </c>
    </row>
    <row r="260" spans="1:16" ht="12.75" customHeight="1" x14ac:dyDescent="0.2">
      <c r="A260" s="28" t="s">
        <v>58</v>
      </c>
      <c r="E260" s="30" t="s">
        <v>1425</v>
      </c>
    </row>
    <row r="261" spans="1:16" ht="12.75" customHeight="1" x14ac:dyDescent="0.2">
      <c r="E261" s="29" t="s">
        <v>5921</v>
      </c>
    </row>
    <row r="262" spans="1:16" ht="12.75" customHeight="1" x14ac:dyDescent="0.2">
      <c r="A262" t="s">
        <v>52</v>
      </c>
      <c r="B262" s="5" t="s">
        <v>372</v>
      </c>
      <c r="C262" s="5" t="s">
        <v>6003</v>
      </c>
      <c r="D262" t="s">
        <v>5</v>
      </c>
      <c r="E262" s="24" t="s">
        <v>6004</v>
      </c>
      <c r="F262" s="25" t="s">
        <v>55</v>
      </c>
      <c r="G262" s="26">
        <v>1</v>
      </c>
      <c r="H262" s="25">
        <v>6.7000000000000004E-2</v>
      </c>
      <c r="I262" s="25">
        <f>ROUND(G262*H262,6)</f>
        <v>6.7000000000000004E-2</v>
      </c>
      <c r="L262" s="27">
        <v>0</v>
      </c>
      <c r="M262" s="22">
        <f>ROUND(ROUND(L262,2)*ROUND(G262,3),2)</f>
        <v>0</v>
      </c>
      <c r="N262" s="25" t="s">
        <v>5754</v>
      </c>
      <c r="O262">
        <f>(M262*21)/100</f>
        <v>0</v>
      </c>
      <c r="P262" t="s">
        <v>28</v>
      </c>
    </row>
    <row r="263" spans="1:16" ht="12.75" customHeight="1" x14ac:dyDescent="0.2">
      <c r="A263" s="28" t="s">
        <v>57</v>
      </c>
      <c r="E263" s="29" t="s">
        <v>5</v>
      </c>
    </row>
    <row r="264" spans="1:16" ht="12.75" customHeight="1" x14ac:dyDescent="0.2">
      <c r="A264" s="28" t="s">
        <v>58</v>
      </c>
      <c r="E264" s="30" t="s">
        <v>5917</v>
      </c>
    </row>
    <row r="265" spans="1:16" ht="12.75" customHeight="1" x14ac:dyDescent="0.2">
      <c r="E265" s="29" t="s">
        <v>5921</v>
      </c>
    </row>
    <row r="266" spans="1:16" ht="12.75" customHeight="1" x14ac:dyDescent="0.2">
      <c r="A266" t="s">
        <v>49</v>
      </c>
      <c r="C266" s="6" t="s">
        <v>6005</v>
      </c>
      <c r="E266" s="23" t="s">
        <v>6006</v>
      </c>
      <c r="J266" s="22">
        <f>0</f>
        <v>0</v>
      </c>
      <c r="K266" s="22">
        <f>0</f>
        <v>0</v>
      </c>
      <c r="L266" s="22">
        <f>0+L267+L271+L275+L279+L283</f>
        <v>0</v>
      </c>
      <c r="M266" s="22">
        <f>0+M267+M271+M275+M279+M283</f>
        <v>0</v>
      </c>
    </row>
    <row r="267" spans="1:16" ht="12.75" customHeight="1" x14ac:dyDescent="0.2">
      <c r="A267" t="s">
        <v>52</v>
      </c>
      <c r="B267" s="5" t="s">
        <v>375</v>
      </c>
      <c r="C267" s="5" t="s">
        <v>6007</v>
      </c>
      <c r="D267" t="s">
        <v>5</v>
      </c>
      <c r="E267" s="24" t="s">
        <v>6008</v>
      </c>
      <c r="F267" s="25" t="s">
        <v>55</v>
      </c>
      <c r="G267" s="26">
        <v>1</v>
      </c>
      <c r="H267" s="25">
        <v>0</v>
      </c>
      <c r="I267" s="25">
        <f>ROUND(G267*H267,6)</f>
        <v>0</v>
      </c>
      <c r="L267" s="27">
        <v>0</v>
      </c>
      <c r="M267" s="22">
        <f>ROUND(ROUND(L267,2)*ROUND(G267,3),2)</f>
        <v>0</v>
      </c>
      <c r="N267" s="25" t="s">
        <v>5754</v>
      </c>
      <c r="O267">
        <f>(M267*21)/100</f>
        <v>0</v>
      </c>
      <c r="P267" t="s">
        <v>28</v>
      </c>
    </row>
    <row r="268" spans="1:16" ht="12.75" customHeight="1" x14ac:dyDescent="0.2">
      <c r="A268" s="28" t="s">
        <v>57</v>
      </c>
      <c r="E268" s="29" t="s">
        <v>6009</v>
      </c>
    </row>
    <row r="269" spans="1:16" ht="12.75" customHeight="1" x14ac:dyDescent="0.2">
      <c r="A269" s="28" t="s">
        <v>58</v>
      </c>
      <c r="E269" s="30" t="s">
        <v>5912</v>
      </c>
    </row>
    <row r="270" spans="1:16" ht="12.75" customHeight="1" x14ac:dyDescent="0.2">
      <c r="E270" s="29" t="s">
        <v>6010</v>
      </c>
    </row>
    <row r="271" spans="1:16" ht="12.75" customHeight="1" x14ac:dyDescent="0.2">
      <c r="A271" t="s">
        <v>52</v>
      </c>
      <c r="B271" s="5" t="s">
        <v>377</v>
      </c>
      <c r="C271" s="5" t="s">
        <v>6011</v>
      </c>
      <c r="D271" t="s">
        <v>5</v>
      </c>
      <c r="E271" s="24" t="s">
        <v>6012</v>
      </c>
      <c r="F271" s="25" t="s">
        <v>602</v>
      </c>
      <c r="G271" s="26">
        <v>2.2080000000000002</v>
      </c>
      <c r="H271" s="25">
        <v>1.0000000000000001E-5</v>
      </c>
      <c r="I271" s="25">
        <f>ROUND(G271*H271,6)</f>
        <v>2.1999999999999999E-5</v>
      </c>
      <c r="L271" s="27">
        <v>0</v>
      </c>
      <c r="M271" s="22">
        <f>ROUND(ROUND(L271,2)*ROUND(G271,3),2)</f>
        <v>0</v>
      </c>
      <c r="N271" s="25" t="s">
        <v>5754</v>
      </c>
      <c r="O271">
        <f>(M271*21)/100</f>
        <v>0</v>
      </c>
      <c r="P271" t="s">
        <v>28</v>
      </c>
    </row>
    <row r="272" spans="1:16" ht="12.75" customHeight="1" x14ac:dyDescent="0.2">
      <c r="A272" s="28" t="s">
        <v>57</v>
      </c>
      <c r="E272" s="29" t="s">
        <v>6013</v>
      </c>
    </row>
    <row r="273" spans="1:16" ht="12.75" customHeight="1" x14ac:dyDescent="0.2">
      <c r="A273" s="28" t="s">
        <v>58</v>
      </c>
      <c r="E273" s="30" t="s">
        <v>6014</v>
      </c>
    </row>
    <row r="274" spans="1:16" ht="12.75" customHeight="1" x14ac:dyDescent="0.2">
      <c r="E274" s="29" t="s">
        <v>6015</v>
      </c>
    </row>
    <row r="275" spans="1:16" ht="12.75" customHeight="1" x14ac:dyDescent="0.2">
      <c r="A275" t="s">
        <v>52</v>
      </c>
      <c r="B275" s="5" t="s">
        <v>380</v>
      </c>
      <c r="C275" s="5" t="s">
        <v>6016</v>
      </c>
      <c r="D275" t="s">
        <v>5</v>
      </c>
      <c r="E275" s="24" t="s">
        <v>6017</v>
      </c>
      <c r="F275" s="25" t="s">
        <v>55</v>
      </c>
      <c r="G275" s="26">
        <v>1</v>
      </c>
      <c r="H275" s="25">
        <v>2.2000000000000001E-3</v>
      </c>
      <c r="I275" s="25">
        <f>ROUND(G275*H275,6)</f>
        <v>2.2000000000000001E-3</v>
      </c>
      <c r="L275" s="27">
        <v>0</v>
      </c>
      <c r="M275" s="22">
        <f>ROUND(ROUND(L275,2)*ROUND(G275,3),2)</f>
        <v>0</v>
      </c>
      <c r="N275" s="25" t="s">
        <v>5754</v>
      </c>
      <c r="O275">
        <f>(M275*21)/100</f>
        <v>0</v>
      </c>
      <c r="P275" t="s">
        <v>28</v>
      </c>
    </row>
    <row r="276" spans="1:16" ht="12.75" customHeight="1" x14ac:dyDescent="0.2">
      <c r="A276" s="28" t="s">
        <v>57</v>
      </c>
      <c r="E276" s="29" t="s">
        <v>5</v>
      </c>
    </row>
    <row r="277" spans="1:16" ht="12.75" customHeight="1" x14ac:dyDescent="0.2">
      <c r="A277" s="28" t="s">
        <v>58</v>
      </c>
      <c r="E277" s="30" t="s">
        <v>5912</v>
      </c>
    </row>
    <row r="278" spans="1:16" ht="12.75" customHeight="1" x14ac:dyDescent="0.2">
      <c r="E278" s="29" t="s">
        <v>5921</v>
      </c>
    </row>
    <row r="279" spans="1:16" ht="12.75" customHeight="1" x14ac:dyDescent="0.2">
      <c r="A279" t="s">
        <v>52</v>
      </c>
      <c r="B279" s="5" t="s">
        <v>381</v>
      </c>
      <c r="C279" s="5" t="s">
        <v>6018</v>
      </c>
      <c r="D279" t="s">
        <v>5</v>
      </c>
      <c r="E279" s="24" t="s">
        <v>6019</v>
      </c>
      <c r="F279" s="25" t="s">
        <v>55</v>
      </c>
      <c r="G279" s="26">
        <v>1</v>
      </c>
      <c r="H279" s="25">
        <v>5.2999999999999999E-2</v>
      </c>
      <c r="I279" s="25">
        <f>ROUND(G279*H279,6)</f>
        <v>5.2999999999999999E-2</v>
      </c>
      <c r="L279" s="27">
        <v>0</v>
      </c>
      <c r="M279" s="22">
        <f>ROUND(ROUND(L279,2)*ROUND(G279,3),2)</f>
        <v>0</v>
      </c>
      <c r="N279" s="25" t="s">
        <v>5754</v>
      </c>
      <c r="O279">
        <f>(M279*21)/100</f>
        <v>0</v>
      </c>
      <c r="P279" t="s">
        <v>28</v>
      </c>
    </row>
    <row r="280" spans="1:16" ht="12.75" customHeight="1" x14ac:dyDescent="0.2">
      <c r="A280" s="28" t="s">
        <v>57</v>
      </c>
      <c r="E280" s="29" t="s">
        <v>5</v>
      </c>
    </row>
    <row r="281" spans="1:16" ht="12.75" customHeight="1" x14ac:dyDescent="0.2">
      <c r="A281" s="28" t="s">
        <v>58</v>
      </c>
      <c r="E281" s="30" t="s">
        <v>5912</v>
      </c>
    </row>
    <row r="282" spans="1:16" ht="12.75" customHeight="1" x14ac:dyDescent="0.2">
      <c r="E282" s="29" t="s">
        <v>5921</v>
      </c>
    </row>
    <row r="283" spans="1:16" ht="12.75" customHeight="1" x14ac:dyDescent="0.2">
      <c r="A283" t="s">
        <v>52</v>
      </c>
      <c r="B283" s="5" t="s">
        <v>382</v>
      </c>
      <c r="C283" s="5" t="s">
        <v>6020</v>
      </c>
      <c r="D283" t="s">
        <v>5</v>
      </c>
      <c r="E283" s="24" t="s">
        <v>6021</v>
      </c>
      <c r="F283" s="25" t="s">
        <v>55</v>
      </c>
      <c r="G283" s="26">
        <v>1</v>
      </c>
      <c r="H283" s="25">
        <v>3.5999999999999997E-2</v>
      </c>
      <c r="I283" s="25">
        <f>ROUND(G283*H283,6)</f>
        <v>3.5999999999999997E-2</v>
      </c>
      <c r="L283" s="27">
        <v>0</v>
      </c>
      <c r="M283" s="22">
        <f>ROUND(ROUND(L283,2)*ROUND(G283,3),2)</f>
        <v>0</v>
      </c>
      <c r="N283" s="25" t="s">
        <v>5754</v>
      </c>
      <c r="O283">
        <f>(M283*21)/100</f>
        <v>0</v>
      </c>
      <c r="P283" t="s">
        <v>28</v>
      </c>
    </row>
    <row r="284" spans="1:16" ht="12.75" customHeight="1" x14ac:dyDescent="0.2">
      <c r="A284" s="28" t="s">
        <v>57</v>
      </c>
      <c r="E284" s="29" t="s">
        <v>5</v>
      </c>
    </row>
    <row r="285" spans="1:16" ht="12.75" customHeight="1" x14ac:dyDescent="0.2">
      <c r="A285" s="28" t="s">
        <v>58</v>
      </c>
      <c r="E285" s="30" t="s">
        <v>1425</v>
      </c>
    </row>
    <row r="286" spans="1:16" ht="12.75" customHeight="1" x14ac:dyDescent="0.2">
      <c r="E286" s="29" t="s">
        <v>5921</v>
      </c>
    </row>
    <row r="287" spans="1:16" ht="12.75" customHeight="1" x14ac:dyDescent="0.2">
      <c r="A287" t="s">
        <v>49</v>
      </c>
      <c r="C287" s="6" t="s">
        <v>6022</v>
      </c>
      <c r="E287" s="23" t="s">
        <v>6023</v>
      </c>
      <c r="J287" s="22">
        <f>0</f>
        <v>0</v>
      </c>
      <c r="K287" s="22">
        <f>0</f>
        <v>0</v>
      </c>
      <c r="L287" s="22">
        <f>0+L288+L292+L296+L300+L304+L308+L312+L316</f>
        <v>0</v>
      </c>
      <c r="M287" s="22">
        <f>0+M288+M292+M296+M300+M304+M308+M312+M316</f>
        <v>0</v>
      </c>
    </row>
    <row r="288" spans="1:16" ht="12.75" customHeight="1" x14ac:dyDescent="0.2">
      <c r="A288" t="s">
        <v>52</v>
      </c>
      <c r="B288" s="5" t="s">
        <v>383</v>
      </c>
      <c r="C288" s="5" t="s">
        <v>6024</v>
      </c>
      <c r="D288" t="s">
        <v>5</v>
      </c>
      <c r="E288" s="24" t="s">
        <v>6025</v>
      </c>
      <c r="F288" s="25" t="s">
        <v>126</v>
      </c>
      <c r="G288" s="26">
        <v>17.16</v>
      </c>
      <c r="H288" s="25">
        <v>5.0000000000000002E-5</v>
      </c>
      <c r="I288" s="25">
        <f>ROUND(G288*H288,6)</f>
        <v>8.5800000000000004E-4</v>
      </c>
      <c r="L288" s="27">
        <v>0</v>
      </c>
      <c r="M288" s="22">
        <f>ROUND(ROUND(L288,2)*ROUND(G288,3),2)</f>
        <v>0</v>
      </c>
      <c r="N288" s="25" t="s">
        <v>5754</v>
      </c>
      <c r="O288">
        <f>(M288*21)/100</f>
        <v>0</v>
      </c>
      <c r="P288" t="s">
        <v>28</v>
      </c>
    </row>
    <row r="289" spans="1:16" ht="12.75" customHeight="1" x14ac:dyDescent="0.2">
      <c r="A289" s="28" t="s">
        <v>57</v>
      </c>
      <c r="E289" s="29" t="s">
        <v>5</v>
      </c>
    </row>
    <row r="290" spans="1:16" ht="12.75" customHeight="1" x14ac:dyDescent="0.2">
      <c r="A290" s="28" t="s">
        <v>58</v>
      </c>
      <c r="E290" s="30" t="s">
        <v>6026</v>
      </c>
    </row>
    <row r="291" spans="1:16" ht="12.75" customHeight="1" x14ac:dyDescent="0.2">
      <c r="E291" s="29" t="s">
        <v>59</v>
      </c>
    </row>
    <row r="292" spans="1:16" ht="12.75" customHeight="1" x14ac:dyDescent="0.2">
      <c r="A292" t="s">
        <v>52</v>
      </c>
      <c r="B292" s="5" t="s">
        <v>386</v>
      </c>
      <c r="C292" s="5" t="s">
        <v>6027</v>
      </c>
      <c r="D292" t="s">
        <v>5</v>
      </c>
      <c r="E292" s="24" t="s">
        <v>6028</v>
      </c>
      <c r="F292" s="25" t="s">
        <v>602</v>
      </c>
      <c r="G292" s="26">
        <v>19.43</v>
      </c>
      <c r="H292" s="25">
        <v>3.5000000000000001E-3</v>
      </c>
      <c r="I292" s="25">
        <f>ROUND(G292*H292,6)</f>
        <v>6.8004999999999996E-2</v>
      </c>
      <c r="L292" s="27">
        <v>0</v>
      </c>
      <c r="M292" s="22">
        <f>ROUND(ROUND(L292,2)*ROUND(G292,3),2)</f>
        <v>0</v>
      </c>
      <c r="N292" s="25" t="s">
        <v>5754</v>
      </c>
      <c r="O292">
        <f>(M292*21)/100</f>
        <v>0</v>
      </c>
      <c r="P292" t="s">
        <v>28</v>
      </c>
    </row>
    <row r="293" spans="1:16" ht="12.75" customHeight="1" x14ac:dyDescent="0.2">
      <c r="A293" s="28" t="s">
        <v>57</v>
      </c>
      <c r="E293" s="29" t="s">
        <v>5</v>
      </c>
    </row>
    <row r="294" spans="1:16" ht="12.75" customHeight="1" x14ac:dyDescent="0.2">
      <c r="A294" s="28" t="s">
        <v>58</v>
      </c>
      <c r="E294" s="30" t="s">
        <v>6029</v>
      </c>
    </row>
    <row r="295" spans="1:16" ht="12.75" customHeight="1" x14ac:dyDescent="0.2">
      <c r="E295" s="29" t="s">
        <v>59</v>
      </c>
    </row>
    <row r="296" spans="1:16" ht="12.75" customHeight="1" x14ac:dyDescent="0.2">
      <c r="A296" t="s">
        <v>52</v>
      </c>
      <c r="B296" s="5" t="s">
        <v>389</v>
      </c>
      <c r="C296" s="5" t="s">
        <v>6030</v>
      </c>
      <c r="D296" t="s">
        <v>5</v>
      </c>
      <c r="E296" s="24" t="s">
        <v>6031</v>
      </c>
      <c r="F296" s="25" t="s">
        <v>602</v>
      </c>
      <c r="G296" s="26">
        <v>19.43</v>
      </c>
      <c r="H296" s="25">
        <v>0</v>
      </c>
      <c r="I296" s="25">
        <f>ROUND(G296*H296,6)</f>
        <v>0</v>
      </c>
      <c r="L296" s="27">
        <v>0</v>
      </c>
      <c r="M296" s="22">
        <f>ROUND(ROUND(L296,2)*ROUND(G296,3),2)</f>
        <v>0</v>
      </c>
      <c r="N296" s="25" t="s">
        <v>5754</v>
      </c>
      <c r="O296">
        <f>(M296*21)/100</f>
        <v>0</v>
      </c>
      <c r="P296" t="s">
        <v>28</v>
      </c>
    </row>
    <row r="297" spans="1:16" ht="12.75" customHeight="1" x14ac:dyDescent="0.2">
      <c r="A297" s="28" t="s">
        <v>57</v>
      </c>
      <c r="E297" s="29" t="s">
        <v>6032</v>
      </c>
    </row>
    <row r="298" spans="1:16" ht="12.75" customHeight="1" x14ac:dyDescent="0.2">
      <c r="A298" s="28" t="s">
        <v>58</v>
      </c>
      <c r="E298" s="30" t="s">
        <v>6029</v>
      </c>
    </row>
    <row r="299" spans="1:16" ht="12.75" customHeight="1" x14ac:dyDescent="0.2">
      <c r="E299" s="29" t="s">
        <v>6033</v>
      </c>
    </row>
    <row r="300" spans="1:16" ht="12.75" customHeight="1" x14ac:dyDescent="0.2">
      <c r="A300" t="s">
        <v>52</v>
      </c>
      <c r="B300" s="5" t="s">
        <v>392</v>
      </c>
      <c r="C300" s="5" t="s">
        <v>6034</v>
      </c>
      <c r="D300" t="s">
        <v>5</v>
      </c>
      <c r="E300" s="24" t="s">
        <v>6035</v>
      </c>
      <c r="F300" s="25" t="s">
        <v>602</v>
      </c>
      <c r="G300" s="26">
        <v>19.43</v>
      </c>
      <c r="H300" s="25">
        <v>2.0000000000000001E-4</v>
      </c>
      <c r="I300" s="25">
        <f>ROUND(G300*H300,6)</f>
        <v>3.8860000000000001E-3</v>
      </c>
      <c r="L300" s="27">
        <v>0</v>
      </c>
      <c r="M300" s="22">
        <f>ROUND(ROUND(L300,2)*ROUND(G300,3),2)</f>
        <v>0</v>
      </c>
      <c r="N300" s="25" t="s">
        <v>5754</v>
      </c>
      <c r="O300">
        <f>(M300*21)/100</f>
        <v>0</v>
      </c>
      <c r="P300" t="s">
        <v>28</v>
      </c>
    </row>
    <row r="301" spans="1:16" ht="12.75" customHeight="1" x14ac:dyDescent="0.2">
      <c r="A301" s="28" t="s">
        <v>57</v>
      </c>
      <c r="E301" s="29" t="s">
        <v>6036</v>
      </c>
    </row>
    <row r="302" spans="1:16" ht="12.75" customHeight="1" x14ac:dyDescent="0.2">
      <c r="A302" s="28" t="s">
        <v>58</v>
      </c>
      <c r="E302" s="30" t="s">
        <v>6029</v>
      </c>
    </row>
    <row r="303" spans="1:16" ht="12.75" customHeight="1" x14ac:dyDescent="0.2">
      <c r="E303" s="29" t="s">
        <v>6033</v>
      </c>
    </row>
    <row r="304" spans="1:16" ht="12.75" customHeight="1" x14ac:dyDescent="0.2">
      <c r="A304" t="s">
        <v>52</v>
      </c>
      <c r="B304" s="5" t="s">
        <v>395</v>
      </c>
      <c r="C304" s="5" t="s">
        <v>6037</v>
      </c>
      <c r="D304" t="s">
        <v>5</v>
      </c>
      <c r="E304" s="24" t="s">
        <v>6038</v>
      </c>
      <c r="F304" s="25" t="s">
        <v>602</v>
      </c>
      <c r="G304" s="26">
        <v>19.43</v>
      </c>
      <c r="H304" s="25">
        <v>1.4999999999999999E-2</v>
      </c>
      <c r="I304" s="25">
        <f>ROUND(G304*H304,6)</f>
        <v>0.29144999999999999</v>
      </c>
      <c r="L304" s="27">
        <v>0</v>
      </c>
      <c r="M304" s="22">
        <f>ROUND(ROUND(L304,2)*ROUND(G304,3),2)</f>
        <v>0</v>
      </c>
      <c r="N304" s="25" t="s">
        <v>5754</v>
      </c>
      <c r="O304">
        <f>(M304*21)/100</f>
        <v>0</v>
      </c>
      <c r="P304" t="s">
        <v>28</v>
      </c>
    </row>
    <row r="305" spans="1:16" ht="12.75" customHeight="1" x14ac:dyDescent="0.2">
      <c r="A305" s="28" t="s">
        <v>57</v>
      </c>
      <c r="E305" s="29" t="s">
        <v>6039</v>
      </c>
    </row>
    <row r="306" spans="1:16" ht="12.75" customHeight="1" x14ac:dyDescent="0.2">
      <c r="A306" s="28" t="s">
        <v>58</v>
      </c>
      <c r="E306" s="30" t="s">
        <v>6029</v>
      </c>
    </row>
    <row r="307" spans="1:16" ht="12.75" customHeight="1" x14ac:dyDescent="0.2">
      <c r="E307" s="29" t="s">
        <v>6033</v>
      </c>
    </row>
    <row r="308" spans="1:16" ht="12.75" customHeight="1" x14ac:dyDescent="0.2">
      <c r="A308" t="s">
        <v>52</v>
      </c>
      <c r="B308" s="5" t="s">
        <v>398</v>
      </c>
      <c r="C308" s="5" t="s">
        <v>6040</v>
      </c>
      <c r="D308" t="s">
        <v>5</v>
      </c>
      <c r="E308" s="24" t="s">
        <v>6041</v>
      </c>
      <c r="F308" s="25" t="s">
        <v>602</v>
      </c>
      <c r="G308" s="26">
        <v>19.43</v>
      </c>
      <c r="H308" s="25">
        <v>4.0000000000000002E-4</v>
      </c>
      <c r="I308" s="25">
        <f>ROUND(G308*H308,6)</f>
        <v>7.7720000000000003E-3</v>
      </c>
      <c r="L308" s="27">
        <v>0</v>
      </c>
      <c r="M308" s="22">
        <f>ROUND(ROUND(L308,2)*ROUND(G308,3),2)</f>
        <v>0</v>
      </c>
      <c r="N308" s="25" t="s">
        <v>5754</v>
      </c>
      <c r="O308">
        <f>(M308*21)/100</f>
        <v>0</v>
      </c>
      <c r="P308" t="s">
        <v>28</v>
      </c>
    </row>
    <row r="309" spans="1:16" ht="12.75" customHeight="1" x14ac:dyDescent="0.2">
      <c r="A309" s="28" t="s">
        <v>57</v>
      </c>
      <c r="E309" s="29" t="s">
        <v>6042</v>
      </c>
    </row>
    <row r="310" spans="1:16" ht="12.75" customHeight="1" x14ac:dyDescent="0.2">
      <c r="A310" s="28" t="s">
        <v>58</v>
      </c>
      <c r="E310" s="30" t="s">
        <v>6029</v>
      </c>
    </row>
    <row r="311" spans="1:16" ht="12.75" customHeight="1" x14ac:dyDescent="0.2">
      <c r="E311" s="29" t="s">
        <v>59</v>
      </c>
    </row>
    <row r="312" spans="1:16" ht="12.75" customHeight="1" x14ac:dyDescent="0.2">
      <c r="A312" t="s">
        <v>52</v>
      </c>
      <c r="B312" s="5" t="s">
        <v>401</v>
      </c>
      <c r="C312" s="5" t="s">
        <v>6043</v>
      </c>
      <c r="D312" t="s">
        <v>5</v>
      </c>
      <c r="E312" s="24" t="s">
        <v>6044</v>
      </c>
      <c r="F312" s="25" t="s">
        <v>126</v>
      </c>
      <c r="G312" s="26">
        <v>9.7149999999999999</v>
      </c>
      <c r="H312" s="25">
        <v>0</v>
      </c>
      <c r="I312" s="25">
        <f>ROUND(G312*H312,6)</f>
        <v>0</v>
      </c>
      <c r="L312" s="27">
        <v>0</v>
      </c>
      <c r="M312" s="22">
        <f>ROUND(ROUND(L312,2)*ROUND(G312,3),2)</f>
        <v>0</v>
      </c>
      <c r="N312" s="25" t="s">
        <v>5754</v>
      </c>
      <c r="O312">
        <f>(M312*21)/100</f>
        <v>0</v>
      </c>
      <c r="P312" t="s">
        <v>28</v>
      </c>
    </row>
    <row r="313" spans="1:16" ht="12.75" customHeight="1" x14ac:dyDescent="0.2">
      <c r="A313" s="28" t="s">
        <v>57</v>
      </c>
      <c r="E313" s="29" t="s">
        <v>6045</v>
      </c>
    </row>
    <row r="314" spans="1:16" ht="12.75" customHeight="1" x14ac:dyDescent="0.2">
      <c r="A314" s="28" t="s">
        <v>58</v>
      </c>
      <c r="E314" s="30" t="s">
        <v>6046</v>
      </c>
    </row>
    <row r="315" spans="1:16" ht="12.75" customHeight="1" x14ac:dyDescent="0.2">
      <c r="E315" s="29" t="s">
        <v>59</v>
      </c>
    </row>
    <row r="316" spans="1:16" ht="12.75" customHeight="1" x14ac:dyDescent="0.2">
      <c r="A316" t="s">
        <v>52</v>
      </c>
      <c r="B316" s="5" t="s">
        <v>404</v>
      </c>
      <c r="C316" s="5" t="s">
        <v>6047</v>
      </c>
      <c r="D316" t="s">
        <v>5</v>
      </c>
      <c r="E316" s="24" t="s">
        <v>6048</v>
      </c>
      <c r="F316" s="25" t="s">
        <v>126</v>
      </c>
      <c r="G316" s="26">
        <v>17.16</v>
      </c>
      <c r="H316" s="25">
        <v>0</v>
      </c>
      <c r="I316" s="25">
        <f>ROUND(G316*H316,6)</f>
        <v>0</v>
      </c>
      <c r="L316" s="27">
        <v>0</v>
      </c>
      <c r="M316" s="22">
        <f>ROUND(ROUND(L316,2)*ROUND(G316,3),2)</f>
        <v>0</v>
      </c>
      <c r="N316" s="25" t="s">
        <v>5754</v>
      </c>
      <c r="O316">
        <f>(M316*21)/100</f>
        <v>0</v>
      </c>
      <c r="P316" t="s">
        <v>28</v>
      </c>
    </row>
    <row r="317" spans="1:16" ht="12.75" customHeight="1" x14ac:dyDescent="0.2">
      <c r="A317" s="28" t="s">
        <v>57</v>
      </c>
      <c r="E317" s="29" t="s">
        <v>6049</v>
      </c>
    </row>
    <row r="318" spans="1:16" ht="12.75" customHeight="1" x14ac:dyDescent="0.2">
      <c r="A318" s="28" t="s">
        <v>58</v>
      </c>
      <c r="E318" s="30" t="s">
        <v>6026</v>
      </c>
    </row>
    <row r="319" spans="1:16" ht="12.75" customHeight="1" x14ac:dyDescent="0.2">
      <c r="E319" s="29" t="s">
        <v>6050</v>
      </c>
    </row>
    <row r="320" spans="1:16" ht="12.75" customHeight="1" x14ac:dyDescent="0.2">
      <c r="A320" t="s">
        <v>49</v>
      </c>
      <c r="C320" s="6" t="s">
        <v>4141</v>
      </c>
      <c r="E320" s="23" t="s">
        <v>4142</v>
      </c>
      <c r="J320" s="22">
        <f>0</f>
        <v>0</v>
      </c>
      <c r="K320" s="22">
        <f>0</f>
        <v>0</v>
      </c>
      <c r="L320" s="22">
        <f>0+L321+L325+L329+L333+L337</f>
        <v>0</v>
      </c>
      <c r="M320" s="22">
        <f>0+M321+M325+M329+M333+M337</f>
        <v>0</v>
      </c>
    </row>
    <row r="321" spans="1:16" ht="12.75" customHeight="1" x14ac:dyDescent="0.2">
      <c r="A321" t="s">
        <v>52</v>
      </c>
      <c r="B321" s="5" t="s">
        <v>407</v>
      </c>
      <c r="C321" s="5" t="s">
        <v>6051</v>
      </c>
      <c r="D321" t="s">
        <v>5</v>
      </c>
      <c r="E321" s="24" t="s">
        <v>6052</v>
      </c>
      <c r="F321" s="25" t="s">
        <v>602</v>
      </c>
      <c r="G321" s="26">
        <v>3.504</v>
      </c>
      <c r="H321" s="25">
        <v>6.9999999999999994E-5</v>
      </c>
      <c r="I321" s="25">
        <f>ROUND(G321*H321,6)</f>
        <v>2.4499999999999999E-4</v>
      </c>
      <c r="L321" s="27">
        <v>0</v>
      </c>
      <c r="M321" s="22">
        <f>ROUND(ROUND(L321,2)*ROUND(G321,3),2)</f>
        <v>0</v>
      </c>
      <c r="N321" s="25" t="s">
        <v>5754</v>
      </c>
      <c r="O321">
        <f>(M321*21)/100</f>
        <v>0</v>
      </c>
      <c r="P321" t="s">
        <v>28</v>
      </c>
    </row>
    <row r="322" spans="1:16" ht="12.75" customHeight="1" x14ac:dyDescent="0.2">
      <c r="A322" s="28" t="s">
        <v>57</v>
      </c>
      <c r="E322" s="29" t="s">
        <v>6053</v>
      </c>
    </row>
    <row r="323" spans="1:16" ht="12.75" customHeight="1" x14ac:dyDescent="0.2">
      <c r="A323" s="28" t="s">
        <v>58</v>
      </c>
      <c r="E323" s="30" t="s">
        <v>6054</v>
      </c>
    </row>
    <row r="324" spans="1:16" ht="12.75" customHeight="1" x14ac:dyDescent="0.2">
      <c r="E324" s="29" t="s">
        <v>59</v>
      </c>
    </row>
    <row r="325" spans="1:16" ht="12.75" customHeight="1" x14ac:dyDescent="0.2">
      <c r="A325" t="s">
        <v>52</v>
      </c>
      <c r="B325" s="5" t="s">
        <v>410</v>
      </c>
      <c r="C325" s="5" t="s">
        <v>6055</v>
      </c>
      <c r="D325" t="s">
        <v>5</v>
      </c>
      <c r="E325" s="24" t="s">
        <v>6056</v>
      </c>
      <c r="F325" s="25" t="s">
        <v>602</v>
      </c>
      <c r="G325" s="26">
        <v>3.504</v>
      </c>
      <c r="H325" s="25">
        <v>0</v>
      </c>
      <c r="I325" s="25">
        <f>ROUND(G325*H325,6)</f>
        <v>0</v>
      </c>
      <c r="L325" s="27">
        <v>0</v>
      </c>
      <c r="M325" s="22">
        <f>ROUND(ROUND(L325,2)*ROUND(G325,3),2)</f>
        <v>0</v>
      </c>
      <c r="N325" s="25" t="s">
        <v>5754</v>
      </c>
      <c r="O325">
        <f>(M325*21)/100</f>
        <v>0</v>
      </c>
      <c r="P325" t="s">
        <v>28</v>
      </c>
    </row>
    <row r="326" spans="1:16" ht="12.75" customHeight="1" x14ac:dyDescent="0.2">
      <c r="A326" s="28" t="s">
        <v>57</v>
      </c>
      <c r="E326" s="29" t="s">
        <v>6057</v>
      </c>
    </row>
    <row r="327" spans="1:16" ht="12.75" customHeight="1" x14ac:dyDescent="0.2">
      <c r="A327" s="28" t="s">
        <v>58</v>
      </c>
      <c r="E327" s="30" t="s">
        <v>6058</v>
      </c>
    </row>
    <row r="328" spans="1:16" ht="12.75" customHeight="1" x14ac:dyDescent="0.2">
      <c r="E328" s="29" t="s">
        <v>59</v>
      </c>
    </row>
    <row r="329" spans="1:16" ht="12.75" customHeight="1" x14ac:dyDescent="0.2">
      <c r="A329" t="s">
        <v>52</v>
      </c>
      <c r="B329" s="5" t="s">
        <v>413</v>
      </c>
      <c r="C329" s="5" t="s">
        <v>6059</v>
      </c>
      <c r="D329" t="s">
        <v>5</v>
      </c>
      <c r="E329" s="24" t="s">
        <v>6060</v>
      </c>
      <c r="F329" s="25" t="s">
        <v>602</v>
      </c>
      <c r="G329" s="26">
        <v>1.159</v>
      </c>
      <c r="H329" s="25">
        <v>1.7000000000000001E-4</v>
      </c>
      <c r="I329" s="25">
        <f>ROUND(G329*H329,6)</f>
        <v>1.9699999999999999E-4</v>
      </c>
      <c r="L329" s="27">
        <v>0</v>
      </c>
      <c r="M329" s="22">
        <f>ROUND(ROUND(L329,2)*ROUND(G329,3),2)</f>
        <v>0</v>
      </c>
      <c r="N329" s="25" t="s">
        <v>5754</v>
      </c>
      <c r="O329">
        <f>(M329*21)/100</f>
        <v>0</v>
      </c>
      <c r="P329" t="s">
        <v>28</v>
      </c>
    </row>
    <row r="330" spans="1:16" ht="12.75" customHeight="1" x14ac:dyDescent="0.2">
      <c r="A330" s="28" t="s">
        <v>57</v>
      </c>
      <c r="E330" s="29" t="s">
        <v>6061</v>
      </c>
    </row>
    <row r="331" spans="1:16" ht="12.75" customHeight="1" x14ac:dyDescent="0.2">
      <c r="A331" s="28" t="s">
        <v>58</v>
      </c>
      <c r="E331" s="30" t="s">
        <v>6062</v>
      </c>
    </row>
    <row r="332" spans="1:16" ht="12.75" customHeight="1" x14ac:dyDescent="0.2">
      <c r="E332" s="29" t="s">
        <v>59</v>
      </c>
    </row>
    <row r="333" spans="1:16" ht="12.75" customHeight="1" x14ac:dyDescent="0.2">
      <c r="A333" t="s">
        <v>52</v>
      </c>
      <c r="B333" s="5" t="s">
        <v>416</v>
      </c>
      <c r="C333" s="5" t="s">
        <v>6063</v>
      </c>
      <c r="D333" t="s">
        <v>5</v>
      </c>
      <c r="E333" s="24" t="s">
        <v>6064</v>
      </c>
      <c r="F333" s="25" t="s">
        <v>602</v>
      </c>
      <c r="G333" s="26">
        <v>2.4500000000000002</v>
      </c>
      <c r="H333" s="25">
        <v>1.2999999999999999E-4</v>
      </c>
      <c r="I333" s="25">
        <f>ROUND(G333*H333,6)</f>
        <v>3.19E-4</v>
      </c>
      <c r="L333" s="27">
        <v>0</v>
      </c>
      <c r="M333" s="22">
        <f>ROUND(ROUND(L333,2)*ROUND(G333,3),2)</f>
        <v>0</v>
      </c>
      <c r="N333" s="25" t="s">
        <v>5754</v>
      </c>
      <c r="O333">
        <f>(M333*21)/100</f>
        <v>0</v>
      </c>
      <c r="P333" t="s">
        <v>28</v>
      </c>
    </row>
    <row r="334" spans="1:16" ht="12.75" customHeight="1" x14ac:dyDescent="0.2">
      <c r="A334" s="28" t="s">
        <v>57</v>
      </c>
      <c r="E334" s="29" t="s">
        <v>6065</v>
      </c>
    </row>
    <row r="335" spans="1:16" ht="12.75" customHeight="1" x14ac:dyDescent="0.2">
      <c r="A335" s="28" t="s">
        <v>58</v>
      </c>
      <c r="E335" s="30" t="s">
        <v>6066</v>
      </c>
    </row>
    <row r="336" spans="1:16" ht="12.75" customHeight="1" x14ac:dyDescent="0.2">
      <c r="E336" s="29" t="s">
        <v>59</v>
      </c>
    </row>
    <row r="337" spans="1:16" ht="12.75" customHeight="1" x14ac:dyDescent="0.2">
      <c r="A337" t="s">
        <v>52</v>
      </c>
      <c r="B337" s="5" t="s">
        <v>417</v>
      </c>
      <c r="C337" s="5" t="s">
        <v>6067</v>
      </c>
      <c r="D337" t="s">
        <v>5</v>
      </c>
      <c r="E337" s="24" t="s">
        <v>6068</v>
      </c>
      <c r="F337" s="25" t="s">
        <v>602</v>
      </c>
      <c r="G337" s="26">
        <v>2.4500000000000002</v>
      </c>
      <c r="H337" s="25">
        <v>9.0000000000000006E-5</v>
      </c>
      <c r="I337" s="25">
        <f>ROUND(G337*H337,6)</f>
        <v>2.2100000000000001E-4</v>
      </c>
      <c r="L337" s="27">
        <v>0</v>
      </c>
      <c r="M337" s="22">
        <f>ROUND(ROUND(L337,2)*ROUND(G337,3),2)</f>
        <v>0</v>
      </c>
      <c r="N337" s="25" t="s">
        <v>5754</v>
      </c>
      <c r="O337">
        <f>(M337*21)/100</f>
        <v>0</v>
      </c>
      <c r="P337" t="s">
        <v>28</v>
      </c>
    </row>
    <row r="338" spans="1:16" ht="12.75" customHeight="1" x14ac:dyDescent="0.2">
      <c r="A338" s="28" t="s">
        <v>57</v>
      </c>
      <c r="E338" s="29" t="s">
        <v>6069</v>
      </c>
    </row>
    <row r="339" spans="1:16" ht="12.75" customHeight="1" x14ac:dyDescent="0.2">
      <c r="A339" s="28" t="s">
        <v>58</v>
      </c>
      <c r="E339" s="30" t="s">
        <v>6070</v>
      </c>
    </row>
    <row r="340" spans="1:16" ht="12.75" customHeight="1" x14ac:dyDescent="0.2">
      <c r="E340" s="29" t="s">
        <v>59</v>
      </c>
    </row>
    <row r="341" spans="1:16" ht="12.75" customHeight="1" x14ac:dyDescent="0.2">
      <c r="A341" t="s">
        <v>49</v>
      </c>
      <c r="C341" s="6" t="s">
        <v>6071</v>
      </c>
      <c r="E341" s="23" t="s">
        <v>6072</v>
      </c>
      <c r="J341" s="22">
        <f>0</f>
        <v>0</v>
      </c>
      <c r="K341" s="22">
        <f>0</f>
        <v>0</v>
      </c>
      <c r="L341" s="22">
        <f>0+L342+L346+L350+L354+L358+L362+L366+L370+L374+L378</f>
        <v>0</v>
      </c>
      <c r="M341" s="22">
        <f>0+M342+M346+M350+M354+M358+M362+M366+M370+M374+M378</f>
        <v>0</v>
      </c>
    </row>
    <row r="342" spans="1:16" ht="12.75" customHeight="1" x14ac:dyDescent="0.2">
      <c r="A342" t="s">
        <v>52</v>
      </c>
      <c r="B342" s="5" t="s">
        <v>418</v>
      </c>
      <c r="C342" s="5" t="s">
        <v>6073</v>
      </c>
      <c r="D342" t="s">
        <v>5</v>
      </c>
      <c r="E342" s="24" t="s">
        <v>6074</v>
      </c>
      <c r="F342" s="25" t="s">
        <v>126</v>
      </c>
      <c r="G342" s="26">
        <v>15.76</v>
      </c>
      <c r="H342" s="25">
        <v>0</v>
      </c>
      <c r="I342" s="25">
        <f>ROUND(G342*H342,6)</f>
        <v>0</v>
      </c>
      <c r="L342" s="27">
        <v>0</v>
      </c>
      <c r="M342" s="22">
        <f>ROUND(ROUND(L342,2)*ROUND(G342,3),2)</f>
        <v>0</v>
      </c>
      <c r="N342" s="25" t="s">
        <v>5754</v>
      </c>
      <c r="O342">
        <f>(M342*21)/100</f>
        <v>0</v>
      </c>
      <c r="P342" t="s">
        <v>28</v>
      </c>
    </row>
    <row r="343" spans="1:16" ht="12.75" customHeight="1" x14ac:dyDescent="0.2">
      <c r="A343" s="28" t="s">
        <v>57</v>
      </c>
      <c r="E343" s="29" t="s">
        <v>5</v>
      </c>
    </row>
    <row r="344" spans="1:16" ht="12.75" customHeight="1" x14ac:dyDescent="0.2">
      <c r="A344" s="28" t="s">
        <v>58</v>
      </c>
      <c r="E344" s="30" t="s">
        <v>6075</v>
      </c>
    </row>
    <row r="345" spans="1:16" ht="12.75" customHeight="1" x14ac:dyDescent="0.2">
      <c r="E345" s="29" t="s">
        <v>59</v>
      </c>
    </row>
    <row r="346" spans="1:16" ht="12.75" customHeight="1" x14ac:dyDescent="0.2">
      <c r="A346" t="s">
        <v>52</v>
      </c>
      <c r="B346" s="5" t="s">
        <v>421</v>
      </c>
      <c r="C346" s="5" t="s">
        <v>6076</v>
      </c>
      <c r="D346" t="s">
        <v>5</v>
      </c>
      <c r="E346" s="24" t="s">
        <v>6077</v>
      </c>
      <c r="F346" s="25" t="s">
        <v>602</v>
      </c>
      <c r="G346" s="26">
        <v>5.8079999999999998</v>
      </c>
      <c r="H346" s="25">
        <v>0</v>
      </c>
      <c r="I346" s="25">
        <f>ROUND(G346*H346,6)</f>
        <v>0</v>
      </c>
      <c r="L346" s="27">
        <v>0</v>
      </c>
      <c r="M346" s="22">
        <f>ROUND(ROUND(L346,2)*ROUND(G346,3),2)</f>
        <v>0</v>
      </c>
      <c r="N346" s="25" t="s">
        <v>5754</v>
      </c>
      <c r="O346">
        <f>(M346*21)/100</f>
        <v>0</v>
      </c>
      <c r="P346" t="s">
        <v>28</v>
      </c>
    </row>
    <row r="347" spans="1:16" ht="12.75" customHeight="1" x14ac:dyDescent="0.2">
      <c r="A347" s="28" t="s">
        <v>57</v>
      </c>
      <c r="E347" s="29" t="s">
        <v>5</v>
      </c>
    </row>
    <row r="348" spans="1:16" ht="12.75" customHeight="1" x14ac:dyDescent="0.2">
      <c r="A348" s="28" t="s">
        <v>58</v>
      </c>
      <c r="E348" s="30" t="s">
        <v>6078</v>
      </c>
    </row>
    <row r="349" spans="1:16" ht="12.75" customHeight="1" x14ac:dyDescent="0.2">
      <c r="E349" s="29" t="s">
        <v>59</v>
      </c>
    </row>
    <row r="350" spans="1:16" ht="12.75" customHeight="1" x14ac:dyDescent="0.2">
      <c r="A350" t="s">
        <v>52</v>
      </c>
      <c r="B350" s="5" t="s">
        <v>422</v>
      </c>
      <c r="C350" s="5" t="s">
        <v>6079</v>
      </c>
      <c r="D350" t="s">
        <v>5</v>
      </c>
      <c r="E350" s="24" t="s">
        <v>6080</v>
      </c>
      <c r="F350" s="25" t="s">
        <v>602</v>
      </c>
      <c r="G350" s="26">
        <v>59.594000000000001</v>
      </c>
      <c r="H350" s="25">
        <v>0</v>
      </c>
      <c r="I350" s="25">
        <f>ROUND(G350*H350,6)</f>
        <v>0</v>
      </c>
      <c r="L350" s="27">
        <v>0</v>
      </c>
      <c r="M350" s="22">
        <f>ROUND(ROUND(L350,2)*ROUND(G350,3),2)</f>
        <v>0</v>
      </c>
      <c r="N350" s="25" t="s">
        <v>5754</v>
      </c>
      <c r="O350">
        <f>(M350*21)/100</f>
        <v>0</v>
      </c>
      <c r="P350" t="s">
        <v>28</v>
      </c>
    </row>
    <row r="351" spans="1:16" ht="12.75" customHeight="1" x14ac:dyDescent="0.2">
      <c r="A351" s="28" t="s">
        <v>57</v>
      </c>
      <c r="E351" s="29" t="s">
        <v>6081</v>
      </c>
    </row>
    <row r="352" spans="1:16" ht="12.75" customHeight="1" x14ac:dyDescent="0.2">
      <c r="A352" s="28" t="s">
        <v>58</v>
      </c>
      <c r="E352" s="30" t="s">
        <v>6082</v>
      </c>
    </row>
    <row r="353" spans="1:16" ht="12.75" customHeight="1" x14ac:dyDescent="0.2">
      <c r="E353" s="29" t="s">
        <v>59</v>
      </c>
    </row>
    <row r="354" spans="1:16" ht="12.75" customHeight="1" x14ac:dyDescent="0.2">
      <c r="A354" t="s">
        <v>52</v>
      </c>
      <c r="B354" s="5" t="s">
        <v>423</v>
      </c>
      <c r="C354" s="5" t="s">
        <v>6083</v>
      </c>
      <c r="D354" t="s">
        <v>5</v>
      </c>
      <c r="E354" s="24" t="s">
        <v>6084</v>
      </c>
      <c r="F354" s="25" t="s">
        <v>602</v>
      </c>
      <c r="G354" s="26">
        <v>59.594000000000001</v>
      </c>
      <c r="H354" s="25">
        <v>1E-3</v>
      </c>
      <c r="I354" s="25">
        <f>ROUND(G354*H354,6)</f>
        <v>5.9594000000000001E-2</v>
      </c>
      <c r="L354" s="27">
        <v>0</v>
      </c>
      <c r="M354" s="22">
        <f>ROUND(ROUND(L354,2)*ROUND(G354,3),2)</f>
        <v>0</v>
      </c>
      <c r="N354" s="25" t="s">
        <v>5754</v>
      </c>
      <c r="O354">
        <f>(M354*21)/100</f>
        <v>0</v>
      </c>
      <c r="P354" t="s">
        <v>28</v>
      </c>
    </row>
    <row r="355" spans="1:16" ht="12.75" customHeight="1" x14ac:dyDescent="0.2">
      <c r="A355" s="28" t="s">
        <v>57</v>
      </c>
      <c r="E355" s="29" t="s">
        <v>6085</v>
      </c>
    </row>
    <row r="356" spans="1:16" ht="12.75" customHeight="1" x14ac:dyDescent="0.2">
      <c r="A356" s="28" t="s">
        <v>58</v>
      </c>
      <c r="E356" s="30" t="s">
        <v>6082</v>
      </c>
    </row>
    <row r="357" spans="1:16" ht="12.75" customHeight="1" x14ac:dyDescent="0.2">
      <c r="E357" s="29" t="s">
        <v>6086</v>
      </c>
    </row>
    <row r="358" spans="1:16" ht="12.75" customHeight="1" x14ac:dyDescent="0.2">
      <c r="A358" t="s">
        <v>52</v>
      </c>
      <c r="B358" s="5" t="s">
        <v>426</v>
      </c>
      <c r="C358" s="5" t="s">
        <v>6087</v>
      </c>
      <c r="D358" t="s">
        <v>5</v>
      </c>
      <c r="E358" s="24" t="s">
        <v>6088</v>
      </c>
      <c r="F358" s="25" t="s">
        <v>126</v>
      </c>
      <c r="G358" s="26">
        <v>15.76</v>
      </c>
      <c r="H358" s="25">
        <v>0</v>
      </c>
      <c r="I358" s="25">
        <f>ROUND(G358*H358,6)</f>
        <v>0</v>
      </c>
      <c r="L358" s="27">
        <v>0</v>
      </c>
      <c r="M358" s="22">
        <f>ROUND(ROUND(L358,2)*ROUND(G358,3),2)</f>
        <v>0</v>
      </c>
      <c r="N358" s="25" t="s">
        <v>5754</v>
      </c>
      <c r="O358">
        <f>(M358*21)/100</f>
        <v>0</v>
      </c>
      <c r="P358" t="s">
        <v>28</v>
      </c>
    </row>
    <row r="359" spans="1:16" ht="12.75" customHeight="1" x14ac:dyDescent="0.2">
      <c r="A359" s="28" t="s">
        <v>57</v>
      </c>
      <c r="E359" s="29" t="s">
        <v>6089</v>
      </c>
    </row>
    <row r="360" spans="1:16" ht="12.75" customHeight="1" x14ac:dyDescent="0.2">
      <c r="A360" s="28" t="s">
        <v>58</v>
      </c>
      <c r="E360" s="30" t="s">
        <v>6090</v>
      </c>
    </row>
    <row r="361" spans="1:16" ht="12.75" customHeight="1" x14ac:dyDescent="0.2">
      <c r="E361" s="29" t="s">
        <v>6091</v>
      </c>
    </row>
    <row r="362" spans="1:16" ht="12.75" customHeight="1" x14ac:dyDescent="0.2">
      <c r="A362" t="s">
        <v>52</v>
      </c>
      <c r="B362" s="5" t="s">
        <v>429</v>
      </c>
      <c r="C362" s="5" t="s">
        <v>6092</v>
      </c>
      <c r="D362" t="s">
        <v>5</v>
      </c>
      <c r="E362" s="24" t="s">
        <v>6093</v>
      </c>
      <c r="F362" s="25" t="s">
        <v>602</v>
      </c>
      <c r="G362" s="26">
        <v>18.274000000000001</v>
      </c>
      <c r="H362" s="25">
        <v>0</v>
      </c>
      <c r="I362" s="25">
        <f>ROUND(G362*H362,6)</f>
        <v>0</v>
      </c>
      <c r="L362" s="27">
        <v>0</v>
      </c>
      <c r="M362" s="22">
        <f>ROUND(ROUND(L362,2)*ROUND(G362,3),2)</f>
        <v>0</v>
      </c>
      <c r="N362" s="25" t="s">
        <v>5754</v>
      </c>
      <c r="O362">
        <f>(M362*21)/100</f>
        <v>0</v>
      </c>
      <c r="P362" t="s">
        <v>28</v>
      </c>
    </row>
    <row r="363" spans="1:16" ht="12.75" customHeight="1" x14ac:dyDescent="0.2">
      <c r="A363" s="28" t="s">
        <v>57</v>
      </c>
      <c r="E363" s="29" t="s">
        <v>6094</v>
      </c>
    </row>
    <row r="364" spans="1:16" ht="12.75" customHeight="1" x14ac:dyDescent="0.2">
      <c r="A364" s="28" t="s">
        <v>58</v>
      </c>
      <c r="E364" s="30" t="s">
        <v>6095</v>
      </c>
    </row>
    <row r="365" spans="1:16" ht="12.75" customHeight="1" x14ac:dyDescent="0.2">
      <c r="E365" s="29" t="s">
        <v>6096</v>
      </c>
    </row>
    <row r="366" spans="1:16" ht="12.75" customHeight="1" x14ac:dyDescent="0.2">
      <c r="A366" t="s">
        <v>52</v>
      </c>
      <c r="B366" s="5" t="s">
        <v>432</v>
      </c>
      <c r="C366" s="5" t="s">
        <v>6097</v>
      </c>
      <c r="D366" t="s">
        <v>5</v>
      </c>
      <c r="E366" s="24" t="s">
        <v>6098</v>
      </c>
      <c r="F366" s="25" t="s">
        <v>602</v>
      </c>
      <c r="G366" s="26">
        <v>5.8079999999999998</v>
      </c>
      <c r="H366" s="25">
        <v>0</v>
      </c>
      <c r="I366" s="25">
        <f>ROUND(G366*H366,6)</f>
        <v>0</v>
      </c>
      <c r="L366" s="27">
        <v>0</v>
      </c>
      <c r="M366" s="22">
        <f>ROUND(ROUND(L366,2)*ROUND(G366,3),2)</f>
        <v>0</v>
      </c>
      <c r="N366" s="25" t="s">
        <v>5754</v>
      </c>
      <c r="O366">
        <f>(M366*21)/100</f>
        <v>0</v>
      </c>
      <c r="P366" t="s">
        <v>28</v>
      </c>
    </row>
    <row r="367" spans="1:16" ht="12.75" customHeight="1" x14ac:dyDescent="0.2">
      <c r="A367" s="28" t="s">
        <v>57</v>
      </c>
      <c r="E367" s="29" t="s">
        <v>6099</v>
      </c>
    </row>
    <row r="368" spans="1:16" ht="12.75" customHeight="1" x14ac:dyDescent="0.2">
      <c r="A368" s="28" t="s">
        <v>58</v>
      </c>
      <c r="E368" s="30" t="s">
        <v>6100</v>
      </c>
    </row>
    <row r="369" spans="1:16" ht="12.75" customHeight="1" x14ac:dyDescent="0.2">
      <c r="E369" s="29" t="s">
        <v>6096</v>
      </c>
    </row>
    <row r="370" spans="1:16" ht="12.75" customHeight="1" x14ac:dyDescent="0.2">
      <c r="A370" t="s">
        <v>52</v>
      </c>
      <c r="B370" s="5" t="s">
        <v>435</v>
      </c>
      <c r="C370" s="5" t="s">
        <v>6101</v>
      </c>
      <c r="D370" t="s">
        <v>5</v>
      </c>
      <c r="E370" s="24" t="s">
        <v>6102</v>
      </c>
      <c r="F370" s="25" t="s">
        <v>602</v>
      </c>
      <c r="G370" s="26">
        <v>59.594000000000001</v>
      </c>
      <c r="H370" s="25">
        <v>2.9E-4</v>
      </c>
      <c r="I370" s="25">
        <f>ROUND(G370*H370,6)</f>
        <v>1.7281999999999999E-2</v>
      </c>
      <c r="L370" s="27">
        <v>0</v>
      </c>
      <c r="M370" s="22">
        <f>ROUND(ROUND(L370,2)*ROUND(G370,3),2)</f>
        <v>0</v>
      </c>
      <c r="N370" s="25" t="s">
        <v>5754</v>
      </c>
      <c r="O370">
        <f>(M370*21)/100</f>
        <v>0</v>
      </c>
      <c r="P370" t="s">
        <v>28</v>
      </c>
    </row>
    <row r="371" spans="1:16" ht="12.75" customHeight="1" x14ac:dyDescent="0.2">
      <c r="A371" s="28" t="s">
        <v>57</v>
      </c>
      <c r="E371" s="29" t="s">
        <v>6103</v>
      </c>
    </row>
    <row r="372" spans="1:16" ht="12.75" customHeight="1" x14ac:dyDescent="0.2">
      <c r="A372" s="28" t="s">
        <v>58</v>
      </c>
      <c r="E372" s="30" t="s">
        <v>6104</v>
      </c>
    </row>
    <row r="373" spans="1:16" ht="12.75" customHeight="1" x14ac:dyDescent="0.2">
      <c r="E373" s="29" t="s">
        <v>59</v>
      </c>
    </row>
    <row r="374" spans="1:16" ht="12.75" customHeight="1" x14ac:dyDescent="0.2">
      <c r="A374" t="s">
        <v>52</v>
      </c>
      <c r="B374" s="5" t="s">
        <v>438</v>
      </c>
      <c r="C374" s="5" t="s">
        <v>6105</v>
      </c>
      <c r="D374" t="s">
        <v>5</v>
      </c>
      <c r="E374" s="24" t="s">
        <v>6106</v>
      </c>
      <c r="F374" s="25" t="s">
        <v>126</v>
      </c>
      <c r="G374" s="26">
        <v>17.14</v>
      </c>
      <c r="H374" s="25">
        <v>0</v>
      </c>
      <c r="I374" s="25">
        <f>ROUND(G374*H374,6)</f>
        <v>0</v>
      </c>
      <c r="L374" s="27">
        <v>0</v>
      </c>
      <c r="M374" s="22">
        <f>ROUND(ROUND(L374,2)*ROUND(G374,3),2)</f>
        <v>0</v>
      </c>
      <c r="N374" s="25" t="s">
        <v>5754</v>
      </c>
      <c r="O374">
        <f>(M374*21)/100</f>
        <v>0</v>
      </c>
      <c r="P374" t="s">
        <v>28</v>
      </c>
    </row>
    <row r="375" spans="1:16" ht="12.75" customHeight="1" x14ac:dyDescent="0.2">
      <c r="A375" s="28" t="s">
        <v>57</v>
      </c>
      <c r="E375" s="29" t="s">
        <v>6107</v>
      </c>
    </row>
    <row r="376" spans="1:16" ht="12.75" customHeight="1" x14ac:dyDescent="0.2">
      <c r="A376" s="28" t="s">
        <v>58</v>
      </c>
      <c r="E376" s="30" t="s">
        <v>6108</v>
      </c>
    </row>
    <row r="377" spans="1:16" ht="12.75" customHeight="1" x14ac:dyDescent="0.2">
      <c r="E377" s="29" t="s">
        <v>59</v>
      </c>
    </row>
    <row r="378" spans="1:16" ht="12.75" customHeight="1" x14ac:dyDescent="0.2">
      <c r="A378" t="s">
        <v>52</v>
      </c>
      <c r="B378" s="5" t="s">
        <v>441</v>
      </c>
      <c r="C378" s="5" t="s">
        <v>6109</v>
      </c>
      <c r="D378" t="s">
        <v>5</v>
      </c>
      <c r="E378" s="24" t="s">
        <v>6110</v>
      </c>
      <c r="F378" s="25" t="s">
        <v>602</v>
      </c>
      <c r="G378" s="26">
        <v>41.32</v>
      </c>
      <c r="H378" s="25">
        <v>1.0000000000000001E-5</v>
      </c>
      <c r="I378" s="25">
        <f>ROUND(G378*H378,6)</f>
        <v>4.1300000000000001E-4</v>
      </c>
      <c r="L378" s="27">
        <v>0</v>
      </c>
      <c r="M378" s="22">
        <f>ROUND(ROUND(L378,2)*ROUND(G378,3),2)</f>
        <v>0</v>
      </c>
      <c r="N378" s="25" t="s">
        <v>5754</v>
      </c>
      <c r="O378">
        <f>(M378*21)/100</f>
        <v>0</v>
      </c>
      <c r="P378" t="s">
        <v>28</v>
      </c>
    </row>
    <row r="379" spans="1:16" ht="12.75" customHeight="1" x14ac:dyDescent="0.2">
      <c r="A379" s="28" t="s">
        <v>57</v>
      </c>
      <c r="E379" s="29" t="s">
        <v>6111</v>
      </c>
    </row>
    <row r="380" spans="1:16" ht="12.75" customHeight="1" x14ac:dyDescent="0.2">
      <c r="A380" s="28" t="s">
        <v>58</v>
      </c>
      <c r="E380" s="30" t="s">
        <v>6112</v>
      </c>
    </row>
    <row r="381" spans="1:16" ht="12.75" customHeight="1" x14ac:dyDescent="0.2">
      <c r="E381" s="29" t="s">
        <v>59</v>
      </c>
    </row>
    <row r="382" spans="1:16" ht="12.75" customHeight="1" x14ac:dyDescent="0.2">
      <c r="A382" t="s">
        <v>49</v>
      </c>
      <c r="C382" s="6" t="s">
        <v>6113</v>
      </c>
      <c r="E382" s="23" t="s">
        <v>6114</v>
      </c>
      <c r="J382" s="22">
        <f>0</f>
        <v>0</v>
      </c>
      <c r="K382" s="22">
        <f>0</f>
        <v>0</v>
      </c>
      <c r="L382" s="22">
        <f>0+L383+L387+L391+L395</f>
        <v>0</v>
      </c>
      <c r="M382" s="22">
        <f>0+M383+M387+M391+M395</f>
        <v>0</v>
      </c>
    </row>
    <row r="383" spans="1:16" ht="12.75" customHeight="1" x14ac:dyDescent="0.2">
      <c r="A383" t="s">
        <v>52</v>
      </c>
      <c r="B383" s="5" t="s">
        <v>444</v>
      </c>
      <c r="C383" s="5" t="s">
        <v>6115</v>
      </c>
      <c r="D383" t="s">
        <v>5</v>
      </c>
      <c r="E383" s="24" t="s">
        <v>6116</v>
      </c>
      <c r="F383" s="25" t="s">
        <v>602</v>
      </c>
      <c r="G383" s="26">
        <v>2.2080000000000002</v>
      </c>
      <c r="H383" s="25">
        <v>1E-4</v>
      </c>
      <c r="I383" s="25">
        <f>ROUND(G383*H383,6)</f>
        <v>2.2100000000000001E-4</v>
      </c>
      <c r="L383" s="27">
        <v>0</v>
      </c>
      <c r="M383" s="22">
        <f>ROUND(ROUND(L383,2)*ROUND(G383,3),2)</f>
        <v>0</v>
      </c>
      <c r="N383" s="25" t="s">
        <v>5754</v>
      </c>
      <c r="O383">
        <f>(M383*21)/100</f>
        <v>0</v>
      </c>
      <c r="P383" t="s">
        <v>28</v>
      </c>
    </row>
    <row r="384" spans="1:16" ht="12.75" customHeight="1" x14ac:dyDescent="0.2">
      <c r="A384" s="28" t="s">
        <v>57</v>
      </c>
      <c r="E384" s="29" t="s">
        <v>5</v>
      </c>
    </row>
    <row r="385" spans="1:16" ht="12.75" customHeight="1" x14ac:dyDescent="0.2">
      <c r="A385" s="28" t="s">
        <v>58</v>
      </c>
      <c r="E385" s="30" t="s">
        <v>6117</v>
      </c>
    </row>
    <row r="386" spans="1:16" ht="12.75" customHeight="1" x14ac:dyDescent="0.2">
      <c r="E386" s="29" t="s">
        <v>59</v>
      </c>
    </row>
    <row r="387" spans="1:16" ht="12.75" customHeight="1" x14ac:dyDescent="0.2">
      <c r="A387" t="s">
        <v>52</v>
      </c>
      <c r="B387" s="5" t="s">
        <v>445</v>
      </c>
      <c r="C387" s="5" t="s">
        <v>6118</v>
      </c>
      <c r="D387" t="s">
        <v>5</v>
      </c>
      <c r="E387" s="24" t="s">
        <v>6119</v>
      </c>
      <c r="F387" s="25" t="s">
        <v>602</v>
      </c>
      <c r="G387" s="26">
        <v>2.2080000000000002</v>
      </c>
      <c r="H387" s="25">
        <v>2.0000000000000001E-4</v>
      </c>
      <c r="I387" s="25">
        <f>ROUND(G387*H387,6)</f>
        <v>4.4200000000000001E-4</v>
      </c>
      <c r="L387" s="27">
        <v>0</v>
      </c>
      <c r="M387" s="22">
        <f>ROUND(ROUND(L387,2)*ROUND(G387,3),2)</f>
        <v>0</v>
      </c>
      <c r="N387" s="25" t="s">
        <v>5754</v>
      </c>
      <c r="O387">
        <f>(M387*21)/100</f>
        <v>0</v>
      </c>
      <c r="P387" t="s">
        <v>28</v>
      </c>
    </row>
    <row r="388" spans="1:16" ht="12.75" customHeight="1" x14ac:dyDescent="0.2">
      <c r="A388" s="28" t="s">
        <v>57</v>
      </c>
      <c r="E388" s="29" t="s">
        <v>5</v>
      </c>
    </row>
    <row r="389" spans="1:16" ht="12.75" customHeight="1" x14ac:dyDescent="0.2">
      <c r="A389" s="28" t="s">
        <v>58</v>
      </c>
      <c r="E389" s="30" t="s">
        <v>6120</v>
      </c>
    </row>
    <row r="390" spans="1:16" ht="12.75" customHeight="1" x14ac:dyDescent="0.2">
      <c r="E390" s="29" t="s">
        <v>59</v>
      </c>
    </row>
    <row r="391" spans="1:16" ht="12.75" customHeight="1" x14ac:dyDescent="0.2">
      <c r="A391" t="s">
        <v>52</v>
      </c>
      <c r="B391" s="5" t="s">
        <v>446</v>
      </c>
      <c r="C391" s="5" t="s">
        <v>6121</v>
      </c>
      <c r="D391" t="s">
        <v>5</v>
      </c>
      <c r="E391" s="24" t="s">
        <v>6122</v>
      </c>
      <c r="F391" s="25" t="s">
        <v>602</v>
      </c>
      <c r="G391" s="26">
        <v>2.2080000000000002</v>
      </c>
      <c r="H391" s="25">
        <v>0</v>
      </c>
      <c r="I391" s="25">
        <f>ROUND(G391*H391,6)</f>
        <v>0</v>
      </c>
      <c r="L391" s="27">
        <v>0</v>
      </c>
      <c r="M391" s="22">
        <f>ROUND(ROUND(L391,2)*ROUND(G391,3),2)</f>
        <v>0</v>
      </c>
      <c r="N391" s="25" t="s">
        <v>5754</v>
      </c>
      <c r="O391">
        <f>(M391*21)/100</f>
        <v>0</v>
      </c>
      <c r="P391" t="s">
        <v>28</v>
      </c>
    </row>
    <row r="392" spans="1:16" ht="12.75" customHeight="1" x14ac:dyDescent="0.2">
      <c r="A392" s="28" t="s">
        <v>57</v>
      </c>
      <c r="E392" s="29" t="s">
        <v>6123</v>
      </c>
    </row>
    <row r="393" spans="1:16" ht="12.75" customHeight="1" x14ac:dyDescent="0.2">
      <c r="A393" s="28" t="s">
        <v>58</v>
      </c>
      <c r="E393" s="30" t="s">
        <v>6120</v>
      </c>
    </row>
    <row r="394" spans="1:16" ht="12.75" customHeight="1" x14ac:dyDescent="0.2">
      <c r="E394" s="29" t="s">
        <v>59</v>
      </c>
    </row>
    <row r="395" spans="1:16" ht="12.75" customHeight="1" x14ac:dyDescent="0.2">
      <c r="A395" t="s">
        <v>52</v>
      </c>
      <c r="B395" s="5" t="s">
        <v>447</v>
      </c>
      <c r="C395" s="5" t="s">
        <v>6124</v>
      </c>
      <c r="D395" t="s">
        <v>5</v>
      </c>
      <c r="E395" s="24" t="s">
        <v>6125</v>
      </c>
      <c r="F395" s="25" t="s">
        <v>602</v>
      </c>
      <c r="G395" s="26">
        <v>2.2080000000000002</v>
      </c>
      <c r="H395" s="25">
        <v>0</v>
      </c>
      <c r="I395" s="25">
        <f>ROUND(G395*H395,6)</f>
        <v>0</v>
      </c>
      <c r="L395" s="27">
        <v>0</v>
      </c>
      <c r="M395" s="22">
        <f>ROUND(ROUND(L395,2)*ROUND(G395,3),2)</f>
        <v>0</v>
      </c>
      <c r="N395" s="25" t="s">
        <v>5754</v>
      </c>
      <c r="O395">
        <f>(M395*21)/100</f>
        <v>0</v>
      </c>
      <c r="P395" t="s">
        <v>28</v>
      </c>
    </row>
    <row r="396" spans="1:16" ht="12.75" customHeight="1" x14ac:dyDescent="0.2">
      <c r="A396" s="28" t="s">
        <v>57</v>
      </c>
      <c r="E396" s="29" t="s">
        <v>6126</v>
      </c>
    </row>
    <row r="397" spans="1:16" ht="12.75" customHeight="1" x14ac:dyDescent="0.2">
      <c r="A397" s="28" t="s">
        <v>58</v>
      </c>
      <c r="E397" s="30" t="s">
        <v>6117</v>
      </c>
    </row>
    <row r="398" spans="1:16" ht="12.75" customHeight="1" x14ac:dyDescent="0.2">
      <c r="E398" s="29" t="s">
        <v>59</v>
      </c>
    </row>
    <row r="399" spans="1:16" ht="12.75" customHeight="1" x14ac:dyDescent="0.2">
      <c r="A399" t="s">
        <v>49</v>
      </c>
      <c r="C399" s="6" t="s">
        <v>6127</v>
      </c>
      <c r="E399" s="23" t="s">
        <v>6128</v>
      </c>
      <c r="J399" s="22">
        <f>0</f>
        <v>0</v>
      </c>
      <c r="K399" s="22">
        <f>0</f>
        <v>0</v>
      </c>
      <c r="L399" s="22">
        <f>0+L400</f>
        <v>0</v>
      </c>
      <c r="M399" s="22">
        <f>0+M400</f>
        <v>0</v>
      </c>
    </row>
    <row r="400" spans="1:16" ht="12.75" customHeight="1" x14ac:dyDescent="0.2">
      <c r="A400" t="s">
        <v>52</v>
      </c>
      <c r="B400" s="5" t="s">
        <v>448</v>
      </c>
      <c r="C400" s="5" t="s">
        <v>6129</v>
      </c>
      <c r="D400" t="s">
        <v>5</v>
      </c>
      <c r="E400" s="24" t="s">
        <v>6130</v>
      </c>
      <c r="F400" s="25" t="s">
        <v>55</v>
      </c>
      <c r="G400" s="26">
        <v>1</v>
      </c>
      <c r="H400" s="25">
        <v>0</v>
      </c>
      <c r="I400" s="25">
        <f>ROUND(G400*H400,6)</f>
        <v>0</v>
      </c>
      <c r="L400" s="27">
        <v>0</v>
      </c>
      <c r="M400" s="22">
        <f>ROUND(ROUND(L400,2)*ROUND(G400,3),2)</f>
        <v>0</v>
      </c>
      <c r="N400" s="25" t="s">
        <v>5754</v>
      </c>
      <c r="O400">
        <f>(M400*21)/100</f>
        <v>0</v>
      </c>
      <c r="P400" t="s">
        <v>28</v>
      </c>
    </row>
    <row r="401" spans="1:16" ht="12.75" customHeight="1" x14ac:dyDescent="0.2">
      <c r="A401" s="28" t="s">
        <v>57</v>
      </c>
      <c r="E401" s="29" t="s">
        <v>6131</v>
      </c>
    </row>
    <row r="402" spans="1:16" ht="12.75" customHeight="1" x14ac:dyDescent="0.2">
      <c r="A402" s="28" t="s">
        <v>58</v>
      </c>
      <c r="E402" s="30" t="s">
        <v>1425</v>
      </c>
    </row>
    <row r="403" spans="1:16" ht="12.75" customHeight="1" x14ac:dyDescent="0.2">
      <c r="E403" s="29" t="s">
        <v>59</v>
      </c>
    </row>
    <row r="404" spans="1:16" ht="12.75" customHeight="1" x14ac:dyDescent="0.2">
      <c r="A404" t="s">
        <v>49</v>
      </c>
      <c r="C404" s="6" t="s">
        <v>78</v>
      </c>
      <c r="E404" s="23" t="s">
        <v>3300</v>
      </c>
      <c r="J404" s="22">
        <f>0</f>
        <v>0</v>
      </c>
      <c r="K404" s="22">
        <f>0</f>
        <v>0</v>
      </c>
      <c r="L404" s="22">
        <f>0+L405+L409+L413+L417+L421+L425+L429+L433+L437+L441+L445+L449+L453+L457+L461+L465+L469+L473+L477+L481+L485+L489</f>
        <v>0</v>
      </c>
      <c r="M404" s="22">
        <f>0+M405+M409+M413+M417+M421+M425+M429+M433+M437+M441+M445+M449+M453+M457+M461+M465+M469+M473+M477+M481+M485+M489</f>
        <v>0</v>
      </c>
    </row>
    <row r="405" spans="1:16" ht="12.75" customHeight="1" x14ac:dyDescent="0.2">
      <c r="A405" t="s">
        <v>52</v>
      </c>
      <c r="B405" s="5" t="s">
        <v>449</v>
      </c>
      <c r="C405" s="5" t="s">
        <v>6132</v>
      </c>
      <c r="D405" t="s">
        <v>5</v>
      </c>
      <c r="E405" s="24" t="s">
        <v>6133</v>
      </c>
      <c r="F405" s="25" t="s">
        <v>271</v>
      </c>
      <c r="G405" s="26">
        <v>0.20300000000000001</v>
      </c>
      <c r="H405" s="25">
        <v>2.5791300000000001</v>
      </c>
      <c r="I405" s="25">
        <f>ROUND(G405*H405,6)</f>
        <v>0.523563</v>
      </c>
      <c r="L405" s="27">
        <v>0</v>
      </c>
      <c r="M405" s="22">
        <f>ROUND(ROUND(L405,2)*ROUND(G405,3),2)</f>
        <v>0</v>
      </c>
      <c r="N405" s="25" t="s">
        <v>5754</v>
      </c>
      <c r="O405">
        <f>(M405*21)/100</f>
        <v>0</v>
      </c>
      <c r="P405" t="s">
        <v>28</v>
      </c>
    </row>
    <row r="406" spans="1:16" ht="12.75" customHeight="1" x14ac:dyDescent="0.2">
      <c r="A406" s="28" t="s">
        <v>57</v>
      </c>
      <c r="E406" s="29" t="s">
        <v>6134</v>
      </c>
    </row>
    <row r="407" spans="1:16" ht="12.75" customHeight="1" x14ac:dyDescent="0.2">
      <c r="A407" s="28" t="s">
        <v>58</v>
      </c>
      <c r="E407" s="30" t="s">
        <v>6135</v>
      </c>
    </row>
    <row r="408" spans="1:16" ht="12.75" customHeight="1" x14ac:dyDescent="0.2">
      <c r="E408" s="29" t="s">
        <v>6136</v>
      </c>
    </row>
    <row r="409" spans="1:16" ht="12.75" customHeight="1" x14ac:dyDescent="0.2">
      <c r="A409" t="s">
        <v>52</v>
      </c>
      <c r="B409" s="5" t="s">
        <v>450</v>
      </c>
      <c r="C409" s="5" t="s">
        <v>6137</v>
      </c>
      <c r="D409" t="s">
        <v>5</v>
      </c>
      <c r="E409" s="24" t="s">
        <v>6138</v>
      </c>
      <c r="F409" s="25" t="s">
        <v>602</v>
      </c>
      <c r="G409" s="26">
        <v>61.250999999999998</v>
      </c>
      <c r="H409" s="25">
        <v>1.2999999999999999E-4</v>
      </c>
      <c r="I409" s="25">
        <f>ROUND(G409*H409,6)</f>
        <v>7.9629999999999996E-3</v>
      </c>
      <c r="L409" s="27">
        <v>0</v>
      </c>
      <c r="M409" s="22">
        <f>ROUND(ROUND(L409,2)*ROUND(G409,3),2)</f>
        <v>0</v>
      </c>
      <c r="N409" s="25" t="s">
        <v>5754</v>
      </c>
      <c r="O409">
        <f>(M409*21)/100</f>
        <v>0</v>
      </c>
      <c r="P409" t="s">
        <v>28</v>
      </c>
    </row>
    <row r="410" spans="1:16" ht="12.75" customHeight="1" x14ac:dyDescent="0.2">
      <c r="A410" s="28" t="s">
        <v>57</v>
      </c>
      <c r="E410" s="29" t="s">
        <v>6139</v>
      </c>
    </row>
    <row r="411" spans="1:16" ht="12.75" customHeight="1" x14ac:dyDescent="0.2">
      <c r="A411" s="28" t="s">
        <v>58</v>
      </c>
      <c r="E411" s="30" t="s">
        <v>6140</v>
      </c>
    </row>
    <row r="412" spans="1:16" ht="12.75" customHeight="1" x14ac:dyDescent="0.2">
      <c r="E412" s="29" t="s">
        <v>6141</v>
      </c>
    </row>
    <row r="413" spans="1:16" ht="12.75" customHeight="1" x14ac:dyDescent="0.2">
      <c r="A413" t="s">
        <v>52</v>
      </c>
      <c r="B413" s="5" t="s">
        <v>453</v>
      </c>
      <c r="C413" s="5" t="s">
        <v>6142</v>
      </c>
      <c r="D413" t="s">
        <v>5</v>
      </c>
      <c r="E413" s="24" t="s">
        <v>6143</v>
      </c>
      <c r="F413" s="25" t="s">
        <v>602</v>
      </c>
      <c r="G413" s="26">
        <v>41.137999999999998</v>
      </c>
      <c r="H413" s="25">
        <v>4.0000000000000003E-5</v>
      </c>
      <c r="I413" s="25">
        <f>ROUND(G413*H413,6)</f>
        <v>1.6459999999999999E-3</v>
      </c>
      <c r="L413" s="27">
        <v>0</v>
      </c>
      <c r="M413" s="22">
        <f>ROUND(ROUND(L413,2)*ROUND(G413,3),2)</f>
        <v>0</v>
      </c>
      <c r="N413" s="25" t="s">
        <v>5754</v>
      </c>
      <c r="O413">
        <f>(M413*21)/100</f>
        <v>0</v>
      </c>
      <c r="P413" t="s">
        <v>28</v>
      </c>
    </row>
    <row r="414" spans="1:16" ht="12.75" customHeight="1" x14ac:dyDescent="0.2">
      <c r="A414" s="28" t="s">
        <v>57</v>
      </c>
      <c r="E414" s="29" t="s">
        <v>6144</v>
      </c>
    </row>
    <row r="415" spans="1:16" ht="12.75" customHeight="1" x14ac:dyDescent="0.2">
      <c r="A415" s="28" t="s">
        <v>58</v>
      </c>
      <c r="E415" s="30" t="s">
        <v>6145</v>
      </c>
    </row>
    <row r="416" spans="1:16" ht="12.75" customHeight="1" x14ac:dyDescent="0.2">
      <c r="E416" s="29" t="s">
        <v>6146</v>
      </c>
    </row>
    <row r="417" spans="1:16" ht="12.75" customHeight="1" x14ac:dyDescent="0.2">
      <c r="A417" t="s">
        <v>52</v>
      </c>
      <c r="B417" s="5" t="s">
        <v>456</v>
      </c>
      <c r="C417" s="5" t="s">
        <v>6147</v>
      </c>
      <c r="D417" t="s">
        <v>5</v>
      </c>
      <c r="E417" s="24" t="s">
        <v>6148</v>
      </c>
      <c r="F417" s="25" t="s">
        <v>126</v>
      </c>
      <c r="G417" s="26">
        <v>5.7770000000000001</v>
      </c>
      <c r="H417" s="25">
        <v>6.8000000000000005E-4</v>
      </c>
      <c r="I417" s="25">
        <f>ROUND(G417*H417,6)</f>
        <v>3.9280000000000001E-3</v>
      </c>
      <c r="L417" s="27">
        <v>0</v>
      </c>
      <c r="M417" s="22">
        <f>ROUND(ROUND(L417,2)*ROUND(G417,3),2)</f>
        <v>0</v>
      </c>
      <c r="N417" s="25" t="s">
        <v>5754</v>
      </c>
      <c r="O417">
        <f>(M417*21)/100</f>
        <v>0</v>
      </c>
      <c r="P417" t="s">
        <v>28</v>
      </c>
    </row>
    <row r="418" spans="1:16" ht="12.75" customHeight="1" x14ac:dyDescent="0.2">
      <c r="A418" s="28" t="s">
        <v>57</v>
      </c>
      <c r="E418" s="29" t="s">
        <v>6149</v>
      </c>
    </row>
    <row r="419" spans="1:16" ht="12.75" customHeight="1" x14ac:dyDescent="0.2">
      <c r="A419" s="28" t="s">
        <v>58</v>
      </c>
      <c r="E419" s="30" t="s">
        <v>6150</v>
      </c>
    </row>
    <row r="420" spans="1:16" ht="12.75" customHeight="1" x14ac:dyDescent="0.2">
      <c r="E420" s="29" t="s">
        <v>6151</v>
      </c>
    </row>
    <row r="421" spans="1:16" ht="12.75" customHeight="1" x14ac:dyDescent="0.2">
      <c r="A421" t="s">
        <v>52</v>
      </c>
      <c r="B421" s="5" t="s">
        <v>459</v>
      </c>
      <c r="C421" s="5" t="s">
        <v>6152</v>
      </c>
      <c r="D421" t="s">
        <v>5</v>
      </c>
      <c r="E421" s="24" t="s">
        <v>6153</v>
      </c>
      <c r="F421" s="25" t="s">
        <v>55</v>
      </c>
      <c r="G421" s="26">
        <v>2</v>
      </c>
      <c r="H421" s="25">
        <v>2.8639999999999999E-2</v>
      </c>
      <c r="I421" s="25">
        <f>ROUND(G421*H421,6)</f>
        <v>5.7279999999999998E-2</v>
      </c>
      <c r="L421" s="27">
        <v>0</v>
      </c>
      <c r="M421" s="22">
        <f>ROUND(ROUND(L421,2)*ROUND(G421,3),2)</f>
        <v>0</v>
      </c>
      <c r="N421" s="25" t="s">
        <v>5754</v>
      </c>
      <c r="O421">
        <f>(M421*21)/100</f>
        <v>0</v>
      </c>
      <c r="P421" t="s">
        <v>28</v>
      </c>
    </row>
    <row r="422" spans="1:16" ht="12.75" customHeight="1" x14ac:dyDescent="0.2">
      <c r="A422" s="28" t="s">
        <v>57</v>
      </c>
      <c r="E422" s="29" t="s">
        <v>6154</v>
      </c>
    </row>
    <row r="423" spans="1:16" ht="12.75" customHeight="1" x14ac:dyDescent="0.2">
      <c r="A423" s="28" t="s">
        <v>58</v>
      </c>
      <c r="E423" s="30" t="s">
        <v>6155</v>
      </c>
    </row>
    <row r="424" spans="1:16" ht="12.75" customHeight="1" x14ac:dyDescent="0.2">
      <c r="E424" s="29" t="s">
        <v>6156</v>
      </c>
    </row>
    <row r="425" spans="1:16" ht="12.75" customHeight="1" x14ac:dyDescent="0.2">
      <c r="A425" t="s">
        <v>52</v>
      </c>
      <c r="B425" s="5" t="s">
        <v>462</v>
      </c>
      <c r="C425" s="5" t="s">
        <v>6157</v>
      </c>
      <c r="D425" t="s">
        <v>5</v>
      </c>
      <c r="E425" s="24" t="s">
        <v>6158</v>
      </c>
      <c r="F425" s="25" t="s">
        <v>55</v>
      </c>
      <c r="G425" s="26">
        <v>12</v>
      </c>
      <c r="H425" s="25">
        <v>1.4999999999999999E-4</v>
      </c>
      <c r="I425" s="25">
        <f>ROUND(G425*H425,6)</f>
        <v>1.8E-3</v>
      </c>
      <c r="L425" s="27">
        <v>0</v>
      </c>
      <c r="M425" s="22">
        <f>ROUND(ROUND(L425,2)*ROUND(G425,3),2)</f>
        <v>0</v>
      </c>
      <c r="N425" s="25" t="s">
        <v>5754</v>
      </c>
      <c r="O425">
        <f>(M425*21)/100</f>
        <v>0</v>
      </c>
      <c r="P425" t="s">
        <v>28</v>
      </c>
    </row>
    <row r="426" spans="1:16" ht="12.75" customHeight="1" x14ac:dyDescent="0.2">
      <c r="A426" s="28" t="s">
        <v>57</v>
      </c>
      <c r="E426" s="29" t="s">
        <v>6159</v>
      </c>
    </row>
    <row r="427" spans="1:16" ht="12.75" customHeight="1" x14ac:dyDescent="0.2">
      <c r="A427" s="28" t="s">
        <v>58</v>
      </c>
      <c r="E427" s="30" t="s">
        <v>6160</v>
      </c>
    </row>
    <row r="428" spans="1:16" ht="12.75" customHeight="1" x14ac:dyDescent="0.2">
      <c r="E428" s="29" t="s">
        <v>6161</v>
      </c>
    </row>
    <row r="429" spans="1:16" ht="12.75" customHeight="1" x14ac:dyDescent="0.2">
      <c r="A429" t="s">
        <v>52</v>
      </c>
      <c r="B429" s="5" t="s">
        <v>465</v>
      </c>
      <c r="C429" s="5" t="s">
        <v>6162</v>
      </c>
      <c r="D429" t="s">
        <v>5</v>
      </c>
      <c r="E429" s="24" t="s">
        <v>6163</v>
      </c>
      <c r="F429" s="25" t="s">
        <v>55</v>
      </c>
      <c r="G429" s="26">
        <v>4</v>
      </c>
      <c r="H429" s="25">
        <v>0</v>
      </c>
      <c r="I429" s="25">
        <f>ROUND(G429*H429,6)</f>
        <v>0</v>
      </c>
      <c r="L429" s="27">
        <v>0</v>
      </c>
      <c r="M429" s="22">
        <f>ROUND(ROUND(L429,2)*ROUND(G429,3),2)</f>
        <v>0</v>
      </c>
      <c r="N429" s="25" t="s">
        <v>5754</v>
      </c>
      <c r="O429">
        <f>(M429*21)/100</f>
        <v>0</v>
      </c>
      <c r="P429" t="s">
        <v>28</v>
      </c>
    </row>
    <row r="430" spans="1:16" ht="12.75" customHeight="1" x14ac:dyDescent="0.2">
      <c r="A430" s="28" t="s">
        <v>57</v>
      </c>
      <c r="E430" s="29" t="s">
        <v>6164</v>
      </c>
    </row>
    <row r="431" spans="1:16" ht="12.75" customHeight="1" x14ac:dyDescent="0.2">
      <c r="A431" s="28" t="s">
        <v>58</v>
      </c>
      <c r="E431" s="30" t="s">
        <v>6165</v>
      </c>
    </row>
    <row r="432" spans="1:16" ht="12.75" customHeight="1" x14ac:dyDescent="0.2">
      <c r="E432" s="29" t="s">
        <v>59</v>
      </c>
    </row>
    <row r="433" spans="1:16" ht="12.75" customHeight="1" x14ac:dyDescent="0.2">
      <c r="A433" t="s">
        <v>52</v>
      </c>
      <c r="B433" s="5" t="s">
        <v>468</v>
      </c>
      <c r="C433" s="5" t="s">
        <v>6166</v>
      </c>
      <c r="D433" t="s">
        <v>5</v>
      </c>
      <c r="E433" s="24" t="s">
        <v>6167</v>
      </c>
      <c r="F433" s="25" t="s">
        <v>271</v>
      </c>
      <c r="G433" s="26">
        <v>0.27100000000000002</v>
      </c>
      <c r="H433" s="25">
        <v>0</v>
      </c>
      <c r="I433" s="25">
        <f>ROUND(G433*H433,6)</f>
        <v>0</v>
      </c>
      <c r="L433" s="27">
        <v>0</v>
      </c>
      <c r="M433" s="22">
        <f>ROUND(ROUND(L433,2)*ROUND(G433,3),2)</f>
        <v>0</v>
      </c>
      <c r="N433" s="25" t="s">
        <v>5754</v>
      </c>
      <c r="O433">
        <f>(M433*21)/100</f>
        <v>0</v>
      </c>
      <c r="P433" t="s">
        <v>28</v>
      </c>
    </row>
    <row r="434" spans="1:16" ht="12.75" customHeight="1" x14ac:dyDescent="0.2">
      <c r="A434" s="28" t="s">
        <v>57</v>
      </c>
      <c r="E434" s="29" t="s">
        <v>6168</v>
      </c>
    </row>
    <row r="435" spans="1:16" ht="38.25" customHeight="1" x14ac:dyDescent="0.2">
      <c r="A435" s="28" t="s">
        <v>58</v>
      </c>
      <c r="E435" s="30" t="s">
        <v>6169</v>
      </c>
    </row>
    <row r="436" spans="1:16" ht="12.75" customHeight="1" x14ac:dyDescent="0.2">
      <c r="E436" s="29" t="s">
        <v>59</v>
      </c>
    </row>
    <row r="437" spans="1:16" ht="12.75" customHeight="1" x14ac:dyDescent="0.2">
      <c r="A437" t="s">
        <v>52</v>
      </c>
      <c r="B437" s="5" t="s">
        <v>471</v>
      </c>
      <c r="C437" s="5" t="s">
        <v>6170</v>
      </c>
      <c r="D437" t="s">
        <v>5</v>
      </c>
      <c r="E437" s="24" t="s">
        <v>6171</v>
      </c>
      <c r="F437" s="25" t="s">
        <v>271</v>
      </c>
      <c r="G437" s="26">
        <v>7.4999999999999997E-2</v>
      </c>
      <c r="H437" s="25">
        <v>0</v>
      </c>
      <c r="I437" s="25">
        <f>ROUND(G437*H437,6)</f>
        <v>0</v>
      </c>
      <c r="L437" s="27">
        <v>0</v>
      </c>
      <c r="M437" s="22">
        <f>ROUND(ROUND(L437,2)*ROUND(G437,3),2)</f>
        <v>0</v>
      </c>
      <c r="N437" s="25" t="s">
        <v>5754</v>
      </c>
      <c r="O437">
        <f>(M437*21)/100</f>
        <v>0</v>
      </c>
      <c r="P437" t="s">
        <v>28</v>
      </c>
    </row>
    <row r="438" spans="1:16" ht="12.75" customHeight="1" x14ac:dyDescent="0.2">
      <c r="A438" s="28" t="s">
        <v>57</v>
      </c>
      <c r="E438" s="29" t="s">
        <v>6172</v>
      </c>
    </row>
    <row r="439" spans="1:16" ht="12.75" customHeight="1" x14ac:dyDescent="0.2">
      <c r="A439" s="28" t="s">
        <v>58</v>
      </c>
      <c r="E439" s="30" t="s">
        <v>6173</v>
      </c>
    </row>
    <row r="440" spans="1:16" ht="12.75" customHeight="1" x14ac:dyDescent="0.2">
      <c r="E440" s="29" t="s">
        <v>59</v>
      </c>
    </row>
    <row r="441" spans="1:16" ht="12.75" customHeight="1" x14ac:dyDescent="0.2">
      <c r="A441" t="s">
        <v>52</v>
      </c>
      <c r="B441" s="5" t="s">
        <v>474</v>
      </c>
      <c r="C441" s="5" t="s">
        <v>6174</v>
      </c>
      <c r="D441" t="s">
        <v>5</v>
      </c>
      <c r="E441" s="24" t="s">
        <v>6175</v>
      </c>
      <c r="F441" s="25" t="s">
        <v>602</v>
      </c>
      <c r="G441" s="26">
        <v>1.8080000000000001</v>
      </c>
      <c r="H441" s="25">
        <v>0</v>
      </c>
      <c r="I441" s="25">
        <f>ROUND(G441*H441,6)</f>
        <v>0</v>
      </c>
      <c r="L441" s="27">
        <v>0</v>
      </c>
      <c r="M441" s="22">
        <f>ROUND(ROUND(L441,2)*ROUND(G441,3),2)</f>
        <v>0</v>
      </c>
      <c r="N441" s="25" t="s">
        <v>5754</v>
      </c>
      <c r="O441">
        <f>(M441*21)/100</f>
        <v>0</v>
      </c>
      <c r="P441" t="s">
        <v>28</v>
      </c>
    </row>
    <row r="442" spans="1:16" ht="12.75" customHeight="1" x14ac:dyDescent="0.2">
      <c r="A442" s="28" t="s">
        <v>57</v>
      </c>
      <c r="E442" s="29" t="s">
        <v>6176</v>
      </c>
    </row>
    <row r="443" spans="1:16" ht="12.75" customHeight="1" x14ac:dyDescent="0.2">
      <c r="A443" s="28" t="s">
        <v>58</v>
      </c>
      <c r="E443" s="30" t="s">
        <v>6177</v>
      </c>
    </row>
    <row r="444" spans="1:16" ht="12.75" customHeight="1" x14ac:dyDescent="0.2">
      <c r="E444" s="29" t="s">
        <v>6178</v>
      </c>
    </row>
    <row r="445" spans="1:16" ht="12.75" customHeight="1" x14ac:dyDescent="0.2">
      <c r="A445" t="s">
        <v>52</v>
      </c>
      <c r="B445" s="5" t="s">
        <v>477</v>
      </c>
      <c r="C445" s="5" t="s">
        <v>6179</v>
      </c>
      <c r="D445" t="s">
        <v>5</v>
      </c>
      <c r="E445" s="24" t="s">
        <v>6180</v>
      </c>
      <c r="F445" s="25" t="s">
        <v>126</v>
      </c>
      <c r="G445" s="26">
        <v>3.03</v>
      </c>
      <c r="H445" s="25">
        <v>0</v>
      </c>
      <c r="I445" s="25">
        <f>ROUND(G445*H445,6)</f>
        <v>0</v>
      </c>
      <c r="L445" s="27">
        <v>0</v>
      </c>
      <c r="M445" s="22">
        <f>ROUND(ROUND(L445,2)*ROUND(G445,3),2)</f>
        <v>0</v>
      </c>
      <c r="N445" s="25" t="s">
        <v>5754</v>
      </c>
      <c r="O445">
        <f>(M445*21)/100</f>
        <v>0</v>
      </c>
      <c r="P445" t="s">
        <v>28</v>
      </c>
    </row>
    <row r="446" spans="1:16" ht="12.75" customHeight="1" x14ac:dyDescent="0.2">
      <c r="A446" s="28" t="s">
        <v>57</v>
      </c>
      <c r="E446" s="29" t="s">
        <v>6181</v>
      </c>
    </row>
    <row r="447" spans="1:16" ht="12.75" customHeight="1" x14ac:dyDescent="0.2">
      <c r="A447" s="28" t="s">
        <v>58</v>
      </c>
      <c r="E447" s="30" t="s">
        <v>6182</v>
      </c>
    </row>
    <row r="448" spans="1:16" ht="12.75" customHeight="1" x14ac:dyDescent="0.2">
      <c r="E448" s="29" t="s">
        <v>59</v>
      </c>
    </row>
    <row r="449" spans="1:16" ht="12.75" customHeight="1" x14ac:dyDescent="0.2">
      <c r="A449" t="s">
        <v>52</v>
      </c>
      <c r="B449" s="5" t="s">
        <v>480</v>
      </c>
      <c r="C449" s="5" t="s">
        <v>6183</v>
      </c>
      <c r="D449" t="s">
        <v>5</v>
      </c>
      <c r="E449" s="24" t="s">
        <v>6184</v>
      </c>
      <c r="F449" s="25" t="s">
        <v>602</v>
      </c>
      <c r="G449" s="26">
        <v>2.2080000000000002</v>
      </c>
      <c r="H449" s="25">
        <v>0</v>
      </c>
      <c r="I449" s="25">
        <f>ROUND(G449*H449,6)</f>
        <v>0</v>
      </c>
      <c r="L449" s="27">
        <v>0</v>
      </c>
      <c r="M449" s="22">
        <f>ROUND(ROUND(L449,2)*ROUND(G449,3),2)</f>
        <v>0</v>
      </c>
      <c r="N449" s="25" t="s">
        <v>5754</v>
      </c>
      <c r="O449">
        <f>(M449*21)/100</f>
        <v>0</v>
      </c>
      <c r="P449" t="s">
        <v>28</v>
      </c>
    </row>
    <row r="450" spans="1:16" ht="12.75" customHeight="1" x14ac:dyDescent="0.2">
      <c r="A450" s="28" t="s">
        <v>57</v>
      </c>
      <c r="E450" s="29" t="s">
        <v>6185</v>
      </c>
    </row>
    <row r="451" spans="1:16" ht="12.75" customHeight="1" x14ac:dyDescent="0.2">
      <c r="A451" s="28" t="s">
        <v>58</v>
      </c>
      <c r="E451" s="30" t="s">
        <v>6014</v>
      </c>
    </row>
    <row r="452" spans="1:16" ht="12.75" customHeight="1" x14ac:dyDescent="0.2">
      <c r="E452" s="29" t="s">
        <v>6186</v>
      </c>
    </row>
    <row r="453" spans="1:16" ht="12.75" customHeight="1" x14ac:dyDescent="0.2">
      <c r="A453" t="s">
        <v>52</v>
      </c>
      <c r="B453" s="5" t="s">
        <v>483</v>
      </c>
      <c r="C453" s="5" t="s">
        <v>6187</v>
      </c>
      <c r="D453" t="s">
        <v>5</v>
      </c>
      <c r="E453" s="24" t="s">
        <v>6188</v>
      </c>
      <c r="F453" s="25" t="s">
        <v>602</v>
      </c>
      <c r="G453" s="26">
        <v>5.6</v>
      </c>
      <c r="H453" s="25">
        <v>0</v>
      </c>
      <c r="I453" s="25">
        <f>ROUND(G453*H453,6)</f>
        <v>0</v>
      </c>
      <c r="L453" s="27">
        <v>0</v>
      </c>
      <c r="M453" s="22">
        <f>ROUND(ROUND(L453,2)*ROUND(G453,3),2)</f>
        <v>0</v>
      </c>
      <c r="N453" s="25" t="s">
        <v>5754</v>
      </c>
      <c r="O453">
        <f>(M453*21)/100</f>
        <v>0</v>
      </c>
      <c r="P453" t="s">
        <v>28</v>
      </c>
    </row>
    <row r="454" spans="1:16" ht="12.75" customHeight="1" x14ac:dyDescent="0.2">
      <c r="A454" s="28" t="s">
        <v>57</v>
      </c>
      <c r="E454" s="29" t="s">
        <v>6189</v>
      </c>
    </row>
    <row r="455" spans="1:16" ht="12.75" customHeight="1" x14ac:dyDescent="0.2">
      <c r="A455" s="28" t="s">
        <v>58</v>
      </c>
      <c r="E455" s="30" t="s">
        <v>6190</v>
      </c>
    </row>
    <row r="456" spans="1:16" ht="12.75" customHeight="1" x14ac:dyDescent="0.2">
      <c r="E456" s="29" t="s">
        <v>6191</v>
      </c>
    </row>
    <row r="457" spans="1:16" ht="12.75" customHeight="1" x14ac:dyDescent="0.2">
      <c r="A457" t="s">
        <v>52</v>
      </c>
      <c r="B457" s="5" t="s">
        <v>486</v>
      </c>
      <c r="C457" s="5" t="s">
        <v>6192</v>
      </c>
      <c r="D457" t="s">
        <v>5</v>
      </c>
      <c r="E457" s="24" t="s">
        <v>6193</v>
      </c>
      <c r="F457" s="25" t="s">
        <v>55</v>
      </c>
      <c r="G457" s="26">
        <v>2</v>
      </c>
      <c r="H457" s="25">
        <v>0</v>
      </c>
      <c r="I457" s="25">
        <f>ROUND(G457*H457,6)</f>
        <v>0</v>
      </c>
      <c r="L457" s="27">
        <v>0</v>
      </c>
      <c r="M457" s="22">
        <f>ROUND(ROUND(L457,2)*ROUND(G457,3),2)</f>
        <v>0</v>
      </c>
      <c r="N457" s="25" t="s">
        <v>5754</v>
      </c>
      <c r="O457">
        <f>(M457*21)/100</f>
        <v>0</v>
      </c>
      <c r="P457" t="s">
        <v>28</v>
      </c>
    </row>
    <row r="458" spans="1:16" ht="12.75" customHeight="1" x14ac:dyDescent="0.2">
      <c r="A458" s="28" t="s">
        <v>57</v>
      </c>
      <c r="E458" s="29" t="s">
        <v>6194</v>
      </c>
    </row>
    <row r="459" spans="1:16" ht="12.75" customHeight="1" x14ac:dyDescent="0.2">
      <c r="A459" s="28" t="s">
        <v>58</v>
      </c>
      <c r="E459" s="30" t="s">
        <v>6195</v>
      </c>
    </row>
    <row r="460" spans="1:16" ht="12.75" customHeight="1" x14ac:dyDescent="0.2">
      <c r="E460" s="29" t="s">
        <v>59</v>
      </c>
    </row>
    <row r="461" spans="1:16" ht="12.75" customHeight="1" x14ac:dyDescent="0.2">
      <c r="A461" t="s">
        <v>52</v>
      </c>
      <c r="B461" s="5" t="s">
        <v>489</v>
      </c>
      <c r="C461" s="5" t="s">
        <v>6196</v>
      </c>
      <c r="D461" t="s">
        <v>5</v>
      </c>
      <c r="E461" s="24" t="s">
        <v>6197</v>
      </c>
      <c r="F461" s="25" t="s">
        <v>126</v>
      </c>
      <c r="G461" s="26">
        <v>3.6</v>
      </c>
      <c r="H461" s="25">
        <v>0</v>
      </c>
      <c r="I461" s="25">
        <f>ROUND(G461*H461,6)</f>
        <v>0</v>
      </c>
      <c r="L461" s="27">
        <v>0</v>
      </c>
      <c r="M461" s="22">
        <f>ROUND(ROUND(L461,2)*ROUND(G461,3),2)</f>
        <v>0</v>
      </c>
      <c r="N461" s="25" t="s">
        <v>5754</v>
      </c>
      <c r="O461">
        <f>(M461*21)/100</f>
        <v>0</v>
      </c>
      <c r="P461" t="s">
        <v>28</v>
      </c>
    </row>
    <row r="462" spans="1:16" ht="12.75" customHeight="1" x14ac:dyDescent="0.2">
      <c r="A462" s="28" t="s">
        <v>57</v>
      </c>
      <c r="E462" s="29" t="s">
        <v>6198</v>
      </c>
    </row>
    <row r="463" spans="1:16" ht="12.75" customHeight="1" x14ac:dyDescent="0.2">
      <c r="A463" s="28" t="s">
        <v>58</v>
      </c>
      <c r="E463" s="30" t="s">
        <v>6199</v>
      </c>
    </row>
    <row r="464" spans="1:16" ht="12.75" customHeight="1" x14ac:dyDescent="0.2">
      <c r="E464" s="29" t="s">
        <v>6200</v>
      </c>
    </row>
    <row r="465" spans="1:16" ht="12.75" customHeight="1" x14ac:dyDescent="0.2">
      <c r="A465" t="s">
        <v>52</v>
      </c>
      <c r="B465" s="5" t="s">
        <v>492</v>
      </c>
      <c r="C465" s="5" t="s">
        <v>6201</v>
      </c>
      <c r="D465" t="s">
        <v>5</v>
      </c>
      <c r="E465" s="24" t="s">
        <v>6202</v>
      </c>
      <c r="F465" s="25" t="s">
        <v>126</v>
      </c>
      <c r="G465" s="26">
        <v>5.96</v>
      </c>
      <c r="H465" s="25">
        <v>0</v>
      </c>
      <c r="I465" s="25">
        <f>ROUND(G465*H465,6)</f>
        <v>0</v>
      </c>
      <c r="L465" s="27">
        <v>0</v>
      </c>
      <c r="M465" s="22">
        <f>ROUND(ROUND(L465,2)*ROUND(G465,3),2)</f>
        <v>0</v>
      </c>
      <c r="N465" s="25" t="s">
        <v>5754</v>
      </c>
      <c r="O465">
        <f>(M465*21)/100</f>
        <v>0</v>
      </c>
      <c r="P465" t="s">
        <v>28</v>
      </c>
    </row>
    <row r="466" spans="1:16" ht="12.75" customHeight="1" x14ac:dyDescent="0.2">
      <c r="A466" s="28" t="s">
        <v>57</v>
      </c>
      <c r="E466" s="29" t="s">
        <v>6203</v>
      </c>
    </row>
    <row r="467" spans="1:16" ht="12.75" customHeight="1" x14ac:dyDescent="0.2">
      <c r="A467" s="28" t="s">
        <v>58</v>
      </c>
      <c r="E467" s="30" t="s">
        <v>6204</v>
      </c>
    </row>
    <row r="468" spans="1:16" ht="12.75" customHeight="1" x14ac:dyDescent="0.2">
      <c r="E468" s="29" t="s">
        <v>59</v>
      </c>
    </row>
    <row r="469" spans="1:16" ht="12.75" customHeight="1" x14ac:dyDescent="0.2">
      <c r="A469" t="s">
        <v>52</v>
      </c>
      <c r="B469" s="5" t="s">
        <v>495</v>
      </c>
      <c r="C469" s="5" t="s">
        <v>6205</v>
      </c>
      <c r="D469" t="s">
        <v>5</v>
      </c>
      <c r="E469" s="24" t="s">
        <v>6206</v>
      </c>
      <c r="F469" s="25" t="s">
        <v>126</v>
      </c>
      <c r="G469" s="26">
        <v>3.6</v>
      </c>
      <c r="H469" s="25">
        <v>4.5569999999999999E-2</v>
      </c>
      <c r="I469" s="25">
        <f>ROUND(G469*H469,6)</f>
        <v>0.164052</v>
      </c>
      <c r="L469" s="27">
        <v>0</v>
      </c>
      <c r="M469" s="22">
        <f>ROUND(ROUND(L469,2)*ROUND(G469,3),2)</f>
        <v>0</v>
      </c>
      <c r="N469" s="25" t="s">
        <v>5754</v>
      </c>
      <c r="O469">
        <f>(M469*21)/100</f>
        <v>0</v>
      </c>
      <c r="P469" t="s">
        <v>28</v>
      </c>
    </row>
    <row r="470" spans="1:16" ht="12.75" customHeight="1" x14ac:dyDescent="0.2">
      <c r="A470" s="28" t="s">
        <v>57</v>
      </c>
      <c r="E470" s="29" t="s">
        <v>6207</v>
      </c>
    </row>
    <row r="471" spans="1:16" ht="12.75" customHeight="1" x14ac:dyDescent="0.2">
      <c r="A471" s="28" t="s">
        <v>58</v>
      </c>
      <c r="E471" s="30" t="s">
        <v>6208</v>
      </c>
    </row>
    <row r="472" spans="1:16" ht="12.75" customHeight="1" x14ac:dyDescent="0.2">
      <c r="E472" s="29" t="s">
        <v>6209</v>
      </c>
    </row>
    <row r="473" spans="1:16" ht="12.75" customHeight="1" x14ac:dyDescent="0.2">
      <c r="A473" t="s">
        <v>52</v>
      </c>
      <c r="B473" s="5" t="s">
        <v>496</v>
      </c>
      <c r="C473" s="5" t="s">
        <v>6210</v>
      </c>
      <c r="D473" t="s">
        <v>5</v>
      </c>
      <c r="E473" s="24" t="s">
        <v>6211</v>
      </c>
      <c r="F473" s="25" t="s">
        <v>602</v>
      </c>
      <c r="G473" s="26">
        <v>18.274000000000001</v>
      </c>
      <c r="H473" s="25">
        <v>0</v>
      </c>
      <c r="I473" s="25">
        <f>ROUND(G473*H473,6)</f>
        <v>0</v>
      </c>
      <c r="L473" s="27">
        <v>0</v>
      </c>
      <c r="M473" s="22">
        <f>ROUND(ROUND(L473,2)*ROUND(G473,3),2)</f>
        <v>0</v>
      </c>
      <c r="N473" s="25" t="s">
        <v>5754</v>
      </c>
      <c r="O473">
        <f>(M473*21)/100</f>
        <v>0</v>
      </c>
      <c r="P473" t="s">
        <v>28</v>
      </c>
    </row>
    <row r="474" spans="1:16" ht="12.75" customHeight="1" x14ac:dyDescent="0.2">
      <c r="A474" s="28" t="s">
        <v>57</v>
      </c>
      <c r="E474" s="29" t="s">
        <v>6212</v>
      </c>
    </row>
    <row r="475" spans="1:16" ht="12.75" customHeight="1" x14ac:dyDescent="0.2">
      <c r="A475" s="28" t="s">
        <v>58</v>
      </c>
      <c r="E475" s="30" t="s">
        <v>6213</v>
      </c>
    </row>
    <row r="476" spans="1:16" ht="12.75" customHeight="1" x14ac:dyDescent="0.2">
      <c r="E476" s="29" t="s">
        <v>6214</v>
      </c>
    </row>
    <row r="477" spans="1:16" ht="12.75" customHeight="1" x14ac:dyDescent="0.2">
      <c r="A477" t="s">
        <v>52</v>
      </c>
      <c r="B477" s="5" t="s">
        <v>497</v>
      </c>
      <c r="C477" s="5" t="s">
        <v>6215</v>
      </c>
      <c r="D477" t="s">
        <v>5</v>
      </c>
      <c r="E477" s="24" t="s">
        <v>6216</v>
      </c>
      <c r="F477" s="25" t="s">
        <v>602</v>
      </c>
      <c r="G477" s="26">
        <v>41.32</v>
      </c>
      <c r="H477" s="25">
        <v>0</v>
      </c>
      <c r="I477" s="25">
        <f>ROUND(G477*H477,6)</f>
        <v>0</v>
      </c>
      <c r="L477" s="27">
        <v>0</v>
      </c>
      <c r="M477" s="22">
        <f>ROUND(ROUND(L477,2)*ROUND(G477,3),2)</f>
        <v>0</v>
      </c>
      <c r="N477" s="25" t="s">
        <v>5754</v>
      </c>
      <c r="O477">
        <f>(M477*21)/100</f>
        <v>0</v>
      </c>
      <c r="P477" t="s">
        <v>28</v>
      </c>
    </row>
    <row r="478" spans="1:16" ht="12.75" customHeight="1" x14ac:dyDescent="0.2">
      <c r="A478" s="28" t="s">
        <v>57</v>
      </c>
      <c r="E478" s="29" t="s">
        <v>6217</v>
      </c>
    </row>
    <row r="479" spans="1:16" ht="12.75" customHeight="1" x14ac:dyDescent="0.2">
      <c r="A479" s="28" t="s">
        <v>58</v>
      </c>
      <c r="E479" s="30" t="s">
        <v>5878</v>
      </c>
    </row>
    <row r="480" spans="1:16" ht="12.75" customHeight="1" x14ac:dyDescent="0.2">
      <c r="E480" s="29" t="s">
        <v>6214</v>
      </c>
    </row>
    <row r="481" spans="1:16" ht="12.75" customHeight="1" x14ac:dyDescent="0.2">
      <c r="A481" t="s">
        <v>52</v>
      </c>
      <c r="B481" s="5" t="s">
        <v>498</v>
      </c>
      <c r="C481" s="5" t="s">
        <v>6218</v>
      </c>
      <c r="D481" t="s">
        <v>5</v>
      </c>
      <c r="E481" s="24" t="s">
        <v>6219</v>
      </c>
      <c r="F481" s="25" t="s">
        <v>1223</v>
      </c>
      <c r="G481" s="26">
        <v>2.3E-2</v>
      </c>
      <c r="H481" s="25">
        <v>1</v>
      </c>
      <c r="I481" s="25">
        <f>ROUND(G481*H481,6)</f>
        <v>2.3E-2</v>
      </c>
      <c r="L481" s="27">
        <v>0</v>
      </c>
      <c r="M481" s="22">
        <f>ROUND(ROUND(L481,2)*ROUND(G481,3),2)</f>
        <v>0</v>
      </c>
      <c r="N481" s="25" t="s">
        <v>5754</v>
      </c>
      <c r="O481">
        <f>(M481*21)/100</f>
        <v>0</v>
      </c>
      <c r="P481" t="s">
        <v>28</v>
      </c>
    </row>
    <row r="482" spans="1:16" ht="12.75" customHeight="1" x14ac:dyDescent="0.2">
      <c r="A482" s="28" t="s">
        <v>57</v>
      </c>
      <c r="E482" s="29" t="s">
        <v>5</v>
      </c>
    </row>
    <row r="483" spans="1:16" ht="12.75" customHeight="1" x14ac:dyDescent="0.2">
      <c r="A483" s="28" t="s">
        <v>58</v>
      </c>
      <c r="E483" s="30" t="s">
        <v>6220</v>
      </c>
    </row>
    <row r="484" spans="1:16" ht="12.75" customHeight="1" x14ac:dyDescent="0.2">
      <c r="E484" s="29" t="s">
        <v>5921</v>
      </c>
    </row>
    <row r="485" spans="1:16" ht="12.75" customHeight="1" x14ac:dyDescent="0.2">
      <c r="A485" t="s">
        <v>52</v>
      </c>
      <c r="B485" s="5" t="s">
        <v>501</v>
      </c>
      <c r="C485" s="5" t="s">
        <v>6221</v>
      </c>
      <c r="D485" t="s">
        <v>5</v>
      </c>
      <c r="E485" s="24" t="s">
        <v>6222</v>
      </c>
      <c r="F485" s="25" t="s">
        <v>1223</v>
      </c>
      <c r="G485" s="26">
        <v>1.0999999999999999E-2</v>
      </c>
      <c r="H485" s="25">
        <v>1</v>
      </c>
      <c r="I485" s="25">
        <f>ROUND(G485*H485,6)</f>
        <v>1.0999999999999999E-2</v>
      </c>
      <c r="L485" s="27">
        <v>0</v>
      </c>
      <c r="M485" s="22">
        <f>ROUND(ROUND(L485,2)*ROUND(G485,3),2)</f>
        <v>0</v>
      </c>
      <c r="N485" s="25" t="s">
        <v>5754</v>
      </c>
      <c r="O485">
        <f>(M485*21)/100</f>
        <v>0</v>
      </c>
      <c r="P485" t="s">
        <v>28</v>
      </c>
    </row>
    <row r="486" spans="1:16" ht="12.75" customHeight="1" x14ac:dyDescent="0.2">
      <c r="A486" s="28" t="s">
        <v>57</v>
      </c>
      <c r="E486" s="29" t="s">
        <v>5</v>
      </c>
    </row>
    <row r="487" spans="1:16" ht="12.75" customHeight="1" x14ac:dyDescent="0.2">
      <c r="A487" s="28" t="s">
        <v>58</v>
      </c>
      <c r="E487" s="30" t="s">
        <v>6223</v>
      </c>
    </row>
    <row r="488" spans="1:16" ht="12.75" customHeight="1" x14ac:dyDescent="0.2">
      <c r="E488" s="29" t="s">
        <v>5921</v>
      </c>
    </row>
    <row r="489" spans="1:16" ht="12.75" customHeight="1" x14ac:dyDescent="0.2">
      <c r="A489" t="s">
        <v>52</v>
      </c>
      <c r="B489" s="5" t="s">
        <v>502</v>
      </c>
      <c r="C489" s="5" t="s">
        <v>6224</v>
      </c>
      <c r="D489" t="s">
        <v>5</v>
      </c>
      <c r="E489" s="24" t="s">
        <v>6225</v>
      </c>
      <c r="F489" s="25" t="s">
        <v>55</v>
      </c>
      <c r="G489" s="26">
        <v>1</v>
      </c>
      <c r="H489" s="25">
        <v>8.9999999999999993E-3</v>
      </c>
      <c r="I489" s="25">
        <f>ROUND(G489*H489,6)</f>
        <v>8.9999999999999993E-3</v>
      </c>
      <c r="L489" s="27">
        <v>0</v>
      </c>
      <c r="M489" s="22">
        <f>ROUND(ROUND(L489,2)*ROUND(G489,3),2)</f>
        <v>0</v>
      </c>
      <c r="N489" s="25" t="s">
        <v>5754</v>
      </c>
      <c r="O489">
        <f>(M489*21)/100</f>
        <v>0</v>
      </c>
      <c r="P489" t="s">
        <v>28</v>
      </c>
    </row>
    <row r="490" spans="1:16" ht="12.75" customHeight="1" x14ac:dyDescent="0.2">
      <c r="A490" s="28" t="s">
        <v>57</v>
      </c>
      <c r="E490" s="29" t="s">
        <v>5</v>
      </c>
    </row>
    <row r="491" spans="1:16" ht="12.75" customHeight="1" x14ac:dyDescent="0.2">
      <c r="A491" s="28" t="s">
        <v>58</v>
      </c>
      <c r="E491" s="30" t="s">
        <v>1425</v>
      </c>
    </row>
    <row r="492" spans="1:16" ht="12.75" customHeight="1" x14ac:dyDescent="0.2">
      <c r="E492" s="29" t="s">
        <v>5921</v>
      </c>
    </row>
    <row r="493" spans="1:16" ht="12.75" customHeight="1" x14ac:dyDescent="0.2">
      <c r="A493" t="s">
        <v>49</v>
      </c>
      <c r="C493" s="6" t="s">
        <v>6226</v>
      </c>
      <c r="E493" s="23" t="s">
        <v>6227</v>
      </c>
      <c r="J493" s="22">
        <f>0</f>
        <v>0</v>
      </c>
      <c r="K493" s="22">
        <f>0</f>
        <v>0</v>
      </c>
      <c r="L493" s="22">
        <f>0+L494</f>
        <v>0</v>
      </c>
      <c r="M493" s="22">
        <f>0+M494</f>
        <v>0</v>
      </c>
    </row>
    <row r="494" spans="1:16" ht="12.75" customHeight="1" x14ac:dyDescent="0.2">
      <c r="A494" t="s">
        <v>52</v>
      </c>
      <c r="B494" s="5" t="s">
        <v>505</v>
      </c>
      <c r="C494" s="5" t="s">
        <v>6228</v>
      </c>
      <c r="D494" t="s">
        <v>5</v>
      </c>
      <c r="E494" s="24" t="s">
        <v>6229</v>
      </c>
      <c r="F494" s="25" t="s">
        <v>1223</v>
      </c>
      <c r="G494" s="26">
        <v>3.5830000000000002</v>
      </c>
      <c r="H494" s="25">
        <v>0</v>
      </c>
      <c r="I494" s="25">
        <f>ROUND(G494*H494,6)</f>
        <v>0</v>
      </c>
      <c r="L494" s="27">
        <v>0</v>
      </c>
      <c r="M494" s="22">
        <f>ROUND(ROUND(L494,2)*ROUND(G494,3),2)</f>
        <v>0</v>
      </c>
      <c r="N494" s="25" t="s">
        <v>5754</v>
      </c>
      <c r="O494">
        <f>(M494*21)/100</f>
        <v>0</v>
      </c>
      <c r="P494" t="s">
        <v>28</v>
      </c>
    </row>
    <row r="495" spans="1:16" ht="12.75" customHeight="1" x14ac:dyDescent="0.2">
      <c r="A495" s="28" t="s">
        <v>57</v>
      </c>
      <c r="E495" s="29" t="s">
        <v>6230</v>
      </c>
    </row>
    <row r="496" spans="1:16" ht="12.75" customHeight="1" x14ac:dyDescent="0.2">
      <c r="A496" s="28" t="s">
        <v>58</v>
      </c>
      <c r="E496" s="30" t="s">
        <v>6231</v>
      </c>
    </row>
    <row r="497" spans="1:16" ht="12.75" customHeight="1" x14ac:dyDescent="0.2">
      <c r="E497" s="29" t="s">
        <v>6232</v>
      </c>
    </row>
    <row r="498" spans="1:16" ht="12.75" customHeight="1" x14ac:dyDescent="0.2">
      <c r="A498" t="s">
        <v>49</v>
      </c>
      <c r="C498" s="6" t="s">
        <v>6233</v>
      </c>
      <c r="E498" s="23" t="s">
        <v>6234</v>
      </c>
      <c r="J498" s="22">
        <f>0</f>
        <v>0</v>
      </c>
      <c r="K498" s="22">
        <f>0</f>
        <v>0</v>
      </c>
      <c r="L498" s="22">
        <f>0+L499+L503+L507+L511+L515+L519</f>
        <v>0</v>
      </c>
      <c r="M498" s="22">
        <f>0+M499+M503+M507+M511+M515+M519</f>
        <v>0</v>
      </c>
    </row>
    <row r="499" spans="1:16" ht="12.75" customHeight="1" x14ac:dyDescent="0.2">
      <c r="A499" t="s">
        <v>52</v>
      </c>
      <c r="B499" s="5" t="s">
        <v>508</v>
      </c>
      <c r="C499" s="5" t="s">
        <v>6235</v>
      </c>
      <c r="D499" t="s">
        <v>5</v>
      </c>
      <c r="E499" s="24" t="s">
        <v>6236</v>
      </c>
      <c r="F499" s="25" t="s">
        <v>1223</v>
      </c>
      <c r="G499" s="26">
        <v>0.89900000000000002</v>
      </c>
      <c r="H499" s="25">
        <v>0</v>
      </c>
      <c r="I499" s="25">
        <f>ROUND(G499*H499,6)</f>
        <v>0</v>
      </c>
      <c r="L499" s="27">
        <v>0</v>
      </c>
      <c r="M499" s="22">
        <f>ROUND(ROUND(L499,2)*ROUND(G499,3),2)</f>
        <v>0</v>
      </c>
      <c r="N499" s="25" t="s">
        <v>5754</v>
      </c>
      <c r="O499">
        <f>(M499*21)/100</f>
        <v>0</v>
      </c>
      <c r="P499" t="s">
        <v>28</v>
      </c>
    </row>
    <row r="500" spans="1:16" ht="12.75" customHeight="1" x14ac:dyDescent="0.2">
      <c r="A500" s="28" t="s">
        <v>57</v>
      </c>
      <c r="E500" s="29" t="s">
        <v>6237</v>
      </c>
    </row>
    <row r="501" spans="1:16" ht="12.75" customHeight="1" x14ac:dyDescent="0.2">
      <c r="A501" s="28" t="s">
        <v>58</v>
      </c>
      <c r="E501" s="30" t="s">
        <v>6238</v>
      </c>
    </row>
    <row r="502" spans="1:16" ht="12.75" customHeight="1" x14ac:dyDescent="0.2">
      <c r="E502" s="29" t="s">
        <v>5452</v>
      </c>
    </row>
    <row r="503" spans="1:16" ht="12.75" customHeight="1" x14ac:dyDescent="0.2">
      <c r="A503" t="s">
        <v>52</v>
      </c>
      <c r="B503" s="5" t="s">
        <v>509</v>
      </c>
      <c r="C503" s="5" t="s">
        <v>6239</v>
      </c>
      <c r="D503" t="s">
        <v>5</v>
      </c>
      <c r="E503" s="24" t="s">
        <v>6237</v>
      </c>
      <c r="F503" s="25" t="s">
        <v>1223</v>
      </c>
      <c r="G503" s="26">
        <v>1.2290000000000001</v>
      </c>
      <c r="H503" s="25">
        <v>0</v>
      </c>
      <c r="I503" s="25">
        <f>ROUND(G503*H503,6)</f>
        <v>0</v>
      </c>
      <c r="L503" s="27">
        <v>0</v>
      </c>
      <c r="M503" s="22">
        <f>ROUND(ROUND(L503,2)*ROUND(G503,3),2)</f>
        <v>0</v>
      </c>
      <c r="N503" s="25" t="s">
        <v>5754</v>
      </c>
      <c r="O503">
        <f>(M503*21)/100</f>
        <v>0</v>
      </c>
      <c r="P503" t="s">
        <v>28</v>
      </c>
    </row>
    <row r="504" spans="1:16" ht="12.75" customHeight="1" x14ac:dyDescent="0.2">
      <c r="A504" s="28" t="s">
        <v>57</v>
      </c>
      <c r="E504" s="29" t="s">
        <v>5</v>
      </c>
    </row>
    <row r="505" spans="1:16" ht="12.75" customHeight="1" x14ac:dyDescent="0.2">
      <c r="A505" s="28" t="s">
        <v>58</v>
      </c>
      <c r="E505" s="30" t="s">
        <v>6240</v>
      </c>
    </row>
    <row r="506" spans="1:16" ht="12.75" customHeight="1" x14ac:dyDescent="0.2">
      <c r="E506" s="29" t="s">
        <v>5452</v>
      </c>
    </row>
    <row r="507" spans="1:16" ht="12.75" customHeight="1" x14ac:dyDescent="0.2">
      <c r="A507" t="s">
        <v>52</v>
      </c>
      <c r="B507" s="5" t="s">
        <v>510</v>
      </c>
      <c r="C507" s="5" t="s">
        <v>6241</v>
      </c>
      <c r="D507" t="s">
        <v>5</v>
      </c>
      <c r="E507" s="24" t="s">
        <v>6242</v>
      </c>
      <c r="F507" s="25" t="s">
        <v>1223</v>
      </c>
      <c r="G507" s="26">
        <v>1.5980000000000001</v>
      </c>
      <c r="H507" s="25">
        <v>0</v>
      </c>
      <c r="I507" s="25">
        <f>ROUND(G507*H507,6)</f>
        <v>0</v>
      </c>
      <c r="L507" s="27">
        <v>0</v>
      </c>
      <c r="M507" s="22">
        <f>ROUND(ROUND(L507,2)*ROUND(G507,3),2)</f>
        <v>0</v>
      </c>
      <c r="N507" s="25" t="s">
        <v>5754</v>
      </c>
      <c r="O507">
        <f>(M507*21)/100</f>
        <v>0</v>
      </c>
      <c r="P507" t="s">
        <v>28</v>
      </c>
    </row>
    <row r="508" spans="1:16" ht="12.75" customHeight="1" x14ac:dyDescent="0.2">
      <c r="A508" s="28" t="s">
        <v>57</v>
      </c>
      <c r="E508" s="29" t="s">
        <v>5</v>
      </c>
    </row>
    <row r="509" spans="1:16" ht="12.75" customHeight="1" x14ac:dyDescent="0.2">
      <c r="A509" s="28" t="s">
        <v>58</v>
      </c>
      <c r="E509" s="30" t="s">
        <v>6243</v>
      </c>
    </row>
    <row r="510" spans="1:16" ht="12.75" customHeight="1" x14ac:dyDescent="0.2">
      <c r="E510" s="29" t="s">
        <v>5452</v>
      </c>
    </row>
    <row r="511" spans="1:16" ht="12.75" customHeight="1" x14ac:dyDescent="0.2">
      <c r="A511" t="s">
        <v>52</v>
      </c>
      <c r="B511" s="5" t="s">
        <v>511</v>
      </c>
      <c r="C511" s="5" t="s">
        <v>6244</v>
      </c>
      <c r="D511" t="s">
        <v>5</v>
      </c>
      <c r="E511" s="24" t="s">
        <v>6245</v>
      </c>
      <c r="F511" s="25" t="s">
        <v>1223</v>
      </c>
      <c r="G511" s="26">
        <v>3.4000000000000002E-2</v>
      </c>
      <c r="H511" s="25">
        <v>0</v>
      </c>
      <c r="I511" s="25">
        <f>ROUND(G511*H511,6)</f>
        <v>0</v>
      </c>
      <c r="L511" s="27">
        <v>0</v>
      </c>
      <c r="M511" s="22">
        <f>ROUND(ROUND(L511,2)*ROUND(G511,3),2)</f>
        <v>0</v>
      </c>
      <c r="N511" s="25" t="s">
        <v>5754</v>
      </c>
      <c r="O511">
        <f>(M511*21)/100</f>
        <v>0</v>
      </c>
      <c r="P511" t="s">
        <v>28</v>
      </c>
    </row>
    <row r="512" spans="1:16" ht="12.75" customHeight="1" x14ac:dyDescent="0.2">
      <c r="A512" s="28" t="s">
        <v>57</v>
      </c>
      <c r="E512" s="29" t="s">
        <v>5</v>
      </c>
    </row>
    <row r="513" spans="1:16" ht="12.75" customHeight="1" x14ac:dyDescent="0.2">
      <c r="A513" s="28" t="s">
        <v>58</v>
      </c>
      <c r="E513" s="30" t="s">
        <v>6246</v>
      </c>
    </row>
    <row r="514" spans="1:16" ht="12.75" customHeight="1" x14ac:dyDescent="0.2">
      <c r="E514" s="29" t="s">
        <v>5452</v>
      </c>
    </row>
    <row r="515" spans="1:16" ht="12.75" customHeight="1" x14ac:dyDescent="0.2">
      <c r="A515" t="s">
        <v>52</v>
      </c>
      <c r="B515" s="5" t="s">
        <v>512</v>
      </c>
      <c r="C515" s="5" t="s">
        <v>6247</v>
      </c>
      <c r="D515" t="s">
        <v>5</v>
      </c>
      <c r="E515" s="24" t="s">
        <v>6248</v>
      </c>
      <c r="F515" s="25" t="s">
        <v>1223</v>
      </c>
      <c r="G515" s="26">
        <v>0.09</v>
      </c>
      <c r="H515" s="25">
        <v>0</v>
      </c>
      <c r="I515" s="25">
        <f>ROUND(G515*H515,6)</f>
        <v>0</v>
      </c>
      <c r="L515" s="27">
        <v>0</v>
      </c>
      <c r="M515" s="22">
        <f>ROUND(ROUND(L515,2)*ROUND(G515,3),2)</f>
        <v>0</v>
      </c>
      <c r="N515" s="25" t="s">
        <v>5754</v>
      </c>
      <c r="O515">
        <f>(M515*21)/100</f>
        <v>0</v>
      </c>
      <c r="P515" t="s">
        <v>28</v>
      </c>
    </row>
    <row r="516" spans="1:16" ht="12.75" customHeight="1" x14ac:dyDescent="0.2">
      <c r="A516" s="28" t="s">
        <v>57</v>
      </c>
      <c r="E516" s="29" t="s">
        <v>5</v>
      </c>
    </row>
    <row r="517" spans="1:16" ht="12.75" customHeight="1" x14ac:dyDescent="0.2">
      <c r="A517" s="28" t="s">
        <v>58</v>
      </c>
      <c r="E517" s="30" t="s">
        <v>6249</v>
      </c>
    </row>
    <row r="518" spans="1:16" ht="12.75" customHeight="1" x14ac:dyDescent="0.2">
      <c r="E518" s="29" t="s">
        <v>5452</v>
      </c>
    </row>
    <row r="519" spans="1:16" ht="12.75" customHeight="1" x14ac:dyDescent="0.2">
      <c r="A519" t="s">
        <v>52</v>
      </c>
      <c r="B519" s="5" t="s">
        <v>513</v>
      </c>
      <c r="C519" s="5" t="s">
        <v>6250</v>
      </c>
      <c r="D519" t="s">
        <v>5</v>
      </c>
      <c r="E519" s="24" t="s">
        <v>6251</v>
      </c>
      <c r="F519" s="25" t="s">
        <v>1223</v>
      </c>
      <c r="G519" s="26">
        <v>0.16200000000000001</v>
      </c>
      <c r="H519" s="25">
        <v>0</v>
      </c>
      <c r="I519" s="25">
        <f>ROUND(G519*H519,6)</f>
        <v>0</v>
      </c>
      <c r="L519" s="27">
        <v>0</v>
      </c>
      <c r="M519" s="22">
        <f>ROUND(ROUND(L519,2)*ROUND(G519,3),2)</f>
        <v>0</v>
      </c>
      <c r="N519" s="25" t="s">
        <v>5754</v>
      </c>
      <c r="O519">
        <f>(M519*21)/100</f>
        <v>0</v>
      </c>
      <c r="P519" t="s">
        <v>28</v>
      </c>
    </row>
    <row r="520" spans="1:16" ht="12.75" customHeight="1" x14ac:dyDescent="0.2">
      <c r="A520" s="28" t="s">
        <v>57</v>
      </c>
      <c r="E520" s="29" t="s">
        <v>5</v>
      </c>
    </row>
    <row r="521" spans="1:16" ht="12.75" customHeight="1" x14ac:dyDescent="0.2">
      <c r="A521" s="28" t="s">
        <v>58</v>
      </c>
      <c r="E521" s="30" t="s">
        <v>6252</v>
      </c>
    </row>
    <row r="522" spans="1:16" ht="12.75" customHeight="1" x14ac:dyDescent="0.2">
      <c r="E522" s="29" t="s">
        <v>5452</v>
      </c>
    </row>
    <row r="523" spans="1:16" ht="12.75" customHeight="1" x14ac:dyDescent="0.2">
      <c r="A523" t="s">
        <v>49</v>
      </c>
      <c r="C523" s="6" t="s">
        <v>6253</v>
      </c>
      <c r="E523" s="23" t="s">
        <v>3430</v>
      </c>
      <c r="J523" s="22">
        <f>0</f>
        <v>0</v>
      </c>
      <c r="K523" s="22">
        <f>0</f>
        <v>0</v>
      </c>
      <c r="L523" s="22">
        <f>0+L524+L528</f>
        <v>0</v>
      </c>
      <c r="M523" s="22">
        <f>0+M524+M528</f>
        <v>0</v>
      </c>
    </row>
    <row r="524" spans="1:16" ht="12.75" customHeight="1" x14ac:dyDescent="0.2">
      <c r="A524" t="s">
        <v>52</v>
      </c>
      <c r="B524" s="5" t="s">
        <v>514</v>
      </c>
      <c r="C524" s="5" t="s">
        <v>1233</v>
      </c>
      <c r="D524" t="s">
        <v>5</v>
      </c>
      <c r="E524" s="24" t="s">
        <v>1234</v>
      </c>
      <c r="F524" s="25" t="s">
        <v>1223</v>
      </c>
      <c r="G524" s="26">
        <v>0.05</v>
      </c>
      <c r="H524" s="25">
        <v>1</v>
      </c>
      <c r="I524" s="25">
        <f>ROUND(G524*H524,6)</f>
        <v>0.05</v>
      </c>
      <c r="L524" s="27">
        <v>0</v>
      </c>
      <c r="M524" s="22">
        <f>ROUND(ROUND(L524,2)*ROUND(G524,3),2)</f>
        <v>0</v>
      </c>
      <c r="N524" s="25" t="s">
        <v>56</v>
      </c>
      <c r="O524">
        <f>(M524*21)/100</f>
        <v>0</v>
      </c>
      <c r="P524" t="s">
        <v>28</v>
      </c>
    </row>
    <row r="525" spans="1:16" ht="12.75" customHeight="1" x14ac:dyDescent="0.2">
      <c r="A525" s="28" t="s">
        <v>57</v>
      </c>
      <c r="E525" s="29" t="s">
        <v>1235</v>
      </c>
    </row>
    <row r="526" spans="1:16" ht="12.75" customHeight="1" x14ac:dyDescent="0.2">
      <c r="A526" s="28" t="s">
        <v>58</v>
      </c>
      <c r="E526" s="30" t="s">
        <v>1811</v>
      </c>
    </row>
    <row r="527" spans="1:16" ht="89.25" customHeight="1" x14ac:dyDescent="0.2">
      <c r="E527" s="29" t="s">
        <v>1237</v>
      </c>
    </row>
    <row r="528" spans="1:16" ht="12.75" customHeight="1" x14ac:dyDescent="0.2">
      <c r="A528" t="s">
        <v>52</v>
      </c>
      <c r="B528" s="5" t="s">
        <v>580</v>
      </c>
      <c r="C528" s="5" t="s">
        <v>1886</v>
      </c>
      <c r="D528" t="s">
        <v>5</v>
      </c>
      <c r="E528" s="24" t="s">
        <v>1887</v>
      </c>
      <c r="F528" s="25" t="s">
        <v>1223</v>
      </c>
      <c r="G528" s="26">
        <v>0.05</v>
      </c>
      <c r="H528" s="25">
        <v>1</v>
      </c>
      <c r="I528" s="25">
        <f>ROUND(G528*H528,6)</f>
        <v>0.05</v>
      </c>
      <c r="L528" s="27">
        <v>0</v>
      </c>
      <c r="M528" s="22">
        <f>ROUND(ROUND(L528,2)*ROUND(G528,3),2)</f>
        <v>0</v>
      </c>
      <c r="N528" s="25" t="s">
        <v>56</v>
      </c>
      <c r="O528">
        <f>(M528*21)/100</f>
        <v>0</v>
      </c>
      <c r="P528" t="s">
        <v>28</v>
      </c>
    </row>
    <row r="529" spans="1:16" ht="12.75" customHeight="1" x14ac:dyDescent="0.2">
      <c r="A529" s="28" t="s">
        <v>57</v>
      </c>
      <c r="E529" s="29" t="s">
        <v>1888</v>
      </c>
    </row>
    <row r="530" spans="1:16" ht="12.75" customHeight="1" x14ac:dyDescent="0.2">
      <c r="A530" s="28" t="s">
        <v>58</v>
      </c>
      <c r="E530" s="30" t="s">
        <v>1811</v>
      </c>
    </row>
    <row r="531" spans="1:16" ht="89.25" customHeight="1" x14ac:dyDescent="0.2">
      <c r="E531" s="29" t="s">
        <v>1237</v>
      </c>
    </row>
    <row r="532" spans="1:16" ht="12.75" customHeight="1" x14ac:dyDescent="0.2">
      <c r="A532" t="s">
        <v>49</v>
      </c>
      <c r="C532" s="6" t="s">
        <v>6254</v>
      </c>
      <c r="E532" s="23" t="s">
        <v>2775</v>
      </c>
      <c r="J532" s="22">
        <f>0</f>
        <v>0</v>
      </c>
      <c r="K532" s="22">
        <f>0</f>
        <v>0</v>
      </c>
      <c r="L532" s="22">
        <f>0+L533+L537+L541+L545+L549+L553</f>
        <v>0</v>
      </c>
      <c r="M532" s="22">
        <f>0+M533+M537+M541+M545+M549+M553</f>
        <v>0</v>
      </c>
    </row>
    <row r="533" spans="1:16" ht="12.75" customHeight="1" x14ac:dyDescent="0.2">
      <c r="A533" t="s">
        <v>52</v>
      </c>
      <c r="B533" s="5" t="s">
        <v>581</v>
      </c>
      <c r="C533" s="5" t="s">
        <v>634</v>
      </c>
      <c r="D533" t="s">
        <v>5</v>
      </c>
      <c r="E533" s="24" t="s">
        <v>635</v>
      </c>
      <c r="F533" s="25" t="s">
        <v>55</v>
      </c>
      <c r="G533" s="26">
        <v>25</v>
      </c>
      <c r="H533" s="25">
        <v>0</v>
      </c>
      <c r="I533" s="25">
        <f>ROUND(G533*H533,6)</f>
        <v>0</v>
      </c>
      <c r="L533" s="27">
        <v>0</v>
      </c>
      <c r="M533" s="22">
        <f>ROUND(ROUND(L533,2)*ROUND(G533,3),2)</f>
        <v>0</v>
      </c>
      <c r="N533" s="25" t="s">
        <v>56</v>
      </c>
      <c r="O533">
        <f>(M533*21)/100</f>
        <v>0</v>
      </c>
      <c r="P533" t="s">
        <v>28</v>
      </c>
    </row>
    <row r="534" spans="1:16" ht="12.75" customHeight="1" x14ac:dyDescent="0.2">
      <c r="A534" s="28" t="s">
        <v>57</v>
      </c>
      <c r="E534" s="29" t="s">
        <v>5</v>
      </c>
    </row>
    <row r="535" spans="1:16" ht="12.75" customHeight="1" x14ac:dyDescent="0.2">
      <c r="A535" s="28" t="s">
        <v>58</v>
      </c>
      <c r="E535" s="30" t="s">
        <v>1817</v>
      </c>
    </row>
    <row r="536" spans="1:16" ht="12.75" customHeight="1" x14ac:dyDescent="0.2">
      <c r="E536" s="29" t="s">
        <v>59</v>
      </c>
    </row>
    <row r="537" spans="1:16" ht="12.75" customHeight="1" x14ac:dyDescent="0.2">
      <c r="A537" t="s">
        <v>52</v>
      </c>
      <c r="B537" s="5" t="s">
        <v>582</v>
      </c>
      <c r="C537" s="5" t="s">
        <v>1976</v>
      </c>
      <c r="D537" t="s">
        <v>5</v>
      </c>
      <c r="E537" s="24" t="s">
        <v>1977</v>
      </c>
      <c r="F537" s="25" t="s">
        <v>55</v>
      </c>
      <c r="G537" s="26">
        <v>1</v>
      </c>
      <c r="H537" s="25">
        <v>0</v>
      </c>
      <c r="I537" s="25">
        <f>ROUND(G537*H537,6)</f>
        <v>0</v>
      </c>
      <c r="L537" s="27">
        <v>0</v>
      </c>
      <c r="M537" s="22">
        <f>ROUND(ROUND(L537,2)*ROUND(G537,3),2)</f>
        <v>0</v>
      </c>
      <c r="N537" s="25" t="s">
        <v>56</v>
      </c>
      <c r="O537">
        <f>(M537*21)/100</f>
        <v>0</v>
      </c>
      <c r="P537" t="s">
        <v>28</v>
      </c>
    </row>
    <row r="538" spans="1:16" ht="12.75" customHeight="1" x14ac:dyDescent="0.2">
      <c r="A538" s="28" t="s">
        <v>57</v>
      </c>
      <c r="E538" s="29" t="s">
        <v>5</v>
      </c>
    </row>
    <row r="539" spans="1:16" ht="12.75" customHeight="1" x14ac:dyDescent="0.2">
      <c r="A539" s="28" t="s">
        <v>58</v>
      </c>
      <c r="E539" s="30" t="s">
        <v>1425</v>
      </c>
    </row>
    <row r="540" spans="1:16" ht="12.75" customHeight="1" x14ac:dyDescent="0.2">
      <c r="E540" s="29" t="s">
        <v>59</v>
      </c>
    </row>
    <row r="541" spans="1:16" ht="12.75" customHeight="1" x14ac:dyDescent="0.2">
      <c r="A541" t="s">
        <v>52</v>
      </c>
      <c r="B541" s="5" t="s">
        <v>583</v>
      </c>
      <c r="C541" s="5" t="s">
        <v>6255</v>
      </c>
      <c r="D541" t="s">
        <v>5</v>
      </c>
      <c r="E541" s="24" t="s">
        <v>6256</v>
      </c>
      <c r="F541" s="25" t="s">
        <v>126</v>
      </c>
      <c r="G541" s="26">
        <v>5</v>
      </c>
      <c r="H541" s="25">
        <v>0</v>
      </c>
      <c r="I541" s="25">
        <f>ROUND(G541*H541,6)</f>
        <v>0</v>
      </c>
      <c r="L541" s="27">
        <v>0</v>
      </c>
      <c r="M541" s="22">
        <f>ROUND(ROUND(L541,2)*ROUND(G541,3),2)</f>
        <v>0</v>
      </c>
      <c r="N541" s="25" t="s">
        <v>56</v>
      </c>
      <c r="O541">
        <f>(M541*21)/100</f>
        <v>0</v>
      </c>
      <c r="P541" t="s">
        <v>28</v>
      </c>
    </row>
    <row r="542" spans="1:16" ht="12.75" customHeight="1" x14ac:dyDescent="0.2">
      <c r="A542" s="28" t="s">
        <v>57</v>
      </c>
      <c r="E542" s="29" t="s">
        <v>5</v>
      </c>
    </row>
    <row r="543" spans="1:16" ht="12.75" customHeight="1" x14ac:dyDescent="0.2">
      <c r="A543" s="28" t="s">
        <v>58</v>
      </c>
      <c r="E543" s="30" t="s">
        <v>6257</v>
      </c>
    </row>
    <row r="544" spans="1:16" ht="12.75" customHeight="1" x14ac:dyDescent="0.2">
      <c r="E544" s="29" t="s">
        <v>59</v>
      </c>
    </row>
    <row r="545" spans="1:16" ht="12.75" customHeight="1" x14ac:dyDescent="0.2">
      <c r="A545" t="s">
        <v>52</v>
      </c>
      <c r="B545" s="5" t="s">
        <v>584</v>
      </c>
      <c r="C545" s="5" t="s">
        <v>2308</v>
      </c>
      <c r="D545" t="s">
        <v>5</v>
      </c>
      <c r="E545" s="24" t="s">
        <v>2309</v>
      </c>
      <c r="F545" s="25" t="s">
        <v>126</v>
      </c>
      <c r="G545" s="26">
        <v>25</v>
      </c>
      <c r="H545" s="25">
        <v>0</v>
      </c>
      <c r="I545" s="25">
        <f>ROUND(G545*H545,6)</f>
        <v>0</v>
      </c>
      <c r="L545" s="27">
        <v>0</v>
      </c>
      <c r="M545" s="22">
        <f>ROUND(ROUND(L545,2)*ROUND(G545,3),2)</f>
        <v>0</v>
      </c>
      <c r="N545" s="25" t="s">
        <v>56</v>
      </c>
      <c r="O545">
        <f>(M545*21)/100</f>
        <v>0</v>
      </c>
      <c r="P545" t="s">
        <v>28</v>
      </c>
    </row>
    <row r="546" spans="1:16" ht="12.75" customHeight="1" x14ac:dyDescent="0.2">
      <c r="A546" s="28" t="s">
        <v>57</v>
      </c>
      <c r="E546" s="29" t="s">
        <v>5</v>
      </c>
    </row>
    <row r="547" spans="1:16" ht="12.75" customHeight="1" x14ac:dyDescent="0.2">
      <c r="A547" s="28" t="s">
        <v>58</v>
      </c>
      <c r="E547" s="30" t="s">
        <v>1817</v>
      </c>
    </row>
    <row r="548" spans="1:16" ht="12.75" customHeight="1" x14ac:dyDescent="0.2">
      <c r="E548" s="29" t="s">
        <v>59</v>
      </c>
    </row>
    <row r="549" spans="1:16" ht="12.75" customHeight="1" x14ac:dyDescent="0.2">
      <c r="A549" t="s">
        <v>52</v>
      </c>
      <c r="B549" s="5" t="s">
        <v>585</v>
      </c>
      <c r="C549" s="5" t="s">
        <v>1841</v>
      </c>
      <c r="D549" t="s">
        <v>5</v>
      </c>
      <c r="E549" s="24" t="s">
        <v>1842</v>
      </c>
      <c r="F549" s="25" t="s">
        <v>126</v>
      </c>
      <c r="G549" s="26">
        <v>5</v>
      </c>
      <c r="H549" s="25">
        <v>0</v>
      </c>
      <c r="I549" s="25">
        <f>ROUND(G549*H549,6)</f>
        <v>0</v>
      </c>
      <c r="L549" s="27">
        <v>0</v>
      </c>
      <c r="M549" s="22">
        <f>ROUND(ROUND(L549,2)*ROUND(G549,3),2)</f>
        <v>0</v>
      </c>
      <c r="N549" s="25" t="s">
        <v>56</v>
      </c>
      <c r="O549">
        <f>(M549*21)/100</f>
        <v>0</v>
      </c>
      <c r="P549" t="s">
        <v>28</v>
      </c>
    </row>
    <row r="550" spans="1:16" ht="12.75" customHeight="1" x14ac:dyDescent="0.2">
      <c r="A550" s="28" t="s">
        <v>57</v>
      </c>
      <c r="E550" s="29" t="s">
        <v>5</v>
      </c>
    </row>
    <row r="551" spans="1:16" ht="12.75" customHeight="1" x14ac:dyDescent="0.2">
      <c r="A551" s="28" t="s">
        <v>58</v>
      </c>
      <c r="E551" s="30" t="s">
        <v>1421</v>
      </c>
    </row>
    <row r="552" spans="1:16" ht="12.75" customHeight="1" x14ac:dyDescent="0.2">
      <c r="E552" s="29" t="s">
        <v>59</v>
      </c>
    </row>
    <row r="553" spans="1:16" ht="12.75" customHeight="1" x14ac:dyDescent="0.2">
      <c r="A553" t="s">
        <v>52</v>
      </c>
      <c r="B553" s="5" t="s">
        <v>586</v>
      </c>
      <c r="C553" s="5" t="s">
        <v>1974</v>
      </c>
      <c r="D553" t="s">
        <v>5</v>
      </c>
      <c r="E553" s="24" t="s">
        <v>1975</v>
      </c>
      <c r="F553" s="25" t="s">
        <v>55</v>
      </c>
      <c r="G553" s="26">
        <v>1</v>
      </c>
      <c r="H553" s="25">
        <v>0</v>
      </c>
      <c r="I553" s="25">
        <f>ROUND(G553*H553,6)</f>
        <v>0</v>
      </c>
      <c r="L553" s="27">
        <v>0</v>
      </c>
      <c r="M553" s="22">
        <f>ROUND(ROUND(L553,2)*ROUND(G553,3),2)</f>
        <v>0</v>
      </c>
      <c r="N553" s="25" t="s">
        <v>56</v>
      </c>
      <c r="O553">
        <f>(M553*21)/100</f>
        <v>0</v>
      </c>
      <c r="P553" t="s">
        <v>28</v>
      </c>
    </row>
    <row r="554" spans="1:16" ht="12.75" customHeight="1" x14ac:dyDescent="0.2">
      <c r="A554" s="28" t="s">
        <v>57</v>
      </c>
      <c r="E554" s="29" t="s">
        <v>5</v>
      </c>
    </row>
    <row r="555" spans="1:16" ht="12.75" customHeight="1" x14ac:dyDescent="0.2">
      <c r="A555" s="28" t="s">
        <v>58</v>
      </c>
      <c r="E555" s="30" t="s">
        <v>1425</v>
      </c>
    </row>
    <row r="556" spans="1:16" ht="12.75" customHeight="1" x14ac:dyDescent="0.2">
      <c r="E556" s="29" t="s">
        <v>59</v>
      </c>
    </row>
    <row r="557" spans="1:16" ht="12.75" customHeight="1" x14ac:dyDescent="0.2">
      <c r="A557" t="s">
        <v>49</v>
      </c>
      <c r="C557" s="6" t="s">
        <v>6258</v>
      </c>
      <c r="E557" s="23" t="s">
        <v>1745</v>
      </c>
      <c r="J557" s="22">
        <f>0</f>
        <v>0</v>
      </c>
      <c r="K557" s="22">
        <f>0</f>
        <v>0</v>
      </c>
      <c r="L557" s="22">
        <f>0+L558+L562+L566+L570+L574+L578+L582+L586+L590+L594+L598+L602+L606+L610+L614+L618+L622+L626+L630+L634+L638+L642+L646+L650+L654+L658+L662</f>
        <v>0</v>
      </c>
      <c r="M557" s="22">
        <f>0+M558+M562+M566+M570+M574+M578+M582+M586+M590+M594+M598+M602+M606+M610+M614+M618+M622+M626+M630+M634+M638+M642+M646+M650+M654+M658+M662</f>
        <v>0</v>
      </c>
    </row>
    <row r="558" spans="1:16" ht="12.75" customHeight="1" x14ac:dyDescent="0.2">
      <c r="A558" t="s">
        <v>52</v>
      </c>
      <c r="B558" s="5" t="s">
        <v>587</v>
      </c>
      <c r="C558" s="5" t="s">
        <v>6259</v>
      </c>
      <c r="D558" t="s">
        <v>5</v>
      </c>
      <c r="E558" s="24" t="s">
        <v>6260</v>
      </c>
      <c r="F558" s="25" t="s">
        <v>55</v>
      </c>
      <c r="G558" s="26">
        <v>5</v>
      </c>
      <c r="H558" s="25">
        <v>0</v>
      </c>
      <c r="I558" s="25">
        <f>ROUND(G558*H558,6)</f>
        <v>0</v>
      </c>
      <c r="L558" s="27">
        <v>0</v>
      </c>
      <c r="M558" s="22">
        <f>ROUND(ROUND(L558,2)*ROUND(G558,3),2)</f>
        <v>0</v>
      </c>
      <c r="N558" s="25" t="s">
        <v>56</v>
      </c>
      <c r="O558">
        <f>(M558*21)/100</f>
        <v>0</v>
      </c>
      <c r="P558" t="s">
        <v>28</v>
      </c>
    </row>
    <row r="559" spans="1:16" ht="12.75" customHeight="1" x14ac:dyDescent="0.2">
      <c r="A559" s="28" t="s">
        <v>57</v>
      </c>
      <c r="E559" s="29" t="s">
        <v>5</v>
      </c>
    </row>
    <row r="560" spans="1:16" ht="12.75" customHeight="1" x14ac:dyDescent="0.2">
      <c r="A560" s="28" t="s">
        <v>58</v>
      </c>
      <c r="E560" s="30" t="s">
        <v>1421</v>
      </c>
    </row>
    <row r="561" spans="1:16" ht="12.75" customHeight="1" x14ac:dyDescent="0.2">
      <c r="E561" s="29" t="s">
        <v>59</v>
      </c>
    </row>
    <row r="562" spans="1:16" ht="12.75" customHeight="1" x14ac:dyDescent="0.2">
      <c r="A562" t="s">
        <v>52</v>
      </c>
      <c r="B562" s="5" t="s">
        <v>588</v>
      </c>
      <c r="C562" s="5" t="s">
        <v>6261</v>
      </c>
      <c r="D562" t="s">
        <v>5</v>
      </c>
      <c r="E562" s="24" t="s">
        <v>6262</v>
      </c>
      <c r="F562" s="25" t="s">
        <v>55</v>
      </c>
      <c r="G562" s="26">
        <v>1</v>
      </c>
      <c r="H562" s="25">
        <v>0</v>
      </c>
      <c r="I562" s="25">
        <f>ROUND(G562*H562,6)</f>
        <v>0</v>
      </c>
      <c r="L562" s="27">
        <v>0</v>
      </c>
      <c r="M562" s="22">
        <f>ROUND(ROUND(L562,2)*ROUND(G562,3),2)</f>
        <v>0</v>
      </c>
      <c r="N562" s="25" t="s">
        <v>56</v>
      </c>
      <c r="O562">
        <f>(M562*21)/100</f>
        <v>0</v>
      </c>
      <c r="P562" t="s">
        <v>28</v>
      </c>
    </row>
    <row r="563" spans="1:16" ht="12.75" customHeight="1" x14ac:dyDescent="0.2">
      <c r="A563" s="28" t="s">
        <v>57</v>
      </c>
      <c r="E563" s="29" t="s">
        <v>5</v>
      </c>
    </row>
    <row r="564" spans="1:16" ht="12.75" customHeight="1" x14ac:dyDescent="0.2">
      <c r="A564" s="28" t="s">
        <v>58</v>
      </c>
      <c r="E564" s="30" t="s">
        <v>6263</v>
      </c>
    </row>
    <row r="565" spans="1:16" ht="12.75" customHeight="1" x14ac:dyDescent="0.2">
      <c r="E565" s="29" t="s">
        <v>59</v>
      </c>
    </row>
    <row r="566" spans="1:16" ht="12.75" customHeight="1" x14ac:dyDescent="0.2">
      <c r="A566" t="s">
        <v>52</v>
      </c>
      <c r="B566" s="5" t="s">
        <v>589</v>
      </c>
      <c r="C566" s="5" t="s">
        <v>6264</v>
      </c>
      <c r="D566" t="s">
        <v>5</v>
      </c>
      <c r="E566" s="24" t="s">
        <v>6265</v>
      </c>
      <c r="F566" s="25" t="s">
        <v>55</v>
      </c>
      <c r="G566" s="26">
        <v>3</v>
      </c>
      <c r="H566" s="25">
        <v>0</v>
      </c>
      <c r="I566" s="25">
        <f>ROUND(G566*H566,6)</f>
        <v>0</v>
      </c>
      <c r="L566" s="27">
        <v>0</v>
      </c>
      <c r="M566" s="22">
        <f>ROUND(ROUND(L566,2)*ROUND(G566,3),2)</f>
        <v>0</v>
      </c>
      <c r="N566" s="25" t="s">
        <v>56</v>
      </c>
      <c r="O566">
        <f>(M566*21)/100</f>
        <v>0</v>
      </c>
      <c r="P566" t="s">
        <v>28</v>
      </c>
    </row>
    <row r="567" spans="1:16" ht="12.75" customHeight="1" x14ac:dyDescent="0.2">
      <c r="A567" s="28" t="s">
        <v>57</v>
      </c>
      <c r="E567" s="29" t="s">
        <v>5</v>
      </c>
    </row>
    <row r="568" spans="1:16" ht="12.75" customHeight="1" x14ac:dyDescent="0.2">
      <c r="A568" s="28" t="s">
        <v>58</v>
      </c>
      <c r="E568" s="30" t="s">
        <v>1426</v>
      </c>
    </row>
    <row r="569" spans="1:16" ht="12.75" customHeight="1" x14ac:dyDescent="0.2">
      <c r="E569" s="29" t="s">
        <v>59</v>
      </c>
    </row>
    <row r="570" spans="1:16" ht="12.75" customHeight="1" x14ac:dyDescent="0.2">
      <c r="A570" t="s">
        <v>52</v>
      </c>
      <c r="B570" s="5" t="s">
        <v>590</v>
      </c>
      <c r="C570" s="5" t="s">
        <v>6266</v>
      </c>
      <c r="D570" t="s">
        <v>5</v>
      </c>
      <c r="E570" s="24" t="s">
        <v>6267</v>
      </c>
      <c r="F570" s="25" t="s">
        <v>55</v>
      </c>
      <c r="G570" s="26">
        <v>1</v>
      </c>
      <c r="H570" s="25">
        <v>0</v>
      </c>
      <c r="I570" s="25">
        <f>ROUND(G570*H570,6)</f>
        <v>0</v>
      </c>
      <c r="L570" s="27">
        <v>0</v>
      </c>
      <c r="M570" s="22">
        <f>ROUND(ROUND(L570,2)*ROUND(G570,3),2)</f>
        <v>0</v>
      </c>
      <c r="N570" s="25" t="s">
        <v>56</v>
      </c>
      <c r="O570">
        <f>(M570*21)/100</f>
        <v>0</v>
      </c>
      <c r="P570" t="s">
        <v>28</v>
      </c>
    </row>
    <row r="571" spans="1:16" ht="12.75" customHeight="1" x14ac:dyDescent="0.2">
      <c r="A571" s="28" t="s">
        <v>57</v>
      </c>
      <c r="E571" s="29" t="s">
        <v>5</v>
      </c>
    </row>
    <row r="572" spans="1:16" ht="12.75" customHeight="1" x14ac:dyDescent="0.2">
      <c r="A572" s="28" t="s">
        <v>58</v>
      </c>
      <c r="E572" s="30" t="s">
        <v>6268</v>
      </c>
    </row>
    <row r="573" spans="1:16" ht="12.75" customHeight="1" x14ac:dyDescent="0.2">
      <c r="E573" s="29" t="s">
        <v>59</v>
      </c>
    </row>
    <row r="574" spans="1:16" ht="12.75" customHeight="1" x14ac:dyDescent="0.2">
      <c r="A574" t="s">
        <v>52</v>
      </c>
      <c r="B574" s="5" t="s">
        <v>591</v>
      </c>
      <c r="C574" s="5" t="s">
        <v>1350</v>
      </c>
      <c r="D574" t="s">
        <v>5</v>
      </c>
      <c r="E574" s="24" t="s">
        <v>1351</v>
      </c>
      <c r="F574" s="25" t="s">
        <v>55</v>
      </c>
      <c r="G574" s="26">
        <v>1</v>
      </c>
      <c r="H574" s="25">
        <v>0</v>
      </c>
      <c r="I574" s="25">
        <f>ROUND(G574*H574,6)</f>
        <v>0</v>
      </c>
      <c r="L574" s="27">
        <v>0</v>
      </c>
      <c r="M574" s="22">
        <f>ROUND(ROUND(L574,2)*ROUND(G574,3),2)</f>
        <v>0</v>
      </c>
      <c r="N574" s="25" t="s">
        <v>56</v>
      </c>
      <c r="O574">
        <f>(M574*21)/100</f>
        <v>0</v>
      </c>
      <c r="P574" t="s">
        <v>28</v>
      </c>
    </row>
    <row r="575" spans="1:16" ht="12.75" customHeight="1" x14ac:dyDescent="0.2">
      <c r="A575" s="28" t="s">
        <v>57</v>
      </c>
      <c r="E575" s="29" t="s">
        <v>5</v>
      </c>
    </row>
    <row r="576" spans="1:16" ht="12.75" customHeight="1" x14ac:dyDescent="0.2">
      <c r="A576" s="28" t="s">
        <v>58</v>
      </c>
      <c r="E576" s="30" t="s">
        <v>1425</v>
      </c>
    </row>
    <row r="577" spans="1:16" ht="12.75" customHeight="1" x14ac:dyDescent="0.2">
      <c r="E577" s="29" t="s">
        <v>59</v>
      </c>
    </row>
    <row r="578" spans="1:16" ht="12.75" customHeight="1" x14ac:dyDescent="0.2">
      <c r="A578" t="s">
        <v>52</v>
      </c>
      <c r="B578" s="5" t="s">
        <v>592</v>
      </c>
      <c r="C578" s="5" t="s">
        <v>6269</v>
      </c>
      <c r="D578" t="s">
        <v>5</v>
      </c>
      <c r="E578" s="24" t="s">
        <v>6270</v>
      </c>
      <c r="F578" s="25" t="s">
        <v>602</v>
      </c>
      <c r="G578" s="26">
        <v>18.5</v>
      </c>
      <c r="H578" s="25">
        <v>0</v>
      </c>
      <c r="I578" s="25">
        <f>ROUND(G578*H578,6)</f>
        <v>0</v>
      </c>
      <c r="L578" s="27">
        <v>0</v>
      </c>
      <c r="M578" s="22">
        <f>ROUND(ROUND(L578,2)*ROUND(G578,3),2)</f>
        <v>0</v>
      </c>
      <c r="N578" s="25" t="s">
        <v>56</v>
      </c>
      <c r="O578">
        <f>(M578*21)/100</f>
        <v>0</v>
      </c>
      <c r="P578" t="s">
        <v>28</v>
      </c>
    </row>
    <row r="579" spans="1:16" ht="12.75" customHeight="1" x14ac:dyDescent="0.2">
      <c r="A579" s="28" t="s">
        <v>57</v>
      </c>
      <c r="E579" s="29" t="s">
        <v>5</v>
      </c>
    </row>
    <row r="580" spans="1:16" ht="12.75" customHeight="1" x14ac:dyDescent="0.2">
      <c r="A580" s="28" t="s">
        <v>58</v>
      </c>
      <c r="E580" s="30" t="s">
        <v>6271</v>
      </c>
    </row>
    <row r="581" spans="1:16" ht="12.75" customHeight="1" x14ac:dyDescent="0.2">
      <c r="E581" s="29" t="s">
        <v>59</v>
      </c>
    </row>
    <row r="582" spans="1:16" ht="12.75" customHeight="1" x14ac:dyDescent="0.2">
      <c r="A582" t="s">
        <v>52</v>
      </c>
      <c r="B582" s="5" t="s">
        <v>593</v>
      </c>
      <c r="C582" s="5" t="s">
        <v>1354</v>
      </c>
      <c r="D582" t="s">
        <v>5</v>
      </c>
      <c r="E582" s="24" t="s">
        <v>1355</v>
      </c>
      <c r="F582" s="25" t="s">
        <v>126</v>
      </c>
      <c r="G582" s="26">
        <v>85</v>
      </c>
      <c r="H582" s="25">
        <v>0</v>
      </c>
      <c r="I582" s="25">
        <f>ROUND(G582*H582,6)</f>
        <v>0</v>
      </c>
      <c r="L582" s="27">
        <v>0</v>
      </c>
      <c r="M582" s="22">
        <f>ROUND(ROUND(L582,2)*ROUND(G582,3),2)</f>
        <v>0</v>
      </c>
      <c r="N582" s="25" t="s">
        <v>56</v>
      </c>
      <c r="O582">
        <f>(M582*21)/100</f>
        <v>0</v>
      </c>
      <c r="P582" t="s">
        <v>28</v>
      </c>
    </row>
    <row r="583" spans="1:16" ht="12.75" customHeight="1" x14ac:dyDescent="0.2">
      <c r="A583" s="28" t="s">
        <v>57</v>
      </c>
      <c r="E583" s="29" t="s">
        <v>5</v>
      </c>
    </row>
    <row r="584" spans="1:16" ht="12.75" customHeight="1" x14ac:dyDescent="0.2">
      <c r="A584" s="28" t="s">
        <v>58</v>
      </c>
      <c r="E584" s="30" t="s">
        <v>6272</v>
      </c>
    </row>
    <row r="585" spans="1:16" ht="12.75" customHeight="1" x14ac:dyDescent="0.2">
      <c r="E585" s="29" t="s">
        <v>59</v>
      </c>
    </row>
    <row r="586" spans="1:16" ht="12.75" customHeight="1" x14ac:dyDescent="0.2">
      <c r="A586" t="s">
        <v>52</v>
      </c>
      <c r="B586" s="5" t="s">
        <v>741</v>
      </c>
      <c r="C586" s="5" t="s">
        <v>1547</v>
      </c>
      <c r="D586" t="s">
        <v>5</v>
      </c>
      <c r="E586" s="24" t="s">
        <v>1548</v>
      </c>
      <c r="F586" s="25" t="s">
        <v>126</v>
      </c>
      <c r="G586" s="26">
        <v>90</v>
      </c>
      <c r="H586" s="25">
        <v>0</v>
      </c>
      <c r="I586" s="25">
        <f>ROUND(G586*H586,6)</f>
        <v>0</v>
      </c>
      <c r="L586" s="27">
        <v>0</v>
      </c>
      <c r="M586" s="22">
        <f>ROUND(ROUND(L586,2)*ROUND(G586,3),2)</f>
        <v>0</v>
      </c>
      <c r="N586" s="25" t="s">
        <v>56</v>
      </c>
      <c r="O586">
        <f>(M586*21)/100</f>
        <v>0</v>
      </c>
      <c r="P586" t="s">
        <v>28</v>
      </c>
    </row>
    <row r="587" spans="1:16" ht="12.75" customHeight="1" x14ac:dyDescent="0.2">
      <c r="A587" s="28" t="s">
        <v>57</v>
      </c>
      <c r="E587" s="29" t="s">
        <v>5</v>
      </c>
    </row>
    <row r="588" spans="1:16" ht="12.75" customHeight="1" x14ac:dyDescent="0.2">
      <c r="A588" s="28" t="s">
        <v>58</v>
      </c>
      <c r="E588" s="30" t="s">
        <v>6273</v>
      </c>
    </row>
    <row r="589" spans="1:16" ht="12.75" customHeight="1" x14ac:dyDescent="0.2">
      <c r="E589" s="29" t="s">
        <v>59</v>
      </c>
    </row>
    <row r="590" spans="1:16" ht="12.75" customHeight="1" x14ac:dyDescent="0.2">
      <c r="A590" t="s">
        <v>52</v>
      </c>
      <c r="B590" s="5" t="s">
        <v>742</v>
      </c>
      <c r="C590" s="5" t="s">
        <v>2658</v>
      </c>
      <c r="D590" t="s">
        <v>5</v>
      </c>
      <c r="E590" s="24" t="s">
        <v>2659</v>
      </c>
      <c r="F590" s="25" t="s">
        <v>126</v>
      </c>
      <c r="G590" s="26">
        <v>5</v>
      </c>
      <c r="H590" s="25">
        <v>0</v>
      </c>
      <c r="I590" s="25">
        <f>ROUND(G590*H590,6)</f>
        <v>0</v>
      </c>
      <c r="L590" s="27">
        <v>0</v>
      </c>
      <c r="M590" s="22">
        <f>ROUND(ROUND(L590,2)*ROUND(G590,3),2)</f>
        <v>0</v>
      </c>
      <c r="N590" s="25" t="s">
        <v>56</v>
      </c>
      <c r="O590">
        <f>(M590*21)/100</f>
        <v>0</v>
      </c>
      <c r="P590" t="s">
        <v>28</v>
      </c>
    </row>
    <row r="591" spans="1:16" ht="12.75" customHeight="1" x14ac:dyDescent="0.2">
      <c r="A591" s="28" t="s">
        <v>57</v>
      </c>
      <c r="E591" s="29" t="s">
        <v>5</v>
      </c>
    </row>
    <row r="592" spans="1:16" ht="12.75" customHeight="1" x14ac:dyDescent="0.2">
      <c r="A592" s="28" t="s">
        <v>58</v>
      </c>
      <c r="E592" s="30" t="s">
        <v>6274</v>
      </c>
    </row>
    <row r="593" spans="1:16" ht="12.75" customHeight="1" x14ac:dyDescent="0.2">
      <c r="E593" s="29" t="s">
        <v>59</v>
      </c>
    </row>
    <row r="594" spans="1:16" ht="12.75" customHeight="1" x14ac:dyDescent="0.2">
      <c r="A594" t="s">
        <v>52</v>
      </c>
      <c r="B594" s="5" t="s">
        <v>743</v>
      </c>
      <c r="C594" s="5" t="s">
        <v>1358</v>
      </c>
      <c r="D594" t="s">
        <v>5</v>
      </c>
      <c r="E594" s="24" t="s">
        <v>1359</v>
      </c>
      <c r="F594" s="25" t="s">
        <v>55</v>
      </c>
      <c r="G594" s="26">
        <v>10</v>
      </c>
      <c r="H594" s="25">
        <v>0</v>
      </c>
      <c r="I594" s="25">
        <f>ROUND(G594*H594,6)</f>
        <v>0</v>
      </c>
      <c r="L594" s="27">
        <v>0</v>
      </c>
      <c r="M594" s="22">
        <f>ROUND(ROUND(L594,2)*ROUND(G594,3),2)</f>
        <v>0</v>
      </c>
      <c r="N594" s="25" t="s">
        <v>56</v>
      </c>
      <c r="O594">
        <f>(M594*21)/100</f>
        <v>0</v>
      </c>
      <c r="P594" t="s">
        <v>28</v>
      </c>
    </row>
    <row r="595" spans="1:16" ht="12.75" customHeight="1" x14ac:dyDescent="0.2">
      <c r="A595" s="28" t="s">
        <v>57</v>
      </c>
      <c r="E595" s="29" t="s">
        <v>5</v>
      </c>
    </row>
    <row r="596" spans="1:16" ht="12.75" customHeight="1" x14ac:dyDescent="0.2">
      <c r="A596" s="28" t="s">
        <v>58</v>
      </c>
      <c r="E596" s="30" t="s">
        <v>1469</v>
      </c>
    </row>
    <row r="597" spans="1:16" ht="12.75" customHeight="1" x14ac:dyDescent="0.2">
      <c r="E597" s="29" t="s">
        <v>59</v>
      </c>
    </row>
    <row r="598" spans="1:16" ht="12.75" customHeight="1" x14ac:dyDescent="0.2">
      <c r="A598" t="s">
        <v>52</v>
      </c>
      <c r="B598" s="5" t="s">
        <v>744</v>
      </c>
      <c r="C598" s="5" t="s">
        <v>1787</v>
      </c>
      <c r="D598" t="s">
        <v>5</v>
      </c>
      <c r="E598" s="24" t="s">
        <v>1788</v>
      </c>
      <c r="F598" s="25" t="s">
        <v>55</v>
      </c>
      <c r="G598" s="26">
        <v>22</v>
      </c>
      <c r="H598" s="25">
        <v>0</v>
      </c>
      <c r="I598" s="25">
        <f>ROUND(G598*H598,6)</f>
        <v>0</v>
      </c>
      <c r="L598" s="27">
        <v>0</v>
      </c>
      <c r="M598" s="22">
        <f>ROUND(ROUND(L598,2)*ROUND(G598,3),2)</f>
        <v>0</v>
      </c>
      <c r="N598" s="25" t="s">
        <v>56</v>
      </c>
      <c r="O598">
        <f>(M598*21)/100</f>
        <v>0</v>
      </c>
      <c r="P598" t="s">
        <v>28</v>
      </c>
    </row>
    <row r="599" spans="1:16" ht="12.75" customHeight="1" x14ac:dyDescent="0.2">
      <c r="A599" s="28" t="s">
        <v>57</v>
      </c>
      <c r="E599" s="29" t="s">
        <v>5</v>
      </c>
    </row>
    <row r="600" spans="1:16" ht="12.75" customHeight="1" x14ac:dyDescent="0.2">
      <c r="A600" s="28" t="s">
        <v>58</v>
      </c>
      <c r="E600" s="30" t="s">
        <v>1648</v>
      </c>
    </row>
    <row r="601" spans="1:16" ht="12.75" customHeight="1" x14ac:dyDescent="0.2">
      <c r="E601" s="29" t="s">
        <v>59</v>
      </c>
    </row>
    <row r="602" spans="1:16" ht="12.75" customHeight="1" x14ac:dyDescent="0.2">
      <c r="A602" t="s">
        <v>52</v>
      </c>
      <c r="B602" s="5" t="s">
        <v>745</v>
      </c>
      <c r="C602" s="5" t="s">
        <v>1791</v>
      </c>
      <c r="D602" t="s">
        <v>5</v>
      </c>
      <c r="E602" s="24" t="s">
        <v>1792</v>
      </c>
      <c r="F602" s="25" t="s">
        <v>55</v>
      </c>
      <c r="G602" s="26">
        <v>3</v>
      </c>
      <c r="H602" s="25">
        <v>0</v>
      </c>
      <c r="I602" s="25">
        <f>ROUND(G602*H602,6)</f>
        <v>0</v>
      </c>
      <c r="L602" s="27">
        <v>0</v>
      </c>
      <c r="M602" s="22">
        <f>ROUND(ROUND(L602,2)*ROUND(G602,3),2)</f>
        <v>0</v>
      </c>
      <c r="N602" s="25" t="s">
        <v>56</v>
      </c>
      <c r="O602">
        <f>(M602*21)/100</f>
        <v>0</v>
      </c>
      <c r="P602" t="s">
        <v>28</v>
      </c>
    </row>
    <row r="603" spans="1:16" ht="12.75" customHeight="1" x14ac:dyDescent="0.2">
      <c r="A603" s="28" t="s">
        <v>57</v>
      </c>
      <c r="E603" s="29" t="s">
        <v>5</v>
      </c>
    </row>
    <row r="604" spans="1:16" ht="12.75" customHeight="1" x14ac:dyDescent="0.2">
      <c r="A604" s="28" t="s">
        <v>58</v>
      </c>
      <c r="E604" s="30" t="s">
        <v>1426</v>
      </c>
    </row>
    <row r="605" spans="1:16" ht="12.75" customHeight="1" x14ac:dyDescent="0.2">
      <c r="E605" s="29" t="s">
        <v>59</v>
      </c>
    </row>
    <row r="606" spans="1:16" ht="12.75" customHeight="1" x14ac:dyDescent="0.2">
      <c r="A606" t="s">
        <v>52</v>
      </c>
      <c r="B606" s="5" t="s">
        <v>746</v>
      </c>
      <c r="C606" s="5" t="s">
        <v>1782</v>
      </c>
      <c r="D606" t="s">
        <v>5</v>
      </c>
      <c r="E606" s="24" t="s">
        <v>1783</v>
      </c>
      <c r="F606" s="25" t="s">
        <v>126</v>
      </c>
      <c r="G606" s="26">
        <v>30</v>
      </c>
      <c r="H606" s="25">
        <v>0</v>
      </c>
      <c r="I606" s="25">
        <f>ROUND(G606*H606,6)</f>
        <v>0</v>
      </c>
      <c r="L606" s="27">
        <v>0</v>
      </c>
      <c r="M606" s="22">
        <f>ROUND(ROUND(L606,2)*ROUND(G606,3),2)</f>
        <v>0</v>
      </c>
      <c r="N606" s="25" t="s">
        <v>56</v>
      </c>
      <c r="O606">
        <f>(M606*21)/100</f>
        <v>0</v>
      </c>
      <c r="P606" t="s">
        <v>28</v>
      </c>
    </row>
    <row r="607" spans="1:16" ht="12.75" customHeight="1" x14ac:dyDescent="0.2">
      <c r="A607" s="28" t="s">
        <v>57</v>
      </c>
      <c r="E607" s="29" t="s">
        <v>5</v>
      </c>
    </row>
    <row r="608" spans="1:16" ht="12.75" customHeight="1" x14ac:dyDescent="0.2">
      <c r="A608" s="28" t="s">
        <v>58</v>
      </c>
      <c r="E608" s="30" t="s">
        <v>1231</v>
      </c>
    </row>
    <row r="609" spans="1:16" ht="12.75" customHeight="1" x14ac:dyDescent="0.2">
      <c r="E609" s="29" t="s">
        <v>59</v>
      </c>
    </row>
    <row r="610" spans="1:16" ht="12.75" customHeight="1" x14ac:dyDescent="0.2">
      <c r="A610" t="s">
        <v>52</v>
      </c>
      <c r="B610" s="5" t="s">
        <v>747</v>
      </c>
      <c r="C610" s="5" t="s">
        <v>5376</v>
      </c>
      <c r="D610" t="s">
        <v>5</v>
      </c>
      <c r="E610" s="24" t="s">
        <v>5377</v>
      </c>
      <c r="F610" s="25" t="s">
        <v>55</v>
      </c>
      <c r="G610" s="26">
        <v>1</v>
      </c>
      <c r="H610" s="25">
        <v>0</v>
      </c>
      <c r="I610" s="25">
        <f>ROUND(G610*H610,6)</f>
        <v>0</v>
      </c>
      <c r="L610" s="27">
        <v>0</v>
      </c>
      <c r="M610" s="22">
        <f>ROUND(ROUND(L610,2)*ROUND(G610,3),2)</f>
        <v>0</v>
      </c>
      <c r="N610" s="25" t="s">
        <v>56</v>
      </c>
      <c r="O610">
        <f>(M610*21)/100</f>
        <v>0</v>
      </c>
      <c r="P610" t="s">
        <v>28</v>
      </c>
    </row>
    <row r="611" spans="1:16" ht="12.75" customHeight="1" x14ac:dyDescent="0.2">
      <c r="A611" s="28" t="s">
        <v>57</v>
      </c>
      <c r="E611" s="29" t="s">
        <v>5</v>
      </c>
    </row>
    <row r="612" spans="1:16" ht="12.75" customHeight="1" x14ac:dyDescent="0.2">
      <c r="A612" s="28" t="s">
        <v>58</v>
      </c>
      <c r="E612" s="30" t="s">
        <v>1425</v>
      </c>
    </row>
    <row r="613" spans="1:16" ht="12.75" customHeight="1" x14ac:dyDescent="0.2">
      <c r="E613" s="29" t="s">
        <v>59</v>
      </c>
    </row>
    <row r="614" spans="1:16" ht="12.75" customHeight="1" x14ac:dyDescent="0.2">
      <c r="A614" t="s">
        <v>52</v>
      </c>
      <c r="B614" s="5" t="s">
        <v>748</v>
      </c>
      <c r="C614" s="5" t="s">
        <v>1750</v>
      </c>
      <c r="D614" t="s">
        <v>5</v>
      </c>
      <c r="E614" s="24" t="s">
        <v>1751</v>
      </c>
      <c r="F614" s="25" t="s">
        <v>55</v>
      </c>
      <c r="G614" s="26">
        <v>1</v>
      </c>
      <c r="H614" s="25">
        <v>0</v>
      </c>
      <c r="I614" s="25">
        <f>ROUND(G614*H614,6)</f>
        <v>0</v>
      </c>
      <c r="L614" s="27">
        <v>0</v>
      </c>
      <c r="M614" s="22">
        <f>ROUND(ROUND(L614,2)*ROUND(G614,3),2)</f>
        <v>0</v>
      </c>
      <c r="N614" s="25" t="s">
        <v>56</v>
      </c>
      <c r="O614">
        <f>(M614*21)/100</f>
        <v>0</v>
      </c>
      <c r="P614" t="s">
        <v>28</v>
      </c>
    </row>
    <row r="615" spans="1:16" ht="12.75" customHeight="1" x14ac:dyDescent="0.2">
      <c r="A615" s="28" t="s">
        <v>57</v>
      </c>
      <c r="E615" s="29" t="s">
        <v>5</v>
      </c>
    </row>
    <row r="616" spans="1:16" ht="12.75" customHeight="1" x14ac:dyDescent="0.2">
      <c r="A616" s="28" t="s">
        <v>58</v>
      </c>
      <c r="E616" s="30" t="s">
        <v>1425</v>
      </c>
    </row>
    <row r="617" spans="1:16" ht="12.75" customHeight="1" x14ac:dyDescent="0.2">
      <c r="E617" s="29" t="s">
        <v>59</v>
      </c>
    </row>
    <row r="618" spans="1:16" ht="12.75" customHeight="1" x14ac:dyDescent="0.2">
      <c r="A618" t="s">
        <v>52</v>
      </c>
      <c r="B618" s="5" t="s">
        <v>749</v>
      </c>
      <c r="C618" s="5" t="s">
        <v>5378</v>
      </c>
      <c r="D618" t="s">
        <v>5</v>
      </c>
      <c r="E618" s="24" t="s">
        <v>5379</v>
      </c>
      <c r="F618" s="25" t="s">
        <v>55</v>
      </c>
      <c r="G618" s="26">
        <v>1</v>
      </c>
      <c r="H618" s="25">
        <v>0</v>
      </c>
      <c r="I618" s="25">
        <f>ROUND(G618*H618,6)</f>
        <v>0</v>
      </c>
      <c r="L618" s="27">
        <v>0</v>
      </c>
      <c r="M618" s="22">
        <f>ROUND(ROUND(L618,2)*ROUND(G618,3),2)</f>
        <v>0</v>
      </c>
      <c r="N618" s="25" t="s">
        <v>56</v>
      </c>
      <c r="O618">
        <f>(M618*21)/100</f>
        <v>0</v>
      </c>
      <c r="P618" t="s">
        <v>28</v>
      </c>
    </row>
    <row r="619" spans="1:16" ht="12.75" customHeight="1" x14ac:dyDescent="0.2">
      <c r="A619" s="28" t="s">
        <v>57</v>
      </c>
      <c r="E619" s="29" t="s">
        <v>5</v>
      </c>
    </row>
    <row r="620" spans="1:16" ht="12.75" customHeight="1" x14ac:dyDescent="0.2">
      <c r="A620" s="28" t="s">
        <v>58</v>
      </c>
      <c r="E620" s="30" t="s">
        <v>1425</v>
      </c>
    </row>
    <row r="621" spans="1:16" ht="12.75" customHeight="1" x14ac:dyDescent="0.2">
      <c r="E621" s="29" t="s">
        <v>59</v>
      </c>
    </row>
    <row r="622" spans="1:16" ht="12.75" customHeight="1" x14ac:dyDescent="0.2">
      <c r="A622" t="s">
        <v>52</v>
      </c>
      <c r="B622" s="5" t="s">
        <v>750</v>
      </c>
      <c r="C622" s="5" t="s">
        <v>1752</v>
      </c>
      <c r="D622" t="s">
        <v>5</v>
      </c>
      <c r="E622" s="24" t="s">
        <v>1753</v>
      </c>
      <c r="F622" s="25" t="s">
        <v>225</v>
      </c>
      <c r="G622" s="26">
        <v>4</v>
      </c>
      <c r="H622" s="25">
        <v>0</v>
      </c>
      <c r="I622" s="25">
        <f>ROUND(G622*H622,6)</f>
        <v>0</v>
      </c>
      <c r="L622" s="27">
        <v>0</v>
      </c>
      <c r="M622" s="22">
        <f>ROUND(ROUND(L622,2)*ROUND(G622,3),2)</f>
        <v>0</v>
      </c>
      <c r="N622" s="25" t="s">
        <v>56</v>
      </c>
      <c r="O622">
        <f>(M622*21)/100</f>
        <v>0</v>
      </c>
      <c r="P622" t="s">
        <v>28</v>
      </c>
    </row>
    <row r="623" spans="1:16" ht="12.75" customHeight="1" x14ac:dyDescent="0.2">
      <c r="A623" s="28" t="s">
        <v>57</v>
      </c>
      <c r="E623" s="29" t="s">
        <v>5</v>
      </c>
    </row>
    <row r="624" spans="1:16" ht="12.75" customHeight="1" x14ac:dyDescent="0.2">
      <c r="A624" s="28" t="s">
        <v>58</v>
      </c>
      <c r="E624" s="30" t="s">
        <v>1424</v>
      </c>
    </row>
    <row r="625" spans="1:16" ht="12.75" customHeight="1" x14ac:dyDescent="0.2">
      <c r="E625" s="29" t="s">
        <v>59</v>
      </c>
    </row>
    <row r="626" spans="1:16" ht="12.75" customHeight="1" x14ac:dyDescent="0.2">
      <c r="A626" t="s">
        <v>52</v>
      </c>
      <c r="B626" s="5" t="s">
        <v>751</v>
      </c>
      <c r="C626" s="5" t="s">
        <v>2723</v>
      </c>
      <c r="D626" t="s">
        <v>5</v>
      </c>
      <c r="E626" s="24" t="s">
        <v>2724</v>
      </c>
      <c r="F626" s="25" t="s">
        <v>225</v>
      </c>
      <c r="G626" s="26">
        <v>4</v>
      </c>
      <c r="H626" s="25">
        <v>0</v>
      </c>
      <c r="I626" s="25">
        <f>ROUND(G626*H626,6)</f>
        <v>0</v>
      </c>
      <c r="L626" s="27">
        <v>0</v>
      </c>
      <c r="M626" s="22">
        <f>ROUND(ROUND(L626,2)*ROUND(G626,3),2)</f>
        <v>0</v>
      </c>
      <c r="N626" s="25" t="s">
        <v>56</v>
      </c>
      <c r="O626">
        <f>(M626*21)/100</f>
        <v>0</v>
      </c>
      <c r="P626" t="s">
        <v>28</v>
      </c>
    </row>
    <row r="627" spans="1:16" ht="12.75" customHeight="1" x14ac:dyDescent="0.2">
      <c r="A627" s="28" t="s">
        <v>57</v>
      </c>
      <c r="E627" s="29" t="s">
        <v>5</v>
      </c>
    </row>
    <row r="628" spans="1:16" ht="12.75" customHeight="1" x14ac:dyDescent="0.2">
      <c r="A628" s="28" t="s">
        <v>58</v>
      </c>
      <c r="E628" s="30" t="s">
        <v>1424</v>
      </c>
    </row>
    <row r="629" spans="1:16" ht="12.75" customHeight="1" x14ac:dyDescent="0.2">
      <c r="E629" s="29" t="s">
        <v>59</v>
      </c>
    </row>
    <row r="630" spans="1:16" ht="12.75" customHeight="1" x14ac:dyDescent="0.2">
      <c r="A630" t="s">
        <v>52</v>
      </c>
      <c r="B630" s="5" t="s">
        <v>752</v>
      </c>
      <c r="C630" s="5" t="s">
        <v>1755</v>
      </c>
      <c r="D630" t="s">
        <v>5</v>
      </c>
      <c r="E630" s="24" t="s">
        <v>1756</v>
      </c>
      <c r="F630" s="25" t="s">
        <v>225</v>
      </c>
      <c r="G630" s="26">
        <v>4</v>
      </c>
      <c r="H630" s="25">
        <v>0</v>
      </c>
      <c r="I630" s="25">
        <f>ROUND(G630*H630,6)</f>
        <v>0</v>
      </c>
      <c r="L630" s="27">
        <v>0</v>
      </c>
      <c r="M630" s="22">
        <f>ROUND(ROUND(L630,2)*ROUND(G630,3),2)</f>
        <v>0</v>
      </c>
      <c r="N630" s="25" t="s">
        <v>56</v>
      </c>
      <c r="O630">
        <f>(M630*21)/100</f>
        <v>0</v>
      </c>
      <c r="P630" t="s">
        <v>28</v>
      </c>
    </row>
    <row r="631" spans="1:16" ht="12.75" customHeight="1" x14ac:dyDescent="0.2">
      <c r="A631" s="28" t="s">
        <v>57</v>
      </c>
      <c r="E631" s="29" t="s">
        <v>5</v>
      </c>
    </row>
    <row r="632" spans="1:16" ht="12.75" customHeight="1" x14ac:dyDescent="0.2">
      <c r="A632" s="28" t="s">
        <v>58</v>
      </c>
      <c r="E632" s="30" t="s">
        <v>1424</v>
      </c>
    </row>
    <row r="633" spans="1:16" ht="12.75" customHeight="1" x14ac:dyDescent="0.2">
      <c r="E633" s="29" t="s">
        <v>59</v>
      </c>
    </row>
    <row r="634" spans="1:16" ht="12.75" customHeight="1" x14ac:dyDescent="0.2">
      <c r="A634" t="s">
        <v>52</v>
      </c>
      <c r="B634" s="5" t="s">
        <v>753</v>
      </c>
      <c r="C634" s="5" t="s">
        <v>1757</v>
      </c>
      <c r="D634" t="s">
        <v>5</v>
      </c>
      <c r="E634" s="24" t="s">
        <v>1758</v>
      </c>
      <c r="F634" s="25" t="s">
        <v>225</v>
      </c>
      <c r="G634" s="26">
        <v>4</v>
      </c>
      <c r="H634" s="25">
        <v>0</v>
      </c>
      <c r="I634" s="25">
        <f>ROUND(G634*H634,6)</f>
        <v>0</v>
      </c>
      <c r="L634" s="27">
        <v>0</v>
      </c>
      <c r="M634" s="22">
        <f>ROUND(ROUND(L634,2)*ROUND(G634,3),2)</f>
        <v>0</v>
      </c>
      <c r="N634" s="25" t="s">
        <v>56</v>
      </c>
      <c r="O634">
        <f>(M634*21)/100</f>
        <v>0</v>
      </c>
      <c r="P634" t="s">
        <v>28</v>
      </c>
    </row>
    <row r="635" spans="1:16" ht="12.75" customHeight="1" x14ac:dyDescent="0.2">
      <c r="A635" s="28" t="s">
        <v>57</v>
      </c>
      <c r="E635" s="29" t="s">
        <v>5</v>
      </c>
    </row>
    <row r="636" spans="1:16" ht="12.75" customHeight="1" x14ac:dyDescent="0.2">
      <c r="A636" s="28" t="s">
        <v>58</v>
      </c>
      <c r="E636" s="30" t="s">
        <v>1424</v>
      </c>
    </row>
    <row r="637" spans="1:16" ht="12.75" customHeight="1" x14ac:dyDescent="0.2">
      <c r="E637" s="29" t="s">
        <v>59</v>
      </c>
    </row>
    <row r="638" spans="1:16" ht="12.75" customHeight="1" x14ac:dyDescent="0.2">
      <c r="A638" t="s">
        <v>52</v>
      </c>
      <c r="B638" s="5" t="s">
        <v>754</v>
      </c>
      <c r="C638" s="5" t="s">
        <v>1746</v>
      </c>
      <c r="D638" t="s">
        <v>5</v>
      </c>
      <c r="E638" s="24" t="s">
        <v>1747</v>
      </c>
      <c r="F638" s="25" t="s">
        <v>225</v>
      </c>
      <c r="G638" s="26">
        <v>4</v>
      </c>
      <c r="H638" s="25">
        <v>0</v>
      </c>
      <c r="I638" s="25">
        <f>ROUND(G638*H638,6)</f>
        <v>0</v>
      </c>
      <c r="L638" s="27">
        <v>0</v>
      </c>
      <c r="M638" s="22">
        <f>ROUND(ROUND(L638,2)*ROUND(G638,3),2)</f>
        <v>0</v>
      </c>
      <c r="N638" s="25" t="s">
        <v>56</v>
      </c>
      <c r="O638">
        <f>(M638*21)/100</f>
        <v>0</v>
      </c>
      <c r="P638" t="s">
        <v>28</v>
      </c>
    </row>
    <row r="639" spans="1:16" ht="12.75" customHeight="1" x14ac:dyDescent="0.2">
      <c r="A639" s="28" t="s">
        <v>57</v>
      </c>
      <c r="E639" s="29" t="s">
        <v>5</v>
      </c>
    </row>
    <row r="640" spans="1:16" ht="12.75" customHeight="1" x14ac:dyDescent="0.2">
      <c r="A640" s="28" t="s">
        <v>58</v>
      </c>
      <c r="E640" s="30" t="s">
        <v>1424</v>
      </c>
    </row>
    <row r="641" spans="1:16" ht="12.75" customHeight="1" x14ac:dyDescent="0.2">
      <c r="E641" s="29" t="s">
        <v>59</v>
      </c>
    </row>
    <row r="642" spans="1:16" ht="12.75" customHeight="1" x14ac:dyDescent="0.2">
      <c r="A642" t="s">
        <v>52</v>
      </c>
      <c r="B642" s="5" t="s">
        <v>757</v>
      </c>
      <c r="C642" s="5" t="s">
        <v>1748</v>
      </c>
      <c r="D642" t="s">
        <v>5</v>
      </c>
      <c r="E642" s="24" t="s">
        <v>1749</v>
      </c>
      <c r="F642" s="25" t="s">
        <v>225</v>
      </c>
      <c r="G642" s="26">
        <v>16</v>
      </c>
      <c r="H642" s="25">
        <v>0</v>
      </c>
      <c r="I642" s="25">
        <f>ROUND(G642*H642,6)</f>
        <v>0</v>
      </c>
      <c r="L642" s="27">
        <v>0</v>
      </c>
      <c r="M642" s="22">
        <f>ROUND(ROUND(L642,2)*ROUND(G642,3),2)</f>
        <v>0</v>
      </c>
      <c r="N642" s="25" t="s">
        <v>56</v>
      </c>
      <c r="O642">
        <f>(M642*21)/100</f>
        <v>0</v>
      </c>
      <c r="P642" t="s">
        <v>28</v>
      </c>
    </row>
    <row r="643" spans="1:16" ht="12.75" customHeight="1" x14ac:dyDescent="0.2">
      <c r="A643" s="28" t="s">
        <v>57</v>
      </c>
      <c r="E643" s="29" t="s">
        <v>5</v>
      </c>
    </row>
    <row r="644" spans="1:16" ht="12.75" customHeight="1" x14ac:dyDescent="0.2">
      <c r="A644" s="28" t="s">
        <v>58</v>
      </c>
      <c r="E644" s="30" t="s">
        <v>1445</v>
      </c>
    </row>
    <row r="645" spans="1:16" ht="12.75" customHeight="1" x14ac:dyDescent="0.2">
      <c r="E645" s="29" t="s">
        <v>59</v>
      </c>
    </row>
    <row r="646" spans="1:16" ht="12.75" customHeight="1" x14ac:dyDescent="0.2">
      <c r="A646" t="s">
        <v>52</v>
      </c>
      <c r="B646" s="5" t="s">
        <v>758</v>
      </c>
      <c r="C646" s="5" t="s">
        <v>6275</v>
      </c>
      <c r="D646" t="s">
        <v>5</v>
      </c>
      <c r="E646" s="24" t="s">
        <v>6276</v>
      </c>
      <c r="F646" s="25" t="s">
        <v>55</v>
      </c>
      <c r="G646" s="26">
        <v>4</v>
      </c>
      <c r="H646" s="25">
        <v>0</v>
      </c>
      <c r="I646" s="25">
        <f>ROUND(G646*H646,6)</f>
        <v>0</v>
      </c>
      <c r="L646" s="27">
        <v>0</v>
      </c>
      <c r="M646" s="22">
        <f>ROUND(ROUND(L646,2)*ROUND(G646,3),2)</f>
        <v>0</v>
      </c>
      <c r="N646" s="25" t="s">
        <v>56</v>
      </c>
      <c r="O646">
        <f>(M646*21)/100</f>
        <v>0</v>
      </c>
      <c r="P646" t="s">
        <v>28</v>
      </c>
    </row>
    <row r="647" spans="1:16" ht="12.75" customHeight="1" x14ac:dyDescent="0.2">
      <c r="A647" s="28" t="s">
        <v>57</v>
      </c>
      <c r="E647" s="29" t="s">
        <v>6277</v>
      </c>
    </row>
    <row r="648" spans="1:16" ht="12.75" customHeight="1" x14ac:dyDescent="0.2">
      <c r="A648" s="28" t="s">
        <v>58</v>
      </c>
      <c r="E648" s="30" t="s">
        <v>1424</v>
      </c>
    </row>
    <row r="649" spans="1:16" ht="12.75" customHeight="1" x14ac:dyDescent="0.2">
      <c r="E649" s="29" t="s">
        <v>6278</v>
      </c>
    </row>
    <row r="650" spans="1:16" ht="12.75" customHeight="1" x14ac:dyDescent="0.2">
      <c r="A650" t="s">
        <v>52</v>
      </c>
      <c r="B650" s="5" t="s">
        <v>759</v>
      </c>
      <c r="C650" s="5" t="s">
        <v>6279</v>
      </c>
      <c r="D650" t="s">
        <v>5</v>
      </c>
      <c r="E650" s="24" t="s">
        <v>6280</v>
      </c>
      <c r="F650" s="25" t="s">
        <v>55</v>
      </c>
      <c r="G650" s="26">
        <v>1</v>
      </c>
      <c r="H650" s="25">
        <v>0</v>
      </c>
      <c r="I650" s="25">
        <f>ROUND(G650*H650,6)</f>
        <v>0</v>
      </c>
      <c r="L650" s="27">
        <v>0</v>
      </c>
      <c r="M650" s="22">
        <f>ROUND(ROUND(L650,2)*ROUND(G650,3),2)</f>
        <v>0</v>
      </c>
      <c r="N650" s="25" t="s">
        <v>56</v>
      </c>
      <c r="O650">
        <f>(M650*21)/100</f>
        <v>0</v>
      </c>
      <c r="P650" t="s">
        <v>28</v>
      </c>
    </row>
    <row r="651" spans="1:16" ht="12.75" customHeight="1" x14ac:dyDescent="0.2">
      <c r="A651" s="28" t="s">
        <v>57</v>
      </c>
      <c r="E651" s="29" t="s">
        <v>5</v>
      </c>
    </row>
    <row r="652" spans="1:16" ht="12.75" customHeight="1" x14ac:dyDescent="0.2">
      <c r="A652" s="28" t="s">
        <v>58</v>
      </c>
      <c r="E652" s="30" t="s">
        <v>1425</v>
      </c>
    </row>
    <row r="653" spans="1:16" ht="12.75" customHeight="1" x14ac:dyDescent="0.2">
      <c r="E653" s="29" t="s">
        <v>6281</v>
      </c>
    </row>
    <row r="654" spans="1:16" ht="12.75" customHeight="1" x14ac:dyDescent="0.2">
      <c r="A654" t="s">
        <v>52</v>
      </c>
      <c r="B654" s="5" t="s">
        <v>763</v>
      </c>
      <c r="C654" s="5" t="s">
        <v>6282</v>
      </c>
      <c r="D654" t="s">
        <v>5</v>
      </c>
      <c r="E654" s="24" t="s">
        <v>6283</v>
      </c>
      <c r="F654" s="25" t="s">
        <v>55</v>
      </c>
      <c r="G654" s="26">
        <v>1</v>
      </c>
      <c r="H654" s="25">
        <v>0</v>
      </c>
      <c r="I654" s="25">
        <f>ROUND(G654*H654,6)</f>
        <v>0</v>
      </c>
      <c r="L654" s="27">
        <v>0</v>
      </c>
      <c r="M654" s="22">
        <f>ROUND(ROUND(L654,2)*ROUND(G654,3),2)</f>
        <v>0</v>
      </c>
      <c r="N654" s="25" t="s">
        <v>56</v>
      </c>
      <c r="O654">
        <f>(M654*21)/100</f>
        <v>0</v>
      </c>
      <c r="P654" t="s">
        <v>28</v>
      </c>
    </row>
    <row r="655" spans="1:16" ht="12.75" customHeight="1" x14ac:dyDescent="0.2">
      <c r="A655" s="28" t="s">
        <v>57</v>
      </c>
      <c r="E655" s="29" t="s">
        <v>5</v>
      </c>
    </row>
    <row r="656" spans="1:16" ht="12.75" customHeight="1" x14ac:dyDescent="0.2">
      <c r="A656" s="28" t="s">
        <v>58</v>
      </c>
      <c r="E656" s="30" t="s">
        <v>1425</v>
      </c>
    </row>
    <row r="657" spans="1:16" ht="12.75" customHeight="1" x14ac:dyDescent="0.2">
      <c r="E657" s="29" t="s">
        <v>6281</v>
      </c>
    </row>
    <row r="658" spans="1:16" ht="12.75" customHeight="1" x14ac:dyDescent="0.2">
      <c r="A658" t="s">
        <v>52</v>
      </c>
      <c r="B658" s="5" t="s">
        <v>766</v>
      </c>
      <c r="C658" s="5" t="s">
        <v>6284</v>
      </c>
      <c r="D658" t="s">
        <v>5</v>
      </c>
      <c r="E658" s="24" t="s">
        <v>6285</v>
      </c>
      <c r="F658" s="25" t="s">
        <v>3056</v>
      </c>
      <c r="G658" s="26">
        <v>1</v>
      </c>
      <c r="H658" s="25">
        <v>0</v>
      </c>
      <c r="I658" s="25">
        <f>ROUND(G658*H658,6)</f>
        <v>0</v>
      </c>
      <c r="L658" s="27">
        <v>0</v>
      </c>
      <c r="M658" s="22">
        <f>ROUND(ROUND(L658,2)*ROUND(G658,3),2)</f>
        <v>0</v>
      </c>
      <c r="N658" s="25" t="s">
        <v>56</v>
      </c>
      <c r="O658">
        <f>(M658*21)/100</f>
        <v>0</v>
      </c>
      <c r="P658" t="s">
        <v>28</v>
      </c>
    </row>
    <row r="659" spans="1:16" ht="12.75" customHeight="1" x14ac:dyDescent="0.2">
      <c r="A659" s="28" t="s">
        <v>57</v>
      </c>
      <c r="E659" s="29" t="s">
        <v>5</v>
      </c>
    </row>
    <row r="660" spans="1:16" ht="12.75" customHeight="1" x14ac:dyDescent="0.2">
      <c r="A660" s="28" t="s">
        <v>58</v>
      </c>
      <c r="E660" s="30" t="s">
        <v>1425</v>
      </c>
    </row>
    <row r="661" spans="1:16" ht="12.75" customHeight="1" x14ac:dyDescent="0.2">
      <c r="E661" s="29" t="s">
        <v>6286</v>
      </c>
    </row>
    <row r="662" spans="1:16" ht="12.75" customHeight="1" x14ac:dyDescent="0.2">
      <c r="A662" t="s">
        <v>52</v>
      </c>
      <c r="B662" s="5" t="s">
        <v>767</v>
      </c>
      <c r="C662" s="5" t="s">
        <v>6287</v>
      </c>
      <c r="D662" t="s">
        <v>5</v>
      </c>
      <c r="E662" s="24" t="s">
        <v>6288</v>
      </c>
      <c r="F662" s="25" t="s">
        <v>3056</v>
      </c>
      <c r="G662" s="26">
        <v>1</v>
      </c>
      <c r="H662" s="25">
        <v>0</v>
      </c>
      <c r="I662" s="25">
        <f>ROUND(G662*H662,6)</f>
        <v>0</v>
      </c>
      <c r="L662" s="27">
        <v>0</v>
      </c>
      <c r="M662" s="22">
        <f>ROUND(ROUND(L662,2)*ROUND(G662,3),2)</f>
        <v>0</v>
      </c>
      <c r="N662" s="25" t="s">
        <v>56</v>
      </c>
      <c r="O662">
        <f>(M662*21)/100</f>
        <v>0</v>
      </c>
      <c r="P662" t="s">
        <v>28</v>
      </c>
    </row>
    <row r="663" spans="1:16" ht="12.75" customHeight="1" x14ac:dyDescent="0.2">
      <c r="A663" s="28" t="s">
        <v>57</v>
      </c>
      <c r="E663" s="29" t="s">
        <v>5</v>
      </c>
    </row>
    <row r="664" spans="1:16" ht="12.75" customHeight="1" x14ac:dyDescent="0.2">
      <c r="A664" s="28" t="s">
        <v>58</v>
      </c>
      <c r="E664" s="30" t="s">
        <v>1425</v>
      </c>
    </row>
    <row r="665" spans="1:16" ht="12.75" customHeight="1" x14ac:dyDescent="0.2">
      <c r="E665" s="29" t="s">
        <v>5382</v>
      </c>
    </row>
    <row r="666" spans="1:16" ht="12.75" customHeight="1" x14ac:dyDescent="0.2">
      <c r="A666" t="s">
        <v>49</v>
      </c>
      <c r="C666" s="6" t="s">
        <v>6289</v>
      </c>
      <c r="E666" s="23" t="s">
        <v>6290</v>
      </c>
      <c r="J666" s="22">
        <f>0</f>
        <v>0</v>
      </c>
      <c r="K666" s="22">
        <f>0</f>
        <v>0</v>
      </c>
      <c r="L666" s="22">
        <f>0+L667+L671+L675+L679+L683+L687+L691</f>
        <v>0</v>
      </c>
      <c r="M666" s="22">
        <f>0+M667+M671+M675+M679+M683+M687+M691</f>
        <v>0</v>
      </c>
    </row>
    <row r="667" spans="1:16" ht="12.75" customHeight="1" x14ac:dyDescent="0.2">
      <c r="A667" t="s">
        <v>52</v>
      </c>
      <c r="B667" s="5" t="s">
        <v>768</v>
      </c>
      <c r="C667" s="5" t="s">
        <v>6291</v>
      </c>
      <c r="D667" t="s">
        <v>5</v>
      </c>
      <c r="E667" s="24" t="s">
        <v>6292</v>
      </c>
      <c r="F667" s="25" t="s">
        <v>5736</v>
      </c>
      <c r="G667" s="26">
        <v>1</v>
      </c>
      <c r="H667" s="25">
        <v>0</v>
      </c>
      <c r="I667" s="25">
        <f>ROUND(G667*H667,6)</f>
        <v>0</v>
      </c>
      <c r="L667" s="27">
        <v>0</v>
      </c>
      <c r="M667" s="22">
        <f>ROUND(ROUND(L667,2)*ROUND(G667,3),2)</f>
        <v>0</v>
      </c>
      <c r="N667" s="25" t="s">
        <v>5754</v>
      </c>
      <c r="O667">
        <f>(M667*21)/100</f>
        <v>0</v>
      </c>
      <c r="P667" t="s">
        <v>28</v>
      </c>
    </row>
    <row r="668" spans="1:16" ht="12.75" customHeight="1" x14ac:dyDescent="0.2">
      <c r="A668" s="28" t="s">
        <v>57</v>
      </c>
      <c r="E668" s="29" t="s">
        <v>6293</v>
      </c>
    </row>
    <row r="669" spans="1:16" ht="12.75" customHeight="1" x14ac:dyDescent="0.2">
      <c r="A669" s="28" t="s">
        <v>58</v>
      </c>
      <c r="E669" s="30" t="s">
        <v>1425</v>
      </c>
    </row>
    <row r="670" spans="1:16" ht="12.75" customHeight="1" x14ac:dyDescent="0.2">
      <c r="E670" s="29" t="s">
        <v>5921</v>
      </c>
    </row>
    <row r="671" spans="1:16" ht="12.75" customHeight="1" x14ac:dyDescent="0.2">
      <c r="A671" t="s">
        <v>52</v>
      </c>
      <c r="B671" s="5" t="s">
        <v>769</v>
      </c>
      <c r="C671" s="5" t="s">
        <v>6294</v>
      </c>
      <c r="D671" t="s">
        <v>5</v>
      </c>
      <c r="E671" s="24" t="s">
        <v>6295</v>
      </c>
      <c r="F671" s="25" t="s">
        <v>5736</v>
      </c>
      <c r="G671" s="26">
        <v>1</v>
      </c>
      <c r="H671" s="25">
        <v>0</v>
      </c>
      <c r="I671" s="25">
        <f>ROUND(G671*H671,6)</f>
        <v>0</v>
      </c>
      <c r="L671" s="27">
        <v>0</v>
      </c>
      <c r="M671" s="22">
        <f>ROUND(ROUND(L671,2)*ROUND(G671,3),2)</f>
        <v>0</v>
      </c>
      <c r="N671" s="25" t="s">
        <v>5754</v>
      </c>
      <c r="O671">
        <f>(M671*21)/100</f>
        <v>0</v>
      </c>
      <c r="P671" t="s">
        <v>28</v>
      </c>
    </row>
    <row r="672" spans="1:16" ht="12.75" customHeight="1" x14ac:dyDescent="0.2">
      <c r="A672" s="28" t="s">
        <v>57</v>
      </c>
      <c r="E672" s="29" t="s">
        <v>5</v>
      </c>
    </row>
    <row r="673" spans="1:16" ht="12.75" customHeight="1" x14ac:dyDescent="0.2">
      <c r="A673" s="28" t="s">
        <v>58</v>
      </c>
      <c r="E673" s="30" t="s">
        <v>1425</v>
      </c>
    </row>
    <row r="674" spans="1:16" ht="12.75" customHeight="1" x14ac:dyDescent="0.2">
      <c r="E674" s="29" t="s">
        <v>5921</v>
      </c>
    </row>
    <row r="675" spans="1:16" ht="12.75" customHeight="1" x14ac:dyDescent="0.2">
      <c r="A675" t="s">
        <v>52</v>
      </c>
      <c r="B675" s="5" t="s">
        <v>770</v>
      </c>
      <c r="C675" s="5" t="s">
        <v>6296</v>
      </c>
      <c r="D675" t="s">
        <v>5</v>
      </c>
      <c r="E675" s="24" t="s">
        <v>6297</v>
      </c>
      <c r="F675" s="25" t="s">
        <v>5736</v>
      </c>
      <c r="G675" s="26">
        <v>1</v>
      </c>
      <c r="H675" s="25">
        <v>0</v>
      </c>
      <c r="I675" s="25">
        <f>ROUND(G675*H675,6)</f>
        <v>0</v>
      </c>
      <c r="L675" s="27">
        <v>0</v>
      </c>
      <c r="M675" s="22">
        <f>ROUND(ROUND(L675,2)*ROUND(G675,3),2)</f>
        <v>0</v>
      </c>
      <c r="N675" s="25" t="s">
        <v>5754</v>
      </c>
      <c r="O675">
        <f>(M675*21)/100</f>
        <v>0</v>
      </c>
      <c r="P675" t="s">
        <v>28</v>
      </c>
    </row>
    <row r="676" spans="1:16" ht="12.75" customHeight="1" x14ac:dyDescent="0.2">
      <c r="A676" s="28" t="s">
        <v>57</v>
      </c>
      <c r="E676" s="29" t="s">
        <v>6298</v>
      </c>
    </row>
    <row r="677" spans="1:16" ht="12.75" customHeight="1" x14ac:dyDescent="0.2">
      <c r="A677" s="28" t="s">
        <v>58</v>
      </c>
      <c r="E677" s="30" t="s">
        <v>1425</v>
      </c>
    </row>
    <row r="678" spans="1:16" ht="12.75" customHeight="1" x14ac:dyDescent="0.2">
      <c r="E678" s="29" t="s">
        <v>5921</v>
      </c>
    </row>
    <row r="679" spans="1:16" ht="12.75" customHeight="1" x14ac:dyDescent="0.2">
      <c r="A679" t="s">
        <v>52</v>
      </c>
      <c r="B679" s="5" t="s">
        <v>773</v>
      </c>
      <c r="C679" s="5" t="s">
        <v>6299</v>
      </c>
      <c r="D679" t="s">
        <v>5</v>
      </c>
      <c r="E679" s="24" t="s">
        <v>6300</v>
      </c>
      <c r="F679" s="25" t="s">
        <v>5736</v>
      </c>
      <c r="G679" s="26">
        <v>1</v>
      </c>
      <c r="H679" s="25">
        <v>0</v>
      </c>
      <c r="I679" s="25">
        <f>ROUND(G679*H679,6)</f>
        <v>0</v>
      </c>
      <c r="L679" s="27">
        <v>0</v>
      </c>
      <c r="M679" s="22">
        <f>ROUND(ROUND(L679,2)*ROUND(G679,3),2)</f>
        <v>0</v>
      </c>
      <c r="N679" s="25" t="s">
        <v>5754</v>
      </c>
      <c r="O679">
        <f>(M679*21)/100</f>
        <v>0</v>
      </c>
      <c r="P679" t="s">
        <v>28</v>
      </c>
    </row>
    <row r="680" spans="1:16" ht="12.75" customHeight="1" x14ac:dyDescent="0.2">
      <c r="A680" s="28" t="s">
        <v>57</v>
      </c>
      <c r="E680" s="29" t="s">
        <v>5</v>
      </c>
    </row>
    <row r="681" spans="1:16" ht="12.75" customHeight="1" x14ac:dyDescent="0.2">
      <c r="A681" s="28" t="s">
        <v>58</v>
      </c>
      <c r="E681" s="30" t="s">
        <v>1425</v>
      </c>
    </row>
    <row r="682" spans="1:16" ht="12.75" customHeight="1" x14ac:dyDescent="0.2">
      <c r="E682" s="29" t="s">
        <v>5921</v>
      </c>
    </row>
    <row r="683" spans="1:16" ht="12.75" customHeight="1" x14ac:dyDescent="0.2">
      <c r="A683" t="s">
        <v>52</v>
      </c>
      <c r="B683" s="5" t="s">
        <v>774</v>
      </c>
      <c r="C683" s="5" t="s">
        <v>6301</v>
      </c>
      <c r="D683" t="s">
        <v>5</v>
      </c>
      <c r="E683" s="24" t="s">
        <v>6302</v>
      </c>
      <c r="F683" s="25" t="s">
        <v>6303</v>
      </c>
      <c r="G683" s="26">
        <v>10</v>
      </c>
      <c r="H683" s="25">
        <v>0</v>
      </c>
      <c r="I683" s="25">
        <f>ROUND(G683*H683,6)</f>
        <v>0</v>
      </c>
      <c r="L683" s="27">
        <v>0</v>
      </c>
      <c r="M683" s="22">
        <f>ROUND(ROUND(L683,2)*ROUND(G683,3),2)</f>
        <v>0</v>
      </c>
      <c r="N683" s="25" t="s">
        <v>5754</v>
      </c>
      <c r="O683">
        <f>(M683*21)/100</f>
        <v>0</v>
      </c>
      <c r="P683" t="s">
        <v>28</v>
      </c>
    </row>
    <row r="684" spans="1:16" ht="12.75" customHeight="1" x14ac:dyDescent="0.2">
      <c r="A684" s="28" t="s">
        <v>57</v>
      </c>
      <c r="E684" s="29" t="s">
        <v>6304</v>
      </c>
    </row>
    <row r="685" spans="1:16" ht="12.75" customHeight="1" x14ac:dyDescent="0.2">
      <c r="A685" s="28" t="s">
        <v>58</v>
      </c>
      <c r="E685" s="30" t="s">
        <v>1469</v>
      </c>
    </row>
    <row r="686" spans="1:16" ht="12.75" customHeight="1" x14ac:dyDescent="0.2">
      <c r="E686" s="29" t="s">
        <v>5921</v>
      </c>
    </row>
    <row r="687" spans="1:16" ht="12.75" customHeight="1" x14ac:dyDescent="0.2">
      <c r="A687" t="s">
        <v>52</v>
      </c>
      <c r="B687" s="5" t="s">
        <v>775</v>
      </c>
      <c r="C687" s="5" t="s">
        <v>6305</v>
      </c>
      <c r="D687" t="s">
        <v>5</v>
      </c>
      <c r="E687" s="24" t="s">
        <v>6306</v>
      </c>
      <c r="F687" s="25" t="s">
        <v>6303</v>
      </c>
      <c r="G687" s="26">
        <v>10</v>
      </c>
      <c r="H687" s="25">
        <v>0</v>
      </c>
      <c r="I687" s="25">
        <f>ROUND(G687*H687,6)</f>
        <v>0</v>
      </c>
      <c r="L687" s="27">
        <v>0</v>
      </c>
      <c r="M687" s="22">
        <f>ROUND(ROUND(L687,2)*ROUND(G687,3),2)</f>
        <v>0</v>
      </c>
      <c r="N687" s="25" t="s">
        <v>5754</v>
      </c>
      <c r="O687">
        <f>(M687*21)/100</f>
        <v>0</v>
      </c>
      <c r="P687" t="s">
        <v>28</v>
      </c>
    </row>
    <row r="688" spans="1:16" ht="12.75" customHeight="1" x14ac:dyDescent="0.2">
      <c r="A688" s="28" t="s">
        <v>57</v>
      </c>
      <c r="E688" s="29" t="s">
        <v>5</v>
      </c>
    </row>
    <row r="689" spans="1:16" ht="12.75" customHeight="1" x14ac:dyDescent="0.2">
      <c r="A689" s="28" t="s">
        <v>58</v>
      </c>
      <c r="E689" s="30" t="s">
        <v>1469</v>
      </c>
    </row>
    <row r="690" spans="1:16" ht="12.75" customHeight="1" x14ac:dyDescent="0.2">
      <c r="E690" s="29" t="s">
        <v>5921</v>
      </c>
    </row>
    <row r="691" spans="1:16" ht="12.75" customHeight="1" x14ac:dyDescent="0.2">
      <c r="A691" t="s">
        <v>52</v>
      </c>
      <c r="B691" s="5" t="s">
        <v>778</v>
      </c>
      <c r="C691" s="5" t="s">
        <v>6307</v>
      </c>
      <c r="D691" t="s">
        <v>5</v>
      </c>
      <c r="E691" s="24" t="s">
        <v>6308</v>
      </c>
      <c r="F691" s="25" t="s">
        <v>5736</v>
      </c>
      <c r="G691" s="26">
        <v>1</v>
      </c>
      <c r="H691" s="25">
        <v>0</v>
      </c>
      <c r="I691" s="25">
        <f>ROUND(G691*H691,6)</f>
        <v>0</v>
      </c>
      <c r="L691" s="27">
        <v>0</v>
      </c>
      <c r="M691" s="22">
        <f>ROUND(ROUND(L691,2)*ROUND(G691,3),2)</f>
        <v>0</v>
      </c>
      <c r="N691" s="25" t="s">
        <v>5754</v>
      </c>
      <c r="O691">
        <f>(M691*21)/100</f>
        <v>0</v>
      </c>
      <c r="P691" t="s">
        <v>28</v>
      </c>
    </row>
    <row r="692" spans="1:16" ht="12.75" customHeight="1" x14ac:dyDescent="0.2">
      <c r="A692" s="28" t="s">
        <v>57</v>
      </c>
      <c r="E692" s="29" t="s">
        <v>6309</v>
      </c>
    </row>
    <row r="693" spans="1:16" ht="12.75" customHeight="1" x14ac:dyDescent="0.2">
      <c r="A693" s="28" t="s">
        <v>58</v>
      </c>
      <c r="E693" s="30" t="s">
        <v>1425</v>
      </c>
    </row>
    <row r="694" spans="1:16" ht="12.75" customHeight="1" x14ac:dyDescent="0.2">
      <c r="E694" s="29" t="s">
        <v>5921</v>
      </c>
    </row>
    <row r="695" spans="1:16" ht="12.75" customHeight="1" x14ac:dyDescent="0.2">
      <c r="A695" t="s">
        <v>49</v>
      </c>
      <c r="C695" s="6" t="s">
        <v>6310</v>
      </c>
      <c r="E695" s="23" t="s">
        <v>6311</v>
      </c>
      <c r="J695" s="22">
        <f>0</f>
        <v>0</v>
      </c>
      <c r="K695" s="22">
        <f>0</f>
        <v>0</v>
      </c>
      <c r="L695" s="22">
        <f>0+L696+L700+L704+L708+L712+L716</f>
        <v>0</v>
      </c>
      <c r="M695" s="22">
        <f>0+M696+M700+M704+M708+M712+M716</f>
        <v>0</v>
      </c>
    </row>
    <row r="696" spans="1:16" ht="12.75" customHeight="1" x14ac:dyDescent="0.2">
      <c r="A696" t="s">
        <v>52</v>
      </c>
      <c r="B696" s="5" t="s">
        <v>781</v>
      </c>
      <c r="C696" s="5" t="s">
        <v>6312</v>
      </c>
      <c r="D696" t="s">
        <v>5</v>
      </c>
      <c r="E696" s="24" t="s">
        <v>6313</v>
      </c>
      <c r="F696" s="25" t="s">
        <v>2597</v>
      </c>
      <c r="G696" s="26">
        <v>1</v>
      </c>
      <c r="H696" s="25">
        <v>0</v>
      </c>
      <c r="I696" s="25">
        <f>ROUND(G696*H696,6)</f>
        <v>0</v>
      </c>
      <c r="L696" s="27">
        <v>0</v>
      </c>
      <c r="M696" s="22">
        <f>ROUND(ROUND(L696,2)*ROUND(G696,3),2)</f>
        <v>0</v>
      </c>
      <c r="N696" s="25" t="s">
        <v>5754</v>
      </c>
      <c r="O696">
        <f>(M696*21)/100</f>
        <v>0</v>
      </c>
      <c r="P696" t="s">
        <v>28</v>
      </c>
    </row>
    <row r="697" spans="1:16" ht="12.75" customHeight="1" x14ac:dyDescent="0.2">
      <c r="A697" s="28" t="s">
        <v>57</v>
      </c>
      <c r="E697" s="29" t="s">
        <v>5</v>
      </c>
    </row>
    <row r="698" spans="1:16" ht="12.75" customHeight="1" x14ac:dyDescent="0.2">
      <c r="A698" s="28" t="s">
        <v>58</v>
      </c>
      <c r="E698" s="30" t="s">
        <v>1425</v>
      </c>
    </row>
    <row r="699" spans="1:16" ht="12.75" customHeight="1" x14ac:dyDescent="0.2">
      <c r="E699" s="29" t="s">
        <v>5921</v>
      </c>
    </row>
    <row r="700" spans="1:16" ht="12.75" customHeight="1" x14ac:dyDescent="0.2">
      <c r="A700" t="s">
        <v>52</v>
      </c>
      <c r="B700" s="5" t="s">
        <v>782</v>
      </c>
      <c r="C700" s="5" t="s">
        <v>6314</v>
      </c>
      <c r="D700" t="s">
        <v>5</v>
      </c>
      <c r="E700" s="24" t="s">
        <v>6315</v>
      </c>
      <c r="F700" s="25" t="s">
        <v>225</v>
      </c>
      <c r="G700" s="26">
        <v>1</v>
      </c>
      <c r="H700" s="25">
        <v>0</v>
      </c>
      <c r="I700" s="25">
        <f>ROUND(G700*H700,6)</f>
        <v>0</v>
      </c>
      <c r="L700" s="27">
        <v>0</v>
      </c>
      <c r="M700" s="22">
        <f>ROUND(ROUND(L700,2)*ROUND(G700,3),2)</f>
        <v>0</v>
      </c>
      <c r="N700" s="25" t="s">
        <v>5754</v>
      </c>
      <c r="O700">
        <f>(M700*21)/100</f>
        <v>0</v>
      </c>
      <c r="P700" t="s">
        <v>28</v>
      </c>
    </row>
    <row r="701" spans="1:16" ht="12.75" customHeight="1" x14ac:dyDescent="0.2">
      <c r="A701" s="28" t="s">
        <v>57</v>
      </c>
      <c r="E701" s="29" t="s">
        <v>5</v>
      </c>
    </row>
    <row r="702" spans="1:16" ht="12.75" customHeight="1" x14ac:dyDescent="0.2">
      <c r="A702" s="28" t="s">
        <v>58</v>
      </c>
      <c r="E702" s="30" t="s">
        <v>1425</v>
      </c>
    </row>
    <row r="703" spans="1:16" ht="12.75" customHeight="1" x14ac:dyDescent="0.2">
      <c r="E703" s="29" t="s">
        <v>5921</v>
      </c>
    </row>
    <row r="704" spans="1:16" ht="12.75" customHeight="1" x14ac:dyDescent="0.2">
      <c r="A704" t="s">
        <v>52</v>
      </c>
      <c r="B704" s="5" t="s">
        <v>783</v>
      </c>
      <c r="C704" s="5" t="s">
        <v>6316</v>
      </c>
      <c r="D704" t="s">
        <v>5</v>
      </c>
      <c r="E704" s="24" t="s">
        <v>6317</v>
      </c>
      <c r="F704" s="25" t="s">
        <v>6318</v>
      </c>
      <c r="G704" s="26">
        <v>1</v>
      </c>
      <c r="H704" s="25">
        <v>0</v>
      </c>
      <c r="I704" s="25">
        <f>ROUND(G704*H704,6)</f>
        <v>0</v>
      </c>
      <c r="L704" s="27">
        <v>0</v>
      </c>
      <c r="M704" s="22">
        <f>ROUND(ROUND(L704,2)*ROUND(G704,3),2)</f>
        <v>0</v>
      </c>
      <c r="N704" s="25" t="s">
        <v>5754</v>
      </c>
      <c r="O704">
        <f>(M704*21)/100</f>
        <v>0</v>
      </c>
      <c r="P704" t="s">
        <v>28</v>
      </c>
    </row>
    <row r="705" spans="1:16" ht="12.75" customHeight="1" x14ac:dyDescent="0.2">
      <c r="A705" s="28" t="s">
        <v>57</v>
      </c>
      <c r="E705" s="29" t="s">
        <v>5</v>
      </c>
    </row>
    <row r="706" spans="1:16" ht="12.75" customHeight="1" x14ac:dyDescent="0.2">
      <c r="A706" s="28" t="s">
        <v>58</v>
      </c>
      <c r="E706" s="30" t="s">
        <v>1425</v>
      </c>
    </row>
    <row r="707" spans="1:16" ht="12.75" customHeight="1" x14ac:dyDescent="0.2">
      <c r="E707" s="29" t="s">
        <v>5921</v>
      </c>
    </row>
    <row r="708" spans="1:16" ht="12.75" customHeight="1" x14ac:dyDescent="0.2">
      <c r="A708" t="s">
        <v>52</v>
      </c>
      <c r="B708" s="5" t="s">
        <v>784</v>
      </c>
      <c r="C708" s="5" t="s">
        <v>6319</v>
      </c>
      <c r="D708" t="s">
        <v>5</v>
      </c>
      <c r="E708" s="24" t="s">
        <v>6320</v>
      </c>
      <c r="F708" s="25" t="s">
        <v>3056</v>
      </c>
      <c r="G708" s="26">
        <v>1</v>
      </c>
      <c r="H708" s="25">
        <v>0</v>
      </c>
      <c r="I708" s="25">
        <f>ROUND(G708*H708,6)</f>
        <v>0</v>
      </c>
      <c r="L708" s="27">
        <v>0</v>
      </c>
      <c r="M708" s="22">
        <f>ROUND(ROUND(L708,2)*ROUND(G708,3),2)</f>
        <v>0</v>
      </c>
      <c r="N708" s="25" t="s">
        <v>5754</v>
      </c>
      <c r="O708">
        <f>(M708*21)/100</f>
        <v>0</v>
      </c>
      <c r="P708" t="s">
        <v>28</v>
      </c>
    </row>
    <row r="709" spans="1:16" ht="12.75" customHeight="1" x14ac:dyDescent="0.2">
      <c r="A709" s="28" t="s">
        <v>57</v>
      </c>
      <c r="E709" s="29" t="s">
        <v>5</v>
      </c>
    </row>
    <row r="710" spans="1:16" ht="12.75" customHeight="1" x14ac:dyDescent="0.2">
      <c r="A710" s="28" t="s">
        <v>58</v>
      </c>
      <c r="E710" s="30" t="s">
        <v>1425</v>
      </c>
    </row>
    <row r="711" spans="1:16" ht="12.75" customHeight="1" x14ac:dyDescent="0.2">
      <c r="E711" s="29" t="s">
        <v>5921</v>
      </c>
    </row>
    <row r="712" spans="1:16" ht="12.75" customHeight="1" x14ac:dyDescent="0.2">
      <c r="A712" t="s">
        <v>52</v>
      </c>
      <c r="B712" s="5" t="s">
        <v>785</v>
      </c>
      <c r="C712" s="5" t="s">
        <v>6321</v>
      </c>
      <c r="D712" t="s">
        <v>5</v>
      </c>
      <c r="E712" s="24" t="s">
        <v>6322</v>
      </c>
      <c r="F712" s="25" t="s">
        <v>225</v>
      </c>
      <c r="G712" s="26">
        <v>2</v>
      </c>
      <c r="H712" s="25">
        <v>0</v>
      </c>
      <c r="I712" s="25">
        <f>ROUND(G712*H712,6)</f>
        <v>0</v>
      </c>
      <c r="L712" s="27">
        <v>0</v>
      </c>
      <c r="M712" s="22">
        <f>ROUND(ROUND(L712,2)*ROUND(G712,3),2)</f>
        <v>0</v>
      </c>
      <c r="N712" s="25" t="s">
        <v>5754</v>
      </c>
      <c r="O712">
        <f>(M712*21)/100</f>
        <v>0</v>
      </c>
      <c r="P712" t="s">
        <v>28</v>
      </c>
    </row>
    <row r="713" spans="1:16" ht="12.75" customHeight="1" x14ac:dyDescent="0.2">
      <c r="A713" s="28" t="s">
        <v>57</v>
      </c>
      <c r="E713" s="29" t="s">
        <v>5</v>
      </c>
    </row>
    <row r="714" spans="1:16" ht="12.75" customHeight="1" x14ac:dyDescent="0.2">
      <c r="A714" s="28" t="s">
        <v>58</v>
      </c>
      <c r="E714" s="30" t="s">
        <v>1428</v>
      </c>
    </row>
    <row r="715" spans="1:16" ht="12.75" customHeight="1" x14ac:dyDescent="0.2">
      <c r="E715" s="29" t="s">
        <v>5921</v>
      </c>
    </row>
    <row r="716" spans="1:16" ht="12.75" customHeight="1" x14ac:dyDescent="0.2">
      <c r="A716" t="s">
        <v>52</v>
      </c>
      <c r="B716" s="5" t="s">
        <v>786</v>
      </c>
      <c r="C716" s="5" t="s">
        <v>6323</v>
      </c>
      <c r="D716" t="s">
        <v>5</v>
      </c>
      <c r="E716" s="24" t="s">
        <v>6324</v>
      </c>
      <c r="F716" s="25" t="s">
        <v>3056</v>
      </c>
      <c r="G716" s="26">
        <v>1</v>
      </c>
      <c r="H716" s="25">
        <v>0</v>
      </c>
      <c r="I716" s="25">
        <f>ROUND(G716*H716,6)</f>
        <v>0</v>
      </c>
      <c r="L716" s="27">
        <v>0</v>
      </c>
      <c r="M716" s="22">
        <f>ROUND(ROUND(L716,2)*ROUND(G716,3),2)</f>
        <v>0</v>
      </c>
      <c r="N716" s="25" t="s">
        <v>5754</v>
      </c>
      <c r="O716">
        <f>(M716*21)/100</f>
        <v>0</v>
      </c>
      <c r="P716" t="s">
        <v>28</v>
      </c>
    </row>
    <row r="717" spans="1:16" ht="12.75" customHeight="1" x14ac:dyDescent="0.2">
      <c r="A717" s="28" t="s">
        <v>57</v>
      </c>
      <c r="E717" s="29" t="s">
        <v>5</v>
      </c>
    </row>
    <row r="718" spans="1:16" ht="12.75" customHeight="1" x14ac:dyDescent="0.2">
      <c r="A718" s="28" t="s">
        <v>58</v>
      </c>
      <c r="E718" s="30" t="s">
        <v>1425</v>
      </c>
    </row>
    <row r="719" spans="1:16" ht="12.75" customHeight="1" x14ac:dyDescent="0.2">
      <c r="E719" s="29" t="s">
        <v>5921</v>
      </c>
    </row>
    <row r="720" spans="1:16" ht="12.75" customHeight="1" x14ac:dyDescent="0.2">
      <c r="A720" t="s">
        <v>49</v>
      </c>
      <c r="C720" s="6" t="s">
        <v>6325</v>
      </c>
      <c r="E720" s="23" t="s">
        <v>6326</v>
      </c>
      <c r="J720" s="22">
        <f>0</f>
        <v>0</v>
      </c>
      <c r="K720" s="22">
        <f>0</f>
        <v>0</v>
      </c>
      <c r="L720" s="22">
        <f>0+L721+L725+L729+L733+L737+L741+L745+L749+L753+L757+L761+L765+L769+L773+L777</f>
        <v>0</v>
      </c>
      <c r="M720" s="22">
        <f>0+M721+M725+M729+M733+M737+M741+M745+M749+M753+M757+M761+M765+M769+M773+M777</f>
        <v>0</v>
      </c>
    </row>
    <row r="721" spans="1:16" ht="12.75" customHeight="1" x14ac:dyDescent="0.2">
      <c r="A721" t="s">
        <v>52</v>
      </c>
      <c r="B721" s="5" t="s">
        <v>787</v>
      </c>
      <c r="C721" s="5" t="s">
        <v>6327</v>
      </c>
      <c r="D721" t="s">
        <v>5</v>
      </c>
      <c r="E721" s="24" t="s">
        <v>6328</v>
      </c>
      <c r="F721" s="25" t="s">
        <v>126</v>
      </c>
      <c r="G721" s="26">
        <v>4</v>
      </c>
      <c r="H721" s="25">
        <v>0</v>
      </c>
      <c r="I721" s="25">
        <f>ROUND(G721*H721,6)</f>
        <v>0</v>
      </c>
      <c r="L721" s="27">
        <v>0</v>
      </c>
      <c r="M721" s="22">
        <f>ROUND(ROUND(L721,2)*ROUND(G721,3),2)</f>
        <v>0</v>
      </c>
      <c r="N721" s="25" t="s">
        <v>5754</v>
      </c>
      <c r="O721">
        <f>(M721*21)/100</f>
        <v>0</v>
      </c>
      <c r="P721" t="s">
        <v>28</v>
      </c>
    </row>
    <row r="722" spans="1:16" ht="12.75" customHeight="1" x14ac:dyDescent="0.2">
      <c r="A722" s="28" t="s">
        <v>57</v>
      </c>
      <c r="E722" s="29" t="s">
        <v>5</v>
      </c>
    </row>
    <row r="723" spans="1:16" ht="12.75" customHeight="1" x14ac:dyDescent="0.2">
      <c r="A723" s="28" t="s">
        <v>58</v>
      </c>
      <c r="E723" s="30" t="s">
        <v>1424</v>
      </c>
    </row>
    <row r="724" spans="1:16" ht="12.75" customHeight="1" x14ac:dyDescent="0.2">
      <c r="E724" s="29" t="s">
        <v>5921</v>
      </c>
    </row>
    <row r="725" spans="1:16" ht="12.75" customHeight="1" x14ac:dyDescent="0.2">
      <c r="A725" t="s">
        <v>52</v>
      </c>
      <c r="B725" s="5" t="s">
        <v>788</v>
      </c>
      <c r="C725" s="5" t="s">
        <v>6329</v>
      </c>
      <c r="D725" t="s">
        <v>5</v>
      </c>
      <c r="E725" s="24" t="s">
        <v>6330</v>
      </c>
      <c r="F725" s="25" t="s">
        <v>126</v>
      </c>
      <c r="G725" s="26">
        <v>4</v>
      </c>
      <c r="H725" s="25">
        <v>0</v>
      </c>
      <c r="I725" s="25">
        <f>ROUND(G725*H725,6)</f>
        <v>0</v>
      </c>
      <c r="L725" s="27">
        <v>0</v>
      </c>
      <c r="M725" s="22">
        <f>ROUND(ROUND(L725,2)*ROUND(G725,3),2)</f>
        <v>0</v>
      </c>
      <c r="N725" s="25" t="s">
        <v>5754</v>
      </c>
      <c r="O725">
        <f>(M725*21)/100</f>
        <v>0</v>
      </c>
      <c r="P725" t="s">
        <v>28</v>
      </c>
    </row>
    <row r="726" spans="1:16" ht="12.75" customHeight="1" x14ac:dyDescent="0.2">
      <c r="A726" s="28" t="s">
        <v>57</v>
      </c>
      <c r="E726" s="29" t="s">
        <v>5</v>
      </c>
    </row>
    <row r="727" spans="1:16" ht="12.75" customHeight="1" x14ac:dyDescent="0.2">
      <c r="A727" s="28" t="s">
        <v>58</v>
      </c>
      <c r="E727" s="30" t="s">
        <v>1424</v>
      </c>
    </row>
    <row r="728" spans="1:16" ht="12.75" customHeight="1" x14ac:dyDescent="0.2">
      <c r="E728" s="29" t="s">
        <v>5921</v>
      </c>
    </row>
    <row r="729" spans="1:16" ht="12.75" customHeight="1" x14ac:dyDescent="0.2">
      <c r="A729" t="s">
        <v>52</v>
      </c>
      <c r="B729" s="5" t="s">
        <v>789</v>
      </c>
      <c r="C729" s="5" t="s">
        <v>6331</v>
      </c>
      <c r="D729" t="s">
        <v>5</v>
      </c>
      <c r="E729" s="24" t="s">
        <v>6332</v>
      </c>
      <c r="F729" s="25" t="s">
        <v>126</v>
      </c>
      <c r="G729" s="26">
        <v>4</v>
      </c>
      <c r="H729" s="25">
        <v>0</v>
      </c>
      <c r="I729" s="25">
        <f>ROUND(G729*H729,6)</f>
        <v>0</v>
      </c>
      <c r="L729" s="27">
        <v>0</v>
      </c>
      <c r="M729" s="22">
        <f>ROUND(ROUND(L729,2)*ROUND(G729,3),2)</f>
        <v>0</v>
      </c>
      <c r="N729" s="25" t="s">
        <v>5754</v>
      </c>
      <c r="O729">
        <f>(M729*21)/100</f>
        <v>0</v>
      </c>
      <c r="P729" t="s">
        <v>28</v>
      </c>
    </row>
    <row r="730" spans="1:16" ht="12.75" customHeight="1" x14ac:dyDescent="0.2">
      <c r="A730" s="28" t="s">
        <v>57</v>
      </c>
      <c r="E730" s="29" t="s">
        <v>5</v>
      </c>
    </row>
    <row r="731" spans="1:16" ht="12.75" customHeight="1" x14ac:dyDescent="0.2">
      <c r="A731" s="28" t="s">
        <v>58</v>
      </c>
      <c r="E731" s="30" t="s">
        <v>1424</v>
      </c>
    </row>
    <row r="732" spans="1:16" ht="12.75" customHeight="1" x14ac:dyDescent="0.2">
      <c r="E732" s="29" t="s">
        <v>5921</v>
      </c>
    </row>
    <row r="733" spans="1:16" ht="12.75" customHeight="1" x14ac:dyDescent="0.2">
      <c r="A733" t="s">
        <v>52</v>
      </c>
      <c r="B733" s="5" t="s">
        <v>792</v>
      </c>
      <c r="C733" s="5" t="s">
        <v>6333</v>
      </c>
      <c r="D733" t="s">
        <v>5</v>
      </c>
      <c r="E733" s="24" t="s">
        <v>6334</v>
      </c>
      <c r="F733" s="25" t="s">
        <v>126</v>
      </c>
      <c r="G733" s="26">
        <v>4</v>
      </c>
      <c r="H733" s="25">
        <v>0</v>
      </c>
      <c r="I733" s="25">
        <f>ROUND(G733*H733,6)</f>
        <v>0</v>
      </c>
      <c r="L733" s="27">
        <v>0</v>
      </c>
      <c r="M733" s="22">
        <f>ROUND(ROUND(L733,2)*ROUND(G733,3),2)</f>
        <v>0</v>
      </c>
      <c r="N733" s="25" t="s">
        <v>5754</v>
      </c>
      <c r="O733">
        <f>(M733*21)/100</f>
        <v>0</v>
      </c>
      <c r="P733" t="s">
        <v>28</v>
      </c>
    </row>
    <row r="734" spans="1:16" ht="12.75" customHeight="1" x14ac:dyDescent="0.2">
      <c r="A734" s="28" t="s">
        <v>57</v>
      </c>
      <c r="E734" s="29" t="s">
        <v>5</v>
      </c>
    </row>
    <row r="735" spans="1:16" ht="12.75" customHeight="1" x14ac:dyDescent="0.2">
      <c r="A735" s="28" t="s">
        <v>58</v>
      </c>
      <c r="E735" s="30" t="s">
        <v>1424</v>
      </c>
    </row>
    <row r="736" spans="1:16" ht="12.75" customHeight="1" x14ac:dyDescent="0.2">
      <c r="E736" s="29" t="s">
        <v>5921</v>
      </c>
    </row>
    <row r="737" spans="1:16" ht="12.75" customHeight="1" x14ac:dyDescent="0.2">
      <c r="A737" t="s">
        <v>52</v>
      </c>
      <c r="B737" s="5" t="s">
        <v>793</v>
      </c>
      <c r="C737" s="5" t="s">
        <v>6335</v>
      </c>
      <c r="D737" t="s">
        <v>5</v>
      </c>
      <c r="E737" s="24" t="s">
        <v>6336</v>
      </c>
      <c r="F737" s="25" t="s">
        <v>3056</v>
      </c>
      <c r="G737" s="26">
        <v>1</v>
      </c>
      <c r="H737" s="25">
        <v>0</v>
      </c>
      <c r="I737" s="25">
        <f>ROUND(G737*H737,6)</f>
        <v>0</v>
      </c>
      <c r="L737" s="27">
        <v>0</v>
      </c>
      <c r="M737" s="22">
        <f>ROUND(ROUND(L737,2)*ROUND(G737,3),2)</f>
        <v>0</v>
      </c>
      <c r="N737" s="25" t="s">
        <v>5754</v>
      </c>
      <c r="O737">
        <f>(M737*21)/100</f>
        <v>0</v>
      </c>
      <c r="P737" t="s">
        <v>28</v>
      </c>
    </row>
    <row r="738" spans="1:16" ht="12.75" customHeight="1" x14ac:dyDescent="0.2">
      <c r="A738" s="28" t="s">
        <v>57</v>
      </c>
      <c r="E738" s="29" t="s">
        <v>5</v>
      </c>
    </row>
    <row r="739" spans="1:16" ht="12.75" customHeight="1" x14ac:dyDescent="0.2">
      <c r="A739" s="28" t="s">
        <v>58</v>
      </c>
      <c r="E739" s="30" t="s">
        <v>1425</v>
      </c>
    </row>
    <row r="740" spans="1:16" ht="12.75" customHeight="1" x14ac:dyDescent="0.2">
      <c r="E740" s="29" t="s">
        <v>5921</v>
      </c>
    </row>
    <row r="741" spans="1:16" ht="12.75" customHeight="1" x14ac:dyDescent="0.2">
      <c r="A741" t="s">
        <v>52</v>
      </c>
      <c r="B741" s="5" t="s">
        <v>794</v>
      </c>
      <c r="C741" s="5" t="s">
        <v>6337</v>
      </c>
      <c r="D741" t="s">
        <v>5</v>
      </c>
      <c r="E741" s="24" t="s">
        <v>6338</v>
      </c>
      <c r="F741" s="25" t="s">
        <v>3056</v>
      </c>
      <c r="G741" s="26">
        <v>1</v>
      </c>
      <c r="H741" s="25">
        <v>0</v>
      </c>
      <c r="I741" s="25">
        <f>ROUND(G741*H741,6)</f>
        <v>0</v>
      </c>
      <c r="L741" s="27">
        <v>0</v>
      </c>
      <c r="M741" s="22">
        <f>ROUND(ROUND(L741,2)*ROUND(G741,3),2)</f>
        <v>0</v>
      </c>
      <c r="N741" s="25" t="s">
        <v>5754</v>
      </c>
      <c r="O741">
        <f>(M741*21)/100</f>
        <v>0</v>
      </c>
      <c r="P741" t="s">
        <v>28</v>
      </c>
    </row>
    <row r="742" spans="1:16" ht="12.75" customHeight="1" x14ac:dyDescent="0.2">
      <c r="A742" s="28" t="s">
        <v>57</v>
      </c>
      <c r="E742" s="29" t="s">
        <v>5</v>
      </c>
    </row>
    <row r="743" spans="1:16" ht="12.75" customHeight="1" x14ac:dyDescent="0.2">
      <c r="A743" s="28" t="s">
        <v>58</v>
      </c>
      <c r="E743" s="30" t="s">
        <v>1425</v>
      </c>
    </row>
    <row r="744" spans="1:16" ht="12.75" customHeight="1" x14ac:dyDescent="0.2">
      <c r="E744" s="29" t="s">
        <v>5921</v>
      </c>
    </row>
    <row r="745" spans="1:16" ht="12.75" customHeight="1" x14ac:dyDescent="0.2">
      <c r="A745" t="s">
        <v>52</v>
      </c>
      <c r="B745" s="5" t="s">
        <v>795</v>
      </c>
      <c r="C745" s="5" t="s">
        <v>6339</v>
      </c>
      <c r="D745" t="s">
        <v>5</v>
      </c>
      <c r="E745" s="24" t="s">
        <v>6340</v>
      </c>
      <c r="F745" s="25" t="s">
        <v>3056</v>
      </c>
      <c r="G745" s="26">
        <v>1</v>
      </c>
      <c r="H745" s="25">
        <v>0</v>
      </c>
      <c r="I745" s="25">
        <f>ROUND(G745*H745,6)</f>
        <v>0</v>
      </c>
      <c r="L745" s="27">
        <v>0</v>
      </c>
      <c r="M745" s="22">
        <f>ROUND(ROUND(L745,2)*ROUND(G745,3),2)</f>
        <v>0</v>
      </c>
      <c r="N745" s="25" t="s">
        <v>5754</v>
      </c>
      <c r="O745">
        <f>(M745*21)/100</f>
        <v>0</v>
      </c>
      <c r="P745" t="s">
        <v>28</v>
      </c>
    </row>
    <row r="746" spans="1:16" ht="12.75" customHeight="1" x14ac:dyDescent="0.2">
      <c r="A746" s="28" t="s">
        <v>57</v>
      </c>
      <c r="E746" s="29" t="s">
        <v>5</v>
      </c>
    </row>
    <row r="747" spans="1:16" ht="12.75" customHeight="1" x14ac:dyDescent="0.2">
      <c r="A747" s="28" t="s">
        <v>58</v>
      </c>
      <c r="E747" s="30" t="s">
        <v>1425</v>
      </c>
    </row>
    <row r="748" spans="1:16" ht="12.75" customHeight="1" x14ac:dyDescent="0.2">
      <c r="E748" s="29" t="s">
        <v>5921</v>
      </c>
    </row>
    <row r="749" spans="1:16" ht="12.75" customHeight="1" x14ac:dyDescent="0.2">
      <c r="A749" t="s">
        <v>52</v>
      </c>
      <c r="B749" s="5" t="s">
        <v>798</v>
      </c>
      <c r="C749" s="5" t="s">
        <v>6341</v>
      </c>
      <c r="D749" t="s">
        <v>5</v>
      </c>
      <c r="E749" s="24" t="s">
        <v>6342</v>
      </c>
      <c r="F749" s="25" t="s">
        <v>5736</v>
      </c>
      <c r="G749" s="26">
        <v>1</v>
      </c>
      <c r="H749" s="25">
        <v>0</v>
      </c>
      <c r="I749" s="25">
        <f>ROUND(G749*H749,6)</f>
        <v>0</v>
      </c>
      <c r="L749" s="27">
        <v>0</v>
      </c>
      <c r="M749" s="22">
        <f>ROUND(ROUND(L749,2)*ROUND(G749,3),2)</f>
        <v>0</v>
      </c>
      <c r="N749" s="25" t="s">
        <v>5754</v>
      </c>
      <c r="O749">
        <f>(M749*21)/100</f>
        <v>0</v>
      </c>
      <c r="P749" t="s">
        <v>28</v>
      </c>
    </row>
    <row r="750" spans="1:16" ht="12.75" customHeight="1" x14ac:dyDescent="0.2">
      <c r="A750" s="28" t="s">
        <v>57</v>
      </c>
      <c r="E750" s="29" t="s">
        <v>5</v>
      </c>
    </row>
    <row r="751" spans="1:16" ht="12.75" customHeight="1" x14ac:dyDescent="0.2">
      <c r="A751" s="28" t="s">
        <v>58</v>
      </c>
      <c r="E751" s="30" t="s">
        <v>1425</v>
      </c>
    </row>
    <row r="752" spans="1:16" ht="12.75" customHeight="1" x14ac:dyDescent="0.2">
      <c r="E752" s="29" t="s">
        <v>5921</v>
      </c>
    </row>
    <row r="753" spans="1:16" ht="12.75" customHeight="1" x14ac:dyDescent="0.2">
      <c r="A753" t="s">
        <v>52</v>
      </c>
      <c r="B753" s="5" t="s">
        <v>801</v>
      </c>
      <c r="C753" s="5" t="s">
        <v>6343</v>
      </c>
      <c r="D753" t="s">
        <v>5</v>
      </c>
      <c r="E753" s="24" t="s">
        <v>6344</v>
      </c>
      <c r="F753" s="25" t="s">
        <v>5736</v>
      </c>
      <c r="G753" s="26">
        <v>1</v>
      </c>
      <c r="H753" s="25">
        <v>0</v>
      </c>
      <c r="I753" s="25">
        <f>ROUND(G753*H753,6)</f>
        <v>0</v>
      </c>
      <c r="L753" s="27">
        <v>0</v>
      </c>
      <c r="M753" s="22">
        <f>ROUND(ROUND(L753,2)*ROUND(G753,3),2)</f>
        <v>0</v>
      </c>
      <c r="N753" s="25" t="s">
        <v>5754</v>
      </c>
      <c r="O753">
        <f>(M753*21)/100</f>
        <v>0</v>
      </c>
      <c r="P753" t="s">
        <v>28</v>
      </c>
    </row>
    <row r="754" spans="1:16" ht="12.75" customHeight="1" x14ac:dyDescent="0.2">
      <c r="A754" s="28" t="s">
        <v>57</v>
      </c>
      <c r="E754" s="29" t="s">
        <v>5</v>
      </c>
    </row>
    <row r="755" spans="1:16" ht="12.75" customHeight="1" x14ac:dyDescent="0.2">
      <c r="A755" s="28" t="s">
        <v>58</v>
      </c>
      <c r="E755" s="30" t="s">
        <v>1425</v>
      </c>
    </row>
    <row r="756" spans="1:16" ht="12.75" customHeight="1" x14ac:dyDescent="0.2">
      <c r="E756" s="29" t="s">
        <v>5921</v>
      </c>
    </row>
    <row r="757" spans="1:16" ht="12.75" customHeight="1" x14ac:dyDescent="0.2">
      <c r="A757" t="s">
        <v>52</v>
      </c>
      <c r="B757" s="5" t="s">
        <v>804</v>
      </c>
      <c r="C757" s="5" t="s">
        <v>6345</v>
      </c>
      <c r="D757" t="s">
        <v>5</v>
      </c>
      <c r="E757" s="24" t="s">
        <v>6346</v>
      </c>
      <c r="F757" s="25" t="s">
        <v>3056</v>
      </c>
      <c r="G757" s="26">
        <v>1</v>
      </c>
      <c r="H757" s="25">
        <v>0</v>
      </c>
      <c r="I757" s="25">
        <f>ROUND(G757*H757,6)</f>
        <v>0</v>
      </c>
      <c r="L757" s="27">
        <v>0</v>
      </c>
      <c r="M757" s="22">
        <f>ROUND(ROUND(L757,2)*ROUND(G757,3),2)</f>
        <v>0</v>
      </c>
      <c r="N757" s="25" t="s">
        <v>5754</v>
      </c>
      <c r="O757">
        <f>(M757*21)/100</f>
        <v>0</v>
      </c>
      <c r="P757" t="s">
        <v>28</v>
      </c>
    </row>
    <row r="758" spans="1:16" ht="12.75" customHeight="1" x14ac:dyDescent="0.2">
      <c r="A758" s="28" t="s">
        <v>57</v>
      </c>
      <c r="E758" s="29" t="s">
        <v>5</v>
      </c>
    </row>
    <row r="759" spans="1:16" ht="12.75" customHeight="1" x14ac:dyDescent="0.2">
      <c r="A759" s="28" t="s">
        <v>58</v>
      </c>
      <c r="E759" s="30" t="s">
        <v>1425</v>
      </c>
    </row>
    <row r="760" spans="1:16" ht="12.75" customHeight="1" x14ac:dyDescent="0.2">
      <c r="E760" s="29" t="s">
        <v>5921</v>
      </c>
    </row>
    <row r="761" spans="1:16" ht="12.75" customHeight="1" x14ac:dyDescent="0.2">
      <c r="A761" t="s">
        <v>52</v>
      </c>
      <c r="B761" s="5" t="s">
        <v>805</v>
      </c>
      <c r="C761" s="5" t="s">
        <v>6347</v>
      </c>
      <c r="D761" t="s">
        <v>5</v>
      </c>
      <c r="E761" s="24" t="s">
        <v>6348</v>
      </c>
      <c r="F761" s="25" t="s">
        <v>3056</v>
      </c>
      <c r="G761" s="26">
        <v>1</v>
      </c>
      <c r="H761" s="25">
        <v>0</v>
      </c>
      <c r="I761" s="25">
        <f>ROUND(G761*H761,6)</f>
        <v>0</v>
      </c>
      <c r="L761" s="27">
        <v>0</v>
      </c>
      <c r="M761" s="22">
        <f>ROUND(ROUND(L761,2)*ROUND(G761,3),2)</f>
        <v>0</v>
      </c>
      <c r="N761" s="25" t="s">
        <v>5754</v>
      </c>
      <c r="O761">
        <f>(M761*21)/100</f>
        <v>0</v>
      </c>
      <c r="P761" t="s">
        <v>28</v>
      </c>
    </row>
    <row r="762" spans="1:16" ht="12.75" customHeight="1" x14ac:dyDescent="0.2">
      <c r="A762" s="28" t="s">
        <v>57</v>
      </c>
      <c r="E762" s="29" t="s">
        <v>5</v>
      </c>
    </row>
    <row r="763" spans="1:16" ht="12.75" customHeight="1" x14ac:dyDescent="0.2">
      <c r="A763" s="28" t="s">
        <v>58</v>
      </c>
      <c r="E763" s="30" t="s">
        <v>1425</v>
      </c>
    </row>
    <row r="764" spans="1:16" ht="12.75" customHeight="1" x14ac:dyDescent="0.2">
      <c r="E764" s="29" t="s">
        <v>5921</v>
      </c>
    </row>
    <row r="765" spans="1:16" ht="12.75" customHeight="1" x14ac:dyDescent="0.2">
      <c r="A765" t="s">
        <v>52</v>
      </c>
      <c r="B765" s="5" t="s">
        <v>806</v>
      </c>
      <c r="C765" s="5" t="s">
        <v>6349</v>
      </c>
      <c r="D765" t="s">
        <v>5</v>
      </c>
      <c r="E765" s="24" t="s">
        <v>6350</v>
      </c>
      <c r="F765" s="25" t="s">
        <v>3056</v>
      </c>
      <c r="G765" s="26">
        <v>1</v>
      </c>
      <c r="H765" s="25">
        <v>0</v>
      </c>
      <c r="I765" s="25">
        <f>ROUND(G765*H765,6)</f>
        <v>0</v>
      </c>
      <c r="L765" s="27">
        <v>0</v>
      </c>
      <c r="M765" s="22">
        <f>ROUND(ROUND(L765,2)*ROUND(G765,3),2)</f>
        <v>0</v>
      </c>
      <c r="N765" s="25" t="s">
        <v>5754</v>
      </c>
      <c r="O765">
        <f>(M765*21)/100</f>
        <v>0</v>
      </c>
      <c r="P765" t="s">
        <v>28</v>
      </c>
    </row>
    <row r="766" spans="1:16" ht="12.75" customHeight="1" x14ac:dyDescent="0.2">
      <c r="A766" s="28" t="s">
        <v>57</v>
      </c>
      <c r="E766" s="29" t="s">
        <v>5</v>
      </c>
    </row>
    <row r="767" spans="1:16" ht="12.75" customHeight="1" x14ac:dyDescent="0.2">
      <c r="A767" s="28" t="s">
        <v>58</v>
      </c>
      <c r="E767" s="30" t="s">
        <v>1425</v>
      </c>
    </row>
    <row r="768" spans="1:16" ht="12.75" customHeight="1" x14ac:dyDescent="0.2">
      <c r="E768" s="29" t="s">
        <v>5921</v>
      </c>
    </row>
    <row r="769" spans="1:16" ht="12.75" customHeight="1" x14ac:dyDescent="0.2">
      <c r="A769" t="s">
        <v>52</v>
      </c>
      <c r="B769" s="5" t="s">
        <v>807</v>
      </c>
      <c r="C769" s="5" t="s">
        <v>6351</v>
      </c>
      <c r="D769" t="s">
        <v>5</v>
      </c>
      <c r="E769" s="24" t="s">
        <v>6352</v>
      </c>
      <c r="F769" s="25" t="s">
        <v>3056</v>
      </c>
      <c r="G769" s="26">
        <v>1</v>
      </c>
      <c r="H769" s="25">
        <v>0</v>
      </c>
      <c r="I769" s="25">
        <f>ROUND(G769*H769,6)</f>
        <v>0</v>
      </c>
      <c r="L769" s="27">
        <v>0</v>
      </c>
      <c r="M769" s="22">
        <f>ROUND(ROUND(L769,2)*ROUND(G769,3),2)</f>
        <v>0</v>
      </c>
      <c r="N769" s="25" t="s">
        <v>5754</v>
      </c>
      <c r="O769">
        <f>(M769*21)/100</f>
        <v>0</v>
      </c>
      <c r="P769" t="s">
        <v>28</v>
      </c>
    </row>
    <row r="770" spans="1:16" ht="12.75" customHeight="1" x14ac:dyDescent="0.2">
      <c r="A770" s="28" t="s">
        <v>57</v>
      </c>
      <c r="E770" s="29" t="s">
        <v>5</v>
      </c>
    </row>
    <row r="771" spans="1:16" ht="12.75" customHeight="1" x14ac:dyDescent="0.2">
      <c r="A771" s="28" t="s">
        <v>58</v>
      </c>
      <c r="E771" s="30" t="s">
        <v>1425</v>
      </c>
    </row>
    <row r="772" spans="1:16" ht="12.75" customHeight="1" x14ac:dyDescent="0.2">
      <c r="E772" s="29" t="s">
        <v>5921</v>
      </c>
    </row>
    <row r="773" spans="1:16" ht="12.75" customHeight="1" x14ac:dyDescent="0.2">
      <c r="A773" t="s">
        <v>52</v>
      </c>
      <c r="B773" s="5" t="s">
        <v>808</v>
      </c>
      <c r="C773" s="5" t="s">
        <v>6353</v>
      </c>
      <c r="D773" t="s">
        <v>5</v>
      </c>
      <c r="E773" s="24" t="s">
        <v>6354</v>
      </c>
      <c r="F773" s="25" t="s">
        <v>3056</v>
      </c>
      <c r="G773" s="26">
        <v>1</v>
      </c>
      <c r="H773" s="25">
        <v>0</v>
      </c>
      <c r="I773" s="25">
        <f>ROUND(G773*H773,6)</f>
        <v>0</v>
      </c>
      <c r="L773" s="27">
        <v>0</v>
      </c>
      <c r="M773" s="22">
        <f>ROUND(ROUND(L773,2)*ROUND(G773,3),2)</f>
        <v>0</v>
      </c>
      <c r="N773" s="25" t="s">
        <v>5754</v>
      </c>
      <c r="O773">
        <f>(M773*21)/100</f>
        <v>0</v>
      </c>
      <c r="P773" t="s">
        <v>28</v>
      </c>
    </row>
    <row r="774" spans="1:16" ht="12.75" customHeight="1" x14ac:dyDescent="0.2">
      <c r="A774" s="28" t="s">
        <v>57</v>
      </c>
      <c r="E774" s="29" t="s">
        <v>5</v>
      </c>
    </row>
    <row r="775" spans="1:16" ht="12.75" customHeight="1" x14ac:dyDescent="0.2">
      <c r="A775" s="28" t="s">
        <v>58</v>
      </c>
      <c r="E775" s="30" t="s">
        <v>1425</v>
      </c>
    </row>
    <row r="776" spans="1:16" ht="12.75" customHeight="1" x14ac:dyDescent="0.2">
      <c r="E776" s="29" t="s">
        <v>5921</v>
      </c>
    </row>
    <row r="777" spans="1:16" ht="12.75" customHeight="1" x14ac:dyDescent="0.2">
      <c r="A777" t="s">
        <v>52</v>
      </c>
      <c r="B777" s="5" t="s">
        <v>809</v>
      </c>
      <c r="C777" s="5" t="s">
        <v>6355</v>
      </c>
      <c r="D777" t="s">
        <v>5</v>
      </c>
      <c r="E777" s="24" t="s">
        <v>6356</v>
      </c>
      <c r="F777" s="25" t="s">
        <v>3056</v>
      </c>
      <c r="G777" s="26">
        <v>1</v>
      </c>
      <c r="H777" s="25">
        <v>0</v>
      </c>
      <c r="I777" s="25">
        <f>ROUND(G777*H777,6)</f>
        <v>0</v>
      </c>
      <c r="L777" s="27">
        <v>0</v>
      </c>
      <c r="M777" s="22">
        <f>ROUND(ROUND(L777,2)*ROUND(G777,3),2)</f>
        <v>0</v>
      </c>
      <c r="N777" s="25" t="s">
        <v>5754</v>
      </c>
      <c r="O777">
        <f>(M777*21)/100</f>
        <v>0</v>
      </c>
      <c r="P777" t="s">
        <v>28</v>
      </c>
    </row>
    <row r="778" spans="1:16" ht="12.75" customHeight="1" x14ac:dyDescent="0.2">
      <c r="A778" s="28" t="s">
        <v>57</v>
      </c>
      <c r="E778" s="29" t="s">
        <v>5</v>
      </c>
    </row>
    <row r="779" spans="1:16" ht="12.75" customHeight="1" x14ac:dyDescent="0.2">
      <c r="A779" s="28" t="s">
        <v>58</v>
      </c>
      <c r="E779" s="30" t="s">
        <v>1425</v>
      </c>
    </row>
    <row r="780" spans="1:16" ht="12.75" customHeight="1" x14ac:dyDescent="0.2">
      <c r="E780" s="29" t="s">
        <v>5921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7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COUNTIFS(L8:L1567,"=0",A8:A1567,"P")+COUNTIFS(L8:L1567,"",A8:A1567,"P")+SUM(Q8:Q1567)</f>
        <v>382</v>
      </c>
    </row>
    <row r="8" spans="1:20" ht="12.75" customHeight="1" x14ac:dyDescent="0.2">
      <c r="A8" t="s">
        <v>46</v>
      </c>
      <c r="C8" s="19" t="s">
        <v>6359</v>
      </c>
      <c r="E8" s="21" t="s">
        <v>6360</v>
      </c>
      <c r="J8" s="20">
        <f>0+J9+J170+J227+J276+J281+J286+J423+J468+J549+J594+J615+J676+J685+J698+J719+J736+J909+J966+J1023+J1052+J1081+J1110+J1135+J1172+J1193+J1222+J1251+J1256+J1329+J1334+J1339+J1344+J1373+J1550</f>
        <v>0</v>
      </c>
      <c r="K8" s="20">
        <f>0+K9+K170+K227+K276+K281+K286+K423+K468+K549+K594+K615+K676+K685+K698+K719+K736+K909+K966+K1023+K1052+K1081+K1110+K1135+K1172+K1193+K1222+K1251+K1256+K1329+K1334+K1339+K1344+K1373+K1550</f>
        <v>0</v>
      </c>
      <c r="L8" s="20">
        <f>0+L9+L170+L227+L276+L281+L286+L423+L468+L549+L594+L615+L676+L685+L698+L719+L736+L909+L966+L1023+L1052+L1081+L1110+L1135+L1172+L1193+L1222+L1251+L1256+L1329+L1334+L1339+L1344+L1373+L1550</f>
        <v>0</v>
      </c>
      <c r="M8" s="20">
        <f>0+M9+M170+M227+M276+M281+M286+M423+M468+M549+M594+M615+M676+M685+M698+M719+M736+M909+M966+M1023+M1052+M1081+M1110+M1135+M1172+M1193+M1222+M1251+M1256+M1329+M1334+M1339+M1344+M1373+M1550</f>
        <v>0</v>
      </c>
    </row>
    <row r="9" spans="1:20" ht="12.75" customHeight="1" x14ac:dyDescent="0.2">
      <c r="A9" t="s">
        <v>49</v>
      </c>
      <c r="C9" s="6" t="s">
        <v>50</v>
      </c>
      <c r="E9" s="23" t="s">
        <v>1025</v>
      </c>
      <c r="J9" s="22">
        <f>0</f>
        <v>0</v>
      </c>
      <c r="K9" s="22">
        <f>0</f>
        <v>0</v>
      </c>
      <c r="L9" s="22">
        <f>0+L10+L14+L18+L22+L26+L30+L34+L38+L42+L46+L50+L54+L58+L62+L66+L70+L74+L78+L82+L86+L90+L94+L98+L102+L106+L110+L114+L118+L122+L126+L130+L134+L138+L142+L146+L150+L154+L158+L162+L166</f>
        <v>0</v>
      </c>
      <c r="M9" s="22">
        <f>0+M10+M14+M18+M22+M26+M30+M34+M38+M42+M46+M50+M54+M58+M62+M66+M70+M74+M78+M82+M86+M90+M94+M98+M102+M106+M110+M114+M118+M122+M126+M130+M134+M138+M142+M146+M150+M154+M158+M162+M166</f>
        <v>0</v>
      </c>
    </row>
    <row r="10" spans="1:20" ht="12.75" customHeight="1" x14ac:dyDescent="0.2">
      <c r="A10" t="s">
        <v>52</v>
      </c>
      <c r="B10" s="5" t="s">
        <v>27</v>
      </c>
      <c r="C10" s="5" t="s">
        <v>6361</v>
      </c>
      <c r="D10" t="s">
        <v>5</v>
      </c>
      <c r="E10" s="24" t="s">
        <v>6362</v>
      </c>
      <c r="F10" s="25" t="s">
        <v>602</v>
      </c>
      <c r="G10" s="26">
        <v>57</v>
      </c>
      <c r="H10" s="25">
        <v>0</v>
      </c>
      <c r="I10" s="25">
        <f>ROUND(G10*H10,6)</f>
        <v>0</v>
      </c>
      <c r="L10" s="27">
        <v>0</v>
      </c>
      <c r="M10" s="22">
        <f>ROUND(ROUND(L10,2)*ROUND(G10,3),2)</f>
        <v>0</v>
      </c>
      <c r="N10" s="25" t="s">
        <v>5754</v>
      </c>
      <c r="O10">
        <f>(M10*21)/100</f>
        <v>0</v>
      </c>
      <c r="P10" t="s">
        <v>28</v>
      </c>
    </row>
    <row r="11" spans="1:20" ht="12.75" customHeight="1" x14ac:dyDescent="0.2">
      <c r="A11" s="28" t="s">
        <v>57</v>
      </c>
      <c r="E11" s="29" t="s">
        <v>6363</v>
      </c>
    </row>
    <row r="12" spans="1:20" ht="12.75" customHeight="1" x14ac:dyDescent="0.2">
      <c r="A12" s="28" t="s">
        <v>58</v>
      </c>
      <c r="E12" s="30" t="s">
        <v>5</v>
      </c>
    </row>
    <row r="13" spans="1:20" ht="12.75" customHeight="1" x14ac:dyDescent="0.2">
      <c r="E13" s="29" t="s">
        <v>6364</v>
      </c>
    </row>
    <row r="14" spans="1:20" ht="12.75" customHeight="1" x14ac:dyDescent="0.2">
      <c r="A14" t="s">
        <v>52</v>
      </c>
      <c r="B14" s="5" t="s">
        <v>72</v>
      </c>
      <c r="C14" s="5" t="s">
        <v>6365</v>
      </c>
      <c r="D14" t="s">
        <v>5</v>
      </c>
      <c r="E14" s="24" t="s">
        <v>6366</v>
      </c>
      <c r="F14" s="25" t="s">
        <v>602</v>
      </c>
      <c r="G14" s="26">
        <v>84</v>
      </c>
      <c r="H14" s="25">
        <v>0</v>
      </c>
      <c r="I14" s="25">
        <f>ROUND(G14*H14,6)</f>
        <v>0</v>
      </c>
      <c r="L14" s="27">
        <v>0</v>
      </c>
      <c r="M14" s="22">
        <f>ROUND(ROUND(L14,2)*ROUND(G14,3),2)</f>
        <v>0</v>
      </c>
      <c r="N14" s="25" t="s">
        <v>5754</v>
      </c>
      <c r="O14">
        <f>(M14*21)/100</f>
        <v>0</v>
      </c>
      <c r="P14" t="s">
        <v>28</v>
      </c>
    </row>
    <row r="15" spans="1:20" ht="12.75" customHeight="1" x14ac:dyDescent="0.2">
      <c r="A15" s="28" t="s">
        <v>57</v>
      </c>
      <c r="E15" s="29" t="s">
        <v>6367</v>
      </c>
    </row>
    <row r="16" spans="1:20" ht="12.75" customHeight="1" x14ac:dyDescent="0.2">
      <c r="A16" s="28" t="s">
        <v>58</v>
      </c>
      <c r="E16" s="30" t="s">
        <v>5</v>
      </c>
    </row>
    <row r="17" spans="1:16" ht="12.75" customHeight="1" x14ac:dyDescent="0.2">
      <c r="E17" s="29" t="s">
        <v>6368</v>
      </c>
    </row>
    <row r="18" spans="1:16" ht="12.75" customHeight="1" x14ac:dyDescent="0.2">
      <c r="A18" t="s">
        <v>52</v>
      </c>
      <c r="B18" s="5" t="s">
        <v>75</v>
      </c>
      <c r="C18" s="5" t="s">
        <v>6369</v>
      </c>
      <c r="D18" t="s">
        <v>5</v>
      </c>
      <c r="E18" s="24" t="s">
        <v>6370</v>
      </c>
      <c r="F18" s="25" t="s">
        <v>602</v>
      </c>
      <c r="G18" s="26">
        <v>84</v>
      </c>
      <c r="H18" s="25">
        <v>0</v>
      </c>
      <c r="I18" s="25">
        <f>ROUND(G18*H18,6)</f>
        <v>0</v>
      </c>
      <c r="L18" s="27">
        <v>0</v>
      </c>
      <c r="M18" s="22">
        <f>ROUND(ROUND(L18,2)*ROUND(G18,3),2)</f>
        <v>0</v>
      </c>
      <c r="N18" s="25" t="s">
        <v>5754</v>
      </c>
      <c r="O18">
        <f>(M18*21)/100</f>
        <v>0</v>
      </c>
      <c r="P18" t="s">
        <v>28</v>
      </c>
    </row>
    <row r="19" spans="1:16" ht="12.75" customHeight="1" x14ac:dyDescent="0.2">
      <c r="A19" s="28" t="s">
        <v>57</v>
      </c>
      <c r="E19" s="29" t="s">
        <v>6371</v>
      </c>
    </row>
    <row r="20" spans="1:16" ht="12.75" customHeight="1" x14ac:dyDescent="0.2">
      <c r="A20" s="28" t="s">
        <v>58</v>
      </c>
      <c r="E20" s="30" t="s">
        <v>5</v>
      </c>
    </row>
    <row r="21" spans="1:16" ht="12.75" customHeight="1" x14ac:dyDescent="0.2">
      <c r="E21" s="29" t="s">
        <v>6368</v>
      </c>
    </row>
    <row r="22" spans="1:16" ht="12.75" customHeight="1" x14ac:dyDescent="0.2">
      <c r="A22" t="s">
        <v>52</v>
      </c>
      <c r="B22" s="5" t="s">
        <v>78</v>
      </c>
      <c r="C22" s="5" t="s">
        <v>6372</v>
      </c>
      <c r="D22" t="s">
        <v>5</v>
      </c>
      <c r="E22" s="24" t="s">
        <v>6373</v>
      </c>
      <c r="F22" s="25" t="s">
        <v>225</v>
      </c>
      <c r="G22" s="26">
        <v>150</v>
      </c>
      <c r="H22" s="25">
        <v>0</v>
      </c>
      <c r="I22" s="25">
        <f>ROUND(G22*H22,6)</f>
        <v>0</v>
      </c>
      <c r="L22" s="27">
        <v>0</v>
      </c>
      <c r="M22" s="22">
        <f>ROUND(ROUND(L22,2)*ROUND(G22,3),2)</f>
        <v>0</v>
      </c>
      <c r="N22" s="25" t="s">
        <v>5754</v>
      </c>
      <c r="O22">
        <f>(M22*21)/100</f>
        <v>0</v>
      </c>
      <c r="P22" t="s">
        <v>28</v>
      </c>
    </row>
    <row r="23" spans="1:16" ht="12.75" customHeight="1" x14ac:dyDescent="0.2">
      <c r="A23" s="28" t="s">
        <v>57</v>
      </c>
      <c r="E23" s="29" t="s">
        <v>6374</v>
      </c>
    </row>
    <row r="24" spans="1:16" ht="12.75" customHeight="1" x14ac:dyDescent="0.2">
      <c r="A24" s="28" t="s">
        <v>58</v>
      </c>
      <c r="E24" s="30" t="s">
        <v>5</v>
      </c>
    </row>
    <row r="25" spans="1:16" ht="12.75" customHeight="1" x14ac:dyDescent="0.2">
      <c r="E25" s="29" t="s">
        <v>6375</v>
      </c>
    </row>
    <row r="26" spans="1:16" ht="12.75" customHeight="1" x14ac:dyDescent="0.2">
      <c r="A26" t="s">
        <v>52</v>
      </c>
      <c r="B26" s="5" t="s">
        <v>81</v>
      </c>
      <c r="C26" s="5" t="s">
        <v>6376</v>
      </c>
      <c r="D26" t="s">
        <v>5</v>
      </c>
      <c r="E26" s="24" t="s">
        <v>6377</v>
      </c>
      <c r="F26" s="25" t="s">
        <v>6378</v>
      </c>
      <c r="G26" s="26">
        <v>15</v>
      </c>
      <c r="H26" s="25">
        <v>0</v>
      </c>
      <c r="I26" s="25">
        <f>ROUND(G26*H26,6)</f>
        <v>0</v>
      </c>
      <c r="L26" s="27">
        <v>0</v>
      </c>
      <c r="M26" s="22">
        <f>ROUND(ROUND(L26,2)*ROUND(G26,3),2)</f>
        <v>0</v>
      </c>
      <c r="N26" s="25" t="s">
        <v>5754</v>
      </c>
      <c r="O26">
        <f>(M26*21)/100</f>
        <v>0</v>
      </c>
      <c r="P26" t="s">
        <v>28</v>
      </c>
    </row>
    <row r="27" spans="1:16" ht="12.75" customHeight="1" x14ac:dyDescent="0.2">
      <c r="A27" s="28" t="s">
        <v>57</v>
      </c>
      <c r="E27" s="29" t="s">
        <v>6379</v>
      </c>
    </row>
    <row r="28" spans="1:16" ht="12.75" customHeight="1" x14ac:dyDescent="0.2">
      <c r="A28" s="28" t="s">
        <v>58</v>
      </c>
      <c r="E28" s="30" t="s">
        <v>5</v>
      </c>
    </row>
    <row r="29" spans="1:16" ht="12.75" customHeight="1" x14ac:dyDescent="0.2">
      <c r="E29" s="29" t="s">
        <v>6380</v>
      </c>
    </row>
    <row r="30" spans="1:16" ht="12.75" customHeight="1" x14ac:dyDescent="0.2">
      <c r="A30" t="s">
        <v>52</v>
      </c>
      <c r="B30" s="5" t="s">
        <v>84</v>
      </c>
      <c r="C30" s="5" t="s">
        <v>6381</v>
      </c>
      <c r="D30" t="s">
        <v>5</v>
      </c>
      <c r="E30" s="24" t="s">
        <v>6382</v>
      </c>
      <c r="F30" s="25" t="s">
        <v>271</v>
      </c>
      <c r="G30" s="26">
        <v>14</v>
      </c>
      <c r="H30" s="25">
        <v>0</v>
      </c>
      <c r="I30" s="25">
        <f>ROUND(G30*H30,6)</f>
        <v>0</v>
      </c>
      <c r="L30" s="27">
        <v>0</v>
      </c>
      <c r="M30" s="22">
        <f>ROUND(ROUND(L30,2)*ROUND(G30,3),2)</f>
        <v>0</v>
      </c>
      <c r="N30" s="25" t="s">
        <v>5754</v>
      </c>
      <c r="O30">
        <f>(M30*21)/100</f>
        <v>0</v>
      </c>
      <c r="P30" t="s">
        <v>28</v>
      </c>
    </row>
    <row r="31" spans="1:16" ht="12.75" customHeight="1" x14ac:dyDescent="0.2">
      <c r="A31" s="28" t="s">
        <v>57</v>
      </c>
      <c r="E31" s="29" t="s">
        <v>6383</v>
      </c>
    </row>
    <row r="32" spans="1:16" ht="12.75" customHeight="1" x14ac:dyDescent="0.2">
      <c r="A32" s="28" t="s">
        <v>58</v>
      </c>
      <c r="E32" s="30" t="s">
        <v>5</v>
      </c>
    </row>
    <row r="33" spans="1:16" ht="12.75" customHeight="1" x14ac:dyDescent="0.2">
      <c r="E33" s="29" t="s">
        <v>6384</v>
      </c>
    </row>
    <row r="34" spans="1:16" ht="12.75" customHeight="1" x14ac:dyDescent="0.2">
      <c r="A34" t="s">
        <v>52</v>
      </c>
      <c r="B34" s="5" t="s">
        <v>87</v>
      </c>
      <c r="C34" s="5" t="s">
        <v>6385</v>
      </c>
      <c r="D34" t="s">
        <v>5</v>
      </c>
      <c r="E34" s="24" t="s">
        <v>6386</v>
      </c>
      <c r="F34" s="25" t="s">
        <v>271</v>
      </c>
      <c r="G34" s="26">
        <v>95.492000000000004</v>
      </c>
      <c r="H34" s="25">
        <v>0</v>
      </c>
      <c r="I34" s="25">
        <f>ROUND(G34*H34,6)</f>
        <v>0</v>
      </c>
      <c r="L34" s="27">
        <v>0</v>
      </c>
      <c r="M34" s="22">
        <f>ROUND(ROUND(L34,2)*ROUND(G34,3),2)</f>
        <v>0</v>
      </c>
      <c r="N34" s="25" t="s">
        <v>5754</v>
      </c>
      <c r="O34">
        <f>(M34*21)/100</f>
        <v>0</v>
      </c>
      <c r="P34" t="s">
        <v>28</v>
      </c>
    </row>
    <row r="35" spans="1:16" ht="12.75" customHeight="1" x14ac:dyDescent="0.2">
      <c r="A35" s="28" t="s">
        <v>57</v>
      </c>
      <c r="E35" s="29" t="s">
        <v>6387</v>
      </c>
    </row>
    <row r="36" spans="1:16" ht="12.75" customHeight="1" x14ac:dyDescent="0.2">
      <c r="A36" s="28" t="s">
        <v>58</v>
      </c>
      <c r="E36" s="30" t="s">
        <v>5</v>
      </c>
    </row>
    <row r="37" spans="1:16" ht="12.75" customHeight="1" x14ac:dyDescent="0.2">
      <c r="E37" s="29" t="s">
        <v>6388</v>
      </c>
    </row>
    <row r="38" spans="1:16" ht="12.75" customHeight="1" x14ac:dyDescent="0.2">
      <c r="A38" t="s">
        <v>52</v>
      </c>
      <c r="B38" s="5" t="s">
        <v>90</v>
      </c>
      <c r="C38" s="5" t="s">
        <v>6389</v>
      </c>
      <c r="D38" t="s">
        <v>5</v>
      </c>
      <c r="E38" s="24" t="s">
        <v>6390</v>
      </c>
      <c r="F38" s="25" t="s">
        <v>271</v>
      </c>
      <c r="G38" s="26">
        <v>95.492000000000004</v>
      </c>
      <c r="H38" s="25">
        <v>0</v>
      </c>
      <c r="I38" s="25">
        <f>ROUND(G38*H38,6)</f>
        <v>0</v>
      </c>
      <c r="L38" s="27">
        <v>0</v>
      </c>
      <c r="M38" s="22">
        <f>ROUND(ROUND(L38,2)*ROUND(G38,3),2)</f>
        <v>0</v>
      </c>
      <c r="N38" s="25" t="s">
        <v>5754</v>
      </c>
      <c r="O38">
        <f>(M38*21)/100</f>
        <v>0</v>
      </c>
      <c r="P38" t="s">
        <v>28</v>
      </c>
    </row>
    <row r="39" spans="1:16" ht="12.75" customHeight="1" x14ac:dyDescent="0.2">
      <c r="A39" s="28" t="s">
        <v>57</v>
      </c>
      <c r="E39" s="29" t="s">
        <v>6391</v>
      </c>
    </row>
    <row r="40" spans="1:16" ht="12.75" customHeight="1" x14ac:dyDescent="0.2">
      <c r="A40" s="28" t="s">
        <v>58</v>
      </c>
      <c r="E40" s="30" t="s">
        <v>5</v>
      </c>
    </row>
    <row r="41" spans="1:16" ht="12.75" customHeight="1" x14ac:dyDescent="0.2">
      <c r="E41" s="29" t="s">
        <v>6388</v>
      </c>
    </row>
    <row r="42" spans="1:16" ht="12.75" customHeight="1" x14ac:dyDescent="0.2">
      <c r="A42" t="s">
        <v>52</v>
      </c>
      <c r="B42" s="5" t="s">
        <v>93</v>
      </c>
      <c r="C42" s="5" t="s">
        <v>6392</v>
      </c>
      <c r="D42" t="s">
        <v>5</v>
      </c>
      <c r="E42" s="24" t="s">
        <v>6393</v>
      </c>
      <c r="F42" s="25" t="s">
        <v>271</v>
      </c>
      <c r="G42" s="26">
        <v>19.097999999999999</v>
      </c>
      <c r="H42" s="25">
        <v>0</v>
      </c>
      <c r="I42" s="25">
        <f>ROUND(G42*H42,6)</f>
        <v>0</v>
      </c>
      <c r="L42" s="27">
        <v>0</v>
      </c>
      <c r="M42" s="22">
        <f>ROUND(ROUND(L42,2)*ROUND(G42,3),2)</f>
        <v>0</v>
      </c>
      <c r="N42" s="25" t="s">
        <v>5754</v>
      </c>
      <c r="O42">
        <f>(M42*21)/100</f>
        <v>0</v>
      </c>
      <c r="P42" t="s">
        <v>28</v>
      </c>
    </row>
    <row r="43" spans="1:16" ht="12.75" customHeight="1" x14ac:dyDescent="0.2">
      <c r="A43" s="28" t="s">
        <v>57</v>
      </c>
      <c r="E43" s="29" t="s">
        <v>6394</v>
      </c>
    </row>
    <row r="44" spans="1:16" ht="12.75" customHeight="1" x14ac:dyDescent="0.2">
      <c r="A44" s="28" t="s">
        <v>58</v>
      </c>
      <c r="E44" s="30" t="s">
        <v>5</v>
      </c>
    </row>
    <row r="45" spans="1:16" ht="12.75" customHeight="1" x14ac:dyDescent="0.2">
      <c r="E45" s="29" t="s">
        <v>6388</v>
      </c>
    </row>
    <row r="46" spans="1:16" ht="12.75" customHeight="1" x14ac:dyDescent="0.2">
      <c r="A46" t="s">
        <v>52</v>
      </c>
      <c r="B46" s="5" t="s">
        <v>95</v>
      </c>
      <c r="C46" s="5" t="s">
        <v>6395</v>
      </c>
      <c r="D46" t="s">
        <v>5</v>
      </c>
      <c r="E46" s="24" t="s">
        <v>6396</v>
      </c>
      <c r="F46" s="25" t="s">
        <v>271</v>
      </c>
      <c r="G46" s="26">
        <v>47.746000000000002</v>
      </c>
      <c r="H46" s="25">
        <v>0</v>
      </c>
      <c r="I46" s="25">
        <f>ROUND(G46*H46,6)</f>
        <v>0</v>
      </c>
      <c r="L46" s="27">
        <v>0</v>
      </c>
      <c r="M46" s="22">
        <f>ROUND(ROUND(L46,2)*ROUND(G46,3),2)</f>
        <v>0</v>
      </c>
      <c r="N46" s="25" t="s">
        <v>5754</v>
      </c>
      <c r="O46">
        <f>(M46*21)/100</f>
        <v>0</v>
      </c>
      <c r="P46" t="s">
        <v>28</v>
      </c>
    </row>
    <row r="47" spans="1:16" ht="12.75" customHeight="1" x14ac:dyDescent="0.2">
      <c r="A47" s="28" t="s">
        <v>57</v>
      </c>
      <c r="E47" s="29" t="s">
        <v>6397</v>
      </c>
    </row>
    <row r="48" spans="1:16" ht="12.75" customHeight="1" x14ac:dyDescent="0.2">
      <c r="A48" s="28" t="s">
        <v>58</v>
      </c>
      <c r="E48" s="30" t="s">
        <v>5</v>
      </c>
    </row>
    <row r="49" spans="1:16" ht="12.75" customHeight="1" x14ac:dyDescent="0.2">
      <c r="E49" s="29" t="s">
        <v>6388</v>
      </c>
    </row>
    <row r="50" spans="1:16" ht="12.75" customHeight="1" x14ac:dyDescent="0.2">
      <c r="A50" t="s">
        <v>52</v>
      </c>
      <c r="B50" s="5" t="s">
        <v>97</v>
      </c>
      <c r="C50" s="5" t="s">
        <v>6398</v>
      </c>
      <c r="D50" t="s">
        <v>5</v>
      </c>
      <c r="E50" s="24" t="s">
        <v>6399</v>
      </c>
      <c r="F50" s="25" t="s">
        <v>271</v>
      </c>
      <c r="G50" s="26">
        <v>19.097999999999999</v>
      </c>
      <c r="H50" s="25">
        <v>0</v>
      </c>
      <c r="I50" s="25">
        <f>ROUND(G50*H50,6)</f>
        <v>0</v>
      </c>
      <c r="L50" s="27">
        <v>0</v>
      </c>
      <c r="M50" s="22">
        <f>ROUND(ROUND(L50,2)*ROUND(G50,3),2)</f>
        <v>0</v>
      </c>
      <c r="N50" s="25" t="s">
        <v>5754</v>
      </c>
      <c r="O50">
        <f>(M50*21)/100</f>
        <v>0</v>
      </c>
      <c r="P50" t="s">
        <v>28</v>
      </c>
    </row>
    <row r="51" spans="1:16" ht="12.75" customHeight="1" x14ac:dyDescent="0.2">
      <c r="A51" s="28" t="s">
        <v>57</v>
      </c>
      <c r="E51" s="29" t="s">
        <v>6400</v>
      </c>
    </row>
    <row r="52" spans="1:16" ht="12.75" customHeight="1" x14ac:dyDescent="0.2">
      <c r="A52" s="28" t="s">
        <v>58</v>
      </c>
      <c r="E52" s="30" t="s">
        <v>5</v>
      </c>
    </row>
    <row r="53" spans="1:16" ht="12.75" customHeight="1" x14ac:dyDescent="0.2">
      <c r="E53" s="29" t="s">
        <v>6388</v>
      </c>
    </row>
    <row r="54" spans="1:16" ht="12.75" customHeight="1" x14ac:dyDescent="0.2">
      <c r="A54" t="s">
        <v>52</v>
      </c>
      <c r="B54" s="5" t="s">
        <v>99</v>
      </c>
      <c r="C54" s="5" t="s">
        <v>6401</v>
      </c>
      <c r="D54" t="s">
        <v>5</v>
      </c>
      <c r="E54" s="24" t="s">
        <v>6402</v>
      </c>
      <c r="F54" s="25" t="s">
        <v>271</v>
      </c>
      <c r="G54" s="26">
        <v>0.5</v>
      </c>
      <c r="H54" s="25">
        <v>0</v>
      </c>
      <c r="I54" s="25">
        <f>ROUND(G54*H54,6)</f>
        <v>0</v>
      </c>
      <c r="L54" s="27">
        <v>0</v>
      </c>
      <c r="M54" s="22">
        <f>ROUND(ROUND(L54,2)*ROUND(G54,3),2)</f>
        <v>0</v>
      </c>
      <c r="N54" s="25" t="s">
        <v>5754</v>
      </c>
      <c r="O54">
        <f>(M54*21)/100</f>
        <v>0</v>
      </c>
      <c r="P54" t="s">
        <v>28</v>
      </c>
    </row>
    <row r="55" spans="1:16" ht="12.75" customHeight="1" x14ac:dyDescent="0.2">
      <c r="A55" s="28" t="s">
        <v>57</v>
      </c>
      <c r="E55" s="29" t="s">
        <v>6403</v>
      </c>
    </row>
    <row r="56" spans="1:16" ht="12.75" customHeight="1" x14ac:dyDescent="0.2">
      <c r="A56" s="28" t="s">
        <v>58</v>
      </c>
      <c r="E56" s="30" t="s">
        <v>5</v>
      </c>
    </row>
    <row r="57" spans="1:16" ht="12.75" customHeight="1" x14ac:dyDescent="0.2">
      <c r="E57" s="29" t="s">
        <v>6404</v>
      </c>
    </row>
    <row r="58" spans="1:16" ht="12.75" customHeight="1" x14ac:dyDescent="0.2">
      <c r="A58" t="s">
        <v>52</v>
      </c>
      <c r="B58" s="5" t="s">
        <v>101</v>
      </c>
      <c r="C58" s="5" t="s">
        <v>6405</v>
      </c>
      <c r="D58" t="s">
        <v>5</v>
      </c>
      <c r="E58" s="24" t="s">
        <v>6406</v>
      </c>
      <c r="F58" s="25" t="s">
        <v>271</v>
      </c>
      <c r="G58" s="26">
        <v>0.5</v>
      </c>
      <c r="H58" s="25">
        <v>0</v>
      </c>
      <c r="I58" s="25">
        <f>ROUND(G58*H58,6)</f>
        <v>0</v>
      </c>
      <c r="L58" s="27">
        <v>0</v>
      </c>
      <c r="M58" s="22">
        <f>ROUND(ROUND(L58,2)*ROUND(G58,3),2)</f>
        <v>0</v>
      </c>
      <c r="N58" s="25" t="s">
        <v>5754</v>
      </c>
      <c r="O58">
        <f>(M58*21)/100</f>
        <v>0</v>
      </c>
      <c r="P58" t="s">
        <v>28</v>
      </c>
    </row>
    <row r="59" spans="1:16" ht="12.75" customHeight="1" x14ac:dyDescent="0.2">
      <c r="A59" s="28" t="s">
        <v>57</v>
      </c>
      <c r="E59" s="29" t="s">
        <v>6407</v>
      </c>
    </row>
    <row r="60" spans="1:16" ht="12.75" customHeight="1" x14ac:dyDescent="0.2">
      <c r="A60" s="28" t="s">
        <v>58</v>
      </c>
      <c r="E60" s="30" t="s">
        <v>5</v>
      </c>
    </row>
    <row r="61" spans="1:16" ht="12.75" customHeight="1" x14ac:dyDescent="0.2">
      <c r="E61" s="29" t="s">
        <v>6404</v>
      </c>
    </row>
    <row r="62" spans="1:16" ht="12.75" customHeight="1" x14ac:dyDescent="0.2">
      <c r="A62" t="s">
        <v>52</v>
      </c>
      <c r="B62" s="5" t="s">
        <v>104</v>
      </c>
      <c r="C62" s="5" t="s">
        <v>6408</v>
      </c>
      <c r="D62" t="s">
        <v>5</v>
      </c>
      <c r="E62" s="24" t="s">
        <v>6409</v>
      </c>
      <c r="F62" s="25" t="s">
        <v>126</v>
      </c>
      <c r="G62" s="26">
        <v>60</v>
      </c>
      <c r="H62" s="25">
        <v>1.33E-3</v>
      </c>
      <c r="I62" s="25">
        <f>ROUND(G62*H62,6)</f>
        <v>7.9799999999999996E-2</v>
      </c>
      <c r="L62" s="27">
        <v>0</v>
      </c>
      <c r="M62" s="22">
        <f>ROUND(ROUND(L62,2)*ROUND(G62,3),2)</f>
        <v>0</v>
      </c>
      <c r="N62" s="25" t="s">
        <v>5754</v>
      </c>
      <c r="O62">
        <f>(M62*21)/100</f>
        <v>0</v>
      </c>
      <c r="P62" t="s">
        <v>28</v>
      </c>
    </row>
    <row r="63" spans="1:16" ht="12.75" customHeight="1" x14ac:dyDescent="0.2">
      <c r="A63" s="28" t="s">
        <v>57</v>
      </c>
      <c r="E63" s="29" t="s">
        <v>6410</v>
      </c>
    </row>
    <row r="64" spans="1:16" ht="12.75" customHeight="1" x14ac:dyDescent="0.2">
      <c r="A64" s="28" t="s">
        <v>58</v>
      </c>
      <c r="E64" s="30" t="s">
        <v>5</v>
      </c>
    </row>
    <row r="65" spans="1:16" ht="12.75" customHeight="1" x14ac:dyDescent="0.2">
      <c r="E65" s="29" t="s">
        <v>6411</v>
      </c>
    </row>
    <row r="66" spans="1:16" ht="12.75" customHeight="1" x14ac:dyDescent="0.2">
      <c r="A66" t="s">
        <v>52</v>
      </c>
      <c r="B66" s="5" t="s">
        <v>107</v>
      </c>
      <c r="C66" s="5" t="s">
        <v>6412</v>
      </c>
      <c r="D66" t="s">
        <v>5</v>
      </c>
      <c r="E66" s="24" t="s">
        <v>6413</v>
      </c>
      <c r="F66" s="25" t="s">
        <v>1223</v>
      </c>
      <c r="G66" s="26">
        <v>5.58</v>
      </c>
      <c r="H66" s="25">
        <v>1</v>
      </c>
      <c r="I66" s="25">
        <f>ROUND(G66*H66,6)</f>
        <v>5.58</v>
      </c>
      <c r="L66" s="27">
        <v>0</v>
      </c>
      <c r="M66" s="22">
        <f>ROUND(ROUND(L66,2)*ROUND(G66,3),2)</f>
        <v>0</v>
      </c>
      <c r="N66" s="25" t="s">
        <v>5754</v>
      </c>
      <c r="O66">
        <f>(M66*21)/100</f>
        <v>0</v>
      </c>
      <c r="P66" t="s">
        <v>28</v>
      </c>
    </row>
    <row r="67" spans="1:16" ht="12.75" customHeight="1" x14ac:dyDescent="0.2">
      <c r="A67" s="28" t="s">
        <v>57</v>
      </c>
      <c r="E67" s="29" t="s">
        <v>6413</v>
      </c>
    </row>
    <row r="68" spans="1:16" ht="12.75" customHeight="1" x14ac:dyDescent="0.2">
      <c r="A68" s="28" t="s">
        <v>58</v>
      </c>
      <c r="E68" s="30" t="s">
        <v>5</v>
      </c>
    </row>
    <row r="69" spans="1:16" ht="12.75" customHeight="1" x14ac:dyDescent="0.2">
      <c r="E69" s="29" t="s">
        <v>5</v>
      </c>
    </row>
    <row r="70" spans="1:16" ht="12.75" customHeight="1" x14ac:dyDescent="0.2">
      <c r="A70" t="s">
        <v>52</v>
      </c>
      <c r="B70" s="5" t="s">
        <v>110</v>
      </c>
      <c r="C70" s="5" t="s">
        <v>6414</v>
      </c>
      <c r="D70" t="s">
        <v>5</v>
      </c>
      <c r="E70" s="24" t="s">
        <v>6415</v>
      </c>
      <c r="F70" s="25" t="s">
        <v>1223</v>
      </c>
      <c r="G70" s="26">
        <v>8.2590000000000003</v>
      </c>
      <c r="H70" s="25">
        <v>1</v>
      </c>
      <c r="I70" s="25">
        <f>ROUND(G70*H70,6)</f>
        <v>8.2590000000000003</v>
      </c>
      <c r="L70" s="27">
        <v>0</v>
      </c>
      <c r="M70" s="22">
        <f>ROUND(ROUND(L70,2)*ROUND(G70,3),2)</f>
        <v>0</v>
      </c>
      <c r="N70" s="25" t="s">
        <v>5754</v>
      </c>
      <c r="O70">
        <f>(M70*21)/100</f>
        <v>0</v>
      </c>
      <c r="P70" t="s">
        <v>28</v>
      </c>
    </row>
    <row r="71" spans="1:16" ht="12.75" customHeight="1" x14ac:dyDescent="0.2">
      <c r="A71" s="28" t="s">
        <v>57</v>
      </c>
      <c r="E71" s="29" t="s">
        <v>6415</v>
      </c>
    </row>
    <row r="72" spans="1:16" ht="12.75" customHeight="1" x14ac:dyDescent="0.2">
      <c r="A72" s="28" t="s">
        <v>58</v>
      </c>
      <c r="E72" s="30" t="s">
        <v>5</v>
      </c>
    </row>
    <row r="73" spans="1:16" ht="12.75" customHeight="1" x14ac:dyDescent="0.2">
      <c r="E73" s="29" t="s">
        <v>5</v>
      </c>
    </row>
    <row r="74" spans="1:16" ht="12.75" customHeight="1" x14ac:dyDescent="0.2">
      <c r="A74" t="s">
        <v>52</v>
      </c>
      <c r="B74" s="5" t="s">
        <v>158</v>
      </c>
      <c r="C74" s="5" t="s">
        <v>6416</v>
      </c>
      <c r="D74" t="s">
        <v>5</v>
      </c>
      <c r="E74" s="24" t="s">
        <v>6417</v>
      </c>
      <c r="F74" s="25" t="s">
        <v>271</v>
      </c>
      <c r="G74" s="26">
        <v>26.155000000000001</v>
      </c>
      <c r="H74" s="25">
        <v>2.234</v>
      </c>
      <c r="I74" s="25">
        <f>ROUND(G74*H74,6)</f>
        <v>58.43027</v>
      </c>
      <c r="L74" s="27">
        <v>0</v>
      </c>
      <c r="M74" s="22">
        <f>ROUND(ROUND(L74,2)*ROUND(G74,3),2)</f>
        <v>0</v>
      </c>
      <c r="N74" s="25" t="s">
        <v>5754</v>
      </c>
      <c r="O74">
        <f>(M74*21)/100</f>
        <v>0</v>
      </c>
      <c r="P74" t="s">
        <v>28</v>
      </c>
    </row>
    <row r="75" spans="1:16" ht="12.75" customHeight="1" x14ac:dyDescent="0.2">
      <c r="A75" s="28" t="s">
        <v>57</v>
      </c>
      <c r="E75" s="29" t="s">
        <v>6417</v>
      </c>
    </row>
    <row r="76" spans="1:16" ht="12.75" customHeight="1" x14ac:dyDescent="0.2">
      <c r="A76" s="28" t="s">
        <v>58</v>
      </c>
      <c r="E76" s="30" t="s">
        <v>5</v>
      </c>
    </row>
    <row r="77" spans="1:16" ht="12.75" customHeight="1" x14ac:dyDescent="0.2">
      <c r="E77" s="29" t="s">
        <v>5</v>
      </c>
    </row>
    <row r="78" spans="1:16" ht="12.75" customHeight="1" x14ac:dyDescent="0.2">
      <c r="A78" t="s">
        <v>52</v>
      </c>
      <c r="B78" s="5" t="s">
        <v>161</v>
      </c>
      <c r="C78" s="5" t="s">
        <v>6418</v>
      </c>
      <c r="D78" t="s">
        <v>5</v>
      </c>
      <c r="E78" s="24" t="s">
        <v>6419</v>
      </c>
      <c r="F78" s="25" t="s">
        <v>126</v>
      </c>
      <c r="G78" s="26">
        <v>60</v>
      </c>
      <c r="H78" s="25">
        <v>0</v>
      </c>
      <c r="I78" s="25">
        <f>ROUND(G78*H78,6)</f>
        <v>0</v>
      </c>
      <c r="L78" s="27">
        <v>0</v>
      </c>
      <c r="M78" s="22">
        <f>ROUND(ROUND(L78,2)*ROUND(G78,3),2)</f>
        <v>0</v>
      </c>
      <c r="N78" s="25" t="s">
        <v>5754</v>
      </c>
      <c r="O78">
        <f>(M78*21)/100</f>
        <v>0</v>
      </c>
      <c r="P78" t="s">
        <v>28</v>
      </c>
    </row>
    <row r="79" spans="1:16" ht="12.75" customHeight="1" x14ac:dyDescent="0.2">
      <c r="A79" s="28" t="s">
        <v>57</v>
      </c>
      <c r="E79" s="29" t="s">
        <v>6420</v>
      </c>
    </row>
    <row r="80" spans="1:16" ht="12.75" customHeight="1" x14ac:dyDescent="0.2">
      <c r="A80" s="28" t="s">
        <v>58</v>
      </c>
      <c r="E80" s="30" t="s">
        <v>5</v>
      </c>
    </row>
    <row r="81" spans="1:16" ht="12.75" customHeight="1" x14ac:dyDescent="0.2">
      <c r="E81" s="29" t="s">
        <v>5</v>
      </c>
    </row>
    <row r="82" spans="1:16" ht="12.75" customHeight="1" x14ac:dyDescent="0.2">
      <c r="A82" t="s">
        <v>52</v>
      </c>
      <c r="B82" s="5" t="s">
        <v>162</v>
      </c>
      <c r="C82" s="5" t="s">
        <v>6421</v>
      </c>
      <c r="D82" t="s">
        <v>5</v>
      </c>
      <c r="E82" s="24" t="s">
        <v>6422</v>
      </c>
      <c r="F82" s="25" t="s">
        <v>126</v>
      </c>
      <c r="G82" s="26">
        <v>13.6</v>
      </c>
      <c r="H82" s="25">
        <v>0.15478</v>
      </c>
      <c r="I82" s="25">
        <f>ROUND(G82*H82,6)</f>
        <v>2.1050080000000002</v>
      </c>
      <c r="L82" s="27">
        <v>0</v>
      </c>
      <c r="M82" s="22">
        <f>ROUND(ROUND(L82,2)*ROUND(G82,3),2)</f>
        <v>0</v>
      </c>
      <c r="N82" s="25" t="s">
        <v>5754</v>
      </c>
      <c r="O82">
        <f>(M82*21)/100</f>
        <v>0</v>
      </c>
      <c r="P82" t="s">
        <v>28</v>
      </c>
    </row>
    <row r="83" spans="1:16" ht="12.75" customHeight="1" x14ac:dyDescent="0.2">
      <c r="A83" s="28" t="s">
        <v>57</v>
      </c>
      <c r="E83" s="29" t="s">
        <v>6423</v>
      </c>
    </row>
    <row r="84" spans="1:16" ht="12.75" customHeight="1" x14ac:dyDescent="0.2">
      <c r="A84" s="28" t="s">
        <v>58</v>
      </c>
      <c r="E84" s="30" t="s">
        <v>5</v>
      </c>
    </row>
    <row r="85" spans="1:16" ht="12.75" customHeight="1" x14ac:dyDescent="0.2">
      <c r="E85" s="29" t="s">
        <v>6424</v>
      </c>
    </row>
    <row r="86" spans="1:16" ht="12.75" customHeight="1" x14ac:dyDescent="0.2">
      <c r="A86" t="s">
        <v>52</v>
      </c>
      <c r="B86" s="5" t="s">
        <v>163</v>
      </c>
      <c r="C86" s="5" t="s">
        <v>6425</v>
      </c>
      <c r="D86" t="s">
        <v>5</v>
      </c>
      <c r="E86" s="24" t="s">
        <v>6426</v>
      </c>
      <c r="F86" s="25" t="s">
        <v>126</v>
      </c>
      <c r="G86" s="26">
        <v>13.6</v>
      </c>
      <c r="H86" s="25">
        <v>0</v>
      </c>
      <c r="I86" s="25">
        <f>ROUND(G86*H86,6)</f>
        <v>0</v>
      </c>
      <c r="L86" s="27">
        <v>0</v>
      </c>
      <c r="M86" s="22">
        <f>ROUND(ROUND(L86,2)*ROUND(G86,3),2)</f>
        <v>0</v>
      </c>
      <c r="N86" s="25" t="s">
        <v>5754</v>
      </c>
      <c r="O86">
        <f>(M86*21)/100</f>
        <v>0</v>
      </c>
      <c r="P86" t="s">
        <v>28</v>
      </c>
    </row>
    <row r="87" spans="1:16" ht="12.75" customHeight="1" x14ac:dyDescent="0.2">
      <c r="A87" s="28" t="s">
        <v>57</v>
      </c>
      <c r="E87" s="29" t="s">
        <v>6427</v>
      </c>
    </row>
    <row r="88" spans="1:16" ht="12.75" customHeight="1" x14ac:dyDescent="0.2">
      <c r="A88" s="28" t="s">
        <v>58</v>
      </c>
      <c r="E88" s="30" t="s">
        <v>5</v>
      </c>
    </row>
    <row r="89" spans="1:16" ht="12.75" customHeight="1" x14ac:dyDescent="0.2">
      <c r="E89" s="29" t="s">
        <v>5</v>
      </c>
    </row>
    <row r="90" spans="1:16" ht="12.75" customHeight="1" x14ac:dyDescent="0.2">
      <c r="A90" t="s">
        <v>52</v>
      </c>
      <c r="B90" s="5" t="s">
        <v>164</v>
      </c>
      <c r="C90" s="5" t="s">
        <v>6428</v>
      </c>
      <c r="D90" t="s">
        <v>5</v>
      </c>
      <c r="E90" s="24" t="s">
        <v>6429</v>
      </c>
      <c r="F90" s="25" t="s">
        <v>602</v>
      </c>
      <c r="G90" s="26">
        <v>16.32</v>
      </c>
      <c r="H90" s="25">
        <v>2.64E-2</v>
      </c>
      <c r="I90" s="25">
        <f>ROUND(G90*H90,6)</f>
        <v>0.43084800000000001</v>
      </c>
      <c r="L90" s="27">
        <v>0</v>
      </c>
      <c r="M90" s="22">
        <f>ROUND(ROUND(L90,2)*ROUND(G90,3),2)</f>
        <v>0</v>
      </c>
      <c r="N90" s="25" t="s">
        <v>5754</v>
      </c>
      <c r="O90">
        <f>(M90*21)/100</f>
        <v>0</v>
      </c>
      <c r="P90" t="s">
        <v>28</v>
      </c>
    </row>
    <row r="91" spans="1:16" ht="12.75" customHeight="1" x14ac:dyDescent="0.2">
      <c r="A91" s="28" t="s">
        <v>57</v>
      </c>
      <c r="E91" s="29" t="s">
        <v>6430</v>
      </c>
    </row>
    <row r="92" spans="1:16" ht="12.75" customHeight="1" x14ac:dyDescent="0.2">
      <c r="A92" s="28" t="s">
        <v>58</v>
      </c>
      <c r="E92" s="30" t="s">
        <v>5</v>
      </c>
    </row>
    <row r="93" spans="1:16" ht="12.75" customHeight="1" x14ac:dyDescent="0.2">
      <c r="E93" s="29" t="s">
        <v>6431</v>
      </c>
    </row>
    <row r="94" spans="1:16" ht="12.75" customHeight="1" x14ac:dyDescent="0.2">
      <c r="A94" t="s">
        <v>52</v>
      </c>
      <c r="B94" s="5" t="s">
        <v>165</v>
      </c>
      <c r="C94" s="5" t="s">
        <v>6432</v>
      </c>
      <c r="D94" t="s">
        <v>5</v>
      </c>
      <c r="E94" s="24" t="s">
        <v>6433</v>
      </c>
      <c r="F94" s="25" t="s">
        <v>126</v>
      </c>
      <c r="G94" s="26">
        <v>80</v>
      </c>
      <c r="H94" s="25">
        <v>1.6800000000000001E-3</v>
      </c>
      <c r="I94" s="25">
        <f>ROUND(G94*H94,6)</f>
        <v>0.13439999999999999</v>
      </c>
      <c r="L94" s="27">
        <v>0</v>
      </c>
      <c r="M94" s="22">
        <f>ROUND(ROUND(L94,2)*ROUND(G94,3),2)</f>
        <v>0</v>
      </c>
      <c r="N94" s="25" t="s">
        <v>5754</v>
      </c>
      <c r="O94">
        <f>(M94*21)/100</f>
        <v>0</v>
      </c>
      <c r="P94" t="s">
        <v>28</v>
      </c>
    </row>
    <row r="95" spans="1:16" ht="12.75" customHeight="1" x14ac:dyDescent="0.2">
      <c r="A95" s="28" t="s">
        <v>57</v>
      </c>
      <c r="E95" s="29" t="s">
        <v>6434</v>
      </c>
    </row>
    <row r="96" spans="1:16" ht="12.75" customHeight="1" x14ac:dyDescent="0.2">
      <c r="A96" s="28" t="s">
        <v>58</v>
      </c>
      <c r="E96" s="30" t="s">
        <v>5</v>
      </c>
    </row>
    <row r="97" spans="1:16" ht="12.75" customHeight="1" x14ac:dyDescent="0.2">
      <c r="E97" s="29" t="s">
        <v>6435</v>
      </c>
    </row>
    <row r="98" spans="1:16" ht="12.75" customHeight="1" x14ac:dyDescent="0.2">
      <c r="A98" t="s">
        <v>52</v>
      </c>
      <c r="B98" s="5" t="s">
        <v>168</v>
      </c>
      <c r="C98" s="5" t="s">
        <v>6436</v>
      </c>
      <c r="D98" t="s">
        <v>5</v>
      </c>
      <c r="E98" s="24" t="s">
        <v>6437</v>
      </c>
      <c r="F98" s="25" t="s">
        <v>126</v>
      </c>
      <c r="G98" s="26">
        <v>80</v>
      </c>
      <c r="H98" s="25">
        <v>3.5400000000000002E-3</v>
      </c>
      <c r="I98" s="25">
        <f>ROUND(G98*H98,6)</f>
        <v>0.28320000000000001</v>
      </c>
      <c r="L98" s="27">
        <v>0</v>
      </c>
      <c r="M98" s="22">
        <f>ROUND(ROUND(L98,2)*ROUND(G98,3),2)</f>
        <v>0</v>
      </c>
      <c r="N98" s="25" t="s">
        <v>5754</v>
      </c>
      <c r="O98">
        <f>(M98*21)/100</f>
        <v>0</v>
      </c>
      <c r="P98" t="s">
        <v>28</v>
      </c>
    </row>
    <row r="99" spans="1:16" ht="12.75" customHeight="1" x14ac:dyDescent="0.2">
      <c r="A99" s="28" t="s">
        <v>57</v>
      </c>
      <c r="E99" s="29" t="s">
        <v>6437</v>
      </c>
    </row>
    <row r="100" spans="1:16" ht="12.75" customHeight="1" x14ac:dyDescent="0.2">
      <c r="A100" s="28" t="s">
        <v>58</v>
      </c>
      <c r="E100" s="30" t="s">
        <v>5</v>
      </c>
    </row>
    <row r="101" spans="1:16" ht="12.75" customHeight="1" x14ac:dyDescent="0.2">
      <c r="E101" s="29" t="s">
        <v>5</v>
      </c>
    </row>
    <row r="102" spans="1:16" ht="12.75" customHeight="1" x14ac:dyDescent="0.2">
      <c r="A102" t="s">
        <v>52</v>
      </c>
      <c r="B102" s="5" t="s">
        <v>171</v>
      </c>
      <c r="C102" s="5" t="s">
        <v>6438</v>
      </c>
      <c r="D102" t="s">
        <v>5</v>
      </c>
      <c r="E102" s="24" t="s">
        <v>6439</v>
      </c>
      <c r="F102" s="25" t="s">
        <v>55</v>
      </c>
      <c r="G102" s="26">
        <v>8</v>
      </c>
      <c r="H102" s="25">
        <v>1.92E-3</v>
      </c>
      <c r="I102" s="25">
        <f>ROUND(G102*H102,6)</f>
        <v>1.536E-2</v>
      </c>
      <c r="L102" s="27">
        <v>0</v>
      </c>
      <c r="M102" s="22">
        <f>ROUND(ROUND(L102,2)*ROUND(G102,3),2)</f>
        <v>0</v>
      </c>
      <c r="N102" s="25" t="s">
        <v>5754</v>
      </c>
      <c r="O102">
        <f>(M102*21)/100</f>
        <v>0</v>
      </c>
      <c r="P102" t="s">
        <v>28</v>
      </c>
    </row>
    <row r="103" spans="1:16" ht="12.75" customHeight="1" x14ac:dyDescent="0.2">
      <c r="A103" s="28" t="s">
        <v>57</v>
      </c>
      <c r="E103" s="29" t="s">
        <v>6440</v>
      </c>
    </row>
    <row r="104" spans="1:16" ht="12.75" customHeight="1" x14ac:dyDescent="0.2">
      <c r="A104" s="28" t="s">
        <v>58</v>
      </c>
      <c r="E104" s="30" t="s">
        <v>5</v>
      </c>
    </row>
    <row r="105" spans="1:16" ht="12.75" customHeight="1" x14ac:dyDescent="0.2">
      <c r="E105" s="29" t="s">
        <v>6441</v>
      </c>
    </row>
    <row r="106" spans="1:16" ht="12.75" customHeight="1" x14ac:dyDescent="0.2">
      <c r="A106" t="s">
        <v>52</v>
      </c>
      <c r="B106" s="5" t="s">
        <v>174</v>
      </c>
      <c r="C106" s="5" t="s">
        <v>6442</v>
      </c>
      <c r="D106" t="s">
        <v>5</v>
      </c>
      <c r="E106" s="24" t="s">
        <v>6443</v>
      </c>
      <c r="F106" s="25" t="s">
        <v>271</v>
      </c>
      <c r="G106" s="26">
        <v>19.138000000000002</v>
      </c>
      <c r="H106" s="25">
        <v>0</v>
      </c>
      <c r="I106" s="25">
        <f>ROUND(G106*H106,6)</f>
        <v>0</v>
      </c>
      <c r="L106" s="27">
        <v>0</v>
      </c>
      <c r="M106" s="22">
        <f>ROUND(ROUND(L106,2)*ROUND(G106,3),2)</f>
        <v>0</v>
      </c>
      <c r="N106" s="25" t="s">
        <v>5754</v>
      </c>
      <c r="O106">
        <f>(M106*21)/100</f>
        <v>0</v>
      </c>
      <c r="P106" t="s">
        <v>28</v>
      </c>
    </row>
    <row r="107" spans="1:16" ht="12.75" customHeight="1" x14ac:dyDescent="0.2">
      <c r="A107" s="28" t="s">
        <v>57</v>
      </c>
      <c r="E107" s="29" t="s">
        <v>6444</v>
      </c>
    </row>
    <row r="108" spans="1:16" ht="12.75" customHeight="1" x14ac:dyDescent="0.2">
      <c r="A108" s="28" t="s">
        <v>58</v>
      </c>
      <c r="E108" s="30" t="s">
        <v>5</v>
      </c>
    </row>
    <row r="109" spans="1:16" ht="12.75" customHeight="1" x14ac:dyDescent="0.2">
      <c r="E109" s="29" t="s">
        <v>6445</v>
      </c>
    </row>
    <row r="110" spans="1:16" ht="12.75" customHeight="1" x14ac:dyDescent="0.2">
      <c r="A110" t="s">
        <v>52</v>
      </c>
      <c r="B110" s="5" t="s">
        <v>177</v>
      </c>
      <c r="C110" s="5" t="s">
        <v>5763</v>
      </c>
      <c r="D110" t="s">
        <v>5</v>
      </c>
      <c r="E110" s="24" t="s">
        <v>5764</v>
      </c>
      <c r="F110" s="25" t="s">
        <v>271</v>
      </c>
      <c r="G110" s="26">
        <v>292.01499999999999</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5765</v>
      </c>
    </row>
    <row r="112" spans="1:16" ht="12.75" customHeight="1" x14ac:dyDescent="0.2">
      <c r="A112" s="28" t="s">
        <v>58</v>
      </c>
      <c r="E112" s="30" t="s">
        <v>5</v>
      </c>
    </row>
    <row r="113" spans="1:16" ht="12.75" customHeight="1" x14ac:dyDescent="0.2">
      <c r="E113" s="29" t="s">
        <v>6446</v>
      </c>
    </row>
    <row r="114" spans="1:16" ht="12.75" customHeight="1" x14ac:dyDescent="0.2">
      <c r="A114" t="s">
        <v>52</v>
      </c>
      <c r="B114" s="5" t="s">
        <v>180</v>
      </c>
      <c r="C114" s="5" t="s">
        <v>6447</v>
      </c>
      <c r="D114" t="s">
        <v>5</v>
      </c>
      <c r="E114" s="24" t="s">
        <v>6448</v>
      </c>
      <c r="F114" s="25" t="s">
        <v>271</v>
      </c>
      <c r="G114" s="26">
        <v>5</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6449</v>
      </c>
    </row>
    <row r="116" spans="1:16" ht="12.75" customHeight="1" x14ac:dyDescent="0.2">
      <c r="A116" s="28" t="s">
        <v>58</v>
      </c>
      <c r="E116" s="30" t="s">
        <v>5</v>
      </c>
    </row>
    <row r="117" spans="1:16" ht="12.75" customHeight="1" x14ac:dyDescent="0.2">
      <c r="E117" s="29" t="s">
        <v>6446</v>
      </c>
    </row>
    <row r="118" spans="1:16" ht="12.75" customHeight="1" x14ac:dyDescent="0.2">
      <c r="A118" t="s">
        <v>52</v>
      </c>
      <c r="B118" s="5" t="s">
        <v>183</v>
      </c>
      <c r="C118" s="5" t="s">
        <v>6450</v>
      </c>
      <c r="D118" t="s">
        <v>5</v>
      </c>
      <c r="E118" s="24" t="s">
        <v>6451</v>
      </c>
      <c r="F118" s="25" t="s">
        <v>602</v>
      </c>
      <c r="G118" s="26">
        <v>114</v>
      </c>
      <c r="H118" s="25">
        <v>0</v>
      </c>
      <c r="I118" s="25">
        <f>ROUND(G118*H118,6)</f>
        <v>0</v>
      </c>
      <c r="L118" s="27">
        <v>0</v>
      </c>
      <c r="M118" s="22">
        <f>ROUND(ROUND(L118,2)*ROUND(G118,3),2)</f>
        <v>0</v>
      </c>
      <c r="N118" s="25" t="s">
        <v>5754</v>
      </c>
      <c r="O118">
        <f>(M118*21)/100</f>
        <v>0</v>
      </c>
      <c r="P118" t="s">
        <v>28</v>
      </c>
    </row>
    <row r="119" spans="1:16" ht="12.75" customHeight="1" x14ac:dyDescent="0.2">
      <c r="A119" s="28" t="s">
        <v>57</v>
      </c>
      <c r="E119" s="29" t="s">
        <v>6452</v>
      </c>
    </row>
    <row r="120" spans="1:16" ht="12.75" customHeight="1" x14ac:dyDescent="0.2">
      <c r="A120" s="28" t="s">
        <v>58</v>
      </c>
      <c r="E120" s="30" t="s">
        <v>5</v>
      </c>
    </row>
    <row r="121" spans="1:16" ht="12.75" customHeight="1" x14ac:dyDescent="0.2">
      <c r="E121" s="29" t="s">
        <v>6453</v>
      </c>
    </row>
    <row r="122" spans="1:16" ht="12.75" customHeight="1" x14ac:dyDescent="0.2">
      <c r="A122" t="s">
        <v>52</v>
      </c>
      <c r="B122" s="5" t="s">
        <v>186</v>
      </c>
      <c r="C122" s="5" t="s">
        <v>6454</v>
      </c>
      <c r="D122" t="s">
        <v>5</v>
      </c>
      <c r="E122" s="24" t="s">
        <v>6455</v>
      </c>
      <c r="F122" s="25" t="s">
        <v>271</v>
      </c>
      <c r="G122" s="26">
        <v>263.99599999999998</v>
      </c>
      <c r="H122" s="25">
        <v>0</v>
      </c>
      <c r="I122" s="25">
        <f>ROUND(G122*H122,6)</f>
        <v>0</v>
      </c>
      <c r="L122" s="27">
        <v>0</v>
      </c>
      <c r="M122" s="22">
        <f>ROUND(ROUND(L122,2)*ROUND(G122,3),2)</f>
        <v>0</v>
      </c>
      <c r="N122" s="25" t="s">
        <v>5754</v>
      </c>
      <c r="O122">
        <f>(M122*21)/100</f>
        <v>0</v>
      </c>
      <c r="P122" t="s">
        <v>28</v>
      </c>
    </row>
    <row r="123" spans="1:16" ht="12.75" customHeight="1" x14ac:dyDescent="0.2">
      <c r="A123" s="28" t="s">
        <v>57</v>
      </c>
      <c r="E123" s="29" t="s">
        <v>6456</v>
      </c>
    </row>
    <row r="124" spans="1:16" ht="12.75" customHeight="1" x14ac:dyDescent="0.2">
      <c r="A124" s="28" t="s">
        <v>58</v>
      </c>
      <c r="E124" s="30" t="s">
        <v>5</v>
      </c>
    </row>
    <row r="125" spans="1:16" ht="12.75" customHeight="1" x14ac:dyDescent="0.2">
      <c r="E125" s="29" t="s">
        <v>6457</v>
      </c>
    </row>
    <row r="126" spans="1:16" ht="12.75" customHeight="1" x14ac:dyDescent="0.2">
      <c r="A126" t="s">
        <v>52</v>
      </c>
      <c r="B126" s="5" t="s">
        <v>189</v>
      </c>
      <c r="C126" s="5" t="s">
        <v>5773</v>
      </c>
      <c r="D126" t="s">
        <v>5</v>
      </c>
      <c r="E126" s="24" t="s">
        <v>5774</v>
      </c>
      <c r="F126" s="25" t="s">
        <v>271</v>
      </c>
      <c r="G126" s="26">
        <v>206.21199999999999</v>
      </c>
      <c r="H126" s="25">
        <v>0</v>
      </c>
      <c r="I126" s="25">
        <f>ROUND(G126*H126,6)</f>
        <v>0</v>
      </c>
      <c r="L126" s="27">
        <v>0</v>
      </c>
      <c r="M126" s="22">
        <f>ROUND(ROUND(L126,2)*ROUND(G126,3),2)</f>
        <v>0</v>
      </c>
      <c r="N126" s="25" t="s">
        <v>5754</v>
      </c>
      <c r="O126">
        <f>(M126*21)/100</f>
        <v>0</v>
      </c>
      <c r="P126" t="s">
        <v>28</v>
      </c>
    </row>
    <row r="127" spans="1:16" ht="12.75" customHeight="1" x14ac:dyDescent="0.2">
      <c r="A127" s="28" t="s">
        <v>57</v>
      </c>
      <c r="E127" s="29" t="s">
        <v>5775</v>
      </c>
    </row>
    <row r="128" spans="1:16" ht="12.75" customHeight="1" x14ac:dyDescent="0.2">
      <c r="A128" s="28" t="s">
        <v>58</v>
      </c>
      <c r="E128" s="30" t="s">
        <v>5</v>
      </c>
    </row>
    <row r="129" spans="1:16" ht="12.75" customHeight="1" x14ac:dyDescent="0.2">
      <c r="E129" s="29" t="s">
        <v>6458</v>
      </c>
    </row>
    <row r="130" spans="1:16" ht="12.75" customHeight="1" x14ac:dyDescent="0.2">
      <c r="A130" t="s">
        <v>52</v>
      </c>
      <c r="B130" s="5" t="s">
        <v>192</v>
      </c>
      <c r="C130" s="5" t="s">
        <v>5778</v>
      </c>
      <c r="D130" t="s">
        <v>5</v>
      </c>
      <c r="E130" s="24" t="s">
        <v>5779</v>
      </c>
      <c r="F130" s="25" t="s">
        <v>271</v>
      </c>
      <c r="G130" s="26">
        <v>52.783999999999999</v>
      </c>
      <c r="H130" s="25">
        <v>0</v>
      </c>
      <c r="I130" s="25">
        <f>ROUND(G130*H130,6)</f>
        <v>0</v>
      </c>
      <c r="L130" s="27">
        <v>0</v>
      </c>
      <c r="M130" s="22">
        <f>ROUND(ROUND(L130,2)*ROUND(G130,3),2)</f>
        <v>0</v>
      </c>
      <c r="N130" s="25" t="s">
        <v>5754</v>
      </c>
      <c r="O130">
        <f>(M130*21)/100</f>
        <v>0</v>
      </c>
      <c r="P130" t="s">
        <v>28</v>
      </c>
    </row>
    <row r="131" spans="1:16" ht="12.75" customHeight="1" x14ac:dyDescent="0.2">
      <c r="A131" s="28" t="s">
        <v>57</v>
      </c>
      <c r="E131" s="29" t="s">
        <v>5780</v>
      </c>
    </row>
    <row r="132" spans="1:16" ht="12.75" customHeight="1" x14ac:dyDescent="0.2">
      <c r="A132" s="28" t="s">
        <v>58</v>
      </c>
      <c r="E132" s="30" t="s">
        <v>5</v>
      </c>
    </row>
    <row r="133" spans="1:16" ht="12.75" customHeight="1" x14ac:dyDescent="0.2">
      <c r="E133" s="29" t="s">
        <v>6459</v>
      </c>
    </row>
    <row r="134" spans="1:16" ht="12.75" customHeight="1" x14ac:dyDescent="0.2">
      <c r="A134" t="s">
        <v>52</v>
      </c>
      <c r="B134" s="5" t="s">
        <v>195</v>
      </c>
      <c r="C134" s="5" t="s">
        <v>6460</v>
      </c>
      <c r="D134" t="s">
        <v>5</v>
      </c>
      <c r="E134" s="24" t="s">
        <v>6461</v>
      </c>
      <c r="F134" s="25" t="s">
        <v>271</v>
      </c>
      <c r="G134" s="26">
        <v>0.75</v>
      </c>
      <c r="H134" s="25">
        <v>0</v>
      </c>
      <c r="I134" s="25">
        <f>ROUND(G134*H134,6)</f>
        <v>0</v>
      </c>
      <c r="L134" s="27">
        <v>0</v>
      </c>
      <c r="M134" s="22">
        <f>ROUND(ROUND(L134,2)*ROUND(G134,3),2)</f>
        <v>0</v>
      </c>
      <c r="N134" s="25" t="s">
        <v>5754</v>
      </c>
      <c r="O134">
        <f>(M134*21)/100</f>
        <v>0</v>
      </c>
      <c r="P134" t="s">
        <v>28</v>
      </c>
    </row>
    <row r="135" spans="1:16" ht="12.75" customHeight="1" x14ac:dyDescent="0.2">
      <c r="A135" s="28" t="s">
        <v>57</v>
      </c>
      <c r="E135" s="29" t="s">
        <v>6462</v>
      </c>
    </row>
    <row r="136" spans="1:16" ht="12.75" customHeight="1" x14ac:dyDescent="0.2">
      <c r="A136" s="28" t="s">
        <v>58</v>
      </c>
      <c r="E136" s="30" t="s">
        <v>5</v>
      </c>
    </row>
    <row r="137" spans="1:16" ht="12.75" customHeight="1" x14ac:dyDescent="0.2">
      <c r="E137" s="29" t="s">
        <v>6463</v>
      </c>
    </row>
    <row r="138" spans="1:16" ht="12.75" customHeight="1" x14ac:dyDescent="0.2">
      <c r="A138" t="s">
        <v>52</v>
      </c>
      <c r="B138" s="5" t="s">
        <v>198</v>
      </c>
      <c r="C138" s="5" t="s">
        <v>6464</v>
      </c>
      <c r="D138" t="s">
        <v>5</v>
      </c>
      <c r="E138" s="24" t="s">
        <v>6465</v>
      </c>
      <c r="F138" s="25" t="s">
        <v>271</v>
      </c>
      <c r="G138" s="26">
        <v>1.5</v>
      </c>
      <c r="H138" s="25">
        <v>0.15</v>
      </c>
      <c r="I138" s="25">
        <f>ROUND(G138*H138,6)</f>
        <v>0.22500000000000001</v>
      </c>
      <c r="L138" s="27">
        <v>0</v>
      </c>
      <c r="M138" s="22">
        <f>ROUND(ROUND(L138,2)*ROUND(G138,3),2)</f>
        <v>0</v>
      </c>
      <c r="N138" s="25" t="s">
        <v>5754</v>
      </c>
      <c r="O138">
        <f>(M138*21)/100</f>
        <v>0</v>
      </c>
      <c r="P138" t="s">
        <v>28</v>
      </c>
    </row>
    <row r="139" spans="1:16" ht="12.75" customHeight="1" x14ac:dyDescent="0.2">
      <c r="A139" s="28" t="s">
        <v>57</v>
      </c>
      <c r="E139" s="29" t="s">
        <v>6465</v>
      </c>
    </row>
    <row r="140" spans="1:16" ht="12.75" customHeight="1" x14ac:dyDescent="0.2">
      <c r="A140" s="28" t="s">
        <v>58</v>
      </c>
      <c r="E140" s="30" t="s">
        <v>5</v>
      </c>
    </row>
    <row r="141" spans="1:16" ht="12.75" customHeight="1" x14ac:dyDescent="0.2">
      <c r="E141" s="29" t="s">
        <v>5</v>
      </c>
    </row>
    <row r="142" spans="1:16" ht="12.75" customHeight="1" x14ac:dyDescent="0.2">
      <c r="A142" t="s">
        <v>52</v>
      </c>
      <c r="B142" s="5" t="s">
        <v>201</v>
      </c>
      <c r="C142" s="5" t="s">
        <v>6466</v>
      </c>
      <c r="D142" t="s">
        <v>5</v>
      </c>
      <c r="E142" s="24" t="s">
        <v>6467</v>
      </c>
      <c r="F142" s="25" t="s">
        <v>602</v>
      </c>
      <c r="G142" s="26">
        <v>50</v>
      </c>
      <c r="H142" s="25">
        <v>0</v>
      </c>
      <c r="I142" s="25">
        <f>ROUND(G142*H142,6)</f>
        <v>0</v>
      </c>
      <c r="L142" s="27">
        <v>0</v>
      </c>
      <c r="M142" s="22">
        <f>ROUND(ROUND(L142,2)*ROUND(G142,3),2)</f>
        <v>0</v>
      </c>
      <c r="N142" s="25" t="s">
        <v>5754</v>
      </c>
      <c r="O142">
        <f>(M142*21)/100</f>
        <v>0</v>
      </c>
      <c r="P142" t="s">
        <v>28</v>
      </c>
    </row>
    <row r="143" spans="1:16" ht="12.75" customHeight="1" x14ac:dyDescent="0.2">
      <c r="A143" s="28" t="s">
        <v>57</v>
      </c>
      <c r="E143" s="29" t="s">
        <v>6468</v>
      </c>
    </row>
    <row r="144" spans="1:16" ht="12.75" customHeight="1" x14ac:dyDescent="0.2">
      <c r="A144" s="28" t="s">
        <v>58</v>
      </c>
      <c r="E144" s="30" t="s">
        <v>5</v>
      </c>
    </row>
    <row r="145" spans="1:16" ht="12.75" customHeight="1" x14ac:dyDescent="0.2">
      <c r="E145" s="29" t="s">
        <v>6469</v>
      </c>
    </row>
    <row r="146" spans="1:16" ht="12.75" customHeight="1" x14ac:dyDescent="0.2">
      <c r="A146" t="s">
        <v>52</v>
      </c>
      <c r="B146" s="5" t="s">
        <v>204</v>
      </c>
      <c r="C146" s="5" t="s">
        <v>6470</v>
      </c>
      <c r="D146" t="s">
        <v>5</v>
      </c>
      <c r="E146" s="24" t="s">
        <v>6471</v>
      </c>
      <c r="F146" s="25" t="s">
        <v>602</v>
      </c>
      <c r="G146" s="26">
        <v>50</v>
      </c>
      <c r="H146" s="25">
        <v>0</v>
      </c>
      <c r="I146" s="25">
        <f>ROUND(G146*H146,6)</f>
        <v>0</v>
      </c>
      <c r="L146" s="27">
        <v>0</v>
      </c>
      <c r="M146" s="22">
        <f>ROUND(ROUND(L146,2)*ROUND(G146,3),2)</f>
        <v>0</v>
      </c>
      <c r="N146" s="25" t="s">
        <v>5754</v>
      </c>
      <c r="O146">
        <f>(M146*21)/100</f>
        <v>0</v>
      </c>
      <c r="P146" t="s">
        <v>28</v>
      </c>
    </row>
    <row r="147" spans="1:16" ht="12.75" customHeight="1" x14ac:dyDescent="0.2">
      <c r="A147" s="28" t="s">
        <v>57</v>
      </c>
      <c r="E147" s="29" t="s">
        <v>6472</v>
      </c>
    </row>
    <row r="148" spans="1:16" ht="12.75" customHeight="1" x14ac:dyDescent="0.2">
      <c r="A148" s="28" t="s">
        <v>58</v>
      </c>
      <c r="E148" s="30" t="s">
        <v>5</v>
      </c>
    </row>
    <row r="149" spans="1:16" ht="12.75" customHeight="1" x14ac:dyDescent="0.2">
      <c r="E149" s="29" t="s">
        <v>6473</v>
      </c>
    </row>
    <row r="150" spans="1:16" ht="12.75" customHeight="1" x14ac:dyDescent="0.2">
      <c r="A150" t="s">
        <v>52</v>
      </c>
      <c r="B150" s="5" t="s">
        <v>207</v>
      </c>
      <c r="C150" s="5" t="s">
        <v>6474</v>
      </c>
      <c r="D150" t="s">
        <v>5</v>
      </c>
      <c r="E150" s="24" t="s">
        <v>6475</v>
      </c>
      <c r="F150" s="25" t="s">
        <v>602</v>
      </c>
      <c r="G150" s="26">
        <v>50</v>
      </c>
      <c r="H150" s="25">
        <v>0</v>
      </c>
      <c r="I150" s="25">
        <f>ROUND(G150*H150,6)</f>
        <v>0</v>
      </c>
      <c r="L150" s="27">
        <v>0</v>
      </c>
      <c r="M150" s="22">
        <f>ROUND(ROUND(L150,2)*ROUND(G150,3),2)</f>
        <v>0</v>
      </c>
      <c r="N150" s="25" t="s">
        <v>5754</v>
      </c>
      <c r="O150">
        <f>(M150*21)/100</f>
        <v>0</v>
      </c>
      <c r="P150" t="s">
        <v>28</v>
      </c>
    </row>
    <row r="151" spans="1:16" ht="12.75" customHeight="1" x14ac:dyDescent="0.2">
      <c r="A151" s="28" t="s">
        <v>57</v>
      </c>
      <c r="E151" s="29" t="s">
        <v>6476</v>
      </c>
    </row>
    <row r="152" spans="1:16" ht="12.75" customHeight="1" x14ac:dyDescent="0.2">
      <c r="A152" s="28" t="s">
        <v>58</v>
      </c>
      <c r="E152" s="30" t="s">
        <v>5</v>
      </c>
    </row>
    <row r="153" spans="1:16" ht="12.75" customHeight="1" x14ac:dyDescent="0.2">
      <c r="E153" s="29" t="s">
        <v>6477</v>
      </c>
    </row>
    <row r="154" spans="1:16" ht="12.75" customHeight="1" x14ac:dyDescent="0.2">
      <c r="A154" t="s">
        <v>52</v>
      </c>
      <c r="B154" s="5" t="s">
        <v>210</v>
      </c>
      <c r="C154" s="5" t="s">
        <v>6478</v>
      </c>
      <c r="D154" t="s">
        <v>5</v>
      </c>
      <c r="E154" s="24" t="s">
        <v>6479</v>
      </c>
      <c r="F154" s="25" t="s">
        <v>2597</v>
      </c>
      <c r="G154" s="26">
        <v>1.25</v>
      </c>
      <c r="H154" s="25">
        <v>1E-3</v>
      </c>
      <c r="I154" s="25">
        <f>ROUND(G154*H154,6)</f>
        <v>1.25E-3</v>
      </c>
      <c r="L154" s="27">
        <v>0</v>
      </c>
      <c r="M154" s="22">
        <f>ROUND(ROUND(L154,2)*ROUND(G154,3),2)</f>
        <v>0</v>
      </c>
      <c r="N154" s="25" t="s">
        <v>5754</v>
      </c>
      <c r="O154">
        <f>(M154*21)/100</f>
        <v>0</v>
      </c>
      <c r="P154" t="s">
        <v>28</v>
      </c>
    </row>
    <row r="155" spans="1:16" ht="12.75" customHeight="1" x14ac:dyDescent="0.2">
      <c r="A155" s="28" t="s">
        <v>57</v>
      </c>
      <c r="E155" s="29" t="s">
        <v>6479</v>
      </c>
    </row>
    <row r="156" spans="1:16" ht="12.75" customHeight="1" x14ac:dyDescent="0.2">
      <c r="A156" s="28" t="s">
        <v>58</v>
      </c>
      <c r="E156" s="30" t="s">
        <v>5</v>
      </c>
    </row>
    <row r="157" spans="1:16" ht="12.75" customHeight="1" x14ac:dyDescent="0.2">
      <c r="E157" s="29" t="s">
        <v>5</v>
      </c>
    </row>
    <row r="158" spans="1:16" ht="12.75" customHeight="1" x14ac:dyDescent="0.2">
      <c r="A158" t="s">
        <v>52</v>
      </c>
      <c r="B158" s="5" t="s">
        <v>213</v>
      </c>
      <c r="C158" s="5" t="s">
        <v>6480</v>
      </c>
      <c r="D158" t="s">
        <v>5</v>
      </c>
      <c r="E158" s="24" t="s">
        <v>6481</v>
      </c>
      <c r="F158" s="25" t="s">
        <v>602</v>
      </c>
      <c r="G158" s="26">
        <v>98</v>
      </c>
      <c r="H158" s="25">
        <v>0</v>
      </c>
      <c r="I158" s="25">
        <f>ROUND(G158*H158,6)</f>
        <v>0</v>
      </c>
      <c r="L158" s="27">
        <v>0</v>
      </c>
      <c r="M158" s="22">
        <f>ROUND(ROUND(L158,2)*ROUND(G158,3),2)</f>
        <v>0</v>
      </c>
      <c r="N158" s="25" t="s">
        <v>5754</v>
      </c>
      <c r="O158">
        <f>(M158*21)/100</f>
        <v>0</v>
      </c>
      <c r="P158" t="s">
        <v>28</v>
      </c>
    </row>
    <row r="159" spans="1:16" ht="12.75" customHeight="1" x14ac:dyDescent="0.2">
      <c r="A159" s="28" t="s">
        <v>57</v>
      </c>
      <c r="E159" s="29" t="s">
        <v>6482</v>
      </c>
    </row>
    <row r="160" spans="1:16" ht="12.75" customHeight="1" x14ac:dyDescent="0.2">
      <c r="A160" s="28" t="s">
        <v>58</v>
      </c>
      <c r="E160" s="30" t="s">
        <v>5</v>
      </c>
    </row>
    <row r="161" spans="1:16" ht="12.75" customHeight="1" x14ac:dyDescent="0.2">
      <c r="E161" s="29" t="s">
        <v>6483</v>
      </c>
    </row>
    <row r="162" spans="1:16" ht="12.75" customHeight="1" x14ac:dyDescent="0.2">
      <c r="A162" t="s">
        <v>52</v>
      </c>
      <c r="B162" s="5" t="s">
        <v>216</v>
      </c>
      <c r="C162" s="5" t="s">
        <v>6484</v>
      </c>
      <c r="D162" t="s">
        <v>5</v>
      </c>
      <c r="E162" s="24" t="s">
        <v>6485</v>
      </c>
      <c r="F162" s="25" t="s">
        <v>602</v>
      </c>
      <c r="G162" s="26">
        <v>50</v>
      </c>
      <c r="H162" s="25">
        <v>0</v>
      </c>
      <c r="I162" s="25">
        <f>ROUND(G162*H162,6)</f>
        <v>0</v>
      </c>
      <c r="L162" s="27">
        <v>0</v>
      </c>
      <c r="M162" s="22">
        <f>ROUND(ROUND(L162,2)*ROUND(G162,3),2)</f>
        <v>0</v>
      </c>
      <c r="N162" s="25" t="s">
        <v>5754</v>
      </c>
      <c r="O162">
        <f>(M162*21)/100</f>
        <v>0</v>
      </c>
      <c r="P162" t="s">
        <v>28</v>
      </c>
    </row>
    <row r="163" spans="1:16" ht="12.75" customHeight="1" x14ac:dyDescent="0.2">
      <c r="A163" s="28" t="s">
        <v>57</v>
      </c>
      <c r="E163" s="29" t="s">
        <v>6486</v>
      </c>
    </row>
    <row r="164" spans="1:16" ht="12.75" customHeight="1" x14ac:dyDescent="0.2">
      <c r="A164" s="28" t="s">
        <v>58</v>
      </c>
      <c r="E164" s="30" t="s">
        <v>5</v>
      </c>
    </row>
    <row r="165" spans="1:16" ht="12.75" customHeight="1" x14ac:dyDescent="0.2">
      <c r="E165" s="29" t="s">
        <v>6487</v>
      </c>
    </row>
    <row r="166" spans="1:16" ht="12.75" customHeight="1" x14ac:dyDescent="0.2">
      <c r="A166" t="s">
        <v>52</v>
      </c>
      <c r="B166" s="5" t="s">
        <v>219</v>
      </c>
      <c r="C166" s="5" t="s">
        <v>6488</v>
      </c>
      <c r="D166" t="s">
        <v>5</v>
      </c>
      <c r="E166" s="24" t="s">
        <v>6489</v>
      </c>
      <c r="F166" s="25" t="s">
        <v>271</v>
      </c>
      <c r="G166" s="26">
        <v>5</v>
      </c>
      <c r="H166" s="25">
        <v>0</v>
      </c>
      <c r="I166" s="25">
        <f>ROUND(G166*H166,6)</f>
        <v>0</v>
      </c>
      <c r="L166" s="27">
        <v>0</v>
      </c>
      <c r="M166" s="22">
        <f>ROUND(ROUND(L166,2)*ROUND(G166,3),2)</f>
        <v>0</v>
      </c>
      <c r="N166" s="25" t="s">
        <v>5754</v>
      </c>
      <c r="O166">
        <f>(M166*21)/100</f>
        <v>0</v>
      </c>
      <c r="P166" t="s">
        <v>28</v>
      </c>
    </row>
    <row r="167" spans="1:16" ht="12.75" customHeight="1" x14ac:dyDescent="0.2">
      <c r="A167" s="28" t="s">
        <v>57</v>
      </c>
      <c r="E167" s="29" t="s">
        <v>6490</v>
      </c>
    </row>
    <row r="168" spans="1:16" ht="12.75" customHeight="1" x14ac:dyDescent="0.2">
      <c r="A168" s="28" t="s">
        <v>58</v>
      </c>
      <c r="E168" s="30" t="s">
        <v>5</v>
      </c>
    </row>
    <row r="169" spans="1:16" ht="12.75" customHeight="1" x14ac:dyDescent="0.2">
      <c r="E169" s="29" t="s">
        <v>5</v>
      </c>
    </row>
    <row r="170" spans="1:16" ht="12.75" customHeight="1" x14ac:dyDescent="0.2">
      <c r="A170" t="s">
        <v>49</v>
      </c>
      <c r="C170" s="6" t="s">
        <v>28</v>
      </c>
      <c r="E170" s="23" t="s">
        <v>3496</v>
      </c>
      <c r="J170" s="22">
        <f>0</f>
        <v>0</v>
      </c>
      <c r="K170" s="22">
        <f>0</f>
        <v>0</v>
      </c>
      <c r="L170" s="22">
        <f>0+L171+L175+L179+L183+L187+L191+L195+L199+L203+L207+L211+L215+L219+L223</f>
        <v>0</v>
      </c>
      <c r="M170" s="22">
        <f>0+M171+M175+M179+M183+M187+M191+M195+M199+M203+M207+M211+M215+M219+M223</f>
        <v>0</v>
      </c>
    </row>
    <row r="171" spans="1:16" ht="12.75" customHeight="1" x14ac:dyDescent="0.2">
      <c r="A171" t="s">
        <v>52</v>
      </c>
      <c r="B171" s="5" t="s">
        <v>222</v>
      </c>
      <c r="C171" s="5" t="s">
        <v>6491</v>
      </c>
      <c r="D171" t="s">
        <v>5</v>
      </c>
      <c r="E171" s="24" t="s">
        <v>6492</v>
      </c>
      <c r="F171" s="25" t="s">
        <v>602</v>
      </c>
      <c r="G171" s="26">
        <v>179.68799999999999</v>
      </c>
      <c r="H171" s="25">
        <v>2.2000000000000001E-4</v>
      </c>
      <c r="I171" s="25">
        <f>ROUND(G171*H171,6)</f>
        <v>3.9530999999999997E-2</v>
      </c>
      <c r="L171" s="27">
        <v>0</v>
      </c>
      <c r="M171" s="22">
        <f>ROUND(ROUND(L171,2)*ROUND(G171,3),2)</f>
        <v>0</v>
      </c>
      <c r="N171" s="25" t="s">
        <v>5754</v>
      </c>
      <c r="O171">
        <f>(M171*21)/100</f>
        <v>0</v>
      </c>
      <c r="P171" t="s">
        <v>28</v>
      </c>
    </row>
    <row r="172" spans="1:16" ht="12.75" customHeight="1" x14ac:dyDescent="0.2">
      <c r="A172" s="28" t="s">
        <v>57</v>
      </c>
      <c r="E172" s="29" t="s">
        <v>6493</v>
      </c>
    </row>
    <row r="173" spans="1:16" ht="12.75" customHeight="1" x14ac:dyDescent="0.2">
      <c r="A173" s="28" t="s">
        <v>58</v>
      </c>
      <c r="E173" s="30" t="s">
        <v>5</v>
      </c>
    </row>
    <row r="174" spans="1:16" ht="12.75" customHeight="1" x14ac:dyDescent="0.2">
      <c r="E174" s="29" t="s">
        <v>6494</v>
      </c>
    </row>
    <row r="175" spans="1:16" ht="12.75" customHeight="1" x14ac:dyDescent="0.2">
      <c r="A175" t="s">
        <v>52</v>
      </c>
      <c r="B175" s="5" t="s">
        <v>226</v>
      </c>
      <c r="C175" s="5" t="s">
        <v>6495</v>
      </c>
      <c r="D175" t="s">
        <v>5</v>
      </c>
      <c r="E175" s="24" t="s">
        <v>6496</v>
      </c>
      <c r="F175" s="25" t="s">
        <v>602</v>
      </c>
      <c r="G175" s="26">
        <v>179.68799999999999</v>
      </c>
      <c r="H175" s="25">
        <v>5.0000000000000001E-4</v>
      </c>
      <c r="I175" s="25">
        <f>ROUND(G175*H175,6)</f>
        <v>8.9843999999999993E-2</v>
      </c>
      <c r="L175" s="27">
        <v>0</v>
      </c>
      <c r="M175" s="22">
        <f>ROUND(ROUND(L175,2)*ROUND(G175,3),2)</f>
        <v>0</v>
      </c>
      <c r="N175" s="25" t="s">
        <v>5754</v>
      </c>
      <c r="O175">
        <f>(M175*21)/100</f>
        <v>0</v>
      </c>
      <c r="P175" t="s">
        <v>28</v>
      </c>
    </row>
    <row r="176" spans="1:16" ht="12.75" customHeight="1" x14ac:dyDescent="0.2">
      <c r="A176" s="28" t="s">
        <v>57</v>
      </c>
      <c r="E176" s="29" t="s">
        <v>6496</v>
      </c>
    </row>
    <row r="177" spans="1:16" ht="12.75" customHeight="1" x14ac:dyDescent="0.2">
      <c r="A177" s="28" t="s">
        <v>58</v>
      </c>
      <c r="E177" s="30" t="s">
        <v>5</v>
      </c>
    </row>
    <row r="178" spans="1:16" ht="12.75" customHeight="1" x14ac:dyDescent="0.2">
      <c r="E178" s="29" t="s">
        <v>5</v>
      </c>
    </row>
    <row r="179" spans="1:16" ht="12.75" customHeight="1" x14ac:dyDescent="0.2">
      <c r="A179" t="s">
        <v>52</v>
      </c>
      <c r="B179" s="5" t="s">
        <v>229</v>
      </c>
      <c r="C179" s="5" t="s">
        <v>6497</v>
      </c>
      <c r="D179" t="s">
        <v>5</v>
      </c>
      <c r="E179" s="24" t="s">
        <v>6498</v>
      </c>
      <c r="F179" s="25" t="s">
        <v>602</v>
      </c>
      <c r="G179" s="26">
        <v>160.268</v>
      </c>
      <c r="H179" s="25">
        <v>0</v>
      </c>
      <c r="I179" s="25">
        <f>ROUND(G179*H179,6)</f>
        <v>0</v>
      </c>
      <c r="L179" s="27">
        <v>0</v>
      </c>
      <c r="M179" s="22">
        <f>ROUND(ROUND(L179,2)*ROUND(G179,3),2)</f>
        <v>0</v>
      </c>
      <c r="N179" s="25" t="s">
        <v>5754</v>
      </c>
      <c r="O179">
        <f>(M179*21)/100</f>
        <v>0</v>
      </c>
      <c r="P179" t="s">
        <v>28</v>
      </c>
    </row>
    <row r="180" spans="1:16" ht="12.75" customHeight="1" x14ac:dyDescent="0.2">
      <c r="A180" s="28" t="s">
        <v>57</v>
      </c>
      <c r="E180" s="29" t="s">
        <v>6499</v>
      </c>
    </row>
    <row r="181" spans="1:16" ht="12.75" customHeight="1" x14ac:dyDescent="0.2">
      <c r="A181" s="28" t="s">
        <v>58</v>
      </c>
      <c r="E181" s="30" t="s">
        <v>5</v>
      </c>
    </row>
    <row r="182" spans="1:16" ht="12.75" customHeight="1" x14ac:dyDescent="0.2">
      <c r="E182" s="29" t="s">
        <v>6500</v>
      </c>
    </row>
    <row r="183" spans="1:16" ht="12.75" customHeight="1" x14ac:dyDescent="0.2">
      <c r="A183" t="s">
        <v>52</v>
      </c>
      <c r="B183" s="5" t="s">
        <v>232</v>
      </c>
      <c r="C183" s="5" t="s">
        <v>6501</v>
      </c>
      <c r="D183" t="s">
        <v>5</v>
      </c>
      <c r="E183" s="24" t="s">
        <v>6502</v>
      </c>
      <c r="F183" s="25" t="s">
        <v>126</v>
      </c>
      <c r="G183" s="26">
        <v>80</v>
      </c>
      <c r="H183" s="25">
        <v>3.8999999999999999E-4</v>
      </c>
      <c r="I183" s="25">
        <f>ROUND(G183*H183,6)</f>
        <v>3.1199999999999999E-2</v>
      </c>
      <c r="L183" s="27">
        <v>0</v>
      </c>
      <c r="M183" s="22">
        <f>ROUND(ROUND(L183,2)*ROUND(G183,3),2)</f>
        <v>0</v>
      </c>
      <c r="N183" s="25" t="s">
        <v>5754</v>
      </c>
      <c r="O183">
        <f>(M183*21)/100</f>
        <v>0</v>
      </c>
      <c r="P183" t="s">
        <v>28</v>
      </c>
    </row>
    <row r="184" spans="1:16" ht="12.75" customHeight="1" x14ac:dyDescent="0.2">
      <c r="A184" s="28" t="s">
        <v>57</v>
      </c>
      <c r="E184" s="29" t="s">
        <v>6503</v>
      </c>
    </row>
    <row r="185" spans="1:16" ht="12.75" customHeight="1" x14ac:dyDescent="0.2">
      <c r="A185" s="28" t="s">
        <v>58</v>
      </c>
      <c r="E185" s="30" t="s">
        <v>5</v>
      </c>
    </row>
    <row r="186" spans="1:16" ht="12.75" customHeight="1" x14ac:dyDescent="0.2">
      <c r="E186" s="29" t="s">
        <v>5</v>
      </c>
    </row>
    <row r="187" spans="1:16" ht="12.75" customHeight="1" x14ac:dyDescent="0.2">
      <c r="A187" t="s">
        <v>52</v>
      </c>
      <c r="B187" s="5" t="s">
        <v>235</v>
      </c>
      <c r="C187" s="5" t="s">
        <v>6504</v>
      </c>
      <c r="D187" t="s">
        <v>5</v>
      </c>
      <c r="E187" s="24" t="s">
        <v>6505</v>
      </c>
      <c r="F187" s="25" t="s">
        <v>126</v>
      </c>
      <c r="G187" s="26">
        <v>60</v>
      </c>
      <c r="H187" s="25">
        <v>3.0000000000000001E-5</v>
      </c>
      <c r="I187" s="25">
        <f>ROUND(G187*H187,6)</f>
        <v>1.8E-3</v>
      </c>
      <c r="L187" s="27">
        <v>0</v>
      </c>
      <c r="M187" s="22">
        <f>ROUND(ROUND(L187,2)*ROUND(G187,3),2)</f>
        <v>0</v>
      </c>
      <c r="N187" s="25" t="s">
        <v>5754</v>
      </c>
      <c r="O187">
        <f>(M187*21)/100</f>
        <v>0</v>
      </c>
      <c r="P187" t="s">
        <v>28</v>
      </c>
    </row>
    <row r="188" spans="1:16" ht="12.75" customHeight="1" x14ac:dyDescent="0.2">
      <c r="A188" s="28" t="s">
        <v>57</v>
      </c>
      <c r="E188" s="29" t="s">
        <v>6506</v>
      </c>
    </row>
    <row r="189" spans="1:16" ht="12.75" customHeight="1" x14ac:dyDescent="0.2">
      <c r="A189" s="28" t="s">
        <v>58</v>
      </c>
      <c r="E189" s="30" t="s">
        <v>5</v>
      </c>
    </row>
    <row r="190" spans="1:16" ht="12.75" customHeight="1" x14ac:dyDescent="0.2">
      <c r="E190" s="29" t="s">
        <v>5</v>
      </c>
    </row>
    <row r="191" spans="1:16" ht="12.75" customHeight="1" x14ac:dyDescent="0.2">
      <c r="A191" t="s">
        <v>52</v>
      </c>
      <c r="B191" s="5" t="s">
        <v>238</v>
      </c>
      <c r="C191" s="5" t="s">
        <v>6507</v>
      </c>
      <c r="D191" t="s">
        <v>5</v>
      </c>
      <c r="E191" s="24" t="s">
        <v>6508</v>
      </c>
      <c r="F191" s="25" t="s">
        <v>271</v>
      </c>
      <c r="G191" s="26">
        <v>51.453000000000003</v>
      </c>
      <c r="H191" s="25">
        <v>2.16</v>
      </c>
      <c r="I191" s="25">
        <f>ROUND(G191*H191,6)</f>
        <v>111.13848</v>
      </c>
      <c r="L191" s="27">
        <v>0</v>
      </c>
      <c r="M191" s="22">
        <f>ROUND(ROUND(L191,2)*ROUND(G191,3),2)</f>
        <v>0</v>
      </c>
      <c r="N191" s="25" t="s">
        <v>5754</v>
      </c>
      <c r="O191">
        <f>(M191*21)/100</f>
        <v>0</v>
      </c>
      <c r="P191" t="s">
        <v>28</v>
      </c>
    </row>
    <row r="192" spans="1:16" ht="12.75" customHeight="1" x14ac:dyDescent="0.2">
      <c r="A192" s="28" t="s">
        <v>57</v>
      </c>
      <c r="E192" s="29" t="s">
        <v>6509</v>
      </c>
    </row>
    <row r="193" spans="1:16" ht="12.75" customHeight="1" x14ac:dyDescent="0.2">
      <c r="A193" s="28" t="s">
        <v>58</v>
      </c>
      <c r="E193" s="30" t="s">
        <v>5</v>
      </c>
    </row>
    <row r="194" spans="1:16" ht="12.75" customHeight="1" x14ac:dyDescent="0.2">
      <c r="E194" s="29" t="s">
        <v>6510</v>
      </c>
    </row>
    <row r="195" spans="1:16" ht="12.75" customHeight="1" x14ac:dyDescent="0.2">
      <c r="A195" t="s">
        <v>52</v>
      </c>
      <c r="B195" s="5" t="s">
        <v>241</v>
      </c>
      <c r="C195" s="5" t="s">
        <v>6511</v>
      </c>
      <c r="D195" t="s">
        <v>5</v>
      </c>
      <c r="E195" s="24" t="s">
        <v>6512</v>
      </c>
      <c r="F195" s="25" t="s">
        <v>271</v>
      </c>
      <c r="G195" s="26">
        <v>12.738</v>
      </c>
      <c r="H195" s="25">
        <v>2.2563399999999998</v>
      </c>
      <c r="I195" s="25">
        <f>ROUND(G195*H195,6)</f>
        <v>28.741258999999999</v>
      </c>
      <c r="L195" s="27">
        <v>0</v>
      </c>
      <c r="M195" s="22">
        <f>ROUND(ROUND(L195,2)*ROUND(G195,3),2)</f>
        <v>0</v>
      </c>
      <c r="N195" s="25" t="s">
        <v>5754</v>
      </c>
      <c r="O195">
        <f>(M195*21)/100</f>
        <v>0</v>
      </c>
      <c r="P195" t="s">
        <v>28</v>
      </c>
    </row>
    <row r="196" spans="1:16" ht="12.75" customHeight="1" x14ac:dyDescent="0.2">
      <c r="A196" s="28" t="s">
        <v>57</v>
      </c>
      <c r="E196" s="29" t="s">
        <v>6513</v>
      </c>
    </row>
    <row r="197" spans="1:16" ht="12.75" customHeight="1" x14ac:dyDescent="0.2">
      <c r="A197" s="28" t="s">
        <v>58</v>
      </c>
      <c r="E197" s="30" t="s">
        <v>5</v>
      </c>
    </row>
    <row r="198" spans="1:16" ht="12.75" customHeight="1" x14ac:dyDescent="0.2">
      <c r="E198" s="29" t="s">
        <v>6514</v>
      </c>
    </row>
    <row r="199" spans="1:16" ht="12.75" customHeight="1" x14ac:dyDescent="0.2">
      <c r="A199" t="s">
        <v>52</v>
      </c>
      <c r="B199" s="5" t="s">
        <v>244</v>
      </c>
      <c r="C199" s="5" t="s">
        <v>6515</v>
      </c>
      <c r="D199" t="s">
        <v>5</v>
      </c>
      <c r="E199" s="24" t="s">
        <v>6516</v>
      </c>
      <c r="F199" s="25" t="s">
        <v>271</v>
      </c>
      <c r="G199" s="26">
        <v>36.840000000000003</v>
      </c>
      <c r="H199" s="25">
        <v>2.45329</v>
      </c>
      <c r="I199" s="25">
        <f>ROUND(G199*H199,6)</f>
        <v>90.379204000000001</v>
      </c>
      <c r="L199" s="27">
        <v>0</v>
      </c>
      <c r="M199" s="22">
        <f>ROUND(ROUND(L199,2)*ROUND(G199,3),2)</f>
        <v>0</v>
      </c>
      <c r="N199" s="25" t="s">
        <v>5754</v>
      </c>
      <c r="O199">
        <f>(M199*21)/100</f>
        <v>0</v>
      </c>
      <c r="P199" t="s">
        <v>28</v>
      </c>
    </row>
    <row r="200" spans="1:16" ht="12.75" customHeight="1" x14ac:dyDescent="0.2">
      <c r="A200" s="28" t="s">
        <v>57</v>
      </c>
      <c r="E200" s="29" t="s">
        <v>6517</v>
      </c>
    </row>
    <row r="201" spans="1:16" ht="12.75" customHeight="1" x14ac:dyDescent="0.2">
      <c r="A201" s="28" t="s">
        <v>58</v>
      </c>
      <c r="E201" s="30" t="s">
        <v>5</v>
      </c>
    </row>
    <row r="202" spans="1:16" ht="12.75" customHeight="1" x14ac:dyDescent="0.2">
      <c r="E202" s="29" t="s">
        <v>6518</v>
      </c>
    </row>
    <row r="203" spans="1:16" ht="12.75" customHeight="1" x14ac:dyDescent="0.2">
      <c r="A203" t="s">
        <v>52</v>
      </c>
      <c r="B203" s="5" t="s">
        <v>247</v>
      </c>
      <c r="C203" s="5" t="s">
        <v>5788</v>
      </c>
      <c r="D203" t="s">
        <v>5</v>
      </c>
      <c r="E203" s="24" t="s">
        <v>5789</v>
      </c>
      <c r="F203" s="25" t="s">
        <v>602</v>
      </c>
      <c r="G203" s="26">
        <v>13.632</v>
      </c>
      <c r="H203" s="25">
        <v>2.47E-3</v>
      </c>
      <c r="I203" s="25">
        <f>ROUND(G203*H203,6)</f>
        <v>3.3671E-2</v>
      </c>
      <c r="L203" s="27">
        <v>0</v>
      </c>
      <c r="M203" s="22">
        <f>ROUND(ROUND(L203,2)*ROUND(G203,3),2)</f>
        <v>0</v>
      </c>
      <c r="N203" s="25" t="s">
        <v>5754</v>
      </c>
      <c r="O203">
        <f>(M203*21)/100</f>
        <v>0</v>
      </c>
      <c r="P203" t="s">
        <v>28</v>
      </c>
    </row>
    <row r="204" spans="1:16" ht="12.75" customHeight="1" x14ac:dyDescent="0.2">
      <c r="A204" s="28" t="s">
        <v>57</v>
      </c>
      <c r="E204" s="29" t="s">
        <v>5790</v>
      </c>
    </row>
    <row r="205" spans="1:16" ht="12.75" customHeight="1" x14ac:dyDescent="0.2">
      <c r="A205" s="28" t="s">
        <v>58</v>
      </c>
      <c r="E205" s="30" t="s">
        <v>5</v>
      </c>
    </row>
    <row r="206" spans="1:16" ht="12.75" customHeight="1" x14ac:dyDescent="0.2">
      <c r="E206" s="29" t="s">
        <v>6519</v>
      </c>
    </row>
    <row r="207" spans="1:16" ht="12.75" customHeight="1" x14ac:dyDescent="0.2">
      <c r="A207" t="s">
        <v>52</v>
      </c>
      <c r="B207" s="5" t="s">
        <v>251</v>
      </c>
      <c r="C207" s="5" t="s">
        <v>5793</v>
      </c>
      <c r="D207" t="s">
        <v>5</v>
      </c>
      <c r="E207" s="24" t="s">
        <v>5794</v>
      </c>
      <c r="F207" s="25" t="s">
        <v>602</v>
      </c>
      <c r="G207" s="26">
        <v>13.632</v>
      </c>
      <c r="H207" s="25">
        <v>0</v>
      </c>
      <c r="I207" s="25">
        <f>ROUND(G207*H207,6)</f>
        <v>0</v>
      </c>
      <c r="L207" s="27">
        <v>0</v>
      </c>
      <c r="M207" s="22">
        <f>ROUND(ROUND(L207,2)*ROUND(G207,3),2)</f>
        <v>0</v>
      </c>
      <c r="N207" s="25" t="s">
        <v>5754</v>
      </c>
      <c r="O207">
        <f>(M207*21)/100</f>
        <v>0</v>
      </c>
      <c r="P207" t="s">
        <v>28</v>
      </c>
    </row>
    <row r="208" spans="1:16" ht="12.75" customHeight="1" x14ac:dyDescent="0.2">
      <c r="A208" s="28" t="s">
        <v>57</v>
      </c>
      <c r="E208" s="29" t="s">
        <v>5795</v>
      </c>
    </row>
    <row r="209" spans="1:16" ht="12.75" customHeight="1" x14ac:dyDescent="0.2">
      <c r="A209" s="28" t="s">
        <v>58</v>
      </c>
      <c r="E209" s="30" t="s">
        <v>5</v>
      </c>
    </row>
    <row r="210" spans="1:16" ht="12.75" customHeight="1" x14ac:dyDescent="0.2">
      <c r="E210" s="29" t="s">
        <v>6519</v>
      </c>
    </row>
    <row r="211" spans="1:16" ht="12.75" customHeight="1" x14ac:dyDescent="0.2">
      <c r="A211" t="s">
        <v>52</v>
      </c>
      <c r="B211" s="5" t="s">
        <v>254</v>
      </c>
      <c r="C211" s="5" t="s">
        <v>6520</v>
      </c>
      <c r="D211" t="s">
        <v>5</v>
      </c>
      <c r="E211" s="24" t="s">
        <v>6521</v>
      </c>
      <c r="F211" s="25" t="s">
        <v>1223</v>
      </c>
      <c r="G211" s="26">
        <v>3.4510000000000001</v>
      </c>
      <c r="H211" s="25">
        <v>1.0601700000000001</v>
      </c>
      <c r="I211" s="25">
        <f>ROUND(G211*H211,6)</f>
        <v>3.6586470000000002</v>
      </c>
      <c r="L211" s="27">
        <v>0</v>
      </c>
      <c r="M211" s="22">
        <f>ROUND(ROUND(L211,2)*ROUND(G211,3),2)</f>
        <v>0</v>
      </c>
      <c r="N211" s="25" t="s">
        <v>5754</v>
      </c>
      <c r="O211">
        <f>(M211*21)/100</f>
        <v>0</v>
      </c>
      <c r="P211" t="s">
        <v>28</v>
      </c>
    </row>
    <row r="212" spans="1:16" ht="12.75" customHeight="1" x14ac:dyDescent="0.2">
      <c r="A212" s="28" t="s">
        <v>57</v>
      </c>
      <c r="E212" s="29" t="s">
        <v>6522</v>
      </c>
    </row>
    <row r="213" spans="1:16" ht="12.75" customHeight="1" x14ac:dyDescent="0.2">
      <c r="A213" s="28" t="s">
        <v>58</v>
      </c>
      <c r="E213" s="30" t="s">
        <v>5</v>
      </c>
    </row>
    <row r="214" spans="1:16" ht="12.75" customHeight="1" x14ac:dyDescent="0.2">
      <c r="E214" s="29" t="s">
        <v>6523</v>
      </c>
    </row>
    <row r="215" spans="1:16" ht="12.75" customHeight="1" x14ac:dyDescent="0.2">
      <c r="A215" t="s">
        <v>52</v>
      </c>
      <c r="B215" s="5" t="s">
        <v>257</v>
      </c>
      <c r="C215" s="5" t="s">
        <v>6524</v>
      </c>
      <c r="D215" t="s">
        <v>5</v>
      </c>
      <c r="E215" s="24" t="s">
        <v>6525</v>
      </c>
      <c r="F215" s="25" t="s">
        <v>1223</v>
      </c>
      <c r="G215" s="26">
        <v>0.123</v>
      </c>
      <c r="H215" s="25">
        <v>1.06277</v>
      </c>
      <c r="I215" s="25">
        <f>ROUND(G215*H215,6)</f>
        <v>0.130721</v>
      </c>
      <c r="L215" s="27">
        <v>0</v>
      </c>
      <c r="M215" s="22">
        <f>ROUND(ROUND(L215,2)*ROUND(G215,3),2)</f>
        <v>0</v>
      </c>
      <c r="N215" s="25" t="s">
        <v>5754</v>
      </c>
      <c r="O215">
        <f>(M215*21)/100</f>
        <v>0</v>
      </c>
      <c r="P215" t="s">
        <v>28</v>
      </c>
    </row>
    <row r="216" spans="1:16" ht="12.75" customHeight="1" x14ac:dyDescent="0.2">
      <c r="A216" s="28" t="s">
        <v>57</v>
      </c>
      <c r="E216" s="29" t="s">
        <v>6526</v>
      </c>
    </row>
    <row r="217" spans="1:16" ht="12.75" customHeight="1" x14ac:dyDescent="0.2">
      <c r="A217" s="28" t="s">
        <v>58</v>
      </c>
      <c r="E217" s="30" t="s">
        <v>5</v>
      </c>
    </row>
    <row r="218" spans="1:16" ht="12.75" customHeight="1" x14ac:dyDescent="0.2">
      <c r="E218" s="29" t="s">
        <v>6523</v>
      </c>
    </row>
    <row r="219" spans="1:16" ht="12.75" customHeight="1" x14ac:dyDescent="0.2">
      <c r="A219" t="s">
        <v>52</v>
      </c>
      <c r="B219" s="5" t="s">
        <v>260</v>
      </c>
      <c r="C219" s="5" t="s">
        <v>6527</v>
      </c>
      <c r="D219" t="s">
        <v>5</v>
      </c>
      <c r="E219" s="24" t="s">
        <v>6528</v>
      </c>
      <c r="F219" s="25" t="s">
        <v>225</v>
      </c>
      <c r="G219" s="26">
        <v>52.613</v>
      </c>
      <c r="H219" s="25">
        <v>1.4999999999999999E-4</v>
      </c>
      <c r="I219" s="25">
        <f>ROUND(G219*H219,6)</f>
        <v>7.8919999999999997E-3</v>
      </c>
      <c r="L219" s="27">
        <v>0</v>
      </c>
      <c r="M219" s="22">
        <f>ROUND(ROUND(L219,2)*ROUND(G219,3),2)</f>
        <v>0</v>
      </c>
      <c r="N219" s="25" t="s">
        <v>5754</v>
      </c>
      <c r="O219">
        <f>(M219*21)/100</f>
        <v>0</v>
      </c>
      <c r="P219" t="s">
        <v>28</v>
      </c>
    </row>
    <row r="220" spans="1:16" ht="12.75" customHeight="1" x14ac:dyDescent="0.2">
      <c r="A220" s="28" t="s">
        <v>57</v>
      </c>
      <c r="E220" s="29" t="s">
        <v>6529</v>
      </c>
    </row>
    <row r="221" spans="1:16" ht="12.75" customHeight="1" x14ac:dyDescent="0.2">
      <c r="A221" s="28" t="s">
        <v>58</v>
      </c>
      <c r="E221" s="30" t="s">
        <v>5</v>
      </c>
    </row>
    <row r="222" spans="1:16" ht="12.75" customHeight="1" x14ac:dyDescent="0.2">
      <c r="E222" s="29" t="s">
        <v>6530</v>
      </c>
    </row>
    <row r="223" spans="1:16" ht="12.75" customHeight="1" x14ac:dyDescent="0.2">
      <c r="A223" t="s">
        <v>52</v>
      </c>
      <c r="B223" s="5" t="s">
        <v>369</v>
      </c>
      <c r="C223" s="5" t="s">
        <v>6531</v>
      </c>
      <c r="D223" t="s">
        <v>5</v>
      </c>
      <c r="E223" s="24" t="s">
        <v>6532</v>
      </c>
      <c r="F223" s="25" t="s">
        <v>1223</v>
      </c>
      <c r="G223" s="26">
        <v>11.727</v>
      </c>
      <c r="H223" s="25">
        <v>1</v>
      </c>
      <c r="I223" s="25">
        <f>ROUND(G223*H223,6)</f>
        <v>11.727</v>
      </c>
      <c r="L223" s="27">
        <v>0</v>
      </c>
      <c r="M223" s="22">
        <f>ROUND(ROUND(L223,2)*ROUND(G223,3),2)</f>
        <v>0</v>
      </c>
      <c r="N223" s="25" t="s">
        <v>5754</v>
      </c>
      <c r="O223">
        <f>(M223*21)/100</f>
        <v>0</v>
      </c>
      <c r="P223" t="s">
        <v>28</v>
      </c>
    </row>
    <row r="224" spans="1:16" ht="12.75" customHeight="1" x14ac:dyDescent="0.2">
      <c r="A224" s="28" t="s">
        <v>57</v>
      </c>
      <c r="E224" s="29" t="s">
        <v>6532</v>
      </c>
    </row>
    <row r="225" spans="1:16" ht="12.75" customHeight="1" x14ac:dyDescent="0.2">
      <c r="A225" s="28" t="s">
        <v>58</v>
      </c>
      <c r="E225" s="30" t="s">
        <v>5</v>
      </c>
    </row>
    <row r="226" spans="1:16" ht="12.75" customHeight="1" x14ac:dyDescent="0.2">
      <c r="E226" s="29" t="s">
        <v>5</v>
      </c>
    </row>
    <row r="227" spans="1:16" ht="12.75" customHeight="1" x14ac:dyDescent="0.2">
      <c r="A227" t="s">
        <v>49</v>
      </c>
      <c r="C227" s="6" t="s">
        <v>26</v>
      </c>
      <c r="E227" s="23" t="s">
        <v>3521</v>
      </c>
      <c r="J227" s="22">
        <f>0</f>
        <v>0</v>
      </c>
      <c r="K227" s="22">
        <f>0</f>
        <v>0</v>
      </c>
      <c r="L227" s="22">
        <f>0+L228+L232+L236+L240+L244+L248+L252+L256+L260+L264+L268+L272</f>
        <v>0</v>
      </c>
      <c r="M227" s="22">
        <f>0+M228+M232+M236+M240+M244+M248+M252+M256+M260+M264+M268+M272</f>
        <v>0</v>
      </c>
    </row>
    <row r="228" spans="1:16" ht="12.75" customHeight="1" x14ac:dyDescent="0.2">
      <c r="A228" t="s">
        <v>52</v>
      </c>
      <c r="B228" s="5" t="s">
        <v>370</v>
      </c>
      <c r="C228" s="5" t="s">
        <v>6533</v>
      </c>
      <c r="D228" t="s">
        <v>5</v>
      </c>
      <c r="E228" s="24" t="s">
        <v>6534</v>
      </c>
      <c r="F228" s="25" t="s">
        <v>55</v>
      </c>
      <c r="G228" s="26">
        <v>1</v>
      </c>
      <c r="H228" s="25">
        <v>0</v>
      </c>
      <c r="I228" s="25">
        <f>ROUND(G228*H228,6)</f>
        <v>0</v>
      </c>
      <c r="L228" s="27">
        <v>0</v>
      </c>
      <c r="M228" s="22">
        <f>ROUND(ROUND(L228,2)*ROUND(G228,3),2)</f>
        <v>0</v>
      </c>
      <c r="N228" s="25" t="s">
        <v>5754</v>
      </c>
      <c r="O228">
        <f>(M228*21)/100</f>
        <v>0</v>
      </c>
      <c r="P228" t="s">
        <v>28</v>
      </c>
    </row>
    <row r="229" spans="1:16" ht="12.75" customHeight="1" x14ac:dyDescent="0.2">
      <c r="A229" s="28" t="s">
        <v>57</v>
      </c>
      <c r="E229" s="29" t="s">
        <v>6535</v>
      </c>
    </row>
    <row r="230" spans="1:16" ht="12.75" customHeight="1" x14ac:dyDescent="0.2">
      <c r="A230" s="28" t="s">
        <v>58</v>
      </c>
      <c r="E230" s="30" t="s">
        <v>5</v>
      </c>
    </row>
    <row r="231" spans="1:16" ht="12.75" customHeight="1" x14ac:dyDescent="0.2">
      <c r="E231" s="29" t="s">
        <v>6536</v>
      </c>
    </row>
    <row r="232" spans="1:16" ht="12.75" customHeight="1" x14ac:dyDescent="0.2">
      <c r="A232" t="s">
        <v>52</v>
      </c>
      <c r="B232" s="5" t="s">
        <v>371</v>
      </c>
      <c r="C232" s="5" t="s">
        <v>6537</v>
      </c>
      <c r="D232" t="s">
        <v>5</v>
      </c>
      <c r="E232" s="24" t="s">
        <v>6538</v>
      </c>
      <c r="F232" s="25" t="s">
        <v>55</v>
      </c>
      <c r="G232" s="26">
        <v>1</v>
      </c>
      <c r="H232" s="25">
        <v>0</v>
      </c>
      <c r="I232" s="25">
        <f>ROUND(G232*H232,6)</f>
        <v>0</v>
      </c>
      <c r="L232" s="27">
        <v>0</v>
      </c>
      <c r="M232" s="22">
        <f>ROUND(ROUND(L232,2)*ROUND(G232,3),2)</f>
        <v>0</v>
      </c>
      <c r="N232" s="25" t="s">
        <v>5754</v>
      </c>
      <c r="O232">
        <f>(M232*21)/100</f>
        <v>0</v>
      </c>
      <c r="P232" t="s">
        <v>28</v>
      </c>
    </row>
    <row r="233" spans="1:16" ht="12.75" customHeight="1" x14ac:dyDescent="0.2">
      <c r="A233" s="28" t="s">
        <v>57</v>
      </c>
      <c r="E233" s="29" t="s">
        <v>6538</v>
      </c>
    </row>
    <row r="234" spans="1:16" ht="12.75" customHeight="1" x14ac:dyDescent="0.2">
      <c r="A234" s="28" t="s">
        <v>58</v>
      </c>
      <c r="E234" s="30" t="s">
        <v>5</v>
      </c>
    </row>
    <row r="235" spans="1:16" ht="12.75" customHeight="1" x14ac:dyDescent="0.2">
      <c r="E235" s="29" t="s">
        <v>5</v>
      </c>
    </row>
    <row r="236" spans="1:16" ht="12.75" customHeight="1" x14ac:dyDescent="0.2">
      <c r="A236" t="s">
        <v>52</v>
      </c>
      <c r="B236" s="5" t="s">
        <v>372</v>
      </c>
      <c r="C236" s="5" t="s">
        <v>6539</v>
      </c>
      <c r="D236" t="s">
        <v>5</v>
      </c>
      <c r="E236" s="24" t="s">
        <v>6540</v>
      </c>
      <c r="F236" s="25" t="s">
        <v>6541</v>
      </c>
      <c r="G236" s="26">
        <v>1</v>
      </c>
      <c r="H236" s="25">
        <v>0</v>
      </c>
      <c r="I236" s="25">
        <f>ROUND(G236*H236,6)</f>
        <v>0</v>
      </c>
      <c r="L236" s="27">
        <v>0</v>
      </c>
      <c r="M236" s="22">
        <f>ROUND(ROUND(L236,2)*ROUND(G236,3),2)</f>
        <v>0</v>
      </c>
      <c r="N236" s="25" t="s">
        <v>5754</v>
      </c>
      <c r="O236">
        <f>(M236*21)/100</f>
        <v>0</v>
      </c>
      <c r="P236" t="s">
        <v>28</v>
      </c>
    </row>
    <row r="237" spans="1:16" ht="12.75" customHeight="1" x14ac:dyDescent="0.2">
      <c r="A237" s="28" t="s">
        <v>57</v>
      </c>
      <c r="E237" s="29" t="s">
        <v>6540</v>
      </c>
    </row>
    <row r="238" spans="1:16" ht="12.75" customHeight="1" x14ac:dyDescent="0.2">
      <c r="A238" s="28" t="s">
        <v>58</v>
      </c>
      <c r="E238" s="30" t="s">
        <v>5</v>
      </c>
    </row>
    <row r="239" spans="1:16" ht="12.75" customHeight="1" x14ac:dyDescent="0.2">
      <c r="E239" s="29" t="s">
        <v>5</v>
      </c>
    </row>
    <row r="240" spans="1:16" ht="12.75" customHeight="1" x14ac:dyDescent="0.2">
      <c r="A240" t="s">
        <v>52</v>
      </c>
      <c r="B240" s="5" t="s">
        <v>375</v>
      </c>
      <c r="C240" s="5" t="s">
        <v>6542</v>
      </c>
      <c r="D240" t="s">
        <v>5</v>
      </c>
      <c r="E240" s="24" t="s">
        <v>6543</v>
      </c>
      <c r="F240" s="25" t="s">
        <v>6541</v>
      </c>
      <c r="G240" s="26">
        <v>1</v>
      </c>
      <c r="H240" s="25">
        <v>0</v>
      </c>
      <c r="I240" s="25">
        <f>ROUND(G240*H240,6)</f>
        <v>0</v>
      </c>
      <c r="L240" s="27">
        <v>0</v>
      </c>
      <c r="M240" s="22">
        <f>ROUND(ROUND(L240,2)*ROUND(G240,3),2)</f>
        <v>0</v>
      </c>
      <c r="N240" s="25" t="s">
        <v>5754</v>
      </c>
      <c r="O240">
        <f>(M240*21)/100</f>
        <v>0</v>
      </c>
      <c r="P240" t="s">
        <v>28</v>
      </c>
    </row>
    <row r="241" spans="1:16" ht="12.75" customHeight="1" x14ac:dyDescent="0.2">
      <c r="A241" s="28" t="s">
        <v>57</v>
      </c>
      <c r="E241" s="29" t="s">
        <v>6543</v>
      </c>
    </row>
    <row r="242" spans="1:16" ht="12.75" customHeight="1" x14ac:dyDescent="0.2">
      <c r="A242" s="28" t="s">
        <v>58</v>
      </c>
      <c r="E242" s="30" t="s">
        <v>5</v>
      </c>
    </row>
    <row r="243" spans="1:16" ht="12.75" customHeight="1" x14ac:dyDescent="0.2">
      <c r="E243" s="29" t="s">
        <v>5</v>
      </c>
    </row>
    <row r="244" spans="1:16" ht="12.75" customHeight="1" x14ac:dyDescent="0.2">
      <c r="A244" t="s">
        <v>52</v>
      </c>
      <c r="B244" s="5" t="s">
        <v>377</v>
      </c>
      <c r="C244" s="5" t="s">
        <v>6544</v>
      </c>
      <c r="D244" t="s">
        <v>5</v>
      </c>
      <c r="E244" s="24" t="s">
        <v>6545</v>
      </c>
      <c r="F244" s="25" t="s">
        <v>6541</v>
      </c>
      <c r="G244" s="26">
        <v>1</v>
      </c>
      <c r="H244" s="25">
        <v>0</v>
      </c>
      <c r="I244" s="25">
        <f>ROUND(G244*H244,6)</f>
        <v>0</v>
      </c>
      <c r="L244" s="27">
        <v>0</v>
      </c>
      <c r="M244" s="22">
        <f>ROUND(ROUND(L244,2)*ROUND(G244,3),2)</f>
        <v>0</v>
      </c>
      <c r="N244" s="25" t="s">
        <v>5754</v>
      </c>
      <c r="O244">
        <f>(M244*21)/100</f>
        <v>0</v>
      </c>
      <c r="P244" t="s">
        <v>28</v>
      </c>
    </row>
    <row r="245" spans="1:16" ht="12.75" customHeight="1" x14ac:dyDescent="0.2">
      <c r="A245" s="28" t="s">
        <v>57</v>
      </c>
      <c r="E245" s="29" t="s">
        <v>6545</v>
      </c>
    </row>
    <row r="246" spans="1:16" ht="12.75" customHeight="1" x14ac:dyDescent="0.2">
      <c r="A246" s="28" t="s">
        <v>58</v>
      </c>
      <c r="E246" s="30" t="s">
        <v>5</v>
      </c>
    </row>
    <row r="247" spans="1:16" ht="12.75" customHeight="1" x14ac:dyDescent="0.2">
      <c r="E247" s="29" t="s">
        <v>5</v>
      </c>
    </row>
    <row r="248" spans="1:16" ht="12.75" customHeight="1" x14ac:dyDescent="0.2">
      <c r="A248" t="s">
        <v>52</v>
      </c>
      <c r="B248" s="5" t="s">
        <v>380</v>
      </c>
      <c r="C248" s="5" t="s">
        <v>6546</v>
      </c>
      <c r="D248" t="s">
        <v>5</v>
      </c>
      <c r="E248" s="24" t="s">
        <v>6547</v>
      </c>
      <c r="F248" s="25" t="s">
        <v>6541</v>
      </c>
      <c r="G248" s="26">
        <v>1</v>
      </c>
      <c r="H248" s="25">
        <v>0</v>
      </c>
      <c r="I248" s="25">
        <f>ROUND(G248*H248,6)</f>
        <v>0</v>
      </c>
      <c r="L248" s="27">
        <v>0</v>
      </c>
      <c r="M248" s="22">
        <f>ROUND(ROUND(L248,2)*ROUND(G248,3),2)</f>
        <v>0</v>
      </c>
      <c r="N248" s="25" t="s">
        <v>5754</v>
      </c>
      <c r="O248">
        <f>(M248*21)/100</f>
        <v>0</v>
      </c>
      <c r="P248" t="s">
        <v>28</v>
      </c>
    </row>
    <row r="249" spans="1:16" ht="12.75" customHeight="1" x14ac:dyDescent="0.2">
      <c r="A249" s="28" t="s">
        <v>57</v>
      </c>
      <c r="E249" s="29" t="s">
        <v>6547</v>
      </c>
    </row>
    <row r="250" spans="1:16" ht="12.75" customHeight="1" x14ac:dyDescent="0.2">
      <c r="A250" s="28" t="s">
        <v>58</v>
      </c>
      <c r="E250" s="30" t="s">
        <v>5</v>
      </c>
    </row>
    <row r="251" spans="1:16" ht="12.75" customHeight="1" x14ac:dyDescent="0.2">
      <c r="E251" s="29" t="s">
        <v>5</v>
      </c>
    </row>
    <row r="252" spans="1:16" ht="12.75" customHeight="1" x14ac:dyDescent="0.2">
      <c r="A252" t="s">
        <v>52</v>
      </c>
      <c r="B252" s="5" t="s">
        <v>381</v>
      </c>
      <c r="C252" s="5" t="s">
        <v>6548</v>
      </c>
      <c r="D252" t="s">
        <v>5</v>
      </c>
      <c r="E252" s="24" t="s">
        <v>6549</v>
      </c>
      <c r="F252" s="25" t="s">
        <v>55</v>
      </c>
      <c r="G252" s="26">
        <v>2</v>
      </c>
      <c r="H252" s="25">
        <v>0</v>
      </c>
      <c r="I252" s="25">
        <f>ROUND(G252*H252,6)</f>
        <v>0</v>
      </c>
      <c r="L252" s="27">
        <v>0</v>
      </c>
      <c r="M252" s="22">
        <f>ROUND(ROUND(L252,2)*ROUND(G252,3),2)</f>
        <v>0</v>
      </c>
      <c r="N252" s="25" t="s">
        <v>5754</v>
      </c>
      <c r="O252">
        <f>(M252*21)/100</f>
        <v>0</v>
      </c>
      <c r="P252" t="s">
        <v>28</v>
      </c>
    </row>
    <row r="253" spans="1:16" ht="12.75" customHeight="1" x14ac:dyDescent="0.2">
      <c r="A253" s="28" t="s">
        <v>57</v>
      </c>
      <c r="E253" s="29" t="s">
        <v>6549</v>
      </c>
    </row>
    <row r="254" spans="1:16" ht="12.75" customHeight="1" x14ac:dyDescent="0.2">
      <c r="A254" s="28" t="s">
        <v>58</v>
      </c>
      <c r="E254" s="30" t="s">
        <v>5</v>
      </c>
    </row>
    <row r="255" spans="1:16" ht="12.75" customHeight="1" x14ac:dyDescent="0.2">
      <c r="E255" s="29" t="s">
        <v>5</v>
      </c>
    </row>
    <row r="256" spans="1:16" ht="12.75" customHeight="1" x14ac:dyDescent="0.2">
      <c r="A256" t="s">
        <v>52</v>
      </c>
      <c r="B256" s="5" t="s">
        <v>382</v>
      </c>
      <c r="C256" s="5" t="s">
        <v>6550</v>
      </c>
      <c r="D256" t="s">
        <v>5</v>
      </c>
      <c r="E256" s="24" t="s">
        <v>6551</v>
      </c>
      <c r="F256" s="25" t="s">
        <v>55</v>
      </c>
      <c r="G256" s="26">
        <v>3</v>
      </c>
      <c r="H256" s="25">
        <v>0</v>
      </c>
      <c r="I256" s="25">
        <f>ROUND(G256*H256,6)</f>
        <v>0</v>
      </c>
      <c r="L256" s="27">
        <v>0</v>
      </c>
      <c r="M256" s="22">
        <f>ROUND(ROUND(L256,2)*ROUND(G256,3),2)</f>
        <v>0</v>
      </c>
      <c r="N256" s="25" t="s">
        <v>5754</v>
      </c>
      <c r="O256">
        <f>(M256*21)/100</f>
        <v>0</v>
      </c>
      <c r="P256" t="s">
        <v>28</v>
      </c>
    </row>
    <row r="257" spans="1:16" ht="12.75" customHeight="1" x14ac:dyDescent="0.2">
      <c r="A257" s="28" t="s">
        <v>57</v>
      </c>
      <c r="E257" s="29" t="s">
        <v>6551</v>
      </c>
    </row>
    <row r="258" spans="1:16" ht="12.75" customHeight="1" x14ac:dyDescent="0.2">
      <c r="A258" s="28" t="s">
        <v>58</v>
      </c>
      <c r="E258" s="30" t="s">
        <v>5</v>
      </c>
    </row>
    <row r="259" spans="1:16" ht="12.75" customHeight="1" x14ac:dyDescent="0.2">
      <c r="E259" s="29" t="s">
        <v>5</v>
      </c>
    </row>
    <row r="260" spans="1:16" ht="12.75" customHeight="1" x14ac:dyDescent="0.2">
      <c r="A260" t="s">
        <v>52</v>
      </c>
      <c r="B260" s="5" t="s">
        <v>383</v>
      </c>
      <c r="C260" s="5" t="s">
        <v>6552</v>
      </c>
      <c r="D260" t="s">
        <v>5</v>
      </c>
      <c r="E260" s="24" t="s">
        <v>6553</v>
      </c>
      <c r="F260" s="25" t="s">
        <v>55</v>
      </c>
      <c r="G260" s="26">
        <v>1</v>
      </c>
      <c r="H260" s="25">
        <v>0</v>
      </c>
      <c r="I260" s="25">
        <f>ROUND(G260*H260,6)</f>
        <v>0</v>
      </c>
      <c r="L260" s="27">
        <v>0</v>
      </c>
      <c r="M260" s="22">
        <f>ROUND(ROUND(L260,2)*ROUND(G260,3),2)</f>
        <v>0</v>
      </c>
      <c r="N260" s="25" t="s">
        <v>5754</v>
      </c>
      <c r="O260">
        <f>(M260*21)/100</f>
        <v>0</v>
      </c>
      <c r="P260" t="s">
        <v>28</v>
      </c>
    </row>
    <row r="261" spans="1:16" ht="12.75" customHeight="1" x14ac:dyDescent="0.2">
      <c r="A261" s="28" t="s">
        <v>57</v>
      </c>
      <c r="E261" s="29" t="s">
        <v>6553</v>
      </c>
    </row>
    <row r="262" spans="1:16" ht="12.75" customHeight="1" x14ac:dyDescent="0.2">
      <c r="A262" s="28" t="s">
        <v>58</v>
      </c>
      <c r="E262" s="30" t="s">
        <v>5</v>
      </c>
    </row>
    <row r="263" spans="1:16" ht="12.75" customHeight="1" x14ac:dyDescent="0.2">
      <c r="E263" s="29" t="s">
        <v>5</v>
      </c>
    </row>
    <row r="264" spans="1:16" ht="12.75" customHeight="1" x14ac:dyDescent="0.2">
      <c r="A264" t="s">
        <v>52</v>
      </c>
      <c r="B264" s="5" t="s">
        <v>386</v>
      </c>
      <c r="C264" s="5" t="s">
        <v>6554</v>
      </c>
      <c r="D264" t="s">
        <v>5</v>
      </c>
      <c r="E264" s="24" t="s">
        <v>6555</v>
      </c>
      <c r="F264" s="25" t="s">
        <v>55</v>
      </c>
      <c r="G264" s="26">
        <v>4</v>
      </c>
      <c r="H264" s="25">
        <v>0</v>
      </c>
      <c r="I264" s="25">
        <f>ROUND(G264*H264,6)</f>
        <v>0</v>
      </c>
      <c r="L264" s="27">
        <v>0</v>
      </c>
      <c r="M264" s="22">
        <f>ROUND(ROUND(L264,2)*ROUND(G264,3),2)</f>
        <v>0</v>
      </c>
      <c r="N264" s="25" t="s">
        <v>5754</v>
      </c>
      <c r="O264">
        <f>(M264*21)/100</f>
        <v>0</v>
      </c>
      <c r="P264" t="s">
        <v>28</v>
      </c>
    </row>
    <row r="265" spans="1:16" ht="12.75" customHeight="1" x14ac:dyDescent="0.2">
      <c r="A265" s="28" t="s">
        <v>57</v>
      </c>
      <c r="E265" s="29" t="s">
        <v>6555</v>
      </c>
    </row>
    <row r="266" spans="1:16" ht="12.75" customHeight="1" x14ac:dyDescent="0.2">
      <c r="A266" s="28" t="s">
        <v>58</v>
      </c>
      <c r="E266" s="30" t="s">
        <v>5</v>
      </c>
    </row>
    <row r="267" spans="1:16" ht="12.75" customHeight="1" x14ac:dyDescent="0.2">
      <c r="E267" s="29" t="s">
        <v>5</v>
      </c>
    </row>
    <row r="268" spans="1:16" ht="12.75" customHeight="1" x14ac:dyDescent="0.2">
      <c r="A268" t="s">
        <v>52</v>
      </c>
      <c r="B268" s="5" t="s">
        <v>389</v>
      </c>
      <c r="C268" s="5" t="s">
        <v>6556</v>
      </c>
      <c r="D268" t="s">
        <v>5</v>
      </c>
      <c r="E268" s="24" t="s">
        <v>6557</v>
      </c>
      <c r="F268" s="25" t="s">
        <v>55</v>
      </c>
      <c r="G268" s="26">
        <v>3</v>
      </c>
      <c r="H268" s="25">
        <v>0</v>
      </c>
      <c r="I268" s="25">
        <f>ROUND(G268*H268,6)</f>
        <v>0</v>
      </c>
      <c r="L268" s="27">
        <v>0</v>
      </c>
      <c r="M268" s="22">
        <f>ROUND(ROUND(L268,2)*ROUND(G268,3),2)</f>
        <v>0</v>
      </c>
      <c r="N268" s="25" t="s">
        <v>5754</v>
      </c>
      <c r="O268">
        <f>(M268*21)/100</f>
        <v>0</v>
      </c>
      <c r="P268" t="s">
        <v>28</v>
      </c>
    </row>
    <row r="269" spans="1:16" ht="12.75" customHeight="1" x14ac:dyDescent="0.2">
      <c r="A269" s="28" t="s">
        <v>57</v>
      </c>
      <c r="E269" s="29" t="s">
        <v>6557</v>
      </c>
    </row>
    <row r="270" spans="1:16" ht="12.75" customHeight="1" x14ac:dyDescent="0.2">
      <c r="A270" s="28" t="s">
        <v>58</v>
      </c>
      <c r="E270" s="30" t="s">
        <v>5</v>
      </c>
    </row>
    <row r="271" spans="1:16" ht="12.75" customHeight="1" x14ac:dyDescent="0.2">
      <c r="E271" s="29" t="s">
        <v>5</v>
      </c>
    </row>
    <row r="272" spans="1:16" ht="12.75" customHeight="1" x14ac:dyDescent="0.2">
      <c r="A272" t="s">
        <v>52</v>
      </c>
      <c r="B272" s="5" t="s">
        <v>392</v>
      </c>
      <c r="C272" s="5" t="s">
        <v>6558</v>
      </c>
      <c r="D272" t="s">
        <v>5</v>
      </c>
      <c r="E272" s="24" t="s">
        <v>6559</v>
      </c>
      <c r="F272" s="25" t="s">
        <v>55</v>
      </c>
      <c r="G272" s="26">
        <v>1</v>
      </c>
      <c r="H272" s="25">
        <v>0</v>
      </c>
      <c r="I272" s="25">
        <f>ROUND(G272*H272,6)</f>
        <v>0</v>
      </c>
      <c r="L272" s="27">
        <v>0</v>
      </c>
      <c r="M272" s="22">
        <f>ROUND(ROUND(L272,2)*ROUND(G272,3),2)</f>
        <v>0</v>
      </c>
      <c r="N272" s="25" t="s">
        <v>5754</v>
      </c>
      <c r="O272">
        <f>(M272*21)/100</f>
        <v>0</v>
      </c>
      <c r="P272" t="s">
        <v>28</v>
      </c>
    </row>
    <row r="273" spans="1:16" ht="12.75" customHeight="1" x14ac:dyDescent="0.2">
      <c r="A273" s="28" t="s">
        <v>57</v>
      </c>
      <c r="E273" s="29" t="s">
        <v>6559</v>
      </c>
    </row>
    <row r="274" spans="1:16" ht="12.75" customHeight="1" x14ac:dyDescent="0.2">
      <c r="A274" s="28" t="s">
        <v>58</v>
      </c>
      <c r="E274" s="30" t="s">
        <v>5</v>
      </c>
    </row>
    <row r="275" spans="1:16" ht="12.75" customHeight="1" x14ac:dyDescent="0.2">
      <c r="E275" s="29" t="s">
        <v>5</v>
      </c>
    </row>
    <row r="276" spans="1:16" ht="12.75" customHeight="1" x14ac:dyDescent="0.2">
      <c r="A276" t="s">
        <v>49</v>
      </c>
      <c r="C276" s="6" t="s">
        <v>64</v>
      </c>
      <c r="E276" s="23" t="s">
        <v>3525</v>
      </c>
      <c r="J276" s="22">
        <f>0</f>
        <v>0</v>
      </c>
      <c r="K276" s="22">
        <f>0</f>
        <v>0</v>
      </c>
      <c r="L276" s="22">
        <f>0+L277</f>
        <v>0</v>
      </c>
      <c r="M276" s="22">
        <f>0+M277</f>
        <v>0</v>
      </c>
    </row>
    <row r="277" spans="1:16" ht="12.75" customHeight="1" x14ac:dyDescent="0.2">
      <c r="A277" t="s">
        <v>52</v>
      </c>
      <c r="B277" s="5" t="s">
        <v>395</v>
      </c>
      <c r="C277" s="5" t="s">
        <v>5839</v>
      </c>
      <c r="D277" t="s">
        <v>5</v>
      </c>
      <c r="E277" s="24" t="s">
        <v>5840</v>
      </c>
      <c r="F277" s="25" t="s">
        <v>602</v>
      </c>
      <c r="G277" s="26">
        <v>12.065</v>
      </c>
      <c r="H277" s="25">
        <v>0.16192000000000001</v>
      </c>
      <c r="I277" s="25">
        <f>ROUND(G277*H277,6)</f>
        <v>1.953565</v>
      </c>
      <c r="L277" s="27">
        <v>0</v>
      </c>
      <c r="M277" s="22">
        <f>ROUND(ROUND(L277,2)*ROUND(G277,3),2)</f>
        <v>0</v>
      </c>
      <c r="N277" s="25" t="s">
        <v>5754</v>
      </c>
      <c r="O277">
        <f>(M277*21)/100</f>
        <v>0</v>
      </c>
      <c r="P277" t="s">
        <v>28</v>
      </c>
    </row>
    <row r="278" spans="1:16" ht="12.75" customHeight="1" x14ac:dyDescent="0.2">
      <c r="A278" s="28" t="s">
        <v>57</v>
      </c>
      <c r="E278" s="29" t="s">
        <v>5841</v>
      </c>
    </row>
    <row r="279" spans="1:16" ht="12.75" customHeight="1" x14ac:dyDescent="0.2">
      <c r="A279" s="28" t="s">
        <v>58</v>
      </c>
      <c r="E279" s="30" t="s">
        <v>5</v>
      </c>
    </row>
    <row r="280" spans="1:16" ht="12.75" customHeight="1" x14ac:dyDescent="0.2">
      <c r="E280" s="29" t="s">
        <v>6560</v>
      </c>
    </row>
    <row r="281" spans="1:16" ht="12.75" customHeight="1" x14ac:dyDescent="0.2">
      <c r="A281" t="s">
        <v>49</v>
      </c>
      <c r="C281" s="6" t="s">
        <v>67</v>
      </c>
      <c r="E281" s="23" t="s">
        <v>3538</v>
      </c>
      <c r="J281" s="22">
        <f>0</f>
        <v>0</v>
      </c>
      <c r="K281" s="22">
        <f>0</f>
        <v>0</v>
      </c>
      <c r="L281" s="22">
        <f>0+L282</f>
        <v>0</v>
      </c>
      <c r="M281" s="22">
        <f>0+M282</f>
        <v>0</v>
      </c>
    </row>
    <row r="282" spans="1:16" ht="12.75" customHeight="1" x14ac:dyDescent="0.2">
      <c r="A282" t="s">
        <v>52</v>
      </c>
      <c r="B282" s="5" t="s">
        <v>398</v>
      </c>
      <c r="C282" s="5" t="s">
        <v>6561</v>
      </c>
      <c r="D282" t="s">
        <v>5</v>
      </c>
      <c r="E282" s="24" t="s">
        <v>6562</v>
      </c>
      <c r="F282" s="25" t="s">
        <v>602</v>
      </c>
      <c r="G282" s="26">
        <v>3.7</v>
      </c>
      <c r="H282" s="25">
        <v>0.27994000000000002</v>
      </c>
      <c r="I282" s="25">
        <f>ROUND(G282*H282,6)</f>
        <v>1.0357780000000001</v>
      </c>
      <c r="L282" s="27">
        <v>0</v>
      </c>
      <c r="M282" s="22">
        <f>ROUND(ROUND(L282,2)*ROUND(G282,3),2)</f>
        <v>0</v>
      </c>
      <c r="N282" s="25" t="s">
        <v>5754</v>
      </c>
      <c r="O282">
        <f>(M282*21)/100</f>
        <v>0</v>
      </c>
      <c r="P282" t="s">
        <v>28</v>
      </c>
    </row>
    <row r="283" spans="1:16" ht="12.75" customHeight="1" x14ac:dyDescent="0.2">
      <c r="A283" s="28" t="s">
        <v>57</v>
      </c>
      <c r="E283" s="29" t="s">
        <v>6563</v>
      </c>
    </row>
    <row r="284" spans="1:16" ht="12.75" customHeight="1" x14ac:dyDescent="0.2">
      <c r="A284" s="28" t="s">
        <v>58</v>
      </c>
      <c r="E284" s="30" t="s">
        <v>5</v>
      </c>
    </row>
    <row r="285" spans="1:16" ht="12.75" customHeight="1" x14ac:dyDescent="0.2">
      <c r="E285" s="29" t="s">
        <v>5</v>
      </c>
    </row>
    <row r="286" spans="1:16" ht="12.75" customHeight="1" x14ac:dyDescent="0.2">
      <c r="A286" t="s">
        <v>49</v>
      </c>
      <c r="C286" s="6" t="s">
        <v>27</v>
      </c>
      <c r="E286" s="23" t="s">
        <v>4023</v>
      </c>
      <c r="J286" s="22">
        <f>0</f>
        <v>0</v>
      </c>
      <c r="K286" s="22">
        <f>0</f>
        <v>0</v>
      </c>
      <c r="L286" s="22">
        <f>0+L287+L291+L295+L299+L303+L307+L311+L315+L319+L323+L327+L331+L335+L339+L343+L347+L351+L355+L359+L363+L367+L371+L375+L379+L383+L387+L391+L395+L399+L403+L407+L411+L415+L419</f>
        <v>0</v>
      </c>
      <c r="M286" s="22">
        <f>0+M287+M291+M295+M299+M303+M307+M311+M315+M319+M323+M327+M331+M335+M339+M343+M347+M351+M355+M359+M363+M367+M371+M375+M379+M383+M387+M391+M395+M399+M403+M407+M411+M415+M419</f>
        <v>0</v>
      </c>
    </row>
    <row r="287" spans="1:16" ht="12.75" customHeight="1" x14ac:dyDescent="0.2">
      <c r="A287" t="s">
        <v>52</v>
      </c>
      <c r="B287" s="5" t="s">
        <v>401</v>
      </c>
      <c r="C287" s="5" t="s">
        <v>6564</v>
      </c>
      <c r="D287" t="s">
        <v>5</v>
      </c>
      <c r="E287" s="24" t="s">
        <v>6565</v>
      </c>
      <c r="F287" s="25" t="s">
        <v>602</v>
      </c>
      <c r="G287" s="26">
        <v>142.249</v>
      </c>
      <c r="H287" s="25">
        <v>4.4999999999999999E-4</v>
      </c>
      <c r="I287" s="25">
        <f>ROUND(G287*H287,6)</f>
        <v>6.4011999999999999E-2</v>
      </c>
      <c r="L287" s="27">
        <v>0</v>
      </c>
      <c r="M287" s="22">
        <f>ROUND(ROUND(L287,2)*ROUND(G287,3),2)</f>
        <v>0</v>
      </c>
      <c r="N287" s="25" t="s">
        <v>5754</v>
      </c>
      <c r="O287">
        <f>(M287*21)/100</f>
        <v>0</v>
      </c>
      <c r="P287" t="s">
        <v>28</v>
      </c>
    </row>
    <row r="288" spans="1:16" ht="12.75" customHeight="1" x14ac:dyDescent="0.2">
      <c r="A288" s="28" t="s">
        <v>57</v>
      </c>
      <c r="E288" s="29" t="s">
        <v>6566</v>
      </c>
    </row>
    <row r="289" spans="1:16" ht="12.75" customHeight="1" x14ac:dyDescent="0.2">
      <c r="A289" s="28" t="s">
        <v>58</v>
      </c>
      <c r="E289" s="30" t="s">
        <v>5</v>
      </c>
    </row>
    <row r="290" spans="1:16" ht="12.75" customHeight="1" x14ac:dyDescent="0.2">
      <c r="E290" s="29" t="s">
        <v>6567</v>
      </c>
    </row>
    <row r="291" spans="1:16" ht="12.75" customHeight="1" x14ac:dyDescent="0.2">
      <c r="A291" t="s">
        <v>52</v>
      </c>
      <c r="B291" s="5" t="s">
        <v>404</v>
      </c>
      <c r="C291" s="5" t="s">
        <v>6568</v>
      </c>
      <c r="D291" t="s">
        <v>5</v>
      </c>
      <c r="E291" s="24" t="s">
        <v>6569</v>
      </c>
      <c r="F291" s="25" t="s">
        <v>126</v>
      </c>
      <c r="G291" s="26">
        <v>71.125</v>
      </c>
      <c r="H291" s="25">
        <v>0</v>
      </c>
      <c r="I291" s="25">
        <f>ROUND(G291*H291,6)</f>
        <v>0</v>
      </c>
      <c r="L291" s="27">
        <v>0</v>
      </c>
      <c r="M291" s="22">
        <f>ROUND(ROUND(L291,2)*ROUND(G291,3),2)</f>
        <v>0</v>
      </c>
      <c r="N291" s="25" t="s">
        <v>5754</v>
      </c>
      <c r="O291">
        <f>(M291*21)/100</f>
        <v>0</v>
      </c>
      <c r="P291" t="s">
        <v>28</v>
      </c>
    </row>
    <row r="292" spans="1:16" ht="12.75" customHeight="1" x14ac:dyDescent="0.2">
      <c r="A292" s="28" t="s">
        <v>57</v>
      </c>
      <c r="E292" s="29" t="s">
        <v>6570</v>
      </c>
    </row>
    <row r="293" spans="1:16" ht="12.75" customHeight="1" x14ac:dyDescent="0.2">
      <c r="A293" s="28" t="s">
        <v>58</v>
      </c>
      <c r="E293" s="30" t="s">
        <v>5</v>
      </c>
    </row>
    <row r="294" spans="1:16" ht="12.75" customHeight="1" x14ac:dyDescent="0.2">
      <c r="E294" s="29" t="s">
        <v>6567</v>
      </c>
    </row>
    <row r="295" spans="1:16" ht="12.75" customHeight="1" x14ac:dyDescent="0.2">
      <c r="A295" t="s">
        <v>52</v>
      </c>
      <c r="B295" s="5" t="s">
        <v>407</v>
      </c>
      <c r="C295" s="5" t="s">
        <v>6571</v>
      </c>
      <c r="D295" t="s">
        <v>5</v>
      </c>
      <c r="E295" s="24" t="s">
        <v>6572</v>
      </c>
      <c r="F295" s="25" t="s">
        <v>602</v>
      </c>
      <c r="G295" s="26">
        <v>347.00599999999997</v>
      </c>
      <c r="H295" s="25">
        <v>4.2000000000000002E-4</v>
      </c>
      <c r="I295" s="25">
        <f>ROUND(G295*H295,6)</f>
        <v>0.14574300000000001</v>
      </c>
      <c r="L295" s="27">
        <v>0</v>
      </c>
      <c r="M295" s="22">
        <f>ROUND(ROUND(L295,2)*ROUND(G295,3),2)</f>
        <v>0</v>
      </c>
      <c r="N295" s="25" t="s">
        <v>5754</v>
      </c>
      <c r="O295">
        <f>(M295*21)/100</f>
        <v>0</v>
      </c>
      <c r="P295" t="s">
        <v>28</v>
      </c>
    </row>
    <row r="296" spans="1:16" ht="12.75" customHeight="1" x14ac:dyDescent="0.2">
      <c r="A296" s="28" t="s">
        <v>57</v>
      </c>
      <c r="E296" s="29" t="s">
        <v>6573</v>
      </c>
    </row>
    <row r="297" spans="1:16" ht="12.75" customHeight="1" x14ac:dyDescent="0.2">
      <c r="A297" s="28" t="s">
        <v>58</v>
      </c>
      <c r="E297" s="30" t="s">
        <v>5</v>
      </c>
    </row>
    <row r="298" spans="1:16" ht="12.75" customHeight="1" x14ac:dyDescent="0.2">
      <c r="E298" s="29" t="s">
        <v>6567</v>
      </c>
    </row>
    <row r="299" spans="1:16" ht="12.75" customHeight="1" x14ac:dyDescent="0.2">
      <c r="A299" t="s">
        <v>52</v>
      </c>
      <c r="B299" s="5" t="s">
        <v>410</v>
      </c>
      <c r="C299" s="5" t="s">
        <v>6574</v>
      </c>
      <c r="D299" t="s">
        <v>5</v>
      </c>
      <c r="E299" s="24" t="s">
        <v>6575</v>
      </c>
      <c r="F299" s="25" t="s">
        <v>126</v>
      </c>
      <c r="G299" s="26">
        <v>173.50299999999999</v>
      </c>
      <c r="H299" s="25">
        <v>0</v>
      </c>
      <c r="I299" s="25">
        <f>ROUND(G299*H299,6)</f>
        <v>0</v>
      </c>
      <c r="L299" s="27">
        <v>0</v>
      </c>
      <c r="M299" s="22">
        <f>ROUND(ROUND(L299,2)*ROUND(G299,3),2)</f>
        <v>0</v>
      </c>
      <c r="N299" s="25" t="s">
        <v>5754</v>
      </c>
      <c r="O299">
        <f>(M299*21)/100</f>
        <v>0</v>
      </c>
      <c r="P299" t="s">
        <v>28</v>
      </c>
    </row>
    <row r="300" spans="1:16" ht="12.75" customHeight="1" x14ac:dyDescent="0.2">
      <c r="A300" s="28" t="s">
        <v>57</v>
      </c>
      <c r="E300" s="29" t="s">
        <v>6576</v>
      </c>
    </row>
    <row r="301" spans="1:16" ht="12.75" customHeight="1" x14ac:dyDescent="0.2">
      <c r="A301" s="28" t="s">
        <v>58</v>
      </c>
      <c r="E301" s="30" t="s">
        <v>5</v>
      </c>
    </row>
    <row r="302" spans="1:16" ht="12.75" customHeight="1" x14ac:dyDescent="0.2">
      <c r="E302" s="29" t="s">
        <v>6567</v>
      </c>
    </row>
    <row r="303" spans="1:16" ht="12.75" customHeight="1" x14ac:dyDescent="0.2">
      <c r="A303" t="s">
        <v>52</v>
      </c>
      <c r="B303" s="5" t="s">
        <v>413</v>
      </c>
      <c r="C303" s="5" t="s">
        <v>6577</v>
      </c>
      <c r="D303" t="s">
        <v>5</v>
      </c>
      <c r="E303" s="24" t="s">
        <v>6578</v>
      </c>
      <c r="F303" s="25" t="s">
        <v>602</v>
      </c>
      <c r="G303" s="26">
        <v>99.05</v>
      </c>
      <c r="H303" s="25">
        <v>0</v>
      </c>
      <c r="I303" s="25">
        <f>ROUND(G303*H303,6)</f>
        <v>0</v>
      </c>
      <c r="L303" s="27">
        <v>0</v>
      </c>
      <c r="M303" s="22">
        <f>ROUND(ROUND(L303,2)*ROUND(G303,3),2)</f>
        <v>0</v>
      </c>
      <c r="N303" s="25" t="s">
        <v>5754</v>
      </c>
      <c r="O303">
        <f>(M303*21)/100</f>
        <v>0</v>
      </c>
      <c r="P303" t="s">
        <v>28</v>
      </c>
    </row>
    <row r="304" spans="1:16" ht="12.75" customHeight="1" x14ac:dyDescent="0.2">
      <c r="A304" s="28" t="s">
        <v>57</v>
      </c>
      <c r="E304" s="29" t="s">
        <v>6579</v>
      </c>
    </row>
    <row r="305" spans="1:16" ht="12.75" customHeight="1" x14ac:dyDescent="0.2">
      <c r="A305" s="28" t="s">
        <v>58</v>
      </c>
      <c r="E305" s="30" t="s">
        <v>5</v>
      </c>
    </row>
    <row r="306" spans="1:16" ht="12.75" customHeight="1" x14ac:dyDescent="0.2">
      <c r="E306" s="29" t="s">
        <v>6580</v>
      </c>
    </row>
    <row r="307" spans="1:16" ht="12.75" customHeight="1" x14ac:dyDescent="0.2">
      <c r="A307" t="s">
        <v>52</v>
      </c>
      <c r="B307" s="5" t="s">
        <v>416</v>
      </c>
      <c r="C307" s="5" t="s">
        <v>6581</v>
      </c>
      <c r="D307" t="s">
        <v>5</v>
      </c>
      <c r="E307" s="24" t="s">
        <v>6582</v>
      </c>
      <c r="F307" s="25" t="s">
        <v>126</v>
      </c>
      <c r="G307" s="26">
        <v>15.84</v>
      </c>
      <c r="H307" s="25">
        <v>0</v>
      </c>
      <c r="I307" s="25">
        <f>ROUND(G307*H307,6)</f>
        <v>0</v>
      </c>
      <c r="L307" s="27">
        <v>0</v>
      </c>
      <c r="M307" s="22">
        <f>ROUND(ROUND(L307,2)*ROUND(G307,3),2)</f>
        <v>0</v>
      </c>
      <c r="N307" s="25" t="s">
        <v>5754</v>
      </c>
      <c r="O307">
        <f>(M307*21)/100</f>
        <v>0</v>
      </c>
      <c r="P307" t="s">
        <v>28</v>
      </c>
    </row>
    <row r="308" spans="1:16" ht="12.75" customHeight="1" x14ac:dyDescent="0.2">
      <c r="A308" s="28" t="s">
        <v>57</v>
      </c>
      <c r="E308" s="29" t="s">
        <v>6583</v>
      </c>
    </row>
    <row r="309" spans="1:16" ht="12.75" customHeight="1" x14ac:dyDescent="0.2">
      <c r="A309" s="28" t="s">
        <v>58</v>
      </c>
      <c r="E309" s="30" t="s">
        <v>5</v>
      </c>
    </row>
    <row r="310" spans="1:16" ht="12.75" customHeight="1" x14ac:dyDescent="0.2">
      <c r="E310" s="29" t="s">
        <v>6580</v>
      </c>
    </row>
    <row r="311" spans="1:16" ht="12.75" customHeight="1" x14ac:dyDescent="0.2">
      <c r="A311" t="s">
        <v>52</v>
      </c>
      <c r="B311" s="5" t="s">
        <v>417</v>
      </c>
      <c r="C311" s="5" t="s">
        <v>6584</v>
      </c>
      <c r="D311" t="s">
        <v>5</v>
      </c>
      <c r="E311" s="24" t="s">
        <v>6585</v>
      </c>
      <c r="F311" s="25" t="s">
        <v>602</v>
      </c>
      <c r="G311" s="26">
        <v>13.2</v>
      </c>
      <c r="H311" s="25">
        <v>8.3199999999999993E-3</v>
      </c>
      <c r="I311" s="25">
        <f>ROUND(G311*H311,6)</f>
        <v>0.109824</v>
      </c>
      <c r="L311" s="27">
        <v>0</v>
      </c>
      <c r="M311" s="22">
        <f>ROUND(ROUND(L311,2)*ROUND(G311,3),2)</f>
        <v>0</v>
      </c>
      <c r="N311" s="25" t="s">
        <v>5754</v>
      </c>
      <c r="O311">
        <f>(M311*21)/100</f>
        <v>0</v>
      </c>
      <c r="P311" t="s">
        <v>28</v>
      </c>
    </row>
    <row r="312" spans="1:16" ht="12.75" customHeight="1" x14ac:dyDescent="0.2">
      <c r="A312" s="28" t="s">
        <v>57</v>
      </c>
      <c r="E312" s="29" t="s">
        <v>6586</v>
      </c>
    </row>
    <row r="313" spans="1:16" ht="12.75" customHeight="1" x14ac:dyDescent="0.2">
      <c r="A313" s="28" t="s">
        <v>58</v>
      </c>
      <c r="E313" s="30" t="s">
        <v>5</v>
      </c>
    </row>
    <row r="314" spans="1:16" ht="12.75" customHeight="1" x14ac:dyDescent="0.2">
      <c r="E314" s="29" t="s">
        <v>6587</v>
      </c>
    </row>
    <row r="315" spans="1:16" ht="12.75" customHeight="1" x14ac:dyDescent="0.2">
      <c r="A315" t="s">
        <v>52</v>
      </c>
      <c r="B315" s="5" t="s">
        <v>418</v>
      </c>
      <c r="C315" s="5" t="s">
        <v>6588</v>
      </c>
      <c r="D315" t="s">
        <v>5</v>
      </c>
      <c r="E315" s="24" t="s">
        <v>6589</v>
      </c>
      <c r="F315" s="25" t="s">
        <v>602</v>
      </c>
      <c r="G315" s="26">
        <v>13.2</v>
      </c>
      <c r="H315" s="25">
        <v>3.5999999999999999E-3</v>
      </c>
      <c r="I315" s="25">
        <f>ROUND(G315*H315,6)</f>
        <v>4.752E-2</v>
      </c>
      <c r="L315" s="27">
        <v>0</v>
      </c>
      <c r="M315" s="22">
        <f>ROUND(ROUND(L315,2)*ROUND(G315,3),2)</f>
        <v>0</v>
      </c>
      <c r="N315" s="25" t="s">
        <v>5754</v>
      </c>
      <c r="O315">
        <f>(M315*21)/100</f>
        <v>0</v>
      </c>
      <c r="P315" t="s">
        <v>28</v>
      </c>
    </row>
    <row r="316" spans="1:16" ht="12.75" customHeight="1" x14ac:dyDescent="0.2">
      <c r="A316" s="28" t="s">
        <v>57</v>
      </c>
      <c r="E316" s="29" t="s">
        <v>6589</v>
      </c>
    </row>
    <row r="317" spans="1:16" ht="12.75" customHeight="1" x14ac:dyDescent="0.2">
      <c r="A317" s="28" t="s">
        <v>58</v>
      </c>
      <c r="E317" s="30" t="s">
        <v>5</v>
      </c>
    </row>
    <row r="318" spans="1:16" ht="12.75" customHeight="1" x14ac:dyDescent="0.2">
      <c r="E318" s="29" t="s">
        <v>5</v>
      </c>
    </row>
    <row r="319" spans="1:16" ht="12.75" customHeight="1" x14ac:dyDescent="0.2">
      <c r="A319" t="s">
        <v>52</v>
      </c>
      <c r="B319" s="5" t="s">
        <v>421</v>
      </c>
      <c r="C319" s="5" t="s">
        <v>6590</v>
      </c>
      <c r="D319" t="s">
        <v>5</v>
      </c>
      <c r="E319" s="24" t="s">
        <v>6591</v>
      </c>
      <c r="F319" s="25" t="s">
        <v>602</v>
      </c>
      <c r="G319" s="26">
        <v>146.678</v>
      </c>
      <c r="H319" s="25">
        <v>8.5000000000000006E-3</v>
      </c>
      <c r="I319" s="25">
        <f>ROUND(G319*H319,6)</f>
        <v>1.2467630000000001</v>
      </c>
      <c r="L319" s="27">
        <v>0</v>
      </c>
      <c r="M319" s="22">
        <f>ROUND(ROUND(L319,2)*ROUND(G319,3),2)</f>
        <v>0</v>
      </c>
      <c r="N319" s="25" t="s">
        <v>5754</v>
      </c>
      <c r="O319">
        <f>(M319*21)/100</f>
        <v>0</v>
      </c>
      <c r="P319" t="s">
        <v>28</v>
      </c>
    </row>
    <row r="320" spans="1:16" ht="12.75" customHeight="1" x14ac:dyDescent="0.2">
      <c r="A320" s="28" t="s">
        <v>57</v>
      </c>
      <c r="E320" s="29" t="s">
        <v>6592</v>
      </c>
    </row>
    <row r="321" spans="1:16" ht="12.75" customHeight="1" x14ac:dyDescent="0.2">
      <c r="A321" s="28" t="s">
        <v>58</v>
      </c>
      <c r="E321" s="30" t="s">
        <v>5</v>
      </c>
    </row>
    <row r="322" spans="1:16" ht="12.75" customHeight="1" x14ac:dyDescent="0.2">
      <c r="E322" s="29" t="s">
        <v>6587</v>
      </c>
    </row>
    <row r="323" spans="1:16" ht="12.75" customHeight="1" x14ac:dyDescent="0.2">
      <c r="A323" t="s">
        <v>52</v>
      </c>
      <c r="B323" s="5" t="s">
        <v>422</v>
      </c>
      <c r="C323" s="5" t="s">
        <v>6593</v>
      </c>
      <c r="D323" t="s">
        <v>5</v>
      </c>
      <c r="E323" s="24" t="s">
        <v>6594</v>
      </c>
      <c r="F323" s="25" t="s">
        <v>602</v>
      </c>
      <c r="G323" s="26">
        <v>146.678</v>
      </c>
      <c r="H323" s="25">
        <v>2.0999999999999999E-3</v>
      </c>
      <c r="I323" s="25">
        <f>ROUND(G323*H323,6)</f>
        <v>0.30802400000000002</v>
      </c>
      <c r="L323" s="27">
        <v>0</v>
      </c>
      <c r="M323" s="22">
        <f>ROUND(ROUND(L323,2)*ROUND(G323,3),2)</f>
        <v>0</v>
      </c>
      <c r="N323" s="25" t="s">
        <v>5754</v>
      </c>
      <c r="O323">
        <f>(M323*21)/100</f>
        <v>0</v>
      </c>
      <c r="P323" t="s">
        <v>28</v>
      </c>
    </row>
    <row r="324" spans="1:16" ht="12.75" customHeight="1" x14ac:dyDescent="0.2">
      <c r="A324" s="28" t="s">
        <v>57</v>
      </c>
      <c r="E324" s="29" t="s">
        <v>6594</v>
      </c>
    </row>
    <row r="325" spans="1:16" ht="12.75" customHeight="1" x14ac:dyDescent="0.2">
      <c r="A325" s="28" t="s">
        <v>58</v>
      </c>
      <c r="E325" s="30" t="s">
        <v>5</v>
      </c>
    </row>
    <row r="326" spans="1:16" ht="12.75" customHeight="1" x14ac:dyDescent="0.2">
      <c r="E326" s="29" t="s">
        <v>5</v>
      </c>
    </row>
    <row r="327" spans="1:16" ht="12.75" customHeight="1" x14ac:dyDescent="0.2">
      <c r="A327" t="s">
        <v>52</v>
      </c>
      <c r="B327" s="5" t="s">
        <v>423</v>
      </c>
      <c r="C327" s="5" t="s">
        <v>6595</v>
      </c>
      <c r="D327" t="s">
        <v>5</v>
      </c>
      <c r="E327" s="24" t="s">
        <v>6596</v>
      </c>
      <c r="F327" s="25" t="s">
        <v>126</v>
      </c>
      <c r="G327" s="26">
        <v>32.58</v>
      </c>
      <c r="H327" s="25">
        <v>3.3899999999999998E-3</v>
      </c>
      <c r="I327" s="25">
        <f>ROUND(G327*H327,6)</f>
        <v>0.110446</v>
      </c>
      <c r="L327" s="27">
        <v>0</v>
      </c>
      <c r="M327" s="22">
        <f>ROUND(ROUND(L327,2)*ROUND(G327,3),2)</f>
        <v>0</v>
      </c>
      <c r="N327" s="25" t="s">
        <v>5754</v>
      </c>
      <c r="O327">
        <f>(M327*21)/100</f>
        <v>0</v>
      </c>
      <c r="P327" t="s">
        <v>28</v>
      </c>
    </row>
    <row r="328" spans="1:16" ht="12.75" customHeight="1" x14ac:dyDescent="0.2">
      <c r="A328" s="28" t="s">
        <v>57</v>
      </c>
      <c r="E328" s="29" t="s">
        <v>6597</v>
      </c>
    </row>
    <row r="329" spans="1:16" ht="12.75" customHeight="1" x14ac:dyDescent="0.2">
      <c r="A329" s="28" t="s">
        <v>58</v>
      </c>
      <c r="E329" s="30" t="s">
        <v>5</v>
      </c>
    </row>
    <row r="330" spans="1:16" ht="12.75" customHeight="1" x14ac:dyDescent="0.2">
      <c r="E330" s="29" t="s">
        <v>6598</v>
      </c>
    </row>
    <row r="331" spans="1:16" ht="12.75" customHeight="1" x14ac:dyDescent="0.2">
      <c r="A331" t="s">
        <v>52</v>
      </c>
      <c r="B331" s="5" t="s">
        <v>426</v>
      </c>
      <c r="C331" s="5" t="s">
        <v>6599</v>
      </c>
      <c r="D331" t="s">
        <v>5</v>
      </c>
      <c r="E331" s="24" t="s">
        <v>6600</v>
      </c>
      <c r="F331" s="25" t="s">
        <v>602</v>
      </c>
      <c r="G331" s="26">
        <v>7.1680000000000001</v>
      </c>
      <c r="H331" s="25">
        <v>8.9999999999999998E-4</v>
      </c>
      <c r="I331" s="25">
        <f>ROUND(G331*H331,6)</f>
        <v>6.4510000000000001E-3</v>
      </c>
      <c r="L331" s="27">
        <v>0</v>
      </c>
      <c r="M331" s="22">
        <f>ROUND(ROUND(L331,2)*ROUND(G331,3),2)</f>
        <v>0</v>
      </c>
      <c r="N331" s="25" t="s">
        <v>5754</v>
      </c>
      <c r="O331">
        <f>(M331*21)/100</f>
        <v>0</v>
      </c>
      <c r="P331" t="s">
        <v>28</v>
      </c>
    </row>
    <row r="332" spans="1:16" ht="12.75" customHeight="1" x14ac:dyDescent="0.2">
      <c r="A332" s="28" t="s">
        <v>57</v>
      </c>
      <c r="E332" s="29" t="s">
        <v>6600</v>
      </c>
    </row>
    <row r="333" spans="1:16" ht="12.75" customHeight="1" x14ac:dyDescent="0.2">
      <c r="A333" s="28" t="s">
        <v>58</v>
      </c>
      <c r="E333" s="30" t="s">
        <v>5</v>
      </c>
    </row>
    <row r="334" spans="1:16" ht="12.75" customHeight="1" x14ac:dyDescent="0.2">
      <c r="E334" s="29" t="s">
        <v>5</v>
      </c>
    </row>
    <row r="335" spans="1:16" ht="12.75" customHeight="1" x14ac:dyDescent="0.2">
      <c r="A335" t="s">
        <v>52</v>
      </c>
      <c r="B335" s="5" t="s">
        <v>429</v>
      </c>
      <c r="C335" s="5" t="s">
        <v>6601</v>
      </c>
      <c r="D335" t="s">
        <v>5</v>
      </c>
      <c r="E335" s="24" t="s">
        <v>6602</v>
      </c>
      <c r="F335" s="25" t="s">
        <v>602</v>
      </c>
      <c r="G335" s="26">
        <v>0.90800000000000003</v>
      </c>
      <c r="H335" s="25">
        <v>9.4400000000000005E-3</v>
      </c>
      <c r="I335" s="25">
        <f>ROUND(G335*H335,6)</f>
        <v>8.5719999999999998E-3</v>
      </c>
      <c r="L335" s="27">
        <v>0</v>
      </c>
      <c r="M335" s="22">
        <f>ROUND(ROUND(L335,2)*ROUND(G335,3),2)</f>
        <v>0</v>
      </c>
      <c r="N335" s="25" t="s">
        <v>5754</v>
      </c>
      <c r="O335">
        <f>(M335*21)/100</f>
        <v>0</v>
      </c>
      <c r="P335" t="s">
        <v>28</v>
      </c>
    </row>
    <row r="336" spans="1:16" ht="12.75" customHeight="1" x14ac:dyDescent="0.2">
      <c r="A336" s="28" t="s">
        <v>57</v>
      </c>
      <c r="E336" s="29" t="s">
        <v>6603</v>
      </c>
    </row>
    <row r="337" spans="1:16" ht="12.75" customHeight="1" x14ac:dyDescent="0.2">
      <c r="A337" s="28" t="s">
        <v>58</v>
      </c>
      <c r="E337" s="30" t="s">
        <v>5</v>
      </c>
    </row>
    <row r="338" spans="1:16" ht="12.75" customHeight="1" x14ac:dyDescent="0.2">
      <c r="E338" s="29" t="s">
        <v>6587</v>
      </c>
    </row>
    <row r="339" spans="1:16" ht="12.75" customHeight="1" x14ac:dyDescent="0.2">
      <c r="A339" t="s">
        <v>52</v>
      </c>
      <c r="B339" s="5" t="s">
        <v>432</v>
      </c>
      <c r="C339" s="5" t="s">
        <v>6604</v>
      </c>
      <c r="D339" t="s">
        <v>5</v>
      </c>
      <c r="E339" s="24" t="s">
        <v>6605</v>
      </c>
      <c r="F339" s="25" t="s">
        <v>602</v>
      </c>
      <c r="G339" s="26">
        <v>0.90800000000000003</v>
      </c>
      <c r="H339" s="25">
        <v>1.6500000000000001E-2</v>
      </c>
      <c r="I339" s="25">
        <f>ROUND(G339*H339,6)</f>
        <v>1.4982000000000001E-2</v>
      </c>
      <c r="L339" s="27">
        <v>0</v>
      </c>
      <c r="M339" s="22">
        <f>ROUND(ROUND(L339,2)*ROUND(G339,3),2)</f>
        <v>0</v>
      </c>
      <c r="N339" s="25" t="s">
        <v>5754</v>
      </c>
      <c r="O339">
        <f>(M339*21)/100</f>
        <v>0</v>
      </c>
      <c r="P339" t="s">
        <v>28</v>
      </c>
    </row>
    <row r="340" spans="1:16" ht="12.75" customHeight="1" x14ac:dyDescent="0.2">
      <c r="A340" s="28" t="s">
        <v>57</v>
      </c>
      <c r="E340" s="29" t="s">
        <v>6605</v>
      </c>
    </row>
    <row r="341" spans="1:16" ht="12.75" customHeight="1" x14ac:dyDescent="0.2">
      <c r="A341" s="28" t="s">
        <v>58</v>
      </c>
      <c r="E341" s="30" t="s">
        <v>5</v>
      </c>
    </row>
    <row r="342" spans="1:16" ht="12.75" customHeight="1" x14ac:dyDescent="0.2">
      <c r="E342" s="29" t="s">
        <v>5</v>
      </c>
    </row>
    <row r="343" spans="1:16" ht="12.75" customHeight="1" x14ac:dyDescent="0.2">
      <c r="A343" t="s">
        <v>52</v>
      </c>
      <c r="B343" s="5" t="s">
        <v>435</v>
      </c>
      <c r="C343" s="5" t="s">
        <v>6606</v>
      </c>
      <c r="D343" t="s">
        <v>5</v>
      </c>
      <c r="E343" s="24" t="s">
        <v>6607</v>
      </c>
      <c r="F343" s="25" t="s">
        <v>602</v>
      </c>
      <c r="G343" s="26">
        <v>167.95400000000001</v>
      </c>
      <c r="H343" s="25">
        <v>6.0000000000000002E-5</v>
      </c>
      <c r="I343" s="25">
        <f>ROUND(G343*H343,6)</f>
        <v>1.0076999999999999E-2</v>
      </c>
      <c r="L343" s="27">
        <v>0</v>
      </c>
      <c r="M343" s="22">
        <f>ROUND(ROUND(L343,2)*ROUND(G343,3),2)</f>
        <v>0</v>
      </c>
      <c r="N343" s="25" t="s">
        <v>5754</v>
      </c>
      <c r="O343">
        <f>(M343*21)/100</f>
        <v>0</v>
      </c>
      <c r="P343" t="s">
        <v>28</v>
      </c>
    </row>
    <row r="344" spans="1:16" ht="12.75" customHeight="1" x14ac:dyDescent="0.2">
      <c r="A344" s="28" t="s">
        <v>57</v>
      </c>
      <c r="E344" s="29" t="s">
        <v>6608</v>
      </c>
    </row>
    <row r="345" spans="1:16" ht="12.75" customHeight="1" x14ac:dyDescent="0.2">
      <c r="A345" s="28" t="s">
        <v>58</v>
      </c>
      <c r="E345" s="30" t="s">
        <v>5</v>
      </c>
    </row>
    <row r="346" spans="1:16" ht="12.75" customHeight="1" x14ac:dyDescent="0.2">
      <c r="E346" s="29" t="s">
        <v>6587</v>
      </c>
    </row>
    <row r="347" spans="1:16" ht="12.75" customHeight="1" x14ac:dyDescent="0.2">
      <c r="A347" t="s">
        <v>52</v>
      </c>
      <c r="B347" s="5" t="s">
        <v>438</v>
      </c>
      <c r="C347" s="5" t="s">
        <v>6609</v>
      </c>
      <c r="D347" t="s">
        <v>5</v>
      </c>
      <c r="E347" s="24" t="s">
        <v>6610</v>
      </c>
      <c r="F347" s="25" t="s">
        <v>126</v>
      </c>
      <c r="G347" s="26">
        <v>36.42</v>
      </c>
      <c r="H347" s="25">
        <v>6.0000000000000002E-5</v>
      </c>
      <c r="I347" s="25">
        <f>ROUND(G347*H347,6)</f>
        <v>2.1849999999999999E-3</v>
      </c>
      <c r="L347" s="27">
        <v>0</v>
      </c>
      <c r="M347" s="22">
        <f>ROUND(ROUND(L347,2)*ROUND(G347,3),2)</f>
        <v>0</v>
      </c>
      <c r="N347" s="25" t="s">
        <v>5754</v>
      </c>
      <c r="O347">
        <f>(M347*21)/100</f>
        <v>0</v>
      </c>
      <c r="P347" t="s">
        <v>28</v>
      </c>
    </row>
    <row r="348" spans="1:16" ht="12.75" customHeight="1" x14ac:dyDescent="0.2">
      <c r="A348" s="28" t="s">
        <v>57</v>
      </c>
      <c r="E348" s="29" t="s">
        <v>6611</v>
      </c>
    </row>
    <row r="349" spans="1:16" ht="12.75" customHeight="1" x14ac:dyDescent="0.2">
      <c r="A349" s="28" t="s">
        <v>58</v>
      </c>
      <c r="E349" s="30" t="s">
        <v>5</v>
      </c>
    </row>
    <row r="350" spans="1:16" ht="12.75" customHeight="1" x14ac:dyDescent="0.2">
      <c r="E350" s="29" t="s">
        <v>6612</v>
      </c>
    </row>
    <row r="351" spans="1:16" ht="12.75" customHeight="1" x14ac:dyDescent="0.2">
      <c r="A351" t="s">
        <v>52</v>
      </c>
      <c r="B351" s="5" t="s">
        <v>441</v>
      </c>
      <c r="C351" s="5" t="s">
        <v>6613</v>
      </c>
      <c r="D351" t="s">
        <v>5</v>
      </c>
      <c r="E351" s="24" t="s">
        <v>6614</v>
      </c>
      <c r="F351" s="25" t="s">
        <v>126</v>
      </c>
      <c r="G351" s="26">
        <v>36.42</v>
      </c>
      <c r="H351" s="25">
        <v>5.0000000000000001E-4</v>
      </c>
      <c r="I351" s="25">
        <f>ROUND(G351*H351,6)</f>
        <v>1.821E-2</v>
      </c>
      <c r="L351" s="27">
        <v>0</v>
      </c>
      <c r="M351" s="22">
        <f>ROUND(ROUND(L351,2)*ROUND(G351,3),2)</f>
        <v>0</v>
      </c>
      <c r="N351" s="25" t="s">
        <v>5754</v>
      </c>
      <c r="O351">
        <f>(M351*21)/100</f>
        <v>0</v>
      </c>
      <c r="P351" t="s">
        <v>28</v>
      </c>
    </row>
    <row r="352" spans="1:16" ht="12.75" customHeight="1" x14ac:dyDescent="0.2">
      <c r="A352" s="28" t="s">
        <v>57</v>
      </c>
      <c r="E352" s="29" t="s">
        <v>6614</v>
      </c>
    </row>
    <row r="353" spans="1:16" ht="12.75" customHeight="1" x14ac:dyDescent="0.2">
      <c r="A353" s="28" t="s">
        <v>58</v>
      </c>
      <c r="E353" s="30" t="s">
        <v>5</v>
      </c>
    </row>
    <row r="354" spans="1:16" ht="12.75" customHeight="1" x14ac:dyDescent="0.2">
      <c r="E354" s="29" t="s">
        <v>5</v>
      </c>
    </row>
    <row r="355" spans="1:16" ht="12.75" customHeight="1" x14ac:dyDescent="0.2">
      <c r="A355" t="s">
        <v>52</v>
      </c>
      <c r="B355" s="5" t="s">
        <v>444</v>
      </c>
      <c r="C355" s="5" t="s">
        <v>6615</v>
      </c>
      <c r="D355" t="s">
        <v>5</v>
      </c>
      <c r="E355" s="24" t="s">
        <v>6616</v>
      </c>
      <c r="F355" s="25" t="s">
        <v>126</v>
      </c>
      <c r="G355" s="26">
        <v>85.8</v>
      </c>
      <c r="H355" s="25">
        <v>2.5000000000000001E-4</v>
      </c>
      <c r="I355" s="25">
        <f>ROUND(G355*H355,6)</f>
        <v>2.145E-2</v>
      </c>
      <c r="L355" s="27">
        <v>0</v>
      </c>
      <c r="M355" s="22">
        <f>ROUND(ROUND(L355,2)*ROUND(G355,3),2)</f>
        <v>0</v>
      </c>
      <c r="N355" s="25" t="s">
        <v>5754</v>
      </c>
      <c r="O355">
        <f>(M355*21)/100</f>
        <v>0</v>
      </c>
      <c r="P355" t="s">
        <v>28</v>
      </c>
    </row>
    <row r="356" spans="1:16" ht="12.75" customHeight="1" x14ac:dyDescent="0.2">
      <c r="A356" s="28" t="s">
        <v>57</v>
      </c>
      <c r="E356" s="29" t="s">
        <v>6617</v>
      </c>
    </row>
    <row r="357" spans="1:16" ht="12.75" customHeight="1" x14ac:dyDescent="0.2">
      <c r="A357" s="28" t="s">
        <v>58</v>
      </c>
      <c r="E357" s="30" t="s">
        <v>5</v>
      </c>
    </row>
    <row r="358" spans="1:16" ht="12.75" customHeight="1" x14ac:dyDescent="0.2">
      <c r="E358" s="29" t="s">
        <v>6612</v>
      </c>
    </row>
    <row r="359" spans="1:16" ht="12.75" customHeight="1" x14ac:dyDescent="0.2">
      <c r="A359" t="s">
        <v>52</v>
      </c>
      <c r="B359" s="5" t="s">
        <v>445</v>
      </c>
      <c r="C359" s="5" t="s">
        <v>6618</v>
      </c>
      <c r="D359" t="s">
        <v>5</v>
      </c>
      <c r="E359" s="24" t="s">
        <v>6619</v>
      </c>
      <c r="F359" s="25" t="s">
        <v>126</v>
      </c>
      <c r="G359" s="26">
        <v>17.04</v>
      </c>
      <c r="H359" s="25">
        <v>3.0000000000000001E-5</v>
      </c>
      <c r="I359" s="25">
        <f>ROUND(G359*H359,6)</f>
        <v>5.1099999999999995E-4</v>
      </c>
      <c r="L359" s="27">
        <v>0</v>
      </c>
      <c r="M359" s="22">
        <f>ROUND(ROUND(L359,2)*ROUND(G359,3),2)</f>
        <v>0</v>
      </c>
      <c r="N359" s="25" t="s">
        <v>5754</v>
      </c>
      <c r="O359">
        <f>(M359*21)/100</f>
        <v>0</v>
      </c>
      <c r="P359" t="s">
        <v>28</v>
      </c>
    </row>
    <row r="360" spans="1:16" ht="12.75" customHeight="1" x14ac:dyDescent="0.2">
      <c r="A360" s="28" t="s">
        <v>57</v>
      </c>
      <c r="E360" s="29" t="s">
        <v>6619</v>
      </c>
    </row>
    <row r="361" spans="1:16" ht="12.75" customHeight="1" x14ac:dyDescent="0.2">
      <c r="A361" s="28" t="s">
        <v>58</v>
      </c>
      <c r="E361" s="30" t="s">
        <v>5</v>
      </c>
    </row>
    <row r="362" spans="1:16" ht="12.75" customHeight="1" x14ac:dyDescent="0.2">
      <c r="E362" s="29" t="s">
        <v>5</v>
      </c>
    </row>
    <row r="363" spans="1:16" ht="12.75" customHeight="1" x14ac:dyDescent="0.2">
      <c r="A363" t="s">
        <v>52</v>
      </c>
      <c r="B363" s="5" t="s">
        <v>446</v>
      </c>
      <c r="C363" s="5" t="s">
        <v>6620</v>
      </c>
      <c r="D363" t="s">
        <v>5</v>
      </c>
      <c r="E363" s="24" t="s">
        <v>6621</v>
      </c>
      <c r="F363" s="25" t="s">
        <v>126</v>
      </c>
      <c r="G363" s="26">
        <v>34.380000000000003</v>
      </c>
      <c r="H363" s="25">
        <v>4.0000000000000003E-5</v>
      </c>
      <c r="I363" s="25">
        <f>ROUND(G363*H363,6)</f>
        <v>1.3749999999999999E-3</v>
      </c>
      <c r="L363" s="27">
        <v>0</v>
      </c>
      <c r="M363" s="22">
        <f>ROUND(ROUND(L363,2)*ROUND(G363,3),2)</f>
        <v>0</v>
      </c>
      <c r="N363" s="25" t="s">
        <v>5754</v>
      </c>
      <c r="O363">
        <f>(M363*21)/100</f>
        <v>0</v>
      </c>
      <c r="P363" t="s">
        <v>28</v>
      </c>
    </row>
    <row r="364" spans="1:16" ht="12.75" customHeight="1" x14ac:dyDescent="0.2">
      <c r="A364" s="28" t="s">
        <v>57</v>
      </c>
      <c r="E364" s="29" t="s">
        <v>6621</v>
      </c>
    </row>
    <row r="365" spans="1:16" ht="12.75" customHeight="1" x14ac:dyDescent="0.2">
      <c r="A365" s="28" t="s">
        <v>58</v>
      </c>
      <c r="E365" s="30" t="s">
        <v>5</v>
      </c>
    </row>
    <row r="366" spans="1:16" ht="12.75" customHeight="1" x14ac:dyDescent="0.2">
      <c r="E366" s="29" t="s">
        <v>5</v>
      </c>
    </row>
    <row r="367" spans="1:16" ht="12.75" customHeight="1" x14ac:dyDescent="0.2">
      <c r="A367" t="s">
        <v>52</v>
      </c>
      <c r="B367" s="5" t="s">
        <v>447</v>
      </c>
      <c r="C367" s="5" t="s">
        <v>6622</v>
      </c>
      <c r="D367" t="s">
        <v>5</v>
      </c>
      <c r="E367" s="24" t="s">
        <v>6623</v>
      </c>
      <c r="F367" s="25" t="s">
        <v>126</v>
      </c>
      <c r="G367" s="26">
        <v>34.380000000000003</v>
      </c>
      <c r="H367" s="25">
        <v>3.0000000000000001E-5</v>
      </c>
      <c r="I367" s="25">
        <f>ROUND(G367*H367,6)</f>
        <v>1.031E-3</v>
      </c>
      <c r="L367" s="27">
        <v>0</v>
      </c>
      <c r="M367" s="22">
        <f>ROUND(ROUND(L367,2)*ROUND(G367,3),2)</f>
        <v>0</v>
      </c>
      <c r="N367" s="25" t="s">
        <v>5754</v>
      </c>
      <c r="O367">
        <f>(M367*21)/100</f>
        <v>0</v>
      </c>
      <c r="P367" t="s">
        <v>28</v>
      </c>
    </row>
    <row r="368" spans="1:16" ht="12.75" customHeight="1" x14ac:dyDescent="0.2">
      <c r="A368" s="28" t="s">
        <v>57</v>
      </c>
      <c r="E368" s="29" t="s">
        <v>6623</v>
      </c>
    </row>
    <row r="369" spans="1:16" ht="12.75" customHeight="1" x14ac:dyDescent="0.2">
      <c r="A369" s="28" t="s">
        <v>58</v>
      </c>
      <c r="E369" s="30" t="s">
        <v>5</v>
      </c>
    </row>
    <row r="370" spans="1:16" ht="12.75" customHeight="1" x14ac:dyDescent="0.2">
      <c r="E370" s="29" t="s">
        <v>5</v>
      </c>
    </row>
    <row r="371" spans="1:16" ht="12.75" customHeight="1" x14ac:dyDescent="0.2">
      <c r="A371" t="s">
        <v>52</v>
      </c>
      <c r="B371" s="5" t="s">
        <v>448</v>
      </c>
      <c r="C371" s="5" t="s">
        <v>6624</v>
      </c>
      <c r="D371" t="s">
        <v>5</v>
      </c>
      <c r="E371" s="24" t="s">
        <v>6625</v>
      </c>
      <c r="F371" s="25" t="s">
        <v>602</v>
      </c>
      <c r="G371" s="26">
        <v>13.2</v>
      </c>
      <c r="H371" s="25">
        <v>6.28E-3</v>
      </c>
      <c r="I371" s="25">
        <f>ROUND(G371*H371,6)</f>
        <v>8.2895999999999997E-2</v>
      </c>
      <c r="L371" s="27">
        <v>0</v>
      </c>
      <c r="M371" s="22">
        <f>ROUND(ROUND(L371,2)*ROUND(G371,3),2)</f>
        <v>0</v>
      </c>
      <c r="N371" s="25" t="s">
        <v>5754</v>
      </c>
      <c r="O371">
        <f>(M371*21)/100</f>
        <v>0</v>
      </c>
      <c r="P371" t="s">
        <v>28</v>
      </c>
    </row>
    <row r="372" spans="1:16" ht="12.75" customHeight="1" x14ac:dyDescent="0.2">
      <c r="A372" s="28" t="s">
        <v>57</v>
      </c>
      <c r="E372" s="29" t="s">
        <v>6626</v>
      </c>
    </row>
    <row r="373" spans="1:16" ht="12.75" customHeight="1" x14ac:dyDescent="0.2">
      <c r="A373" s="28" t="s">
        <v>58</v>
      </c>
      <c r="E373" s="30" t="s">
        <v>5</v>
      </c>
    </row>
    <row r="374" spans="1:16" ht="12.75" customHeight="1" x14ac:dyDescent="0.2">
      <c r="E374" s="29" t="s">
        <v>5</v>
      </c>
    </row>
    <row r="375" spans="1:16" ht="12.75" customHeight="1" x14ac:dyDescent="0.2">
      <c r="A375" t="s">
        <v>52</v>
      </c>
      <c r="B375" s="5" t="s">
        <v>449</v>
      </c>
      <c r="C375" s="5" t="s">
        <v>6627</v>
      </c>
      <c r="D375" t="s">
        <v>5</v>
      </c>
      <c r="E375" s="24" t="s">
        <v>6628</v>
      </c>
      <c r="F375" s="25" t="s">
        <v>602</v>
      </c>
      <c r="G375" s="26">
        <v>154.75399999999999</v>
      </c>
      <c r="H375" s="25">
        <v>2.8800000000000002E-3</v>
      </c>
      <c r="I375" s="25">
        <f>ROUND(G375*H375,6)</f>
        <v>0.44569199999999998</v>
      </c>
      <c r="L375" s="27">
        <v>0</v>
      </c>
      <c r="M375" s="22">
        <f>ROUND(ROUND(L375,2)*ROUND(G375,3),2)</f>
        <v>0</v>
      </c>
      <c r="N375" s="25" t="s">
        <v>5754</v>
      </c>
      <c r="O375">
        <f>(M375*21)/100</f>
        <v>0</v>
      </c>
      <c r="P375" t="s">
        <v>28</v>
      </c>
    </row>
    <row r="376" spans="1:16" ht="12.75" customHeight="1" x14ac:dyDescent="0.2">
      <c r="A376" s="28" t="s">
        <v>57</v>
      </c>
      <c r="E376" s="29" t="s">
        <v>6629</v>
      </c>
    </row>
    <row r="377" spans="1:16" ht="12.75" customHeight="1" x14ac:dyDescent="0.2">
      <c r="A377" s="28" t="s">
        <v>58</v>
      </c>
      <c r="E377" s="30" t="s">
        <v>5</v>
      </c>
    </row>
    <row r="378" spans="1:16" ht="12.75" customHeight="1" x14ac:dyDescent="0.2">
      <c r="E378" s="29" t="s">
        <v>5</v>
      </c>
    </row>
    <row r="379" spans="1:16" ht="12.75" customHeight="1" x14ac:dyDescent="0.2">
      <c r="A379" t="s">
        <v>52</v>
      </c>
      <c r="B379" s="5" t="s">
        <v>450</v>
      </c>
      <c r="C379" s="5" t="s">
        <v>6630</v>
      </c>
      <c r="D379" t="s">
        <v>5</v>
      </c>
      <c r="E379" s="24" t="s">
        <v>6631</v>
      </c>
      <c r="F379" s="25" t="s">
        <v>602</v>
      </c>
      <c r="G379" s="26">
        <v>17.183</v>
      </c>
      <c r="H379" s="25">
        <v>0</v>
      </c>
      <c r="I379" s="25">
        <f>ROUND(G379*H379,6)</f>
        <v>0</v>
      </c>
      <c r="L379" s="27">
        <v>0</v>
      </c>
      <c r="M379" s="22">
        <f>ROUND(ROUND(L379,2)*ROUND(G379,3),2)</f>
        <v>0</v>
      </c>
      <c r="N379" s="25" t="s">
        <v>5754</v>
      </c>
      <c r="O379">
        <f>(M379*21)/100</f>
        <v>0</v>
      </c>
      <c r="P379" t="s">
        <v>28</v>
      </c>
    </row>
    <row r="380" spans="1:16" ht="12.75" customHeight="1" x14ac:dyDescent="0.2">
      <c r="A380" s="28" t="s">
        <v>57</v>
      </c>
      <c r="E380" s="29" t="s">
        <v>6632</v>
      </c>
    </row>
    <row r="381" spans="1:16" ht="12.75" customHeight="1" x14ac:dyDescent="0.2">
      <c r="A381" s="28" t="s">
        <v>58</v>
      </c>
      <c r="E381" s="30" t="s">
        <v>5</v>
      </c>
    </row>
    <row r="382" spans="1:16" ht="12.75" customHeight="1" x14ac:dyDescent="0.2">
      <c r="E382" s="29" t="s">
        <v>6633</v>
      </c>
    </row>
    <row r="383" spans="1:16" ht="12.75" customHeight="1" x14ac:dyDescent="0.2">
      <c r="A383" t="s">
        <v>52</v>
      </c>
      <c r="B383" s="5" t="s">
        <v>453</v>
      </c>
      <c r="C383" s="5" t="s">
        <v>6634</v>
      </c>
      <c r="D383" t="s">
        <v>5</v>
      </c>
      <c r="E383" s="24" t="s">
        <v>6635</v>
      </c>
      <c r="F383" s="25" t="s">
        <v>271</v>
      </c>
      <c r="G383" s="26">
        <v>5.6020000000000003</v>
      </c>
      <c r="H383" s="25">
        <v>2.45329</v>
      </c>
      <c r="I383" s="25">
        <f>ROUND(G383*H383,6)</f>
        <v>13.743331</v>
      </c>
      <c r="L383" s="27">
        <v>0</v>
      </c>
      <c r="M383" s="22">
        <f>ROUND(ROUND(L383,2)*ROUND(G383,3),2)</f>
        <v>0</v>
      </c>
      <c r="N383" s="25" t="s">
        <v>5754</v>
      </c>
      <c r="O383">
        <f>(M383*21)/100</f>
        <v>0</v>
      </c>
      <c r="P383" t="s">
        <v>28</v>
      </c>
    </row>
    <row r="384" spans="1:16" ht="12.75" customHeight="1" x14ac:dyDescent="0.2">
      <c r="A384" s="28" t="s">
        <v>57</v>
      </c>
      <c r="E384" s="29" t="s">
        <v>6636</v>
      </c>
    </row>
    <row r="385" spans="1:16" ht="12.75" customHeight="1" x14ac:dyDescent="0.2">
      <c r="A385" s="28" t="s">
        <v>58</v>
      </c>
      <c r="E385" s="30" t="s">
        <v>5</v>
      </c>
    </row>
    <row r="386" spans="1:16" ht="12.75" customHeight="1" x14ac:dyDescent="0.2">
      <c r="E386" s="29" t="s">
        <v>6637</v>
      </c>
    </row>
    <row r="387" spans="1:16" ht="12.75" customHeight="1" x14ac:dyDescent="0.2">
      <c r="A387" t="s">
        <v>52</v>
      </c>
      <c r="B387" s="5" t="s">
        <v>456</v>
      </c>
      <c r="C387" s="5" t="s">
        <v>6638</v>
      </c>
      <c r="D387" t="s">
        <v>5</v>
      </c>
      <c r="E387" s="24" t="s">
        <v>6639</v>
      </c>
      <c r="F387" s="25" t="s">
        <v>271</v>
      </c>
      <c r="G387" s="26">
        <v>1.2290000000000001</v>
      </c>
      <c r="H387" s="25">
        <v>0.02</v>
      </c>
      <c r="I387" s="25">
        <f>ROUND(G387*H387,6)</f>
        <v>2.4580000000000001E-2</v>
      </c>
      <c r="L387" s="27">
        <v>0</v>
      </c>
      <c r="M387" s="22">
        <f>ROUND(ROUND(L387,2)*ROUND(G387,3),2)</f>
        <v>0</v>
      </c>
      <c r="N387" s="25" t="s">
        <v>5754</v>
      </c>
      <c r="O387">
        <f>(M387*21)/100</f>
        <v>0</v>
      </c>
      <c r="P387" t="s">
        <v>28</v>
      </c>
    </row>
    <row r="388" spans="1:16" ht="12.75" customHeight="1" x14ac:dyDescent="0.2">
      <c r="A388" s="28" t="s">
        <v>57</v>
      </c>
      <c r="E388" s="29" t="s">
        <v>6640</v>
      </c>
    </row>
    <row r="389" spans="1:16" ht="12.75" customHeight="1" x14ac:dyDescent="0.2">
      <c r="A389" s="28" t="s">
        <v>58</v>
      </c>
      <c r="E389" s="30" t="s">
        <v>5</v>
      </c>
    </row>
    <row r="390" spans="1:16" ht="12.75" customHeight="1" x14ac:dyDescent="0.2">
      <c r="E390" s="29" t="s">
        <v>6641</v>
      </c>
    </row>
    <row r="391" spans="1:16" ht="12.75" customHeight="1" x14ac:dyDescent="0.2">
      <c r="A391" t="s">
        <v>52</v>
      </c>
      <c r="B391" s="5" t="s">
        <v>459</v>
      </c>
      <c r="C391" s="5" t="s">
        <v>6642</v>
      </c>
      <c r="D391" t="s">
        <v>5</v>
      </c>
      <c r="E391" s="24" t="s">
        <v>6643</v>
      </c>
      <c r="F391" s="25" t="s">
        <v>271</v>
      </c>
      <c r="G391" s="26">
        <v>1.2290000000000001</v>
      </c>
      <c r="H391" s="25">
        <v>0</v>
      </c>
      <c r="I391" s="25">
        <f>ROUND(G391*H391,6)</f>
        <v>0</v>
      </c>
      <c r="L391" s="27">
        <v>0</v>
      </c>
      <c r="M391" s="22">
        <f>ROUND(ROUND(L391,2)*ROUND(G391,3),2)</f>
        <v>0</v>
      </c>
      <c r="N391" s="25" t="s">
        <v>5754</v>
      </c>
      <c r="O391">
        <f>(M391*21)/100</f>
        <v>0</v>
      </c>
      <c r="P391" t="s">
        <v>28</v>
      </c>
    </row>
    <row r="392" spans="1:16" ht="12.75" customHeight="1" x14ac:dyDescent="0.2">
      <c r="A392" s="28" t="s">
        <v>57</v>
      </c>
      <c r="E392" s="29" t="s">
        <v>6644</v>
      </c>
    </row>
    <row r="393" spans="1:16" ht="12.75" customHeight="1" x14ac:dyDescent="0.2">
      <c r="A393" s="28" t="s">
        <v>58</v>
      </c>
      <c r="E393" s="30" t="s">
        <v>5</v>
      </c>
    </row>
    <row r="394" spans="1:16" ht="12.75" customHeight="1" x14ac:dyDescent="0.2">
      <c r="E394" s="29" t="s">
        <v>6641</v>
      </c>
    </row>
    <row r="395" spans="1:16" ht="12.75" customHeight="1" x14ac:dyDescent="0.2">
      <c r="A395" t="s">
        <v>52</v>
      </c>
      <c r="B395" s="5" t="s">
        <v>462</v>
      </c>
      <c r="C395" s="5" t="s">
        <v>6645</v>
      </c>
      <c r="D395" t="s">
        <v>5</v>
      </c>
      <c r="E395" s="24" t="s">
        <v>6646</v>
      </c>
      <c r="F395" s="25" t="s">
        <v>271</v>
      </c>
      <c r="G395" s="26">
        <v>4.3730000000000002</v>
      </c>
      <c r="H395" s="25">
        <v>9.1E-4</v>
      </c>
      <c r="I395" s="25">
        <f>ROUND(G395*H395,6)</f>
        <v>3.9789999999999999E-3</v>
      </c>
      <c r="L395" s="27">
        <v>0</v>
      </c>
      <c r="M395" s="22">
        <f>ROUND(ROUND(L395,2)*ROUND(G395,3),2)</f>
        <v>0</v>
      </c>
      <c r="N395" s="25" t="s">
        <v>5754</v>
      </c>
      <c r="O395">
        <f>(M395*21)/100</f>
        <v>0</v>
      </c>
      <c r="P395" t="s">
        <v>28</v>
      </c>
    </row>
    <row r="396" spans="1:16" ht="12.75" customHeight="1" x14ac:dyDescent="0.2">
      <c r="A396" s="28" t="s">
        <v>57</v>
      </c>
      <c r="E396" s="29" t="s">
        <v>6647</v>
      </c>
    </row>
    <row r="397" spans="1:16" ht="12.75" customHeight="1" x14ac:dyDescent="0.2">
      <c r="A397" s="28" t="s">
        <v>58</v>
      </c>
      <c r="E397" s="30" t="s">
        <v>5</v>
      </c>
    </row>
    <row r="398" spans="1:16" ht="12.75" customHeight="1" x14ac:dyDescent="0.2">
      <c r="E398" s="29" t="s">
        <v>5</v>
      </c>
    </row>
    <row r="399" spans="1:16" ht="12.75" customHeight="1" x14ac:dyDescent="0.2">
      <c r="A399" t="s">
        <v>52</v>
      </c>
      <c r="B399" s="5" t="s">
        <v>465</v>
      </c>
      <c r="C399" s="5" t="s">
        <v>6648</v>
      </c>
      <c r="D399" t="s">
        <v>5</v>
      </c>
      <c r="E399" s="24" t="s">
        <v>6649</v>
      </c>
      <c r="F399" s="25" t="s">
        <v>271</v>
      </c>
      <c r="G399" s="26">
        <v>4.3730000000000002</v>
      </c>
      <c r="H399" s="25">
        <v>3.0300000000000001E-3</v>
      </c>
      <c r="I399" s="25">
        <f>ROUND(G399*H399,6)</f>
        <v>1.325E-2</v>
      </c>
      <c r="L399" s="27">
        <v>0</v>
      </c>
      <c r="M399" s="22">
        <f>ROUND(ROUND(L399,2)*ROUND(G399,3),2)</f>
        <v>0</v>
      </c>
      <c r="N399" s="25" t="s">
        <v>5754</v>
      </c>
      <c r="O399">
        <f>(M399*21)/100</f>
        <v>0</v>
      </c>
      <c r="P399" t="s">
        <v>28</v>
      </c>
    </row>
    <row r="400" spans="1:16" ht="12.75" customHeight="1" x14ac:dyDescent="0.2">
      <c r="A400" s="28" t="s">
        <v>57</v>
      </c>
      <c r="E400" s="29" t="s">
        <v>6650</v>
      </c>
    </row>
    <row r="401" spans="1:16" ht="12.75" customHeight="1" x14ac:dyDescent="0.2">
      <c r="A401" s="28" t="s">
        <v>58</v>
      </c>
      <c r="E401" s="30" t="s">
        <v>5</v>
      </c>
    </row>
    <row r="402" spans="1:16" ht="12.75" customHeight="1" x14ac:dyDescent="0.2">
      <c r="E402" s="29" t="s">
        <v>5</v>
      </c>
    </row>
    <row r="403" spans="1:16" ht="12.75" customHeight="1" x14ac:dyDescent="0.2">
      <c r="A403" t="s">
        <v>52</v>
      </c>
      <c r="B403" s="5" t="s">
        <v>468</v>
      </c>
      <c r="C403" s="5" t="s">
        <v>6651</v>
      </c>
      <c r="D403" t="s">
        <v>5</v>
      </c>
      <c r="E403" s="24" t="s">
        <v>6652</v>
      </c>
      <c r="F403" s="25" t="s">
        <v>602</v>
      </c>
      <c r="G403" s="26">
        <v>3.1840000000000002</v>
      </c>
      <c r="H403" s="25">
        <v>1.3520000000000001E-2</v>
      </c>
      <c r="I403" s="25">
        <f>ROUND(G403*H403,6)</f>
        <v>4.3048000000000003E-2</v>
      </c>
      <c r="L403" s="27">
        <v>0</v>
      </c>
      <c r="M403" s="22">
        <f>ROUND(ROUND(L403,2)*ROUND(G403,3),2)</f>
        <v>0</v>
      </c>
      <c r="N403" s="25" t="s">
        <v>5754</v>
      </c>
      <c r="O403">
        <f>(M403*21)/100</f>
        <v>0</v>
      </c>
      <c r="P403" t="s">
        <v>28</v>
      </c>
    </row>
    <row r="404" spans="1:16" ht="12.75" customHeight="1" x14ac:dyDescent="0.2">
      <c r="A404" s="28" t="s">
        <v>57</v>
      </c>
      <c r="E404" s="29" t="s">
        <v>6653</v>
      </c>
    </row>
    <row r="405" spans="1:16" ht="12.75" customHeight="1" x14ac:dyDescent="0.2">
      <c r="A405" s="28" t="s">
        <v>58</v>
      </c>
      <c r="E405" s="30" t="s">
        <v>5</v>
      </c>
    </row>
    <row r="406" spans="1:16" ht="12.75" customHeight="1" x14ac:dyDescent="0.2">
      <c r="E406" s="29" t="s">
        <v>5</v>
      </c>
    </row>
    <row r="407" spans="1:16" ht="12.75" customHeight="1" x14ac:dyDescent="0.2">
      <c r="A407" t="s">
        <v>52</v>
      </c>
      <c r="B407" s="5" t="s">
        <v>471</v>
      </c>
      <c r="C407" s="5" t="s">
        <v>6654</v>
      </c>
      <c r="D407" t="s">
        <v>5</v>
      </c>
      <c r="E407" s="24" t="s">
        <v>6655</v>
      </c>
      <c r="F407" s="25" t="s">
        <v>602</v>
      </c>
      <c r="G407" s="26">
        <v>3.1840000000000002</v>
      </c>
      <c r="H407" s="25">
        <v>0</v>
      </c>
      <c r="I407" s="25">
        <f>ROUND(G407*H407,6)</f>
        <v>0</v>
      </c>
      <c r="L407" s="27">
        <v>0</v>
      </c>
      <c r="M407" s="22">
        <f>ROUND(ROUND(L407,2)*ROUND(G407,3),2)</f>
        <v>0</v>
      </c>
      <c r="N407" s="25" t="s">
        <v>5754</v>
      </c>
      <c r="O407">
        <f>(M407*21)/100</f>
        <v>0</v>
      </c>
      <c r="P407" t="s">
        <v>28</v>
      </c>
    </row>
    <row r="408" spans="1:16" ht="12.75" customHeight="1" x14ac:dyDescent="0.2">
      <c r="A408" s="28" t="s">
        <v>57</v>
      </c>
      <c r="E408" s="29" t="s">
        <v>6656</v>
      </c>
    </row>
    <row r="409" spans="1:16" ht="12.75" customHeight="1" x14ac:dyDescent="0.2">
      <c r="A409" s="28" t="s">
        <v>58</v>
      </c>
      <c r="E409" s="30" t="s">
        <v>5</v>
      </c>
    </row>
    <row r="410" spans="1:16" ht="12.75" customHeight="1" x14ac:dyDescent="0.2">
      <c r="E410" s="29" t="s">
        <v>5</v>
      </c>
    </row>
    <row r="411" spans="1:16" ht="12.75" customHeight="1" x14ac:dyDescent="0.2">
      <c r="A411" t="s">
        <v>52</v>
      </c>
      <c r="B411" s="5" t="s">
        <v>474</v>
      </c>
      <c r="C411" s="5" t="s">
        <v>6657</v>
      </c>
      <c r="D411" t="s">
        <v>5</v>
      </c>
      <c r="E411" s="24" t="s">
        <v>6658</v>
      </c>
      <c r="F411" s="25" t="s">
        <v>1223</v>
      </c>
      <c r="G411" s="26">
        <v>0.185</v>
      </c>
      <c r="H411" s="25">
        <v>1.06277</v>
      </c>
      <c r="I411" s="25">
        <f>ROUND(G411*H411,6)</f>
        <v>0.19661200000000001</v>
      </c>
      <c r="L411" s="27">
        <v>0</v>
      </c>
      <c r="M411" s="22">
        <f>ROUND(ROUND(L411,2)*ROUND(G411,3),2)</f>
        <v>0</v>
      </c>
      <c r="N411" s="25" t="s">
        <v>5754</v>
      </c>
      <c r="O411">
        <f>(M411*21)/100</f>
        <v>0</v>
      </c>
      <c r="P411" t="s">
        <v>28</v>
      </c>
    </row>
    <row r="412" spans="1:16" ht="12.75" customHeight="1" x14ac:dyDescent="0.2">
      <c r="A412" s="28" t="s">
        <v>57</v>
      </c>
      <c r="E412" s="29" t="s">
        <v>6659</v>
      </c>
    </row>
    <row r="413" spans="1:16" ht="12.75" customHeight="1" x14ac:dyDescent="0.2">
      <c r="A413" s="28" t="s">
        <v>58</v>
      </c>
      <c r="E413" s="30" t="s">
        <v>5</v>
      </c>
    </row>
    <row r="414" spans="1:16" ht="12.75" customHeight="1" x14ac:dyDescent="0.2">
      <c r="E414" s="29" t="s">
        <v>5</v>
      </c>
    </row>
    <row r="415" spans="1:16" ht="12.75" customHeight="1" x14ac:dyDescent="0.2">
      <c r="A415" t="s">
        <v>52</v>
      </c>
      <c r="B415" s="5" t="s">
        <v>477</v>
      </c>
      <c r="C415" s="5" t="s">
        <v>6660</v>
      </c>
      <c r="D415" t="s">
        <v>5</v>
      </c>
      <c r="E415" s="24" t="s">
        <v>6661</v>
      </c>
      <c r="F415" s="25" t="s">
        <v>602</v>
      </c>
      <c r="G415" s="26">
        <v>122.8</v>
      </c>
      <c r="H415" s="25">
        <v>1.2999999999999999E-4</v>
      </c>
      <c r="I415" s="25">
        <f>ROUND(G415*H415,6)</f>
        <v>1.5963999999999999E-2</v>
      </c>
      <c r="L415" s="27">
        <v>0</v>
      </c>
      <c r="M415" s="22">
        <f>ROUND(ROUND(L415,2)*ROUND(G415,3),2)</f>
        <v>0</v>
      </c>
      <c r="N415" s="25" t="s">
        <v>5754</v>
      </c>
      <c r="O415">
        <f>(M415*21)/100</f>
        <v>0</v>
      </c>
      <c r="P415" t="s">
        <v>28</v>
      </c>
    </row>
    <row r="416" spans="1:16" ht="12.75" customHeight="1" x14ac:dyDescent="0.2">
      <c r="A416" s="28" t="s">
        <v>57</v>
      </c>
      <c r="E416" s="29" t="s">
        <v>6662</v>
      </c>
    </row>
    <row r="417" spans="1:16" ht="12.75" customHeight="1" x14ac:dyDescent="0.2">
      <c r="A417" s="28" t="s">
        <v>58</v>
      </c>
      <c r="E417" s="30" t="s">
        <v>5</v>
      </c>
    </row>
    <row r="418" spans="1:16" ht="12.75" customHeight="1" x14ac:dyDescent="0.2">
      <c r="E418" s="29" t="s">
        <v>5</v>
      </c>
    </row>
    <row r="419" spans="1:16" ht="12.75" customHeight="1" x14ac:dyDescent="0.2">
      <c r="A419" t="s">
        <v>52</v>
      </c>
      <c r="B419" s="5" t="s">
        <v>480</v>
      </c>
      <c r="C419" s="5" t="s">
        <v>6663</v>
      </c>
      <c r="D419" t="s">
        <v>5</v>
      </c>
      <c r="E419" s="24" t="s">
        <v>6664</v>
      </c>
      <c r="F419" s="25" t="s">
        <v>602</v>
      </c>
      <c r="G419" s="26">
        <v>12.065</v>
      </c>
      <c r="H419" s="25">
        <v>0.28361999999999998</v>
      </c>
      <c r="I419" s="25">
        <f>ROUND(G419*H419,6)</f>
        <v>3.421875</v>
      </c>
      <c r="L419" s="27">
        <v>0</v>
      </c>
      <c r="M419" s="22">
        <f>ROUND(ROUND(L419,2)*ROUND(G419,3),2)</f>
        <v>0</v>
      </c>
      <c r="N419" s="25" t="s">
        <v>5754</v>
      </c>
      <c r="O419">
        <f>(M419*21)/100</f>
        <v>0</v>
      </c>
      <c r="P419" t="s">
        <v>28</v>
      </c>
    </row>
    <row r="420" spans="1:16" ht="12.75" customHeight="1" x14ac:dyDescent="0.2">
      <c r="A420" s="28" t="s">
        <v>57</v>
      </c>
      <c r="E420" s="29" t="s">
        <v>6665</v>
      </c>
    </row>
    <row r="421" spans="1:16" ht="12.75" customHeight="1" x14ac:dyDescent="0.2">
      <c r="A421" s="28" t="s">
        <v>58</v>
      </c>
      <c r="E421" s="30" t="s">
        <v>5</v>
      </c>
    </row>
    <row r="422" spans="1:16" ht="12.75" customHeight="1" x14ac:dyDescent="0.2">
      <c r="E422" s="29" t="s">
        <v>5</v>
      </c>
    </row>
    <row r="423" spans="1:16" ht="12.75" customHeight="1" x14ac:dyDescent="0.2">
      <c r="A423" t="s">
        <v>49</v>
      </c>
      <c r="C423" s="6" t="s">
        <v>3557</v>
      </c>
      <c r="E423" s="23" t="s">
        <v>3558</v>
      </c>
      <c r="J423" s="22">
        <f>0</f>
        <v>0</v>
      </c>
      <c r="K423" s="22">
        <f>0</f>
        <v>0</v>
      </c>
      <c r="L423" s="22">
        <f>0+L424+L428+L432+L436+L440+L444+L448+L452+L456+L460+L464</f>
        <v>0</v>
      </c>
      <c r="M423" s="22">
        <f>0+M424+M428+M432+M436+M440+M444+M448+M452+M456+M460+M464</f>
        <v>0</v>
      </c>
    </row>
    <row r="424" spans="1:16" ht="12.75" customHeight="1" x14ac:dyDescent="0.2">
      <c r="A424" t="s">
        <v>52</v>
      </c>
      <c r="B424" s="5" t="s">
        <v>483</v>
      </c>
      <c r="C424" s="5" t="s">
        <v>6666</v>
      </c>
      <c r="D424" t="s">
        <v>5</v>
      </c>
      <c r="E424" s="24" t="s">
        <v>6667</v>
      </c>
      <c r="F424" s="25" t="s">
        <v>602</v>
      </c>
      <c r="G424" s="26">
        <v>122.8</v>
      </c>
      <c r="H424" s="25">
        <v>0</v>
      </c>
      <c r="I424" s="25">
        <f>ROUND(G424*H424,6)</f>
        <v>0</v>
      </c>
      <c r="L424" s="27">
        <v>0</v>
      </c>
      <c r="M424" s="22">
        <f>ROUND(ROUND(L424,2)*ROUND(G424,3),2)</f>
        <v>0</v>
      </c>
      <c r="N424" s="25" t="s">
        <v>5754</v>
      </c>
      <c r="O424">
        <f>(M424*21)/100</f>
        <v>0</v>
      </c>
      <c r="P424" t="s">
        <v>28</v>
      </c>
    </row>
    <row r="425" spans="1:16" ht="12.75" customHeight="1" x14ac:dyDescent="0.2">
      <c r="A425" s="28" t="s">
        <v>57</v>
      </c>
      <c r="E425" s="29" t="s">
        <v>6668</v>
      </c>
    </row>
    <row r="426" spans="1:16" ht="12.75" customHeight="1" x14ac:dyDescent="0.2">
      <c r="A426" s="28" t="s">
        <v>58</v>
      </c>
      <c r="E426" s="30" t="s">
        <v>5</v>
      </c>
    </row>
    <row r="427" spans="1:16" ht="12.75" customHeight="1" x14ac:dyDescent="0.2">
      <c r="E427" s="29" t="s">
        <v>5931</v>
      </c>
    </row>
    <row r="428" spans="1:16" ht="12.75" customHeight="1" x14ac:dyDescent="0.2">
      <c r="A428" t="s">
        <v>52</v>
      </c>
      <c r="B428" s="5" t="s">
        <v>486</v>
      </c>
      <c r="C428" s="5" t="s">
        <v>6669</v>
      </c>
      <c r="D428" t="s">
        <v>5</v>
      </c>
      <c r="E428" s="24" t="s">
        <v>6670</v>
      </c>
      <c r="F428" s="25" t="s">
        <v>602</v>
      </c>
      <c r="G428" s="26">
        <v>51.981999999999999</v>
      </c>
      <c r="H428" s="25">
        <v>0</v>
      </c>
      <c r="I428" s="25">
        <f>ROUND(G428*H428,6)</f>
        <v>0</v>
      </c>
      <c r="L428" s="27">
        <v>0</v>
      </c>
      <c r="M428" s="22">
        <f>ROUND(ROUND(L428,2)*ROUND(G428,3),2)</f>
        <v>0</v>
      </c>
      <c r="N428" s="25" t="s">
        <v>5754</v>
      </c>
      <c r="O428">
        <f>(M428*21)/100</f>
        <v>0</v>
      </c>
      <c r="P428" t="s">
        <v>28</v>
      </c>
    </row>
    <row r="429" spans="1:16" ht="12.75" customHeight="1" x14ac:dyDescent="0.2">
      <c r="A429" s="28" t="s">
        <v>57</v>
      </c>
      <c r="E429" s="29" t="s">
        <v>6671</v>
      </c>
    </row>
    <row r="430" spans="1:16" ht="12.75" customHeight="1" x14ac:dyDescent="0.2">
      <c r="A430" s="28" t="s">
        <v>58</v>
      </c>
      <c r="E430" s="30" t="s">
        <v>5</v>
      </c>
    </row>
    <row r="431" spans="1:16" ht="12.75" customHeight="1" x14ac:dyDescent="0.2">
      <c r="E431" s="29" t="s">
        <v>5931</v>
      </c>
    </row>
    <row r="432" spans="1:16" ht="12.75" customHeight="1" x14ac:dyDescent="0.2">
      <c r="A432" t="s">
        <v>52</v>
      </c>
      <c r="B432" s="5" t="s">
        <v>489</v>
      </c>
      <c r="C432" s="5" t="s">
        <v>6672</v>
      </c>
      <c r="D432" t="s">
        <v>5</v>
      </c>
      <c r="E432" s="24" t="s">
        <v>6673</v>
      </c>
      <c r="F432" s="25" t="s">
        <v>2597</v>
      </c>
      <c r="G432" s="26">
        <v>61.173999999999999</v>
      </c>
      <c r="H432" s="25">
        <v>1E-3</v>
      </c>
      <c r="I432" s="25">
        <f>ROUND(G432*H432,6)</f>
        <v>6.1173999999999999E-2</v>
      </c>
      <c r="L432" s="27">
        <v>0</v>
      </c>
      <c r="M432" s="22">
        <f>ROUND(ROUND(L432,2)*ROUND(G432,3),2)</f>
        <v>0</v>
      </c>
      <c r="N432" s="25" t="s">
        <v>5754</v>
      </c>
      <c r="O432">
        <f>(M432*21)/100</f>
        <v>0</v>
      </c>
      <c r="P432" t="s">
        <v>28</v>
      </c>
    </row>
    <row r="433" spans="1:16" ht="12.75" customHeight="1" x14ac:dyDescent="0.2">
      <c r="A433" s="28" t="s">
        <v>57</v>
      </c>
      <c r="E433" s="29" t="s">
        <v>6673</v>
      </c>
    </row>
    <row r="434" spans="1:16" ht="12.75" customHeight="1" x14ac:dyDescent="0.2">
      <c r="A434" s="28" t="s">
        <v>58</v>
      </c>
      <c r="E434" s="30" t="s">
        <v>5</v>
      </c>
    </row>
    <row r="435" spans="1:16" ht="12.75" customHeight="1" x14ac:dyDescent="0.2">
      <c r="E435" s="29" t="s">
        <v>5</v>
      </c>
    </row>
    <row r="436" spans="1:16" ht="12.75" customHeight="1" x14ac:dyDescent="0.2">
      <c r="A436" t="s">
        <v>52</v>
      </c>
      <c r="B436" s="5" t="s">
        <v>492</v>
      </c>
      <c r="C436" s="5" t="s">
        <v>6674</v>
      </c>
      <c r="D436" t="s">
        <v>5</v>
      </c>
      <c r="E436" s="24" t="s">
        <v>6675</v>
      </c>
      <c r="F436" s="25" t="s">
        <v>602</v>
      </c>
      <c r="G436" s="26">
        <v>245.6</v>
      </c>
      <c r="H436" s="25">
        <v>4.0000000000000002E-4</v>
      </c>
      <c r="I436" s="25">
        <f>ROUND(G436*H436,6)</f>
        <v>9.8239999999999994E-2</v>
      </c>
      <c r="L436" s="27">
        <v>0</v>
      </c>
      <c r="M436" s="22">
        <f>ROUND(ROUND(L436,2)*ROUND(G436,3),2)</f>
        <v>0</v>
      </c>
      <c r="N436" s="25" t="s">
        <v>5754</v>
      </c>
      <c r="O436">
        <f>(M436*21)/100</f>
        <v>0</v>
      </c>
      <c r="P436" t="s">
        <v>28</v>
      </c>
    </row>
    <row r="437" spans="1:16" ht="12.75" customHeight="1" x14ac:dyDescent="0.2">
      <c r="A437" s="28" t="s">
        <v>57</v>
      </c>
      <c r="E437" s="29" t="s">
        <v>6676</v>
      </c>
    </row>
    <row r="438" spans="1:16" ht="12.75" customHeight="1" x14ac:dyDescent="0.2">
      <c r="A438" s="28" t="s">
        <v>58</v>
      </c>
      <c r="E438" s="30" t="s">
        <v>5</v>
      </c>
    </row>
    <row r="439" spans="1:16" ht="12.75" customHeight="1" x14ac:dyDescent="0.2">
      <c r="E439" s="29" t="s">
        <v>6677</v>
      </c>
    </row>
    <row r="440" spans="1:16" ht="12.75" customHeight="1" x14ac:dyDescent="0.2">
      <c r="A440" t="s">
        <v>52</v>
      </c>
      <c r="B440" s="5" t="s">
        <v>495</v>
      </c>
      <c r="C440" s="5" t="s">
        <v>6678</v>
      </c>
      <c r="D440" t="s">
        <v>5</v>
      </c>
      <c r="E440" s="24" t="s">
        <v>6679</v>
      </c>
      <c r="F440" s="25" t="s">
        <v>602</v>
      </c>
      <c r="G440" s="26">
        <v>103.964</v>
      </c>
      <c r="H440" s="25">
        <v>4.0000000000000002E-4</v>
      </c>
      <c r="I440" s="25">
        <f>ROUND(G440*H440,6)</f>
        <v>4.1585999999999998E-2</v>
      </c>
      <c r="L440" s="27">
        <v>0</v>
      </c>
      <c r="M440" s="22">
        <f>ROUND(ROUND(L440,2)*ROUND(G440,3),2)</f>
        <v>0</v>
      </c>
      <c r="N440" s="25" t="s">
        <v>5754</v>
      </c>
      <c r="O440">
        <f>(M440*21)/100</f>
        <v>0</v>
      </c>
      <c r="P440" t="s">
        <v>28</v>
      </c>
    </row>
    <row r="441" spans="1:16" ht="12.75" customHeight="1" x14ac:dyDescent="0.2">
      <c r="A441" s="28" t="s">
        <v>57</v>
      </c>
      <c r="E441" s="29" t="s">
        <v>6680</v>
      </c>
    </row>
    <row r="442" spans="1:16" ht="12.75" customHeight="1" x14ac:dyDescent="0.2">
      <c r="A442" s="28" t="s">
        <v>58</v>
      </c>
      <c r="E442" s="30" t="s">
        <v>5</v>
      </c>
    </row>
    <row r="443" spans="1:16" ht="12.75" customHeight="1" x14ac:dyDescent="0.2">
      <c r="E443" s="29" t="s">
        <v>6677</v>
      </c>
    </row>
    <row r="444" spans="1:16" ht="12.75" customHeight="1" x14ac:dyDescent="0.2">
      <c r="A444" t="s">
        <v>52</v>
      </c>
      <c r="B444" s="5" t="s">
        <v>496</v>
      </c>
      <c r="C444" s="5" t="s">
        <v>6681</v>
      </c>
      <c r="D444" t="s">
        <v>5</v>
      </c>
      <c r="E444" s="24" t="s">
        <v>6682</v>
      </c>
      <c r="F444" s="25" t="s">
        <v>602</v>
      </c>
      <c r="G444" s="26">
        <v>349.56400000000002</v>
      </c>
      <c r="H444" s="25">
        <v>6.1000000000000004E-3</v>
      </c>
      <c r="I444" s="25">
        <f>ROUND(G444*H444,6)</f>
        <v>2.1323400000000001</v>
      </c>
      <c r="L444" s="27">
        <v>0</v>
      </c>
      <c r="M444" s="22">
        <f>ROUND(ROUND(L444,2)*ROUND(G444,3),2)</f>
        <v>0</v>
      </c>
      <c r="N444" s="25" t="s">
        <v>5754</v>
      </c>
      <c r="O444">
        <f>(M444*21)/100</f>
        <v>0</v>
      </c>
      <c r="P444" t="s">
        <v>28</v>
      </c>
    </row>
    <row r="445" spans="1:16" ht="12.75" customHeight="1" x14ac:dyDescent="0.2">
      <c r="A445" s="28" t="s">
        <v>57</v>
      </c>
      <c r="E445" s="29" t="s">
        <v>6682</v>
      </c>
    </row>
    <row r="446" spans="1:16" ht="12.75" customHeight="1" x14ac:dyDescent="0.2">
      <c r="A446" s="28" t="s">
        <v>58</v>
      </c>
      <c r="E446" s="30" t="s">
        <v>5</v>
      </c>
    </row>
    <row r="447" spans="1:16" ht="12.75" customHeight="1" x14ac:dyDescent="0.2">
      <c r="E447" s="29" t="s">
        <v>5</v>
      </c>
    </row>
    <row r="448" spans="1:16" ht="12.75" customHeight="1" x14ac:dyDescent="0.2">
      <c r="A448" t="s">
        <v>52</v>
      </c>
      <c r="B448" s="5" t="s">
        <v>497</v>
      </c>
      <c r="C448" s="5" t="s">
        <v>6683</v>
      </c>
      <c r="D448" t="s">
        <v>5</v>
      </c>
      <c r="E448" s="24" t="s">
        <v>6684</v>
      </c>
      <c r="F448" s="25" t="s">
        <v>602</v>
      </c>
      <c r="G448" s="26">
        <v>122.8</v>
      </c>
      <c r="H448" s="25">
        <v>0</v>
      </c>
      <c r="I448" s="25">
        <f>ROUND(G448*H448,6)</f>
        <v>0</v>
      </c>
      <c r="L448" s="27">
        <v>0</v>
      </c>
      <c r="M448" s="22">
        <f>ROUND(ROUND(L448,2)*ROUND(G448,3),2)</f>
        <v>0</v>
      </c>
      <c r="N448" s="25" t="s">
        <v>5754</v>
      </c>
      <c r="O448">
        <f>(M448*21)/100</f>
        <v>0</v>
      </c>
      <c r="P448" t="s">
        <v>28</v>
      </c>
    </row>
    <row r="449" spans="1:16" ht="12.75" customHeight="1" x14ac:dyDescent="0.2">
      <c r="A449" s="28" t="s">
        <v>57</v>
      </c>
      <c r="E449" s="29" t="s">
        <v>6685</v>
      </c>
    </row>
    <row r="450" spans="1:16" ht="12.75" customHeight="1" x14ac:dyDescent="0.2">
      <c r="A450" s="28" t="s">
        <v>58</v>
      </c>
      <c r="E450" s="30" t="s">
        <v>5</v>
      </c>
    </row>
    <row r="451" spans="1:16" ht="12.75" customHeight="1" x14ac:dyDescent="0.2">
      <c r="E451" s="29" t="s">
        <v>6686</v>
      </c>
    </row>
    <row r="452" spans="1:16" ht="12.75" customHeight="1" x14ac:dyDescent="0.2">
      <c r="A452" t="s">
        <v>52</v>
      </c>
      <c r="B452" s="5" t="s">
        <v>498</v>
      </c>
      <c r="C452" s="5" t="s">
        <v>6687</v>
      </c>
      <c r="D452" t="s">
        <v>5</v>
      </c>
      <c r="E452" s="24" t="s">
        <v>6688</v>
      </c>
      <c r="F452" s="25" t="s">
        <v>602</v>
      </c>
      <c r="G452" s="26">
        <v>245.6</v>
      </c>
      <c r="H452" s="25">
        <v>0</v>
      </c>
      <c r="I452" s="25">
        <f>ROUND(G452*H452,6)</f>
        <v>0</v>
      </c>
      <c r="L452" s="27">
        <v>0</v>
      </c>
      <c r="M452" s="22">
        <f>ROUND(ROUND(L452,2)*ROUND(G452,3),2)</f>
        <v>0</v>
      </c>
      <c r="N452" s="25" t="s">
        <v>5754</v>
      </c>
      <c r="O452">
        <f>(M452*21)/100</f>
        <v>0</v>
      </c>
      <c r="P452" t="s">
        <v>28</v>
      </c>
    </row>
    <row r="453" spans="1:16" ht="12.75" customHeight="1" x14ac:dyDescent="0.2">
      <c r="A453" s="28" t="s">
        <v>57</v>
      </c>
      <c r="E453" s="29" t="s">
        <v>6689</v>
      </c>
    </row>
    <row r="454" spans="1:16" ht="12.75" customHeight="1" x14ac:dyDescent="0.2">
      <c r="A454" s="28" t="s">
        <v>58</v>
      </c>
      <c r="E454" s="30" t="s">
        <v>5</v>
      </c>
    </row>
    <row r="455" spans="1:16" ht="12.75" customHeight="1" x14ac:dyDescent="0.2">
      <c r="E455" s="29" t="s">
        <v>6686</v>
      </c>
    </row>
    <row r="456" spans="1:16" ht="12.75" customHeight="1" x14ac:dyDescent="0.2">
      <c r="A456" t="s">
        <v>52</v>
      </c>
      <c r="B456" s="5" t="s">
        <v>501</v>
      </c>
      <c r="C456" s="5" t="s">
        <v>6690</v>
      </c>
      <c r="D456" t="s">
        <v>5</v>
      </c>
      <c r="E456" s="24" t="s">
        <v>6691</v>
      </c>
      <c r="F456" s="25" t="s">
        <v>602</v>
      </c>
      <c r="G456" s="26">
        <v>40.04</v>
      </c>
      <c r="H456" s="25">
        <v>0</v>
      </c>
      <c r="I456" s="25">
        <f>ROUND(G456*H456,6)</f>
        <v>0</v>
      </c>
      <c r="L456" s="27">
        <v>0</v>
      </c>
      <c r="M456" s="22">
        <f>ROUND(ROUND(L456,2)*ROUND(G456,3),2)</f>
        <v>0</v>
      </c>
      <c r="N456" s="25" t="s">
        <v>5754</v>
      </c>
      <c r="O456">
        <f>(M456*21)/100</f>
        <v>0</v>
      </c>
      <c r="P456" t="s">
        <v>28</v>
      </c>
    </row>
    <row r="457" spans="1:16" ht="12.75" customHeight="1" x14ac:dyDescent="0.2">
      <c r="A457" s="28" t="s">
        <v>57</v>
      </c>
      <c r="E457" s="29" t="s">
        <v>6692</v>
      </c>
    </row>
    <row r="458" spans="1:16" ht="12.75" customHeight="1" x14ac:dyDescent="0.2">
      <c r="A458" s="28" t="s">
        <v>58</v>
      </c>
      <c r="E458" s="30" t="s">
        <v>5</v>
      </c>
    </row>
    <row r="459" spans="1:16" ht="12.75" customHeight="1" x14ac:dyDescent="0.2">
      <c r="E459" s="29" t="s">
        <v>6686</v>
      </c>
    </row>
    <row r="460" spans="1:16" ht="12.75" customHeight="1" x14ac:dyDescent="0.2">
      <c r="A460" t="s">
        <v>52</v>
      </c>
      <c r="B460" s="5" t="s">
        <v>502</v>
      </c>
      <c r="C460" s="5" t="s">
        <v>6693</v>
      </c>
      <c r="D460" t="s">
        <v>5</v>
      </c>
      <c r="E460" s="24" t="s">
        <v>6694</v>
      </c>
      <c r="F460" s="25" t="s">
        <v>602</v>
      </c>
      <c r="G460" s="26">
        <v>162.84</v>
      </c>
      <c r="H460" s="25">
        <v>2.9999999999999997E-4</v>
      </c>
      <c r="I460" s="25">
        <f>ROUND(G460*H460,6)</f>
        <v>4.8852E-2</v>
      </c>
      <c r="L460" s="27">
        <v>0</v>
      </c>
      <c r="M460" s="22">
        <f>ROUND(ROUND(L460,2)*ROUND(G460,3),2)</f>
        <v>0</v>
      </c>
      <c r="N460" s="25" t="s">
        <v>5754</v>
      </c>
      <c r="O460">
        <f>(M460*21)/100</f>
        <v>0</v>
      </c>
      <c r="P460" t="s">
        <v>28</v>
      </c>
    </row>
    <row r="461" spans="1:16" ht="12.75" customHeight="1" x14ac:dyDescent="0.2">
      <c r="A461" s="28" t="s">
        <v>57</v>
      </c>
      <c r="E461" s="29" t="s">
        <v>6694</v>
      </c>
    </row>
    <row r="462" spans="1:16" ht="12.75" customHeight="1" x14ac:dyDescent="0.2">
      <c r="A462" s="28" t="s">
        <v>58</v>
      </c>
      <c r="E462" s="30" t="s">
        <v>5</v>
      </c>
    </row>
    <row r="463" spans="1:16" ht="12.75" customHeight="1" x14ac:dyDescent="0.2">
      <c r="E463" s="29" t="s">
        <v>5</v>
      </c>
    </row>
    <row r="464" spans="1:16" ht="12.75" customHeight="1" x14ac:dyDescent="0.2">
      <c r="A464" t="s">
        <v>52</v>
      </c>
      <c r="B464" s="5" t="s">
        <v>505</v>
      </c>
      <c r="C464" s="5" t="s">
        <v>6495</v>
      </c>
      <c r="D464" t="s">
        <v>5</v>
      </c>
      <c r="E464" s="24" t="s">
        <v>6496</v>
      </c>
      <c r="F464" s="25" t="s">
        <v>602</v>
      </c>
      <c r="G464" s="26">
        <v>245.6</v>
      </c>
      <c r="H464" s="25">
        <v>5.0000000000000001E-4</v>
      </c>
      <c r="I464" s="25">
        <f>ROUND(G464*H464,6)</f>
        <v>0.12280000000000001</v>
      </c>
      <c r="L464" s="27">
        <v>0</v>
      </c>
      <c r="M464" s="22">
        <f>ROUND(ROUND(L464,2)*ROUND(G464,3),2)</f>
        <v>0</v>
      </c>
      <c r="N464" s="25" t="s">
        <v>5754</v>
      </c>
      <c r="O464">
        <f>(M464*21)/100</f>
        <v>0</v>
      </c>
      <c r="P464" t="s">
        <v>28</v>
      </c>
    </row>
    <row r="465" spans="1:16" ht="12.75" customHeight="1" x14ac:dyDescent="0.2">
      <c r="A465" s="28" t="s">
        <v>57</v>
      </c>
      <c r="E465" s="29" t="s">
        <v>6496</v>
      </c>
    </row>
    <row r="466" spans="1:16" ht="12.75" customHeight="1" x14ac:dyDescent="0.2">
      <c r="A466" s="28" t="s">
        <v>58</v>
      </c>
      <c r="E466" s="30" t="s">
        <v>5</v>
      </c>
    </row>
    <row r="467" spans="1:16" ht="12.75" customHeight="1" x14ac:dyDescent="0.2">
      <c r="E467" s="29" t="s">
        <v>5</v>
      </c>
    </row>
    <row r="468" spans="1:16" ht="12.75" customHeight="1" x14ac:dyDescent="0.2">
      <c r="A468" t="s">
        <v>49</v>
      </c>
      <c r="C468" s="6" t="s">
        <v>6695</v>
      </c>
      <c r="E468" s="23" t="s">
        <v>6696</v>
      </c>
      <c r="J468" s="22">
        <f>0</f>
        <v>0</v>
      </c>
      <c r="K468" s="22">
        <f>0</f>
        <v>0</v>
      </c>
      <c r="L468" s="22">
        <f>0+L469+L473+L477+L481+L485+L489+L493+L497+L501+L505+L509+L513+L517+L521+L525+L529+L533+L537+L541+L545</f>
        <v>0</v>
      </c>
      <c r="M468" s="22">
        <f>0+M469+M473+M477+M481+M485+M489+M493+M497+M501+M505+M509+M513+M517+M521+M525+M529+M533+M537+M541+M545</f>
        <v>0</v>
      </c>
    </row>
    <row r="469" spans="1:16" ht="12.75" customHeight="1" x14ac:dyDescent="0.2">
      <c r="A469" t="s">
        <v>52</v>
      </c>
      <c r="B469" s="5" t="s">
        <v>508</v>
      </c>
      <c r="C469" s="5" t="s">
        <v>6697</v>
      </c>
      <c r="D469" t="s">
        <v>5</v>
      </c>
      <c r="E469" s="24" t="s">
        <v>6698</v>
      </c>
      <c r="F469" s="25" t="s">
        <v>602</v>
      </c>
      <c r="G469" s="26">
        <v>115.384</v>
      </c>
      <c r="H469" s="25">
        <v>0</v>
      </c>
      <c r="I469" s="25">
        <f>ROUND(G469*H469,6)</f>
        <v>0</v>
      </c>
      <c r="L469" s="27">
        <v>0</v>
      </c>
      <c r="M469" s="22">
        <f>ROUND(ROUND(L469,2)*ROUND(G469,3),2)</f>
        <v>0</v>
      </c>
      <c r="N469" s="25" t="s">
        <v>5754</v>
      </c>
      <c r="O469">
        <f>(M469*21)/100</f>
        <v>0</v>
      </c>
      <c r="P469" t="s">
        <v>28</v>
      </c>
    </row>
    <row r="470" spans="1:16" ht="12.75" customHeight="1" x14ac:dyDescent="0.2">
      <c r="A470" s="28" t="s">
        <v>57</v>
      </c>
      <c r="E470" s="29" t="s">
        <v>6699</v>
      </c>
    </row>
    <row r="471" spans="1:16" ht="12.75" customHeight="1" x14ac:dyDescent="0.2">
      <c r="A471" s="28" t="s">
        <v>58</v>
      </c>
      <c r="E471" s="30" t="s">
        <v>5</v>
      </c>
    </row>
    <row r="472" spans="1:16" ht="12.75" customHeight="1" x14ac:dyDescent="0.2">
      <c r="E472" s="29" t="s">
        <v>6700</v>
      </c>
    </row>
    <row r="473" spans="1:16" ht="12.75" customHeight="1" x14ac:dyDescent="0.2">
      <c r="A473" t="s">
        <v>52</v>
      </c>
      <c r="B473" s="5" t="s">
        <v>509</v>
      </c>
      <c r="C473" s="5" t="s">
        <v>6672</v>
      </c>
      <c r="D473" t="s">
        <v>5</v>
      </c>
      <c r="E473" s="24" t="s">
        <v>6673</v>
      </c>
      <c r="F473" s="25" t="s">
        <v>2597</v>
      </c>
      <c r="G473" s="26">
        <v>28.846</v>
      </c>
      <c r="H473" s="25">
        <v>1E-3</v>
      </c>
      <c r="I473" s="25">
        <f>ROUND(G473*H473,6)</f>
        <v>2.8846E-2</v>
      </c>
      <c r="L473" s="27">
        <v>0</v>
      </c>
      <c r="M473" s="22">
        <f>ROUND(ROUND(L473,2)*ROUND(G473,3),2)</f>
        <v>0</v>
      </c>
      <c r="N473" s="25" t="s">
        <v>5754</v>
      </c>
      <c r="O473">
        <f>(M473*21)/100</f>
        <v>0</v>
      </c>
      <c r="P473" t="s">
        <v>28</v>
      </c>
    </row>
    <row r="474" spans="1:16" ht="12.75" customHeight="1" x14ac:dyDescent="0.2">
      <c r="A474" s="28" t="s">
        <v>57</v>
      </c>
      <c r="E474" s="29" t="s">
        <v>6673</v>
      </c>
    </row>
    <row r="475" spans="1:16" ht="12.75" customHeight="1" x14ac:dyDescent="0.2">
      <c r="A475" s="28" t="s">
        <v>58</v>
      </c>
      <c r="E475" s="30" t="s">
        <v>5</v>
      </c>
    </row>
    <row r="476" spans="1:16" ht="12.75" customHeight="1" x14ac:dyDescent="0.2">
      <c r="E476" s="29" t="s">
        <v>5</v>
      </c>
    </row>
    <row r="477" spans="1:16" ht="12.75" customHeight="1" x14ac:dyDescent="0.2">
      <c r="A477" t="s">
        <v>52</v>
      </c>
      <c r="B477" s="5" t="s">
        <v>510</v>
      </c>
      <c r="C477" s="5" t="s">
        <v>6701</v>
      </c>
      <c r="D477" t="s">
        <v>5</v>
      </c>
      <c r="E477" s="24" t="s">
        <v>6702</v>
      </c>
      <c r="F477" s="25" t="s">
        <v>602</v>
      </c>
      <c r="G477" s="26">
        <v>115.384</v>
      </c>
      <c r="H477" s="25">
        <v>3.6000000000000002E-4</v>
      </c>
      <c r="I477" s="25">
        <f>ROUND(G477*H477,6)</f>
        <v>4.1537999999999999E-2</v>
      </c>
      <c r="L477" s="27">
        <v>0</v>
      </c>
      <c r="M477" s="22">
        <f>ROUND(ROUND(L477,2)*ROUND(G477,3),2)</f>
        <v>0</v>
      </c>
      <c r="N477" s="25" t="s">
        <v>5754</v>
      </c>
      <c r="O477">
        <f>(M477*21)/100</f>
        <v>0</v>
      </c>
      <c r="P477" t="s">
        <v>28</v>
      </c>
    </row>
    <row r="478" spans="1:16" ht="12.75" customHeight="1" x14ac:dyDescent="0.2">
      <c r="A478" s="28" t="s">
        <v>57</v>
      </c>
      <c r="E478" s="29" t="s">
        <v>6703</v>
      </c>
    </row>
    <row r="479" spans="1:16" ht="12.75" customHeight="1" x14ac:dyDescent="0.2">
      <c r="A479" s="28" t="s">
        <v>58</v>
      </c>
      <c r="E479" s="30" t="s">
        <v>5</v>
      </c>
    </row>
    <row r="480" spans="1:16" ht="12.75" customHeight="1" x14ac:dyDescent="0.2">
      <c r="E480" s="29" t="s">
        <v>6704</v>
      </c>
    </row>
    <row r="481" spans="1:16" ht="12.75" customHeight="1" x14ac:dyDescent="0.2">
      <c r="A481" t="s">
        <v>52</v>
      </c>
      <c r="B481" s="5" t="s">
        <v>511</v>
      </c>
      <c r="C481" s="5" t="s">
        <v>6705</v>
      </c>
      <c r="D481" t="s">
        <v>5</v>
      </c>
      <c r="E481" s="24" t="s">
        <v>6706</v>
      </c>
      <c r="F481" s="25" t="s">
        <v>602</v>
      </c>
      <c r="G481" s="26">
        <v>115.384</v>
      </c>
      <c r="H481" s="25">
        <v>3.5000000000000001E-3</v>
      </c>
      <c r="I481" s="25">
        <f>ROUND(G481*H481,6)</f>
        <v>0.40384399999999998</v>
      </c>
      <c r="L481" s="27">
        <v>0</v>
      </c>
      <c r="M481" s="22">
        <f>ROUND(ROUND(L481,2)*ROUND(G481,3),2)</f>
        <v>0</v>
      </c>
      <c r="N481" s="25" t="s">
        <v>5754</v>
      </c>
      <c r="O481">
        <f>(M481*21)/100</f>
        <v>0</v>
      </c>
      <c r="P481" t="s">
        <v>28</v>
      </c>
    </row>
    <row r="482" spans="1:16" ht="12.75" customHeight="1" x14ac:dyDescent="0.2">
      <c r="A482" s="28" t="s">
        <v>57</v>
      </c>
      <c r="E482" s="29" t="s">
        <v>6707</v>
      </c>
    </row>
    <row r="483" spans="1:16" ht="12.75" customHeight="1" x14ac:dyDescent="0.2">
      <c r="A483" s="28" t="s">
        <v>58</v>
      </c>
      <c r="E483" s="30" t="s">
        <v>5</v>
      </c>
    </row>
    <row r="484" spans="1:16" ht="12.75" customHeight="1" x14ac:dyDescent="0.2">
      <c r="E484" s="29" t="s">
        <v>5</v>
      </c>
    </row>
    <row r="485" spans="1:16" ht="12.75" customHeight="1" x14ac:dyDescent="0.2">
      <c r="A485" t="s">
        <v>52</v>
      </c>
      <c r="B485" s="5" t="s">
        <v>512</v>
      </c>
      <c r="C485" s="5" t="s">
        <v>6708</v>
      </c>
      <c r="D485" t="s">
        <v>5</v>
      </c>
      <c r="E485" s="24" t="s">
        <v>6709</v>
      </c>
      <c r="F485" s="25" t="s">
        <v>602</v>
      </c>
      <c r="G485" s="26">
        <v>16.367000000000001</v>
      </c>
      <c r="H485" s="25">
        <v>0</v>
      </c>
      <c r="I485" s="25">
        <f>ROUND(G485*H485,6)</f>
        <v>0</v>
      </c>
      <c r="L485" s="27">
        <v>0</v>
      </c>
      <c r="M485" s="22">
        <f>ROUND(ROUND(L485,2)*ROUND(G485,3),2)</f>
        <v>0</v>
      </c>
      <c r="N485" s="25" t="s">
        <v>5754</v>
      </c>
      <c r="O485">
        <f>(M485*21)/100</f>
        <v>0</v>
      </c>
      <c r="P485" t="s">
        <v>28</v>
      </c>
    </row>
    <row r="486" spans="1:16" ht="12.75" customHeight="1" x14ac:dyDescent="0.2">
      <c r="A486" s="28" t="s">
        <v>57</v>
      </c>
      <c r="E486" s="29" t="s">
        <v>6710</v>
      </c>
    </row>
    <row r="487" spans="1:16" ht="12.75" customHeight="1" x14ac:dyDescent="0.2">
      <c r="A487" s="28" t="s">
        <v>58</v>
      </c>
      <c r="E487" s="30" t="s">
        <v>5</v>
      </c>
    </row>
    <row r="488" spans="1:16" ht="12.75" customHeight="1" x14ac:dyDescent="0.2">
      <c r="E488" s="29" t="s">
        <v>6704</v>
      </c>
    </row>
    <row r="489" spans="1:16" ht="12.75" customHeight="1" x14ac:dyDescent="0.2">
      <c r="A489" t="s">
        <v>52</v>
      </c>
      <c r="B489" s="5" t="s">
        <v>513</v>
      </c>
      <c r="C489" s="5" t="s">
        <v>6711</v>
      </c>
      <c r="D489" t="s">
        <v>5</v>
      </c>
      <c r="E489" s="24" t="s">
        <v>6712</v>
      </c>
      <c r="F489" s="25" t="s">
        <v>55</v>
      </c>
      <c r="G489" s="26">
        <v>6</v>
      </c>
      <c r="H489" s="25">
        <v>7.4999999999999997E-3</v>
      </c>
      <c r="I489" s="25">
        <f>ROUND(G489*H489,6)</f>
        <v>4.4999999999999998E-2</v>
      </c>
      <c r="L489" s="27">
        <v>0</v>
      </c>
      <c r="M489" s="22">
        <f>ROUND(ROUND(L489,2)*ROUND(G489,3),2)</f>
        <v>0</v>
      </c>
      <c r="N489" s="25" t="s">
        <v>5754</v>
      </c>
      <c r="O489">
        <f>(M489*21)/100</f>
        <v>0</v>
      </c>
      <c r="P489" t="s">
        <v>28</v>
      </c>
    </row>
    <row r="490" spans="1:16" ht="12.75" customHeight="1" x14ac:dyDescent="0.2">
      <c r="A490" s="28" t="s">
        <v>57</v>
      </c>
      <c r="E490" s="29" t="s">
        <v>6713</v>
      </c>
    </row>
    <row r="491" spans="1:16" ht="12.75" customHeight="1" x14ac:dyDescent="0.2">
      <c r="A491" s="28" t="s">
        <v>58</v>
      </c>
      <c r="E491" s="30" t="s">
        <v>5</v>
      </c>
    </row>
    <row r="492" spans="1:16" ht="12.75" customHeight="1" x14ac:dyDescent="0.2">
      <c r="E492" s="29" t="s">
        <v>6704</v>
      </c>
    </row>
    <row r="493" spans="1:16" ht="12.75" customHeight="1" x14ac:dyDescent="0.2">
      <c r="A493" t="s">
        <v>52</v>
      </c>
      <c r="B493" s="5" t="s">
        <v>514</v>
      </c>
      <c r="C493" s="5" t="s">
        <v>6714</v>
      </c>
      <c r="D493" t="s">
        <v>5</v>
      </c>
      <c r="E493" s="24" t="s">
        <v>6715</v>
      </c>
      <c r="F493" s="25" t="s">
        <v>55</v>
      </c>
      <c r="G493" s="26">
        <v>6</v>
      </c>
      <c r="H493" s="25">
        <v>2.0000000000000001E-4</v>
      </c>
      <c r="I493" s="25">
        <f>ROUND(G493*H493,6)</f>
        <v>1.1999999999999999E-3</v>
      </c>
      <c r="L493" s="27">
        <v>0</v>
      </c>
      <c r="M493" s="22">
        <f>ROUND(ROUND(L493,2)*ROUND(G493,3),2)</f>
        <v>0</v>
      </c>
      <c r="N493" s="25" t="s">
        <v>5754</v>
      </c>
      <c r="O493">
        <f>(M493*21)/100</f>
        <v>0</v>
      </c>
      <c r="P493" t="s">
        <v>28</v>
      </c>
    </row>
    <row r="494" spans="1:16" ht="12.75" customHeight="1" x14ac:dyDescent="0.2">
      <c r="A494" s="28" t="s">
        <v>57</v>
      </c>
      <c r="E494" s="29" t="s">
        <v>6715</v>
      </c>
    </row>
    <row r="495" spans="1:16" ht="12.75" customHeight="1" x14ac:dyDescent="0.2">
      <c r="A495" s="28" t="s">
        <v>58</v>
      </c>
      <c r="E495" s="30" t="s">
        <v>5</v>
      </c>
    </row>
    <row r="496" spans="1:16" ht="12.75" customHeight="1" x14ac:dyDescent="0.2">
      <c r="E496" s="29" t="s">
        <v>5</v>
      </c>
    </row>
    <row r="497" spans="1:16" ht="12.75" customHeight="1" x14ac:dyDescent="0.2">
      <c r="A497" t="s">
        <v>52</v>
      </c>
      <c r="B497" s="5" t="s">
        <v>580</v>
      </c>
      <c r="C497" s="5" t="s">
        <v>6716</v>
      </c>
      <c r="D497" t="s">
        <v>5</v>
      </c>
      <c r="E497" s="24" t="s">
        <v>6717</v>
      </c>
      <c r="F497" s="25" t="s">
        <v>602</v>
      </c>
      <c r="G497" s="26">
        <v>19.128</v>
      </c>
      <c r="H497" s="25">
        <v>0</v>
      </c>
      <c r="I497" s="25">
        <f>ROUND(G497*H497,6)</f>
        <v>0</v>
      </c>
      <c r="L497" s="27">
        <v>0</v>
      </c>
      <c r="M497" s="22">
        <f>ROUND(ROUND(L497,2)*ROUND(G497,3),2)</f>
        <v>0</v>
      </c>
      <c r="N497" s="25" t="s">
        <v>5754</v>
      </c>
      <c r="O497">
        <f>(M497*21)/100</f>
        <v>0</v>
      </c>
      <c r="P497" t="s">
        <v>28</v>
      </c>
    </row>
    <row r="498" spans="1:16" ht="12.75" customHeight="1" x14ac:dyDescent="0.2">
      <c r="A498" s="28" t="s">
        <v>57</v>
      </c>
      <c r="E498" s="29" t="s">
        <v>6718</v>
      </c>
    </row>
    <row r="499" spans="1:16" ht="12.75" customHeight="1" x14ac:dyDescent="0.2">
      <c r="A499" s="28" t="s">
        <v>58</v>
      </c>
      <c r="E499" s="30" t="s">
        <v>5</v>
      </c>
    </row>
    <row r="500" spans="1:16" ht="12.75" customHeight="1" x14ac:dyDescent="0.2">
      <c r="E500" s="29" t="s">
        <v>6704</v>
      </c>
    </row>
    <row r="501" spans="1:16" ht="12.75" customHeight="1" x14ac:dyDescent="0.2">
      <c r="A501" t="s">
        <v>52</v>
      </c>
      <c r="B501" s="5" t="s">
        <v>581</v>
      </c>
      <c r="C501" s="5" t="s">
        <v>6719</v>
      </c>
      <c r="D501" t="s">
        <v>5</v>
      </c>
      <c r="E501" s="24" t="s">
        <v>6720</v>
      </c>
      <c r="F501" s="25" t="s">
        <v>602</v>
      </c>
      <c r="G501" s="26">
        <v>19.128</v>
      </c>
      <c r="H501" s="25">
        <v>5.0000000000000001E-4</v>
      </c>
      <c r="I501" s="25">
        <f>ROUND(G501*H501,6)</f>
        <v>9.5639999999999996E-3</v>
      </c>
      <c r="L501" s="27">
        <v>0</v>
      </c>
      <c r="M501" s="22">
        <f>ROUND(ROUND(L501,2)*ROUND(G501,3),2)</f>
        <v>0</v>
      </c>
      <c r="N501" s="25" t="s">
        <v>5754</v>
      </c>
      <c r="O501">
        <f>(M501*21)/100</f>
        <v>0</v>
      </c>
      <c r="P501" t="s">
        <v>28</v>
      </c>
    </row>
    <row r="502" spans="1:16" ht="12.75" customHeight="1" x14ac:dyDescent="0.2">
      <c r="A502" s="28" t="s">
        <v>57</v>
      </c>
      <c r="E502" s="29" t="s">
        <v>6720</v>
      </c>
    </row>
    <row r="503" spans="1:16" ht="12.75" customHeight="1" x14ac:dyDescent="0.2">
      <c r="A503" s="28" t="s">
        <v>58</v>
      </c>
      <c r="E503" s="30" t="s">
        <v>5</v>
      </c>
    </row>
    <row r="504" spans="1:16" ht="12.75" customHeight="1" x14ac:dyDescent="0.2">
      <c r="E504" s="29" t="s">
        <v>5</v>
      </c>
    </row>
    <row r="505" spans="1:16" ht="12.75" customHeight="1" x14ac:dyDescent="0.2">
      <c r="A505" t="s">
        <v>52</v>
      </c>
      <c r="B505" s="5" t="s">
        <v>582</v>
      </c>
      <c r="C505" s="5" t="s">
        <v>6721</v>
      </c>
      <c r="D505" t="s">
        <v>5</v>
      </c>
      <c r="E505" s="24" t="s">
        <v>6722</v>
      </c>
      <c r="F505" s="25" t="s">
        <v>126</v>
      </c>
      <c r="G505" s="26">
        <v>30.02</v>
      </c>
      <c r="H505" s="25">
        <v>5.9999999999999995E-4</v>
      </c>
      <c r="I505" s="25">
        <f>ROUND(G505*H505,6)</f>
        <v>1.8012E-2</v>
      </c>
      <c r="L505" s="27">
        <v>0</v>
      </c>
      <c r="M505" s="22">
        <f>ROUND(ROUND(L505,2)*ROUND(G505,3),2)</f>
        <v>0</v>
      </c>
      <c r="N505" s="25" t="s">
        <v>5754</v>
      </c>
      <c r="O505">
        <f>(M505*21)/100</f>
        <v>0</v>
      </c>
      <c r="P505" t="s">
        <v>28</v>
      </c>
    </row>
    <row r="506" spans="1:16" ht="12.75" customHeight="1" x14ac:dyDescent="0.2">
      <c r="A506" s="28" t="s">
        <v>57</v>
      </c>
      <c r="E506" s="29" t="s">
        <v>6723</v>
      </c>
    </row>
    <row r="507" spans="1:16" ht="12.75" customHeight="1" x14ac:dyDescent="0.2">
      <c r="A507" s="28" t="s">
        <v>58</v>
      </c>
      <c r="E507" s="30" t="s">
        <v>5</v>
      </c>
    </row>
    <row r="508" spans="1:16" ht="12.75" customHeight="1" x14ac:dyDescent="0.2">
      <c r="E508" s="29" t="s">
        <v>6724</v>
      </c>
    </row>
    <row r="509" spans="1:16" ht="12.75" customHeight="1" x14ac:dyDescent="0.2">
      <c r="A509" t="s">
        <v>52</v>
      </c>
      <c r="B509" s="5" t="s">
        <v>583</v>
      </c>
      <c r="C509" s="5" t="s">
        <v>6725</v>
      </c>
      <c r="D509" t="s">
        <v>5</v>
      </c>
      <c r="E509" s="24" t="s">
        <v>6726</v>
      </c>
      <c r="F509" s="25" t="s">
        <v>126</v>
      </c>
      <c r="G509" s="26">
        <v>30.02</v>
      </c>
      <c r="H509" s="25">
        <v>5.9999999999999995E-4</v>
      </c>
      <c r="I509" s="25">
        <f>ROUND(G509*H509,6)</f>
        <v>1.8012E-2</v>
      </c>
      <c r="L509" s="27">
        <v>0</v>
      </c>
      <c r="M509" s="22">
        <f>ROUND(ROUND(L509,2)*ROUND(G509,3),2)</f>
        <v>0</v>
      </c>
      <c r="N509" s="25" t="s">
        <v>5754</v>
      </c>
      <c r="O509">
        <f>(M509*21)/100</f>
        <v>0</v>
      </c>
      <c r="P509" t="s">
        <v>28</v>
      </c>
    </row>
    <row r="510" spans="1:16" ht="12.75" customHeight="1" x14ac:dyDescent="0.2">
      <c r="A510" s="28" t="s">
        <v>57</v>
      </c>
      <c r="E510" s="29" t="s">
        <v>6727</v>
      </c>
    </row>
    <row r="511" spans="1:16" ht="12.75" customHeight="1" x14ac:dyDescent="0.2">
      <c r="A511" s="28" t="s">
        <v>58</v>
      </c>
      <c r="E511" s="30" t="s">
        <v>5</v>
      </c>
    </row>
    <row r="512" spans="1:16" ht="12.75" customHeight="1" x14ac:dyDescent="0.2">
      <c r="E512" s="29" t="s">
        <v>6724</v>
      </c>
    </row>
    <row r="513" spans="1:16" ht="12.75" customHeight="1" x14ac:dyDescent="0.2">
      <c r="A513" t="s">
        <v>52</v>
      </c>
      <c r="B513" s="5" t="s">
        <v>584</v>
      </c>
      <c r="C513" s="5" t="s">
        <v>6728</v>
      </c>
      <c r="D513" t="s">
        <v>5</v>
      </c>
      <c r="E513" s="24" t="s">
        <v>6729</v>
      </c>
      <c r="F513" s="25" t="s">
        <v>126</v>
      </c>
      <c r="G513" s="26">
        <v>30.62</v>
      </c>
      <c r="H513" s="25">
        <v>1.5E-3</v>
      </c>
      <c r="I513" s="25">
        <f>ROUND(G513*H513,6)</f>
        <v>4.5929999999999999E-2</v>
      </c>
      <c r="L513" s="27">
        <v>0</v>
      </c>
      <c r="M513" s="22">
        <f>ROUND(ROUND(L513,2)*ROUND(G513,3),2)</f>
        <v>0</v>
      </c>
      <c r="N513" s="25" t="s">
        <v>5754</v>
      </c>
      <c r="O513">
        <f>(M513*21)/100</f>
        <v>0</v>
      </c>
      <c r="P513" t="s">
        <v>28</v>
      </c>
    </row>
    <row r="514" spans="1:16" ht="12.75" customHeight="1" x14ac:dyDescent="0.2">
      <c r="A514" s="28" t="s">
        <v>57</v>
      </c>
      <c r="E514" s="29" t="s">
        <v>6730</v>
      </c>
    </row>
    <row r="515" spans="1:16" ht="12.75" customHeight="1" x14ac:dyDescent="0.2">
      <c r="A515" s="28" t="s">
        <v>58</v>
      </c>
      <c r="E515" s="30" t="s">
        <v>5</v>
      </c>
    </row>
    <row r="516" spans="1:16" ht="12.75" customHeight="1" x14ac:dyDescent="0.2">
      <c r="E516" s="29" t="s">
        <v>6724</v>
      </c>
    </row>
    <row r="517" spans="1:16" ht="12.75" customHeight="1" x14ac:dyDescent="0.2">
      <c r="A517" t="s">
        <v>52</v>
      </c>
      <c r="B517" s="5" t="s">
        <v>585</v>
      </c>
      <c r="C517" s="5" t="s">
        <v>6731</v>
      </c>
      <c r="D517" t="s">
        <v>5</v>
      </c>
      <c r="E517" s="24" t="s">
        <v>6732</v>
      </c>
      <c r="F517" s="25" t="s">
        <v>602</v>
      </c>
      <c r="G517" s="26">
        <v>22.693000000000001</v>
      </c>
      <c r="H517" s="25">
        <v>1.4999999999999999E-4</v>
      </c>
      <c r="I517" s="25">
        <f>ROUND(G517*H517,6)</f>
        <v>3.4039999999999999E-3</v>
      </c>
      <c r="L517" s="27">
        <v>0</v>
      </c>
      <c r="M517" s="22">
        <f>ROUND(ROUND(L517,2)*ROUND(G517,3),2)</f>
        <v>0</v>
      </c>
      <c r="N517" s="25" t="s">
        <v>5754</v>
      </c>
      <c r="O517">
        <f>(M517*21)/100</f>
        <v>0</v>
      </c>
      <c r="P517" t="s">
        <v>28</v>
      </c>
    </row>
    <row r="518" spans="1:16" ht="12.75" customHeight="1" x14ac:dyDescent="0.2">
      <c r="A518" s="28" t="s">
        <v>57</v>
      </c>
      <c r="E518" s="29" t="s">
        <v>6733</v>
      </c>
    </row>
    <row r="519" spans="1:16" ht="12.75" customHeight="1" x14ac:dyDescent="0.2">
      <c r="A519" s="28" t="s">
        <v>58</v>
      </c>
      <c r="E519" s="30" t="s">
        <v>5</v>
      </c>
    </row>
    <row r="520" spans="1:16" ht="12.75" customHeight="1" x14ac:dyDescent="0.2">
      <c r="E520" s="29" t="s">
        <v>6734</v>
      </c>
    </row>
    <row r="521" spans="1:16" ht="12.75" customHeight="1" x14ac:dyDescent="0.2">
      <c r="A521" t="s">
        <v>52</v>
      </c>
      <c r="B521" s="5" t="s">
        <v>586</v>
      </c>
      <c r="C521" s="5" t="s">
        <v>6735</v>
      </c>
      <c r="D521" t="s">
        <v>5</v>
      </c>
      <c r="E521" s="24" t="s">
        <v>6736</v>
      </c>
      <c r="F521" s="25" t="s">
        <v>602</v>
      </c>
      <c r="G521" s="26">
        <v>106.626</v>
      </c>
      <c r="H521" s="25">
        <v>4.2999999999999999E-4</v>
      </c>
      <c r="I521" s="25">
        <f>ROUND(G521*H521,6)</f>
        <v>4.5849000000000001E-2</v>
      </c>
      <c r="L521" s="27">
        <v>0</v>
      </c>
      <c r="M521" s="22">
        <f>ROUND(ROUND(L521,2)*ROUND(G521,3),2)</f>
        <v>0</v>
      </c>
      <c r="N521" s="25" t="s">
        <v>5754</v>
      </c>
      <c r="O521">
        <f>(M521*21)/100</f>
        <v>0</v>
      </c>
      <c r="P521" t="s">
        <v>28</v>
      </c>
    </row>
    <row r="522" spans="1:16" ht="12.75" customHeight="1" x14ac:dyDescent="0.2">
      <c r="A522" s="28" t="s">
        <v>57</v>
      </c>
      <c r="E522" s="29" t="s">
        <v>6737</v>
      </c>
    </row>
    <row r="523" spans="1:16" ht="12.75" customHeight="1" x14ac:dyDescent="0.2">
      <c r="A523" s="28" t="s">
        <v>58</v>
      </c>
      <c r="E523" s="30" t="s">
        <v>5</v>
      </c>
    </row>
    <row r="524" spans="1:16" ht="12.75" customHeight="1" x14ac:dyDescent="0.2">
      <c r="E524" s="29" t="s">
        <v>6734</v>
      </c>
    </row>
    <row r="525" spans="1:16" ht="12.75" customHeight="1" x14ac:dyDescent="0.2">
      <c r="A525" t="s">
        <v>52</v>
      </c>
      <c r="B525" s="5" t="s">
        <v>587</v>
      </c>
      <c r="C525" s="5" t="s">
        <v>6738</v>
      </c>
      <c r="D525" t="s">
        <v>5</v>
      </c>
      <c r="E525" s="24" t="s">
        <v>6739</v>
      </c>
      <c r="F525" s="25" t="s">
        <v>602</v>
      </c>
      <c r="G525" s="26">
        <v>129.31899999999999</v>
      </c>
      <c r="H525" s="25">
        <v>1.9E-3</v>
      </c>
      <c r="I525" s="25">
        <f>ROUND(G525*H525,6)</f>
        <v>0.24570600000000001</v>
      </c>
      <c r="L525" s="27">
        <v>0</v>
      </c>
      <c r="M525" s="22">
        <f>ROUND(ROUND(L525,2)*ROUND(G525,3),2)</f>
        <v>0</v>
      </c>
      <c r="N525" s="25" t="s">
        <v>5754</v>
      </c>
      <c r="O525">
        <f>(M525*21)/100</f>
        <v>0</v>
      </c>
      <c r="P525" t="s">
        <v>28</v>
      </c>
    </row>
    <row r="526" spans="1:16" ht="12.75" customHeight="1" x14ac:dyDescent="0.2">
      <c r="A526" s="28" t="s">
        <v>57</v>
      </c>
      <c r="E526" s="29" t="s">
        <v>6739</v>
      </c>
    </row>
    <row r="527" spans="1:16" ht="12.75" customHeight="1" x14ac:dyDescent="0.2">
      <c r="A527" s="28" t="s">
        <v>58</v>
      </c>
      <c r="E527" s="30" t="s">
        <v>5</v>
      </c>
    </row>
    <row r="528" spans="1:16" ht="12.75" customHeight="1" x14ac:dyDescent="0.2">
      <c r="E528" s="29" t="s">
        <v>5</v>
      </c>
    </row>
    <row r="529" spans="1:16" ht="12.75" customHeight="1" x14ac:dyDescent="0.2">
      <c r="A529" t="s">
        <v>52</v>
      </c>
      <c r="B529" s="5" t="s">
        <v>588</v>
      </c>
      <c r="C529" s="5" t="s">
        <v>6740</v>
      </c>
      <c r="D529" t="s">
        <v>5</v>
      </c>
      <c r="E529" s="24" t="s">
        <v>6741</v>
      </c>
      <c r="F529" s="25" t="s">
        <v>602</v>
      </c>
      <c r="G529" s="26">
        <v>148.447</v>
      </c>
      <c r="H529" s="25">
        <v>0</v>
      </c>
      <c r="I529" s="25">
        <f>ROUND(G529*H529,6)</f>
        <v>0</v>
      </c>
      <c r="L529" s="27">
        <v>0</v>
      </c>
      <c r="M529" s="22">
        <f>ROUND(ROUND(L529,2)*ROUND(G529,3),2)</f>
        <v>0</v>
      </c>
      <c r="N529" s="25" t="s">
        <v>5754</v>
      </c>
      <c r="O529">
        <f>(M529*21)/100</f>
        <v>0</v>
      </c>
      <c r="P529" t="s">
        <v>28</v>
      </c>
    </row>
    <row r="530" spans="1:16" ht="12.75" customHeight="1" x14ac:dyDescent="0.2">
      <c r="A530" s="28" t="s">
        <v>57</v>
      </c>
      <c r="E530" s="29" t="s">
        <v>6742</v>
      </c>
    </row>
    <row r="531" spans="1:16" ht="12.75" customHeight="1" x14ac:dyDescent="0.2">
      <c r="A531" s="28" t="s">
        <v>58</v>
      </c>
      <c r="E531" s="30" t="s">
        <v>5</v>
      </c>
    </row>
    <row r="532" spans="1:16" ht="12.75" customHeight="1" x14ac:dyDescent="0.2">
      <c r="E532" s="29" t="s">
        <v>6743</v>
      </c>
    </row>
    <row r="533" spans="1:16" ht="12.75" customHeight="1" x14ac:dyDescent="0.2">
      <c r="A533" t="s">
        <v>52</v>
      </c>
      <c r="B533" s="5" t="s">
        <v>589</v>
      </c>
      <c r="C533" s="5" t="s">
        <v>6744</v>
      </c>
      <c r="D533" t="s">
        <v>5</v>
      </c>
      <c r="E533" s="24" t="s">
        <v>6745</v>
      </c>
      <c r="F533" s="25" t="s">
        <v>602</v>
      </c>
      <c r="G533" s="26">
        <v>19.628</v>
      </c>
      <c r="H533" s="25">
        <v>0</v>
      </c>
      <c r="I533" s="25">
        <f>ROUND(G533*H533,6)</f>
        <v>0</v>
      </c>
      <c r="L533" s="27">
        <v>0</v>
      </c>
      <c r="M533" s="22">
        <f>ROUND(ROUND(L533,2)*ROUND(G533,3),2)</f>
        <v>0</v>
      </c>
      <c r="N533" s="25" t="s">
        <v>5754</v>
      </c>
      <c r="O533">
        <f>(M533*21)/100</f>
        <v>0</v>
      </c>
      <c r="P533" t="s">
        <v>28</v>
      </c>
    </row>
    <row r="534" spans="1:16" ht="12.75" customHeight="1" x14ac:dyDescent="0.2">
      <c r="A534" s="28" t="s">
        <v>57</v>
      </c>
      <c r="E534" s="29" t="s">
        <v>6746</v>
      </c>
    </row>
    <row r="535" spans="1:16" ht="12.75" customHeight="1" x14ac:dyDescent="0.2">
      <c r="A535" s="28" t="s">
        <v>58</v>
      </c>
      <c r="E535" s="30" t="s">
        <v>5</v>
      </c>
    </row>
    <row r="536" spans="1:16" ht="12.75" customHeight="1" x14ac:dyDescent="0.2">
      <c r="E536" s="29" t="s">
        <v>6743</v>
      </c>
    </row>
    <row r="537" spans="1:16" ht="12.75" customHeight="1" x14ac:dyDescent="0.2">
      <c r="A537" t="s">
        <v>52</v>
      </c>
      <c r="B537" s="5" t="s">
        <v>590</v>
      </c>
      <c r="C537" s="5" t="s">
        <v>6693</v>
      </c>
      <c r="D537" t="s">
        <v>5</v>
      </c>
      <c r="E537" s="24" t="s">
        <v>6694</v>
      </c>
      <c r="F537" s="25" t="s">
        <v>602</v>
      </c>
      <c r="G537" s="26">
        <v>129.31899999999999</v>
      </c>
      <c r="H537" s="25">
        <v>2.9999999999999997E-4</v>
      </c>
      <c r="I537" s="25">
        <f>ROUND(G537*H537,6)</f>
        <v>3.8795999999999997E-2</v>
      </c>
      <c r="L537" s="27">
        <v>0</v>
      </c>
      <c r="M537" s="22">
        <f>ROUND(ROUND(L537,2)*ROUND(G537,3),2)</f>
        <v>0</v>
      </c>
      <c r="N537" s="25" t="s">
        <v>5754</v>
      </c>
      <c r="O537">
        <f>(M537*21)/100</f>
        <v>0</v>
      </c>
      <c r="P537" t="s">
        <v>28</v>
      </c>
    </row>
    <row r="538" spans="1:16" ht="12.75" customHeight="1" x14ac:dyDescent="0.2">
      <c r="A538" s="28" t="s">
        <v>57</v>
      </c>
      <c r="E538" s="29" t="s">
        <v>6694</v>
      </c>
    </row>
    <row r="539" spans="1:16" ht="12.75" customHeight="1" x14ac:dyDescent="0.2">
      <c r="A539" s="28" t="s">
        <v>58</v>
      </c>
      <c r="E539" s="30" t="s">
        <v>5</v>
      </c>
    </row>
    <row r="540" spans="1:16" ht="12.75" customHeight="1" x14ac:dyDescent="0.2">
      <c r="E540" s="29" t="s">
        <v>5</v>
      </c>
    </row>
    <row r="541" spans="1:16" ht="12.75" customHeight="1" x14ac:dyDescent="0.2">
      <c r="A541" t="s">
        <v>52</v>
      </c>
      <c r="B541" s="5" t="s">
        <v>591</v>
      </c>
      <c r="C541" s="5" t="s">
        <v>6495</v>
      </c>
      <c r="D541" t="s">
        <v>5</v>
      </c>
      <c r="E541" s="24" t="s">
        <v>6496</v>
      </c>
      <c r="F541" s="25" t="s">
        <v>602</v>
      </c>
      <c r="G541" s="26">
        <v>0.5</v>
      </c>
      <c r="H541" s="25">
        <v>5.0000000000000001E-4</v>
      </c>
      <c r="I541" s="25">
        <f>ROUND(G541*H541,6)</f>
        <v>2.5000000000000001E-4</v>
      </c>
      <c r="L541" s="27">
        <v>0</v>
      </c>
      <c r="M541" s="22">
        <f>ROUND(ROUND(L541,2)*ROUND(G541,3),2)</f>
        <v>0</v>
      </c>
      <c r="N541" s="25" t="s">
        <v>5754</v>
      </c>
      <c r="O541">
        <f>(M541*21)/100</f>
        <v>0</v>
      </c>
      <c r="P541" t="s">
        <v>28</v>
      </c>
    </row>
    <row r="542" spans="1:16" ht="12.75" customHeight="1" x14ac:dyDescent="0.2">
      <c r="A542" s="28" t="s">
        <v>57</v>
      </c>
      <c r="E542" s="29" t="s">
        <v>6496</v>
      </c>
    </row>
    <row r="543" spans="1:16" ht="12.75" customHeight="1" x14ac:dyDescent="0.2">
      <c r="A543" s="28" t="s">
        <v>58</v>
      </c>
      <c r="E543" s="30" t="s">
        <v>5</v>
      </c>
    </row>
    <row r="544" spans="1:16" ht="12.75" customHeight="1" x14ac:dyDescent="0.2">
      <c r="E544" s="29" t="s">
        <v>5</v>
      </c>
    </row>
    <row r="545" spans="1:16" ht="12.75" customHeight="1" x14ac:dyDescent="0.2">
      <c r="A545" t="s">
        <v>52</v>
      </c>
      <c r="B545" s="5" t="s">
        <v>592</v>
      </c>
      <c r="C545" s="5" t="s">
        <v>6747</v>
      </c>
      <c r="D545" t="s">
        <v>5</v>
      </c>
      <c r="E545" s="24" t="s">
        <v>6748</v>
      </c>
      <c r="F545" s="25" t="s">
        <v>602</v>
      </c>
      <c r="G545" s="26">
        <v>38.256</v>
      </c>
      <c r="H545" s="25">
        <v>1E-3</v>
      </c>
      <c r="I545" s="25">
        <f>ROUND(G545*H545,6)</f>
        <v>3.8255999999999998E-2</v>
      </c>
      <c r="L545" s="27">
        <v>0</v>
      </c>
      <c r="M545" s="22">
        <f>ROUND(ROUND(L545,2)*ROUND(G545,3),2)</f>
        <v>0</v>
      </c>
      <c r="N545" s="25" t="s">
        <v>5754</v>
      </c>
      <c r="O545">
        <f>(M545*21)/100</f>
        <v>0</v>
      </c>
      <c r="P545" t="s">
        <v>28</v>
      </c>
    </row>
    <row r="546" spans="1:16" ht="12.75" customHeight="1" x14ac:dyDescent="0.2">
      <c r="A546" s="28" t="s">
        <v>57</v>
      </c>
      <c r="E546" s="29" t="s">
        <v>6748</v>
      </c>
    </row>
    <row r="547" spans="1:16" ht="12.75" customHeight="1" x14ac:dyDescent="0.2">
      <c r="A547" s="28" t="s">
        <v>58</v>
      </c>
      <c r="E547" s="30" t="s">
        <v>5</v>
      </c>
    </row>
    <row r="548" spans="1:16" ht="12.75" customHeight="1" x14ac:dyDescent="0.2">
      <c r="E548" s="29" t="s">
        <v>5</v>
      </c>
    </row>
    <row r="549" spans="1:16" ht="12.75" customHeight="1" x14ac:dyDescent="0.2">
      <c r="A549" t="s">
        <v>49</v>
      </c>
      <c r="C549" s="6" t="s">
        <v>6749</v>
      </c>
      <c r="E549" s="23" t="s">
        <v>6750</v>
      </c>
      <c r="J549" s="22">
        <f>0</f>
        <v>0</v>
      </c>
      <c r="K549" s="22">
        <f>0</f>
        <v>0</v>
      </c>
      <c r="L549" s="22">
        <f>0+L550+L554+L558+L562+L566+L570+L574+L578+L582+L586+L590</f>
        <v>0</v>
      </c>
      <c r="M549" s="22">
        <f>0+M550+M554+M558+M562+M566+M570+M574+M578+M582+M586+M590</f>
        <v>0</v>
      </c>
    </row>
    <row r="550" spans="1:16" ht="12.75" customHeight="1" x14ac:dyDescent="0.2">
      <c r="A550" t="s">
        <v>52</v>
      </c>
      <c r="B550" s="5" t="s">
        <v>593</v>
      </c>
      <c r="C550" s="5" t="s">
        <v>6751</v>
      </c>
      <c r="D550" t="s">
        <v>5</v>
      </c>
      <c r="E550" s="24" t="s">
        <v>6752</v>
      </c>
      <c r="F550" s="25" t="s">
        <v>602</v>
      </c>
      <c r="G550" s="26">
        <v>92.545000000000002</v>
      </c>
      <c r="H550" s="25">
        <v>0</v>
      </c>
      <c r="I550" s="25">
        <f>ROUND(G550*H550,6)</f>
        <v>0</v>
      </c>
      <c r="L550" s="27">
        <v>0</v>
      </c>
      <c r="M550" s="22">
        <f>ROUND(ROUND(L550,2)*ROUND(G550,3),2)</f>
        <v>0</v>
      </c>
      <c r="N550" s="25" t="s">
        <v>5754</v>
      </c>
      <c r="O550">
        <f>(M550*21)/100</f>
        <v>0</v>
      </c>
      <c r="P550" t="s">
        <v>28</v>
      </c>
    </row>
    <row r="551" spans="1:16" ht="12.75" customHeight="1" x14ac:dyDescent="0.2">
      <c r="A551" s="28" t="s">
        <v>57</v>
      </c>
      <c r="E551" s="29" t="s">
        <v>6753</v>
      </c>
    </row>
    <row r="552" spans="1:16" ht="12.75" customHeight="1" x14ac:dyDescent="0.2">
      <c r="A552" s="28" t="s">
        <v>58</v>
      </c>
      <c r="E552" s="30" t="s">
        <v>5</v>
      </c>
    </row>
    <row r="553" spans="1:16" ht="12.75" customHeight="1" x14ac:dyDescent="0.2">
      <c r="E553" s="29" t="s">
        <v>6754</v>
      </c>
    </row>
    <row r="554" spans="1:16" ht="12.75" customHeight="1" x14ac:dyDescent="0.2">
      <c r="A554" t="s">
        <v>52</v>
      </c>
      <c r="B554" s="5" t="s">
        <v>741</v>
      </c>
      <c r="C554" s="5" t="s">
        <v>6755</v>
      </c>
      <c r="D554" t="s">
        <v>5</v>
      </c>
      <c r="E554" s="24" t="s">
        <v>6756</v>
      </c>
      <c r="F554" s="25" t="s">
        <v>271</v>
      </c>
      <c r="G554" s="26">
        <v>11.105</v>
      </c>
      <c r="H554" s="25">
        <v>0.03</v>
      </c>
      <c r="I554" s="25">
        <f>ROUND(G554*H554,6)</f>
        <v>0.33315</v>
      </c>
      <c r="L554" s="27">
        <v>0</v>
      </c>
      <c r="M554" s="22">
        <f>ROUND(ROUND(L554,2)*ROUND(G554,3),2)</f>
        <v>0</v>
      </c>
      <c r="N554" s="25" t="s">
        <v>5754</v>
      </c>
      <c r="O554">
        <f>(M554*21)/100</f>
        <v>0</v>
      </c>
      <c r="P554" t="s">
        <v>28</v>
      </c>
    </row>
    <row r="555" spans="1:16" ht="12.75" customHeight="1" x14ac:dyDescent="0.2">
      <c r="A555" s="28" t="s">
        <v>57</v>
      </c>
      <c r="E555" s="29" t="s">
        <v>6756</v>
      </c>
    </row>
    <row r="556" spans="1:16" ht="12.75" customHeight="1" x14ac:dyDescent="0.2">
      <c r="A556" s="28" t="s">
        <v>58</v>
      </c>
      <c r="E556" s="30" t="s">
        <v>5</v>
      </c>
    </row>
    <row r="557" spans="1:16" ht="12.75" customHeight="1" x14ac:dyDescent="0.2">
      <c r="E557" s="29" t="s">
        <v>5</v>
      </c>
    </row>
    <row r="558" spans="1:16" ht="12.75" customHeight="1" x14ac:dyDescent="0.2">
      <c r="A558" t="s">
        <v>52</v>
      </c>
      <c r="B558" s="5" t="s">
        <v>742</v>
      </c>
      <c r="C558" s="5" t="s">
        <v>6757</v>
      </c>
      <c r="D558" t="s">
        <v>5</v>
      </c>
      <c r="E558" s="24" t="s">
        <v>6758</v>
      </c>
      <c r="F558" s="25" t="s">
        <v>602</v>
      </c>
      <c r="G558" s="26">
        <v>40.04</v>
      </c>
      <c r="H558" s="25">
        <v>6.0000000000000001E-3</v>
      </c>
      <c r="I558" s="25">
        <f>ROUND(G558*H558,6)</f>
        <v>0.24024000000000001</v>
      </c>
      <c r="L558" s="27">
        <v>0</v>
      </c>
      <c r="M558" s="22">
        <f>ROUND(ROUND(L558,2)*ROUND(G558,3),2)</f>
        <v>0</v>
      </c>
      <c r="N558" s="25" t="s">
        <v>5754</v>
      </c>
      <c r="O558">
        <f>(M558*21)/100</f>
        <v>0</v>
      </c>
      <c r="P558" t="s">
        <v>28</v>
      </c>
    </row>
    <row r="559" spans="1:16" ht="12.75" customHeight="1" x14ac:dyDescent="0.2">
      <c r="A559" s="28" t="s">
        <v>57</v>
      </c>
      <c r="E559" s="29" t="s">
        <v>6759</v>
      </c>
    </row>
    <row r="560" spans="1:16" ht="12.75" customHeight="1" x14ac:dyDescent="0.2">
      <c r="A560" s="28" t="s">
        <v>58</v>
      </c>
      <c r="E560" s="30" t="s">
        <v>5</v>
      </c>
    </row>
    <row r="561" spans="1:16" ht="12.75" customHeight="1" x14ac:dyDescent="0.2">
      <c r="E561" s="29" t="s">
        <v>6760</v>
      </c>
    </row>
    <row r="562" spans="1:16" ht="12.75" customHeight="1" x14ac:dyDescent="0.2">
      <c r="A562" t="s">
        <v>52</v>
      </c>
      <c r="B562" s="5" t="s">
        <v>743</v>
      </c>
      <c r="C562" s="5" t="s">
        <v>6588</v>
      </c>
      <c r="D562" t="s">
        <v>5</v>
      </c>
      <c r="E562" s="24" t="s">
        <v>6589</v>
      </c>
      <c r="F562" s="25" t="s">
        <v>602</v>
      </c>
      <c r="G562" s="26">
        <v>40.04</v>
      </c>
      <c r="H562" s="25">
        <v>3.5999999999999999E-3</v>
      </c>
      <c r="I562" s="25">
        <f>ROUND(G562*H562,6)</f>
        <v>0.14414399999999999</v>
      </c>
      <c r="L562" s="27">
        <v>0</v>
      </c>
      <c r="M562" s="22">
        <f>ROUND(ROUND(L562,2)*ROUND(G562,3),2)</f>
        <v>0</v>
      </c>
      <c r="N562" s="25" t="s">
        <v>5754</v>
      </c>
      <c r="O562">
        <f>(M562*21)/100</f>
        <v>0</v>
      </c>
      <c r="P562" t="s">
        <v>28</v>
      </c>
    </row>
    <row r="563" spans="1:16" ht="12.75" customHeight="1" x14ac:dyDescent="0.2">
      <c r="A563" s="28" t="s">
        <v>57</v>
      </c>
      <c r="E563" s="29" t="s">
        <v>6589</v>
      </c>
    </row>
    <row r="564" spans="1:16" ht="12.75" customHeight="1" x14ac:dyDescent="0.2">
      <c r="A564" s="28" t="s">
        <v>58</v>
      </c>
      <c r="E564" s="30" t="s">
        <v>5</v>
      </c>
    </row>
    <row r="565" spans="1:16" ht="12.75" customHeight="1" x14ac:dyDescent="0.2">
      <c r="E565" s="29" t="s">
        <v>5</v>
      </c>
    </row>
    <row r="566" spans="1:16" ht="12.75" customHeight="1" x14ac:dyDescent="0.2">
      <c r="A566" t="s">
        <v>52</v>
      </c>
      <c r="B566" s="5" t="s">
        <v>744</v>
      </c>
      <c r="C566" s="5" t="s">
        <v>6761</v>
      </c>
      <c r="D566" t="s">
        <v>5</v>
      </c>
      <c r="E566" s="24" t="s">
        <v>6762</v>
      </c>
      <c r="F566" s="25" t="s">
        <v>602</v>
      </c>
      <c r="G566" s="26">
        <v>124.669</v>
      </c>
      <c r="H566" s="25">
        <v>1.2E-4</v>
      </c>
      <c r="I566" s="25">
        <f>ROUND(G566*H566,6)</f>
        <v>1.4959999999999999E-2</v>
      </c>
      <c r="L566" s="27">
        <v>0</v>
      </c>
      <c r="M566" s="22">
        <f>ROUND(ROUND(L566,2)*ROUND(G566,3),2)</f>
        <v>0</v>
      </c>
      <c r="N566" s="25" t="s">
        <v>5754</v>
      </c>
      <c r="O566">
        <f>(M566*21)/100</f>
        <v>0</v>
      </c>
      <c r="P566" t="s">
        <v>28</v>
      </c>
    </row>
    <row r="567" spans="1:16" ht="12.75" customHeight="1" x14ac:dyDescent="0.2">
      <c r="A567" s="28" t="s">
        <v>57</v>
      </c>
      <c r="E567" s="29" t="s">
        <v>6763</v>
      </c>
    </row>
    <row r="568" spans="1:16" ht="12.75" customHeight="1" x14ac:dyDescent="0.2">
      <c r="A568" s="28" t="s">
        <v>58</v>
      </c>
      <c r="E568" s="30" t="s">
        <v>5</v>
      </c>
    </row>
    <row r="569" spans="1:16" ht="12.75" customHeight="1" x14ac:dyDescent="0.2">
      <c r="E569" s="29" t="s">
        <v>6764</v>
      </c>
    </row>
    <row r="570" spans="1:16" ht="12.75" customHeight="1" x14ac:dyDescent="0.2">
      <c r="A570" t="s">
        <v>52</v>
      </c>
      <c r="B570" s="5" t="s">
        <v>745</v>
      </c>
      <c r="C570" s="5" t="s">
        <v>6765</v>
      </c>
      <c r="D570" t="s">
        <v>5</v>
      </c>
      <c r="E570" s="24" t="s">
        <v>6766</v>
      </c>
      <c r="F570" s="25" t="s">
        <v>602</v>
      </c>
      <c r="G570" s="26">
        <v>106.626</v>
      </c>
      <c r="H570" s="25">
        <v>4.8999999999999998E-3</v>
      </c>
      <c r="I570" s="25">
        <f>ROUND(G570*H570,6)</f>
        <v>0.52246700000000001</v>
      </c>
      <c r="L570" s="27">
        <v>0</v>
      </c>
      <c r="M570" s="22">
        <f>ROUND(ROUND(L570,2)*ROUND(G570,3),2)</f>
        <v>0</v>
      </c>
      <c r="N570" s="25" t="s">
        <v>5754</v>
      </c>
      <c r="O570">
        <f>(M570*21)/100</f>
        <v>0</v>
      </c>
      <c r="P570" t="s">
        <v>28</v>
      </c>
    </row>
    <row r="571" spans="1:16" ht="12.75" customHeight="1" x14ac:dyDescent="0.2">
      <c r="A571" s="28" t="s">
        <v>57</v>
      </c>
      <c r="E571" s="29" t="s">
        <v>6766</v>
      </c>
    </row>
    <row r="572" spans="1:16" ht="12.75" customHeight="1" x14ac:dyDescent="0.2">
      <c r="A572" s="28" t="s">
        <v>58</v>
      </c>
      <c r="E572" s="30" t="s">
        <v>5</v>
      </c>
    </row>
    <row r="573" spans="1:16" ht="12.75" customHeight="1" x14ac:dyDescent="0.2">
      <c r="E573" s="29" t="s">
        <v>5</v>
      </c>
    </row>
    <row r="574" spans="1:16" ht="12.75" customHeight="1" x14ac:dyDescent="0.2">
      <c r="A574" t="s">
        <v>52</v>
      </c>
      <c r="B574" s="5" t="s">
        <v>746</v>
      </c>
      <c r="C574" s="5" t="s">
        <v>6767</v>
      </c>
      <c r="D574" t="s">
        <v>5</v>
      </c>
      <c r="E574" s="24" t="s">
        <v>6768</v>
      </c>
      <c r="F574" s="25" t="s">
        <v>602</v>
      </c>
      <c r="G574" s="26">
        <v>18.042999999999999</v>
      </c>
      <c r="H574" s="25">
        <v>1.8E-3</v>
      </c>
      <c r="I574" s="25">
        <f>ROUND(G574*H574,6)</f>
        <v>3.2476999999999999E-2</v>
      </c>
      <c r="L574" s="27">
        <v>0</v>
      </c>
      <c r="M574" s="22">
        <f>ROUND(ROUND(L574,2)*ROUND(G574,3),2)</f>
        <v>0</v>
      </c>
      <c r="N574" s="25" t="s">
        <v>5754</v>
      </c>
      <c r="O574">
        <f>(M574*21)/100</f>
        <v>0</v>
      </c>
      <c r="P574" t="s">
        <v>28</v>
      </c>
    </row>
    <row r="575" spans="1:16" ht="12.75" customHeight="1" x14ac:dyDescent="0.2">
      <c r="A575" s="28" t="s">
        <v>57</v>
      </c>
      <c r="E575" s="29" t="s">
        <v>6768</v>
      </c>
    </row>
    <row r="576" spans="1:16" ht="12.75" customHeight="1" x14ac:dyDescent="0.2">
      <c r="A576" s="28" t="s">
        <v>58</v>
      </c>
      <c r="E576" s="30" t="s">
        <v>5</v>
      </c>
    </row>
    <row r="577" spans="1:16" ht="12.75" customHeight="1" x14ac:dyDescent="0.2">
      <c r="E577" s="29" t="s">
        <v>5</v>
      </c>
    </row>
    <row r="578" spans="1:16" ht="12.75" customHeight="1" x14ac:dyDescent="0.2">
      <c r="A578" t="s">
        <v>52</v>
      </c>
      <c r="B578" s="5" t="s">
        <v>747</v>
      </c>
      <c r="C578" s="5" t="s">
        <v>6769</v>
      </c>
      <c r="D578" t="s">
        <v>5</v>
      </c>
      <c r="E578" s="24" t="s">
        <v>6770</v>
      </c>
      <c r="F578" s="25" t="s">
        <v>602</v>
      </c>
      <c r="G578" s="26">
        <v>106.626</v>
      </c>
      <c r="H578" s="25">
        <v>1.2E-4</v>
      </c>
      <c r="I578" s="25">
        <f>ROUND(G578*H578,6)</f>
        <v>1.2795000000000001E-2</v>
      </c>
      <c r="L578" s="27">
        <v>0</v>
      </c>
      <c r="M578" s="22">
        <f>ROUND(ROUND(L578,2)*ROUND(G578,3),2)</f>
        <v>0</v>
      </c>
      <c r="N578" s="25" t="s">
        <v>5754</v>
      </c>
      <c r="O578">
        <f>(M578*21)/100</f>
        <v>0</v>
      </c>
      <c r="P578" t="s">
        <v>28</v>
      </c>
    </row>
    <row r="579" spans="1:16" ht="12.75" customHeight="1" x14ac:dyDescent="0.2">
      <c r="A579" s="28" t="s">
        <v>57</v>
      </c>
      <c r="E579" s="29" t="s">
        <v>6771</v>
      </c>
    </row>
    <row r="580" spans="1:16" ht="12.75" customHeight="1" x14ac:dyDescent="0.2">
      <c r="A580" s="28" t="s">
        <v>58</v>
      </c>
      <c r="E580" s="30" t="s">
        <v>5</v>
      </c>
    </row>
    <row r="581" spans="1:16" ht="12.75" customHeight="1" x14ac:dyDescent="0.2">
      <c r="E581" s="29" t="s">
        <v>6764</v>
      </c>
    </row>
    <row r="582" spans="1:16" ht="12.75" customHeight="1" x14ac:dyDescent="0.2">
      <c r="A582" t="s">
        <v>52</v>
      </c>
      <c r="B582" s="5" t="s">
        <v>748</v>
      </c>
      <c r="C582" s="5" t="s">
        <v>6772</v>
      </c>
      <c r="D582" t="s">
        <v>5</v>
      </c>
      <c r="E582" s="24" t="s">
        <v>6773</v>
      </c>
      <c r="F582" s="25" t="s">
        <v>271</v>
      </c>
      <c r="G582" s="26">
        <v>11.196</v>
      </c>
      <c r="H582" s="25">
        <v>0.03</v>
      </c>
      <c r="I582" s="25">
        <f>ROUND(G582*H582,6)</f>
        <v>0.33588000000000001</v>
      </c>
      <c r="L582" s="27">
        <v>0</v>
      </c>
      <c r="M582" s="22">
        <f>ROUND(ROUND(L582,2)*ROUND(G582,3),2)</f>
        <v>0</v>
      </c>
      <c r="N582" s="25" t="s">
        <v>5754</v>
      </c>
      <c r="O582">
        <f>(M582*21)/100</f>
        <v>0</v>
      </c>
      <c r="P582" t="s">
        <v>28</v>
      </c>
    </row>
    <row r="583" spans="1:16" ht="12.75" customHeight="1" x14ac:dyDescent="0.2">
      <c r="A583" s="28" t="s">
        <v>57</v>
      </c>
      <c r="E583" s="29" t="s">
        <v>6773</v>
      </c>
    </row>
    <row r="584" spans="1:16" ht="12.75" customHeight="1" x14ac:dyDescent="0.2">
      <c r="A584" s="28" t="s">
        <v>58</v>
      </c>
      <c r="E584" s="30" t="s">
        <v>5</v>
      </c>
    </row>
    <row r="585" spans="1:16" ht="12.75" customHeight="1" x14ac:dyDescent="0.2">
      <c r="E585" s="29" t="s">
        <v>5</v>
      </c>
    </row>
    <row r="586" spans="1:16" ht="12.75" customHeight="1" x14ac:dyDescent="0.2">
      <c r="A586" t="s">
        <v>52</v>
      </c>
      <c r="B586" s="5" t="s">
        <v>749</v>
      </c>
      <c r="C586" s="5" t="s">
        <v>6774</v>
      </c>
      <c r="D586" t="s">
        <v>5</v>
      </c>
      <c r="E586" s="24" t="s">
        <v>6775</v>
      </c>
      <c r="F586" s="25" t="s">
        <v>126</v>
      </c>
      <c r="G586" s="26">
        <v>29.58</v>
      </c>
      <c r="H586" s="25">
        <v>1E-4</v>
      </c>
      <c r="I586" s="25">
        <f>ROUND(G586*H586,6)</f>
        <v>2.9580000000000001E-3</v>
      </c>
      <c r="L586" s="27">
        <v>0</v>
      </c>
      <c r="M586" s="22">
        <f>ROUND(ROUND(L586,2)*ROUND(G586,3),2)</f>
        <v>0</v>
      </c>
      <c r="N586" s="25" t="s">
        <v>5754</v>
      </c>
      <c r="O586">
        <f>(M586*21)/100</f>
        <v>0</v>
      </c>
      <c r="P586" t="s">
        <v>28</v>
      </c>
    </row>
    <row r="587" spans="1:16" ht="12.75" customHeight="1" x14ac:dyDescent="0.2">
      <c r="A587" s="28" t="s">
        <v>57</v>
      </c>
      <c r="E587" s="29" t="s">
        <v>6776</v>
      </c>
    </row>
    <row r="588" spans="1:16" ht="12.75" customHeight="1" x14ac:dyDescent="0.2">
      <c r="A588" s="28" t="s">
        <v>58</v>
      </c>
      <c r="E588" s="30" t="s">
        <v>5</v>
      </c>
    </row>
    <row r="589" spans="1:16" ht="12.75" customHeight="1" x14ac:dyDescent="0.2">
      <c r="E589" s="29" t="s">
        <v>6764</v>
      </c>
    </row>
    <row r="590" spans="1:16" ht="12.75" customHeight="1" x14ac:dyDescent="0.2">
      <c r="A590" t="s">
        <v>52</v>
      </c>
      <c r="B590" s="5" t="s">
        <v>750</v>
      </c>
      <c r="C590" s="5" t="s">
        <v>6755</v>
      </c>
      <c r="D590" t="s">
        <v>50</v>
      </c>
      <c r="E590" s="24" t="s">
        <v>6756</v>
      </c>
      <c r="F590" s="25" t="s">
        <v>271</v>
      </c>
      <c r="G590" s="26">
        <v>8.1000000000000003E-2</v>
      </c>
      <c r="H590" s="25">
        <v>0.03</v>
      </c>
      <c r="I590" s="25">
        <f>ROUND(G590*H590,6)</f>
        <v>2.4299999999999999E-3</v>
      </c>
      <c r="L590" s="27">
        <v>0</v>
      </c>
      <c r="M590" s="22">
        <f>ROUND(ROUND(L590,2)*ROUND(G590,3),2)</f>
        <v>0</v>
      </c>
      <c r="N590" s="25" t="s">
        <v>5754</v>
      </c>
      <c r="O590">
        <f>(M590*21)/100</f>
        <v>0</v>
      </c>
      <c r="P590" t="s">
        <v>28</v>
      </c>
    </row>
    <row r="591" spans="1:16" ht="12.75" customHeight="1" x14ac:dyDescent="0.2">
      <c r="A591" s="28" t="s">
        <v>57</v>
      </c>
      <c r="E591" s="29" t="s">
        <v>6756</v>
      </c>
    </row>
    <row r="592" spans="1:16" ht="12.75" customHeight="1" x14ac:dyDescent="0.2">
      <c r="A592" s="28" t="s">
        <v>58</v>
      </c>
      <c r="E592" s="30" t="s">
        <v>5</v>
      </c>
    </row>
    <row r="593" spans="1:16" ht="12.75" customHeight="1" x14ac:dyDescent="0.2">
      <c r="E593" s="29" t="s">
        <v>5</v>
      </c>
    </row>
    <row r="594" spans="1:16" ht="12.75" customHeight="1" x14ac:dyDescent="0.2">
      <c r="A594" t="s">
        <v>49</v>
      </c>
      <c r="C594" s="6" t="s">
        <v>6777</v>
      </c>
      <c r="E594" s="23" t="s">
        <v>6778</v>
      </c>
      <c r="J594" s="22">
        <f>0</f>
        <v>0</v>
      </c>
      <c r="K594" s="22">
        <f>0</f>
        <v>0</v>
      </c>
      <c r="L594" s="22">
        <f>0+L595+L599+L603+L607+L611</f>
        <v>0</v>
      </c>
      <c r="M594" s="22">
        <f>0+M595+M599+M603+M607+M611</f>
        <v>0</v>
      </c>
    </row>
    <row r="595" spans="1:16" ht="12.75" customHeight="1" x14ac:dyDescent="0.2">
      <c r="A595" t="s">
        <v>52</v>
      </c>
      <c r="B595" s="5" t="s">
        <v>751</v>
      </c>
      <c r="C595" s="5" t="s">
        <v>6779</v>
      </c>
      <c r="D595" t="s">
        <v>5</v>
      </c>
      <c r="E595" s="24" t="s">
        <v>6780</v>
      </c>
      <c r="F595" s="25" t="s">
        <v>602</v>
      </c>
      <c r="G595" s="26">
        <v>13.587999999999999</v>
      </c>
      <c r="H595" s="25">
        <v>7.6999999999999996E-4</v>
      </c>
      <c r="I595" s="25">
        <f>ROUND(G595*H595,6)</f>
        <v>1.0463E-2</v>
      </c>
      <c r="L595" s="27">
        <v>0</v>
      </c>
      <c r="M595" s="22">
        <f>ROUND(ROUND(L595,2)*ROUND(G595,3),2)</f>
        <v>0</v>
      </c>
      <c r="N595" s="25" t="s">
        <v>5754</v>
      </c>
      <c r="O595">
        <f>(M595*21)/100</f>
        <v>0</v>
      </c>
      <c r="P595" t="s">
        <v>28</v>
      </c>
    </row>
    <row r="596" spans="1:16" ht="12.75" customHeight="1" x14ac:dyDescent="0.2">
      <c r="A596" s="28" t="s">
        <v>57</v>
      </c>
      <c r="E596" s="29" t="s">
        <v>6781</v>
      </c>
    </row>
    <row r="597" spans="1:16" ht="12.75" customHeight="1" x14ac:dyDescent="0.2">
      <c r="A597" s="28" t="s">
        <v>58</v>
      </c>
      <c r="E597" s="30" t="s">
        <v>5</v>
      </c>
    </row>
    <row r="598" spans="1:16" ht="12.75" customHeight="1" x14ac:dyDescent="0.2">
      <c r="E598" s="29" t="s">
        <v>5</v>
      </c>
    </row>
    <row r="599" spans="1:16" ht="12.75" customHeight="1" x14ac:dyDescent="0.2">
      <c r="A599" t="s">
        <v>52</v>
      </c>
      <c r="B599" s="5" t="s">
        <v>752</v>
      </c>
      <c r="C599" s="5" t="s">
        <v>6782</v>
      </c>
      <c r="D599" t="s">
        <v>5</v>
      </c>
      <c r="E599" s="24" t="s">
        <v>6783</v>
      </c>
      <c r="F599" s="25" t="s">
        <v>602</v>
      </c>
      <c r="G599" s="26">
        <v>20.143999999999998</v>
      </c>
      <c r="H599" s="25">
        <v>7.6999999999999996E-4</v>
      </c>
      <c r="I599" s="25">
        <f>ROUND(G599*H599,6)</f>
        <v>1.5511E-2</v>
      </c>
      <c r="L599" s="27">
        <v>0</v>
      </c>
      <c r="M599" s="22">
        <f>ROUND(ROUND(L599,2)*ROUND(G599,3),2)</f>
        <v>0</v>
      </c>
      <c r="N599" s="25" t="s">
        <v>5754</v>
      </c>
      <c r="O599">
        <f>(M599*21)/100</f>
        <v>0</v>
      </c>
      <c r="P599" t="s">
        <v>28</v>
      </c>
    </row>
    <row r="600" spans="1:16" ht="12.75" customHeight="1" x14ac:dyDescent="0.2">
      <c r="A600" s="28" t="s">
        <v>57</v>
      </c>
      <c r="E600" s="29" t="s">
        <v>6784</v>
      </c>
    </row>
    <row r="601" spans="1:16" ht="12.75" customHeight="1" x14ac:dyDescent="0.2">
      <c r="A601" s="28" t="s">
        <v>58</v>
      </c>
      <c r="E601" s="30" t="s">
        <v>5</v>
      </c>
    </row>
    <row r="602" spans="1:16" ht="12.75" customHeight="1" x14ac:dyDescent="0.2">
      <c r="E602" s="29" t="s">
        <v>5</v>
      </c>
    </row>
    <row r="603" spans="1:16" ht="12.75" customHeight="1" x14ac:dyDescent="0.2">
      <c r="A603" t="s">
        <v>52</v>
      </c>
      <c r="B603" s="5" t="s">
        <v>753</v>
      </c>
      <c r="C603" s="5" t="s">
        <v>6785</v>
      </c>
      <c r="D603" t="s">
        <v>5</v>
      </c>
      <c r="E603" s="24" t="s">
        <v>6786</v>
      </c>
      <c r="F603" s="25" t="s">
        <v>602</v>
      </c>
      <c r="G603" s="26">
        <v>13.587999999999999</v>
      </c>
      <c r="H603" s="25">
        <v>1.3999999999999999E-4</v>
      </c>
      <c r="I603" s="25">
        <f>ROUND(G603*H603,6)</f>
        <v>1.902E-3</v>
      </c>
      <c r="L603" s="27">
        <v>0</v>
      </c>
      <c r="M603" s="22">
        <f>ROUND(ROUND(L603,2)*ROUND(G603,3),2)</f>
        <v>0</v>
      </c>
      <c r="N603" s="25" t="s">
        <v>5754</v>
      </c>
      <c r="O603">
        <f>(M603*21)/100</f>
        <v>0</v>
      </c>
      <c r="P603" t="s">
        <v>28</v>
      </c>
    </row>
    <row r="604" spans="1:16" ht="12.75" customHeight="1" x14ac:dyDescent="0.2">
      <c r="A604" s="28" t="s">
        <v>57</v>
      </c>
      <c r="E604" s="29" t="s">
        <v>6787</v>
      </c>
    </row>
    <row r="605" spans="1:16" ht="12.75" customHeight="1" x14ac:dyDescent="0.2">
      <c r="A605" s="28" t="s">
        <v>58</v>
      </c>
      <c r="E605" s="30" t="s">
        <v>5</v>
      </c>
    </row>
    <row r="606" spans="1:16" ht="12.75" customHeight="1" x14ac:dyDescent="0.2">
      <c r="E606" s="29" t="s">
        <v>5</v>
      </c>
    </row>
    <row r="607" spans="1:16" ht="12.75" customHeight="1" x14ac:dyDescent="0.2">
      <c r="A607" t="s">
        <v>52</v>
      </c>
      <c r="B607" s="5" t="s">
        <v>754</v>
      </c>
      <c r="C607" s="5" t="s">
        <v>6788</v>
      </c>
      <c r="D607" t="s">
        <v>5</v>
      </c>
      <c r="E607" s="24" t="s">
        <v>6789</v>
      </c>
      <c r="F607" s="25" t="s">
        <v>602</v>
      </c>
      <c r="G607" s="26">
        <v>20.143999999999998</v>
      </c>
      <c r="H607" s="25">
        <v>1.3999999999999999E-4</v>
      </c>
      <c r="I607" s="25">
        <f>ROUND(G607*H607,6)</f>
        <v>2.82E-3</v>
      </c>
      <c r="L607" s="27">
        <v>0</v>
      </c>
      <c r="M607" s="22">
        <f>ROUND(ROUND(L607,2)*ROUND(G607,3),2)</f>
        <v>0</v>
      </c>
      <c r="N607" s="25" t="s">
        <v>5754</v>
      </c>
      <c r="O607">
        <f>(M607*21)/100</f>
        <v>0</v>
      </c>
      <c r="P607" t="s">
        <v>28</v>
      </c>
    </row>
    <row r="608" spans="1:16" ht="12.75" customHeight="1" x14ac:dyDescent="0.2">
      <c r="A608" s="28" t="s">
        <v>57</v>
      </c>
      <c r="E608" s="29" t="s">
        <v>6790</v>
      </c>
    </row>
    <row r="609" spans="1:16" ht="12.75" customHeight="1" x14ac:dyDescent="0.2">
      <c r="A609" s="28" t="s">
        <v>58</v>
      </c>
      <c r="E609" s="30" t="s">
        <v>5</v>
      </c>
    </row>
    <row r="610" spans="1:16" ht="12.75" customHeight="1" x14ac:dyDescent="0.2">
      <c r="E610" s="29" t="s">
        <v>5</v>
      </c>
    </row>
    <row r="611" spans="1:16" ht="12.75" customHeight="1" x14ac:dyDescent="0.2">
      <c r="A611" t="s">
        <v>52</v>
      </c>
      <c r="B611" s="5" t="s">
        <v>757</v>
      </c>
      <c r="C611" s="5" t="s">
        <v>6791</v>
      </c>
      <c r="D611" t="s">
        <v>5</v>
      </c>
      <c r="E611" s="24" t="s">
        <v>6792</v>
      </c>
      <c r="F611" s="25" t="s">
        <v>2597</v>
      </c>
      <c r="G611" s="26">
        <v>151.79400000000001</v>
      </c>
      <c r="H611" s="25">
        <v>1E-3</v>
      </c>
      <c r="I611" s="25">
        <f>ROUND(G611*H611,6)</f>
        <v>0.15179400000000001</v>
      </c>
      <c r="L611" s="27">
        <v>0</v>
      </c>
      <c r="M611" s="22">
        <f>ROUND(ROUND(L611,2)*ROUND(G611,3),2)</f>
        <v>0</v>
      </c>
      <c r="N611" s="25" t="s">
        <v>5754</v>
      </c>
      <c r="O611">
        <f>(M611*21)/100</f>
        <v>0</v>
      </c>
      <c r="P611" t="s">
        <v>28</v>
      </c>
    </row>
    <row r="612" spans="1:16" ht="12.75" customHeight="1" x14ac:dyDescent="0.2">
      <c r="A612" s="28" t="s">
        <v>57</v>
      </c>
      <c r="E612" s="29" t="s">
        <v>6792</v>
      </c>
    </row>
    <row r="613" spans="1:16" ht="12.75" customHeight="1" x14ac:dyDescent="0.2">
      <c r="A613" s="28" t="s">
        <v>58</v>
      </c>
      <c r="E613" s="30" t="s">
        <v>5</v>
      </c>
    </row>
    <row r="614" spans="1:16" ht="12.75" customHeight="1" x14ac:dyDescent="0.2">
      <c r="E614" s="29" t="s">
        <v>5</v>
      </c>
    </row>
    <row r="615" spans="1:16" ht="12.75" customHeight="1" x14ac:dyDescent="0.2">
      <c r="A615" t="s">
        <v>49</v>
      </c>
      <c r="C615" s="6" t="s">
        <v>6793</v>
      </c>
      <c r="E615" s="23" t="s">
        <v>6326</v>
      </c>
      <c r="J615" s="22">
        <f>0</f>
        <v>0</v>
      </c>
      <c r="K615" s="22">
        <f>0</f>
        <v>0</v>
      </c>
      <c r="L615" s="22">
        <f>0+L616+L620+L624+L628+L632+L636+L640+L644+L648+L652+L656+L660+L664+L668+L672</f>
        <v>0</v>
      </c>
      <c r="M615" s="22">
        <f>0+M616+M620+M624+M628+M632+M636+M640+M644+M648+M652+M656+M660+M664+M668+M672</f>
        <v>0</v>
      </c>
    </row>
    <row r="616" spans="1:16" ht="12.75" customHeight="1" x14ac:dyDescent="0.2">
      <c r="A616" t="s">
        <v>52</v>
      </c>
      <c r="B616" s="5" t="s">
        <v>758</v>
      </c>
      <c r="C616" s="5" t="s">
        <v>6794</v>
      </c>
      <c r="D616" t="s">
        <v>5</v>
      </c>
      <c r="E616" s="24" t="s">
        <v>6328</v>
      </c>
      <c r="F616" s="25" t="s">
        <v>126</v>
      </c>
      <c r="G616" s="26">
        <v>16</v>
      </c>
      <c r="H616" s="25">
        <v>0</v>
      </c>
      <c r="I616" s="25">
        <f>ROUND(G616*H616,6)</f>
        <v>0</v>
      </c>
      <c r="L616" s="27">
        <v>0</v>
      </c>
      <c r="M616" s="22">
        <f>ROUND(ROUND(L616,2)*ROUND(G616,3),2)</f>
        <v>0</v>
      </c>
      <c r="N616" s="25" t="s">
        <v>5754</v>
      </c>
      <c r="O616">
        <f>(M616*21)/100</f>
        <v>0</v>
      </c>
      <c r="P616" t="s">
        <v>28</v>
      </c>
    </row>
    <row r="617" spans="1:16" ht="12.75" customHeight="1" x14ac:dyDescent="0.2">
      <c r="A617" s="28" t="s">
        <v>57</v>
      </c>
      <c r="E617" s="29" t="s">
        <v>6328</v>
      </c>
    </row>
    <row r="618" spans="1:16" ht="12.75" customHeight="1" x14ac:dyDescent="0.2">
      <c r="A618" s="28" t="s">
        <v>58</v>
      </c>
      <c r="E618" s="30" t="s">
        <v>5</v>
      </c>
    </row>
    <row r="619" spans="1:16" ht="12.75" customHeight="1" x14ac:dyDescent="0.2">
      <c r="E619" s="29" t="s">
        <v>5</v>
      </c>
    </row>
    <row r="620" spans="1:16" ht="12.75" customHeight="1" x14ac:dyDescent="0.2">
      <c r="A620" t="s">
        <v>52</v>
      </c>
      <c r="B620" s="5" t="s">
        <v>759</v>
      </c>
      <c r="C620" s="5" t="s">
        <v>6795</v>
      </c>
      <c r="D620" t="s">
        <v>5</v>
      </c>
      <c r="E620" s="24" t="s">
        <v>6330</v>
      </c>
      <c r="F620" s="25" t="s">
        <v>126</v>
      </c>
      <c r="G620" s="26">
        <v>16</v>
      </c>
      <c r="H620" s="25">
        <v>0</v>
      </c>
      <c r="I620" s="25">
        <f>ROUND(G620*H620,6)</f>
        <v>0</v>
      </c>
      <c r="L620" s="27">
        <v>0</v>
      </c>
      <c r="M620" s="22">
        <f>ROUND(ROUND(L620,2)*ROUND(G620,3),2)</f>
        <v>0</v>
      </c>
      <c r="N620" s="25" t="s">
        <v>5754</v>
      </c>
      <c r="O620">
        <f>(M620*21)/100</f>
        <v>0</v>
      </c>
      <c r="P620" t="s">
        <v>28</v>
      </c>
    </row>
    <row r="621" spans="1:16" ht="12.75" customHeight="1" x14ac:dyDescent="0.2">
      <c r="A621" s="28" t="s">
        <v>57</v>
      </c>
      <c r="E621" s="29" t="s">
        <v>6330</v>
      </c>
    </row>
    <row r="622" spans="1:16" ht="12.75" customHeight="1" x14ac:dyDescent="0.2">
      <c r="A622" s="28" t="s">
        <v>58</v>
      </c>
      <c r="E622" s="30" t="s">
        <v>5</v>
      </c>
    </row>
    <row r="623" spans="1:16" ht="12.75" customHeight="1" x14ac:dyDescent="0.2">
      <c r="E623" s="29" t="s">
        <v>5</v>
      </c>
    </row>
    <row r="624" spans="1:16" ht="12.75" customHeight="1" x14ac:dyDescent="0.2">
      <c r="A624" t="s">
        <v>52</v>
      </c>
      <c r="B624" s="5" t="s">
        <v>763</v>
      </c>
      <c r="C624" s="5" t="s">
        <v>6796</v>
      </c>
      <c r="D624" t="s">
        <v>5</v>
      </c>
      <c r="E624" s="24" t="s">
        <v>6332</v>
      </c>
      <c r="F624" s="25" t="s">
        <v>126</v>
      </c>
      <c r="G624" s="26">
        <v>16</v>
      </c>
      <c r="H624" s="25">
        <v>0</v>
      </c>
      <c r="I624" s="25">
        <f>ROUND(G624*H624,6)</f>
        <v>0</v>
      </c>
      <c r="L624" s="27">
        <v>0</v>
      </c>
      <c r="M624" s="22">
        <f>ROUND(ROUND(L624,2)*ROUND(G624,3),2)</f>
        <v>0</v>
      </c>
      <c r="N624" s="25" t="s">
        <v>5754</v>
      </c>
      <c r="O624">
        <f>(M624*21)/100</f>
        <v>0</v>
      </c>
      <c r="P624" t="s">
        <v>28</v>
      </c>
    </row>
    <row r="625" spans="1:16" ht="12.75" customHeight="1" x14ac:dyDescent="0.2">
      <c r="A625" s="28" t="s">
        <v>57</v>
      </c>
      <c r="E625" s="29" t="s">
        <v>6332</v>
      </c>
    </row>
    <row r="626" spans="1:16" ht="12.75" customHeight="1" x14ac:dyDescent="0.2">
      <c r="A626" s="28" t="s">
        <v>58</v>
      </c>
      <c r="E626" s="30" t="s">
        <v>5</v>
      </c>
    </row>
    <row r="627" spans="1:16" ht="12.75" customHeight="1" x14ac:dyDescent="0.2">
      <c r="E627" s="29" t="s">
        <v>5</v>
      </c>
    </row>
    <row r="628" spans="1:16" ht="12.75" customHeight="1" x14ac:dyDescent="0.2">
      <c r="A628" t="s">
        <v>52</v>
      </c>
      <c r="B628" s="5" t="s">
        <v>766</v>
      </c>
      <c r="C628" s="5" t="s">
        <v>6797</v>
      </c>
      <c r="D628" t="s">
        <v>5</v>
      </c>
      <c r="E628" s="24" t="s">
        <v>6334</v>
      </c>
      <c r="F628" s="25" t="s">
        <v>126</v>
      </c>
      <c r="G628" s="26">
        <v>16</v>
      </c>
      <c r="H628" s="25">
        <v>0</v>
      </c>
      <c r="I628" s="25">
        <f>ROUND(G628*H628,6)</f>
        <v>0</v>
      </c>
      <c r="L628" s="27">
        <v>0</v>
      </c>
      <c r="M628" s="22">
        <f>ROUND(ROUND(L628,2)*ROUND(G628,3),2)</f>
        <v>0</v>
      </c>
      <c r="N628" s="25" t="s">
        <v>5754</v>
      </c>
      <c r="O628">
        <f>(M628*21)/100</f>
        <v>0</v>
      </c>
      <c r="P628" t="s">
        <v>28</v>
      </c>
    </row>
    <row r="629" spans="1:16" ht="12.75" customHeight="1" x14ac:dyDescent="0.2">
      <c r="A629" s="28" t="s">
        <v>57</v>
      </c>
      <c r="E629" s="29" t="s">
        <v>6334</v>
      </c>
    </row>
    <row r="630" spans="1:16" ht="12.75" customHeight="1" x14ac:dyDescent="0.2">
      <c r="A630" s="28" t="s">
        <v>58</v>
      </c>
      <c r="E630" s="30" t="s">
        <v>5</v>
      </c>
    </row>
    <row r="631" spans="1:16" ht="12.75" customHeight="1" x14ac:dyDescent="0.2">
      <c r="E631" s="29" t="s">
        <v>5</v>
      </c>
    </row>
    <row r="632" spans="1:16" ht="12.75" customHeight="1" x14ac:dyDescent="0.2">
      <c r="A632" t="s">
        <v>52</v>
      </c>
      <c r="B632" s="5" t="s">
        <v>767</v>
      </c>
      <c r="C632" s="5" t="s">
        <v>6798</v>
      </c>
      <c r="D632" t="s">
        <v>5</v>
      </c>
      <c r="E632" s="24" t="s">
        <v>6336</v>
      </c>
      <c r="F632" s="25" t="s">
        <v>3056</v>
      </c>
      <c r="G632" s="26">
        <v>1</v>
      </c>
      <c r="H632" s="25">
        <v>0</v>
      </c>
      <c r="I632" s="25">
        <f>ROUND(G632*H632,6)</f>
        <v>0</v>
      </c>
      <c r="L632" s="27">
        <v>0</v>
      </c>
      <c r="M632" s="22">
        <f>ROUND(ROUND(L632,2)*ROUND(G632,3),2)</f>
        <v>0</v>
      </c>
      <c r="N632" s="25" t="s">
        <v>5754</v>
      </c>
      <c r="O632">
        <f>(M632*21)/100</f>
        <v>0</v>
      </c>
      <c r="P632" t="s">
        <v>28</v>
      </c>
    </row>
    <row r="633" spans="1:16" ht="12.75" customHeight="1" x14ac:dyDescent="0.2">
      <c r="A633" s="28" t="s">
        <v>57</v>
      </c>
      <c r="E633" s="29" t="s">
        <v>6336</v>
      </c>
    </row>
    <row r="634" spans="1:16" ht="12.75" customHeight="1" x14ac:dyDescent="0.2">
      <c r="A634" s="28" t="s">
        <v>58</v>
      </c>
      <c r="E634" s="30" t="s">
        <v>5</v>
      </c>
    </row>
    <row r="635" spans="1:16" ht="12.75" customHeight="1" x14ac:dyDescent="0.2">
      <c r="E635" s="29" t="s">
        <v>5</v>
      </c>
    </row>
    <row r="636" spans="1:16" ht="12.75" customHeight="1" x14ac:dyDescent="0.2">
      <c r="A636" t="s">
        <v>52</v>
      </c>
      <c r="B636" s="5" t="s">
        <v>768</v>
      </c>
      <c r="C636" s="5" t="s">
        <v>6799</v>
      </c>
      <c r="D636" t="s">
        <v>5</v>
      </c>
      <c r="E636" s="24" t="s">
        <v>6338</v>
      </c>
      <c r="F636" s="25" t="s">
        <v>3056</v>
      </c>
      <c r="G636" s="26">
        <v>4</v>
      </c>
      <c r="H636" s="25">
        <v>0</v>
      </c>
      <c r="I636" s="25">
        <f>ROUND(G636*H636,6)</f>
        <v>0</v>
      </c>
      <c r="L636" s="27">
        <v>0</v>
      </c>
      <c r="M636" s="22">
        <f>ROUND(ROUND(L636,2)*ROUND(G636,3),2)</f>
        <v>0</v>
      </c>
      <c r="N636" s="25" t="s">
        <v>5754</v>
      </c>
      <c r="O636">
        <f>(M636*21)/100</f>
        <v>0</v>
      </c>
      <c r="P636" t="s">
        <v>28</v>
      </c>
    </row>
    <row r="637" spans="1:16" ht="12.75" customHeight="1" x14ac:dyDescent="0.2">
      <c r="A637" s="28" t="s">
        <v>57</v>
      </c>
      <c r="E637" s="29" t="s">
        <v>6338</v>
      </c>
    </row>
    <row r="638" spans="1:16" ht="12.75" customHeight="1" x14ac:dyDescent="0.2">
      <c r="A638" s="28" t="s">
        <v>58</v>
      </c>
      <c r="E638" s="30" t="s">
        <v>5</v>
      </c>
    </row>
    <row r="639" spans="1:16" ht="12.75" customHeight="1" x14ac:dyDescent="0.2">
      <c r="E639" s="29" t="s">
        <v>5</v>
      </c>
    </row>
    <row r="640" spans="1:16" ht="12.75" customHeight="1" x14ac:dyDescent="0.2">
      <c r="A640" t="s">
        <v>52</v>
      </c>
      <c r="B640" s="5" t="s">
        <v>769</v>
      </c>
      <c r="C640" s="5" t="s">
        <v>6800</v>
      </c>
      <c r="D640" t="s">
        <v>5</v>
      </c>
      <c r="E640" s="24" t="s">
        <v>6340</v>
      </c>
      <c r="F640" s="25" t="s">
        <v>3056</v>
      </c>
      <c r="G640" s="26">
        <v>4</v>
      </c>
      <c r="H640" s="25">
        <v>0</v>
      </c>
      <c r="I640" s="25">
        <f>ROUND(G640*H640,6)</f>
        <v>0</v>
      </c>
      <c r="L640" s="27">
        <v>0</v>
      </c>
      <c r="M640" s="22">
        <f>ROUND(ROUND(L640,2)*ROUND(G640,3),2)</f>
        <v>0</v>
      </c>
      <c r="N640" s="25" t="s">
        <v>5754</v>
      </c>
      <c r="O640">
        <f>(M640*21)/100</f>
        <v>0</v>
      </c>
      <c r="P640" t="s">
        <v>28</v>
      </c>
    </row>
    <row r="641" spans="1:16" ht="12.75" customHeight="1" x14ac:dyDescent="0.2">
      <c r="A641" s="28" t="s">
        <v>57</v>
      </c>
      <c r="E641" s="29" t="s">
        <v>6340</v>
      </c>
    </row>
    <row r="642" spans="1:16" ht="12.75" customHeight="1" x14ac:dyDescent="0.2">
      <c r="A642" s="28" t="s">
        <v>58</v>
      </c>
      <c r="E642" s="30" t="s">
        <v>5</v>
      </c>
    </row>
    <row r="643" spans="1:16" ht="12.75" customHeight="1" x14ac:dyDescent="0.2">
      <c r="E643" s="29" t="s">
        <v>5</v>
      </c>
    </row>
    <row r="644" spans="1:16" ht="12.75" customHeight="1" x14ac:dyDescent="0.2">
      <c r="A644" t="s">
        <v>52</v>
      </c>
      <c r="B644" s="5" t="s">
        <v>770</v>
      </c>
      <c r="C644" s="5" t="s">
        <v>6801</v>
      </c>
      <c r="D644" t="s">
        <v>5</v>
      </c>
      <c r="E644" s="24" t="s">
        <v>6342</v>
      </c>
      <c r="F644" s="25" t="s">
        <v>5736</v>
      </c>
      <c r="G644" s="26">
        <v>2</v>
      </c>
      <c r="H644" s="25">
        <v>0</v>
      </c>
      <c r="I644" s="25">
        <f>ROUND(G644*H644,6)</f>
        <v>0</v>
      </c>
      <c r="L644" s="27">
        <v>0</v>
      </c>
      <c r="M644" s="22">
        <f>ROUND(ROUND(L644,2)*ROUND(G644,3),2)</f>
        <v>0</v>
      </c>
      <c r="N644" s="25" t="s">
        <v>5754</v>
      </c>
      <c r="O644">
        <f>(M644*21)/100</f>
        <v>0</v>
      </c>
      <c r="P644" t="s">
        <v>28</v>
      </c>
    </row>
    <row r="645" spans="1:16" ht="12.75" customHeight="1" x14ac:dyDescent="0.2">
      <c r="A645" s="28" t="s">
        <v>57</v>
      </c>
      <c r="E645" s="29" t="s">
        <v>6342</v>
      </c>
    </row>
    <row r="646" spans="1:16" ht="12.75" customHeight="1" x14ac:dyDescent="0.2">
      <c r="A646" s="28" t="s">
        <v>58</v>
      </c>
      <c r="E646" s="30" t="s">
        <v>5</v>
      </c>
    </row>
    <row r="647" spans="1:16" ht="12.75" customHeight="1" x14ac:dyDescent="0.2">
      <c r="E647" s="29" t="s">
        <v>5</v>
      </c>
    </row>
    <row r="648" spans="1:16" ht="12.75" customHeight="1" x14ac:dyDescent="0.2">
      <c r="A648" t="s">
        <v>52</v>
      </c>
      <c r="B648" s="5" t="s">
        <v>773</v>
      </c>
      <c r="C648" s="5" t="s">
        <v>6802</v>
      </c>
      <c r="D648" t="s">
        <v>5</v>
      </c>
      <c r="E648" s="24" t="s">
        <v>6344</v>
      </c>
      <c r="F648" s="25" t="s">
        <v>5736</v>
      </c>
      <c r="G648" s="26">
        <v>2</v>
      </c>
      <c r="H648" s="25">
        <v>0</v>
      </c>
      <c r="I648" s="25">
        <f>ROUND(G648*H648,6)</f>
        <v>0</v>
      </c>
      <c r="L648" s="27">
        <v>0</v>
      </c>
      <c r="M648" s="22">
        <f>ROUND(ROUND(L648,2)*ROUND(G648,3),2)</f>
        <v>0</v>
      </c>
      <c r="N648" s="25" t="s">
        <v>5754</v>
      </c>
      <c r="O648">
        <f>(M648*21)/100</f>
        <v>0</v>
      </c>
      <c r="P648" t="s">
        <v>28</v>
      </c>
    </row>
    <row r="649" spans="1:16" ht="12.75" customHeight="1" x14ac:dyDescent="0.2">
      <c r="A649" s="28" t="s">
        <v>57</v>
      </c>
      <c r="E649" s="29" t="s">
        <v>6344</v>
      </c>
    </row>
    <row r="650" spans="1:16" ht="12.75" customHeight="1" x14ac:dyDescent="0.2">
      <c r="A650" s="28" t="s">
        <v>58</v>
      </c>
      <c r="E650" s="30" t="s">
        <v>5</v>
      </c>
    </row>
    <row r="651" spans="1:16" ht="12.75" customHeight="1" x14ac:dyDescent="0.2">
      <c r="E651" s="29" t="s">
        <v>5</v>
      </c>
    </row>
    <row r="652" spans="1:16" ht="12.75" customHeight="1" x14ac:dyDescent="0.2">
      <c r="A652" t="s">
        <v>52</v>
      </c>
      <c r="B652" s="5" t="s">
        <v>774</v>
      </c>
      <c r="C652" s="5" t="s">
        <v>6803</v>
      </c>
      <c r="D652" t="s">
        <v>5</v>
      </c>
      <c r="E652" s="24" t="s">
        <v>6346</v>
      </c>
      <c r="F652" s="25" t="s">
        <v>3056</v>
      </c>
      <c r="G652" s="26">
        <v>1</v>
      </c>
      <c r="H652" s="25">
        <v>0</v>
      </c>
      <c r="I652" s="25">
        <f>ROUND(G652*H652,6)</f>
        <v>0</v>
      </c>
      <c r="L652" s="27">
        <v>0</v>
      </c>
      <c r="M652" s="22">
        <f>ROUND(ROUND(L652,2)*ROUND(G652,3),2)</f>
        <v>0</v>
      </c>
      <c r="N652" s="25" t="s">
        <v>5754</v>
      </c>
      <c r="O652">
        <f>(M652*21)/100</f>
        <v>0</v>
      </c>
      <c r="P652" t="s">
        <v>28</v>
      </c>
    </row>
    <row r="653" spans="1:16" ht="12.75" customHeight="1" x14ac:dyDescent="0.2">
      <c r="A653" s="28" t="s">
        <v>57</v>
      </c>
      <c r="E653" s="29" t="s">
        <v>6346</v>
      </c>
    </row>
    <row r="654" spans="1:16" ht="12.75" customHeight="1" x14ac:dyDescent="0.2">
      <c r="A654" s="28" t="s">
        <v>58</v>
      </c>
      <c r="E654" s="30" t="s">
        <v>5</v>
      </c>
    </row>
    <row r="655" spans="1:16" ht="12.75" customHeight="1" x14ac:dyDescent="0.2">
      <c r="E655" s="29" t="s">
        <v>5</v>
      </c>
    </row>
    <row r="656" spans="1:16" ht="12.75" customHeight="1" x14ac:dyDescent="0.2">
      <c r="A656" t="s">
        <v>52</v>
      </c>
      <c r="B656" s="5" t="s">
        <v>775</v>
      </c>
      <c r="C656" s="5" t="s">
        <v>6804</v>
      </c>
      <c r="D656" t="s">
        <v>5</v>
      </c>
      <c r="E656" s="24" t="s">
        <v>6348</v>
      </c>
      <c r="F656" s="25" t="s">
        <v>3056</v>
      </c>
      <c r="G656" s="26">
        <v>1</v>
      </c>
      <c r="H656" s="25">
        <v>0</v>
      </c>
      <c r="I656" s="25">
        <f>ROUND(G656*H656,6)</f>
        <v>0</v>
      </c>
      <c r="L656" s="27">
        <v>0</v>
      </c>
      <c r="M656" s="22">
        <f>ROUND(ROUND(L656,2)*ROUND(G656,3),2)</f>
        <v>0</v>
      </c>
      <c r="N656" s="25" t="s">
        <v>5754</v>
      </c>
      <c r="O656">
        <f>(M656*21)/100</f>
        <v>0</v>
      </c>
      <c r="P656" t="s">
        <v>28</v>
      </c>
    </row>
    <row r="657" spans="1:16" ht="12.75" customHeight="1" x14ac:dyDescent="0.2">
      <c r="A657" s="28" t="s">
        <v>57</v>
      </c>
      <c r="E657" s="29" t="s">
        <v>6348</v>
      </c>
    </row>
    <row r="658" spans="1:16" ht="12.75" customHeight="1" x14ac:dyDescent="0.2">
      <c r="A658" s="28" t="s">
        <v>58</v>
      </c>
      <c r="E658" s="30" t="s">
        <v>5</v>
      </c>
    </row>
    <row r="659" spans="1:16" ht="12.75" customHeight="1" x14ac:dyDescent="0.2">
      <c r="E659" s="29" t="s">
        <v>5</v>
      </c>
    </row>
    <row r="660" spans="1:16" ht="12.75" customHeight="1" x14ac:dyDescent="0.2">
      <c r="A660" t="s">
        <v>52</v>
      </c>
      <c r="B660" s="5" t="s">
        <v>778</v>
      </c>
      <c r="C660" s="5" t="s">
        <v>6805</v>
      </c>
      <c r="D660" t="s">
        <v>5</v>
      </c>
      <c r="E660" s="24" t="s">
        <v>6350</v>
      </c>
      <c r="F660" s="25" t="s">
        <v>3056</v>
      </c>
      <c r="G660" s="26">
        <v>1</v>
      </c>
      <c r="H660" s="25">
        <v>0</v>
      </c>
      <c r="I660" s="25">
        <f>ROUND(G660*H660,6)</f>
        <v>0</v>
      </c>
      <c r="L660" s="27">
        <v>0</v>
      </c>
      <c r="M660" s="22">
        <f>ROUND(ROUND(L660,2)*ROUND(G660,3),2)</f>
        <v>0</v>
      </c>
      <c r="N660" s="25" t="s">
        <v>5754</v>
      </c>
      <c r="O660">
        <f>(M660*21)/100</f>
        <v>0</v>
      </c>
      <c r="P660" t="s">
        <v>28</v>
      </c>
    </row>
    <row r="661" spans="1:16" ht="12.75" customHeight="1" x14ac:dyDescent="0.2">
      <c r="A661" s="28" t="s">
        <v>57</v>
      </c>
      <c r="E661" s="29" t="s">
        <v>6350</v>
      </c>
    </row>
    <row r="662" spans="1:16" ht="12.75" customHeight="1" x14ac:dyDescent="0.2">
      <c r="A662" s="28" t="s">
        <v>58</v>
      </c>
      <c r="E662" s="30" t="s">
        <v>5</v>
      </c>
    </row>
    <row r="663" spans="1:16" ht="12.75" customHeight="1" x14ac:dyDescent="0.2">
      <c r="E663" s="29" t="s">
        <v>5</v>
      </c>
    </row>
    <row r="664" spans="1:16" ht="12.75" customHeight="1" x14ac:dyDescent="0.2">
      <c r="A664" t="s">
        <v>52</v>
      </c>
      <c r="B664" s="5" t="s">
        <v>781</v>
      </c>
      <c r="C664" s="5" t="s">
        <v>6806</v>
      </c>
      <c r="D664" t="s">
        <v>5</v>
      </c>
      <c r="E664" s="24" t="s">
        <v>6352</v>
      </c>
      <c r="F664" s="25" t="s">
        <v>3056</v>
      </c>
      <c r="G664" s="26">
        <v>1</v>
      </c>
      <c r="H664" s="25">
        <v>0</v>
      </c>
      <c r="I664" s="25">
        <f>ROUND(G664*H664,6)</f>
        <v>0</v>
      </c>
      <c r="L664" s="27">
        <v>0</v>
      </c>
      <c r="M664" s="22">
        <f>ROUND(ROUND(L664,2)*ROUND(G664,3),2)</f>
        <v>0</v>
      </c>
      <c r="N664" s="25" t="s">
        <v>5754</v>
      </c>
      <c r="O664">
        <f>(M664*21)/100</f>
        <v>0</v>
      </c>
      <c r="P664" t="s">
        <v>28</v>
      </c>
    </row>
    <row r="665" spans="1:16" ht="12.75" customHeight="1" x14ac:dyDescent="0.2">
      <c r="A665" s="28" t="s">
        <v>57</v>
      </c>
      <c r="E665" s="29" t="s">
        <v>6352</v>
      </c>
    </row>
    <row r="666" spans="1:16" ht="12.75" customHeight="1" x14ac:dyDescent="0.2">
      <c r="A666" s="28" t="s">
        <v>58</v>
      </c>
      <c r="E666" s="30" t="s">
        <v>5</v>
      </c>
    </row>
    <row r="667" spans="1:16" ht="12.75" customHeight="1" x14ac:dyDescent="0.2">
      <c r="E667" s="29" t="s">
        <v>5</v>
      </c>
    </row>
    <row r="668" spans="1:16" ht="12.75" customHeight="1" x14ac:dyDescent="0.2">
      <c r="A668" t="s">
        <v>52</v>
      </c>
      <c r="B668" s="5" t="s">
        <v>782</v>
      </c>
      <c r="C668" s="5" t="s">
        <v>6807</v>
      </c>
      <c r="D668" t="s">
        <v>5</v>
      </c>
      <c r="E668" s="24" t="s">
        <v>6354</v>
      </c>
      <c r="F668" s="25" t="s">
        <v>3056</v>
      </c>
      <c r="G668" s="26">
        <v>1</v>
      </c>
      <c r="H668" s="25">
        <v>0</v>
      </c>
      <c r="I668" s="25">
        <f>ROUND(G668*H668,6)</f>
        <v>0</v>
      </c>
      <c r="L668" s="27">
        <v>0</v>
      </c>
      <c r="M668" s="22">
        <f>ROUND(ROUND(L668,2)*ROUND(G668,3),2)</f>
        <v>0</v>
      </c>
      <c r="N668" s="25" t="s">
        <v>5754</v>
      </c>
      <c r="O668">
        <f>(M668*21)/100</f>
        <v>0</v>
      </c>
      <c r="P668" t="s">
        <v>28</v>
      </c>
    </row>
    <row r="669" spans="1:16" ht="12.75" customHeight="1" x14ac:dyDescent="0.2">
      <c r="A669" s="28" t="s">
        <v>57</v>
      </c>
      <c r="E669" s="29" t="s">
        <v>6354</v>
      </c>
    </row>
    <row r="670" spans="1:16" ht="12.75" customHeight="1" x14ac:dyDescent="0.2">
      <c r="A670" s="28" t="s">
        <v>58</v>
      </c>
      <c r="E670" s="30" t="s">
        <v>5</v>
      </c>
    </row>
    <row r="671" spans="1:16" ht="12.75" customHeight="1" x14ac:dyDescent="0.2">
      <c r="E671" s="29" t="s">
        <v>5</v>
      </c>
    </row>
    <row r="672" spans="1:16" ht="12.75" customHeight="1" x14ac:dyDescent="0.2">
      <c r="A672" t="s">
        <v>52</v>
      </c>
      <c r="B672" s="5" t="s">
        <v>783</v>
      </c>
      <c r="C672" s="5" t="s">
        <v>6808</v>
      </c>
      <c r="D672" t="s">
        <v>5</v>
      </c>
      <c r="E672" s="24" t="s">
        <v>6356</v>
      </c>
      <c r="F672" s="25" t="s">
        <v>3056</v>
      </c>
      <c r="G672" s="26">
        <v>1</v>
      </c>
      <c r="H672" s="25">
        <v>0</v>
      </c>
      <c r="I672" s="25">
        <f>ROUND(G672*H672,6)</f>
        <v>0</v>
      </c>
      <c r="L672" s="27">
        <v>0</v>
      </c>
      <c r="M672" s="22">
        <f>ROUND(ROUND(L672,2)*ROUND(G672,3),2)</f>
        <v>0</v>
      </c>
      <c r="N672" s="25" t="s">
        <v>5754</v>
      </c>
      <c r="O672">
        <f>(M672*21)/100</f>
        <v>0</v>
      </c>
      <c r="P672" t="s">
        <v>28</v>
      </c>
    </row>
    <row r="673" spans="1:16" ht="12.75" customHeight="1" x14ac:dyDescent="0.2">
      <c r="A673" s="28" t="s">
        <v>57</v>
      </c>
      <c r="E673" s="29" t="s">
        <v>6356</v>
      </c>
    </row>
    <row r="674" spans="1:16" ht="12.75" customHeight="1" x14ac:dyDescent="0.2">
      <c r="A674" s="28" t="s">
        <v>58</v>
      </c>
      <c r="E674" s="30" t="s">
        <v>5</v>
      </c>
    </row>
    <row r="675" spans="1:16" ht="12.75" customHeight="1" x14ac:dyDescent="0.2">
      <c r="E675" s="29" t="s">
        <v>5</v>
      </c>
    </row>
    <row r="676" spans="1:16" ht="12.75" customHeight="1" x14ac:dyDescent="0.2">
      <c r="A676" t="s">
        <v>49</v>
      </c>
      <c r="C676" s="6" t="s">
        <v>6809</v>
      </c>
      <c r="E676" s="23" t="s">
        <v>6810</v>
      </c>
      <c r="J676" s="22">
        <f>0</f>
        <v>0</v>
      </c>
      <c r="K676" s="22">
        <f>0</f>
        <v>0</v>
      </c>
      <c r="L676" s="22">
        <f>0+L677+L681</f>
        <v>0</v>
      </c>
      <c r="M676" s="22">
        <f>0+M677+M681</f>
        <v>0</v>
      </c>
    </row>
    <row r="677" spans="1:16" ht="12.75" customHeight="1" x14ac:dyDescent="0.2">
      <c r="A677" t="s">
        <v>52</v>
      </c>
      <c r="B677" s="5" t="s">
        <v>784</v>
      </c>
      <c r="C677" s="5" t="s">
        <v>6811</v>
      </c>
      <c r="D677" t="s">
        <v>5</v>
      </c>
      <c r="E677" s="24" t="s">
        <v>6812</v>
      </c>
      <c r="F677" s="25" t="s">
        <v>126</v>
      </c>
      <c r="G677" s="26">
        <v>3</v>
      </c>
      <c r="H677" s="25">
        <v>1.7010000000000001E-2</v>
      </c>
      <c r="I677" s="25">
        <f>ROUND(G677*H677,6)</f>
        <v>5.1029999999999999E-2</v>
      </c>
      <c r="L677" s="27">
        <v>0</v>
      </c>
      <c r="M677" s="22">
        <f>ROUND(ROUND(L677,2)*ROUND(G677,3),2)</f>
        <v>0</v>
      </c>
      <c r="N677" s="25" t="s">
        <v>5754</v>
      </c>
      <c r="O677">
        <f>(M677*21)/100</f>
        <v>0</v>
      </c>
      <c r="P677" t="s">
        <v>28</v>
      </c>
    </row>
    <row r="678" spans="1:16" ht="12.75" customHeight="1" x14ac:dyDescent="0.2">
      <c r="A678" s="28" t="s">
        <v>57</v>
      </c>
      <c r="E678" s="29" t="s">
        <v>6813</v>
      </c>
    </row>
    <row r="679" spans="1:16" ht="12.75" customHeight="1" x14ac:dyDescent="0.2">
      <c r="A679" s="28" t="s">
        <v>58</v>
      </c>
      <c r="E679" s="30" t="s">
        <v>5</v>
      </c>
    </row>
    <row r="680" spans="1:16" ht="12.75" customHeight="1" x14ac:dyDescent="0.2">
      <c r="E680" s="29" t="s">
        <v>5</v>
      </c>
    </row>
    <row r="681" spans="1:16" ht="12.75" customHeight="1" x14ac:dyDescent="0.2">
      <c r="A681" t="s">
        <v>52</v>
      </c>
      <c r="B681" s="5" t="s">
        <v>785</v>
      </c>
      <c r="C681" s="5" t="s">
        <v>6814</v>
      </c>
      <c r="D681" t="s">
        <v>5</v>
      </c>
      <c r="E681" s="24" t="s">
        <v>6815</v>
      </c>
      <c r="F681" s="25" t="s">
        <v>55</v>
      </c>
      <c r="G681" s="26">
        <v>2</v>
      </c>
      <c r="H681" s="25">
        <v>2.6519999999999998E-2</v>
      </c>
      <c r="I681" s="25">
        <f>ROUND(G681*H681,6)</f>
        <v>5.3039999999999997E-2</v>
      </c>
      <c r="L681" s="27">
        <v>0</v>
      </c>
      <c r="M681" s="22">
        <f>ROUND(ROUND(L681,2)*ROUND(G681,3),2)</f>
        <v>0</v>
      </c>
      <c r="N681" s="25" t="s">
        <v>5754</v>
      </c>
      <c r="O681">
        <f>(M681*21)/100</f>
        <v>0</v>
      </c>
      <c r="P681" t="s">
        <v>28</v>
      </c>
    </row>
    <row r="682" spans="1:16" ht="12.75" customHeight="1" x14ac:dyDescent="0.2">
      <c r="A682" s="28" t="s">
        <v>57</v>
      </c>
      <c r="E682" s="29" t="s">
        <v>6816</v>
      </c>
    </row>
    <row r="683" spans="1:16" ht="12.75" customHeight="1" x14ac:dyDescent="0.2">
      <c r="A683" s="28" t="s">
        <v>58</v>
      </c>
      <c r="E683" s="30" t="s">
        <v>5</v>
      </c>
    </row>
    <row r="684" spans="1:16" ht="12.75" customHeight="1" x14ac:dyDescent="0.2">
      <c r="E684" s="29" t="s">
        <v>5</v>
      </c>
    </row>
    <row r="685" spans="1:16" ht="12.75" customHeight="1" x14ac:dyDescent="0.2">
      <c r="A685" t="s">
        <v>49</v>
      </c>
      <c r="C685" s="6" t="s">
        <v>6817</v>
      </c>
      <c r="E685" s="23" t="s">
        <v>6818</v>
      </c>
      <c r="J685" s="22">
        <f>0</f>
        <v>0</v>
      </c>
      <c r="K685" s="22">
        <f>0</f>
        <v>0</v>
      </c>
      <c r="L685" s="22">
        <f>0+L686+L690+L694</f>
        <v>0</v>
      </c>
      <c r="M685" s="22">
        <f>0+M686+M690+M694</f>
        <v>0</v>
      </c>
    </row>
    <row r="686" spans="1:16" ht="12.75" customHeight="1" x14ac:dyDescent="0.2">
      <c r="A686" t="s">
        <v>52</v>
      </c>
      <c r="B686" s="5" t="s">
        <v>786</v>
      </c>
      <c r="C686" s="5" t="s">
        <v>6819</v>
      </c>
      <c r="D686" t="s">
        <v>5</v>
      </c>
      <c r="E686" s="24" t="s">
        <v>6820</v>
      </c>
      <c r="F686" s="25" t="s">
        <v>126</v>
      </c>
      <c r="G686" s="26">
        <v>51.36</v>
      </c>
      <c r="H686" s="25">
        <v>0</v>
      </c>
      <c r="I686" s="25">
        <f>ROUND(G686*H686,6)</f>
        <v>0</v>
      </c>
      <c r="L686" s="27">
        <v>0</v>
      </c>
      <c r="M686" s="22">
        <f>ROUND(ROUND(L686,2)*ROUND(G686,3),2)</f>
        <v>0</v>
      </c>
      <c r="N686" s="25" t="s">
        <v>5754</v>
      </c>
      <c r="O686">
        <f>(M686*21)/100</f>
        <v>0</v>
      </c>
      <c r="P686" t="s">
        <v>28</v>
      </c>
    </row>
    <row r="687" spans="1:16" ht="12.75" customHeight="1" x14ac:dyDescent="0.2">
      <c r="A687" s="28" t="s">
        <v>57</v>
      </c>
      <c r="E687" s="29" t="s">
        <v>6821</v>
      </c>
    </row>
    <row r="688" spans="1:16" ht="12.75" customHeight="1" x14ac:dyDescent="0.2">
      <c r="A688" s="28" t="s">
        <v>58</v>
      </c>
      <c r="E688" s="30" t="s">
        <v>5</v>
      </c>
    </row>
    <row r="689" spans="1:16" ht="12.75" customHeight="1" x14ac:dyDescent="0.2">
      <c r="E689" s="29" t="s">
        <v>5</v>
      </c>
    </row>
    <row r="690" spans="1:16" ht="12.75" customHeight="1" x14ac:dyDescent="0.2">
      <c r="A690" t="s">
        <v>52</v>
      </c>
      <c r="B690" s="5" t="s">
        <v>787</v>
      </c>
      <c r="C690" s="5" t="s">
        <v>6822</v>
      </c>
      <c r="D690" t="s">
        <v>5</v>
      </c>
      <c r="E690" s="24" t="s">
        <v>6823</v>
      </c>
      <c r="F690" s="25" t="s">
        <v>126</v>
      </c>
      <c r="G690" s="26">
        <v>51.36</v>
      </c>
      <c r="H690" s="25">
        <v>7.7999999999999999E-4</v>
      </c>
      <c r="I690" s="25">
        <f>ROUND(G690*H690,6)</f>
        <v>4.0060999999999999E-2</v>
      </c>
      <c r="L690" s="27">
        <v>0</v>
      </c>
      <c r="M690" s="22">
        <f>ROUND(ROUND(L690,2)*ROUND(G690,3),2)</f>
        <v>0</v>
      </c>
      <c r="N690" s="25" t="s">
        <v>5754</v>
      </c>
      <c r="O690">
        <f>(M690*21)/100</f>
        <v>0</v>
      </c>
      <c r="P690" t="s">
        <v>28</v>
      </c>
    </row>
    <row r="691" spans="1:16" ht="12.75" customHeight="1" x14ac:dyDescent="0.2">
      <c r="A691" s="28" t="s">
        <v>57</v>
      </c>
      <c r="E691" s="29" t="s">
        <v>6823</v>
      </c>
    </row>
    <row r="692" spans="1:16" ht="12.75" customHeight="1" x14ac:dyDescent="0.2">
      <c r="A692" s="28" t="s">
        <v>58</v>
      </c>
      <c r="E692" s="30" t="s">
        <v>5</v>
      </c>
    </row>
    <row r="693" spans="1:16" ht="12.75" customHeight="1" x14ac:dyDescent="0.2">
      <c r="E693" s="29" t="s">
        <v>5</v>
      </c>
    </row>
    <row r="694" spans="1:16" ht="12.75" customHeight="1" x14ac:dyDescent="0.2">
      <c r="A694" t="s">
        <v>52</v>
      </c>
      <c r="B694" s="5" t="s">
        <v>788</v>
      </c>
      <c r="C694" s="5" t="s">
        <v>6824</v>
      </c>
      <c r="D694" t="s">
        <v>5</v>
      </c>
      <c r="E694" s="24" t="s">
        <v>6825</v>
      </c>
      <c r="F694" s="25" t="s">
        <v>55</v>
      </c>
      <c r="G694" s="26">
        <v>2</v>
      </c>
      <c r="H694" s="25">
        <v>0</v>
      </c>
      <c r="I694" s="25">
        <f>ROUND(G694*H694,6)</f>
        <v>0</v>
      </c>
      <c r="L694" s="27">
        <v>0</v>
      </c>
      <c r="M694" s="22">
        <f>ROUND(ROUND(L694,2)*ROUND(G694,3),2)</f>
        <v>0</v>
      </c>
      <c r="N694" s="25" t="s">
        <v>5754</v>
      </c>
      <c r="O694">
        <f>(M694*21)/100</f>
        <v>0</v>
      </c>
      <c r="P694" t="s">
        <v>28</v>
      </c>
    </row>
    <row r="695" spans="1:16" ht="12.75" customHeight="1" x14ac:dyDescent="0.2">
      <c r="A695" s="28" t="s">
        <v>57</v>
      </c>
      <c r="E695" s="29" t="s">
        <v>6826</v>
      </c>
    </row>
    <row r="696" spans="1:16" ht="12.75" customHeight="1" x14ac:dyDescent="0.2">
      <c r="A696" s="28" t="s">
        <v>58</v>
      </c>
      <c r="E696" s="30" t="s">
        <v>5</v>
      </c>
    </row>
    <row r="697" spans="1:16" ht="12.75" customHeight="1" x14ac:dyDescent="0.2">
      <c r="E697" s="29" t="s">
        <v>5</v>
      </c>
    </row>
    <row r="698" spans="1:16" ht="12.75" customHeight="1" x14ac:dyDescent="0.2">
      <c r="A698" t="s">
        <v>49</v>
      </c>
      <c r="C698" s="6" t="s">
        <v>6827</v>
      </c>
      <c r="E698" s="23" t="s">
        <v>6828</v>
      </c>
      <c r="J698" s="22">
        <f>0</f>
        <v>0</v>
      </c>
      <c r="K698" s="22">
        <f>0</f>
        <v>0</v>
      </c>
      <c r="L698" s="22">
        <f>0+L699+L703+L707+L711+L715</f>
        <v>0</v>
      </c>
      <c r="M698" s="22">
        <f>0+M699+M703+M707+M711+M715</f>
        <v>0</v>
      </c>
    </row>
    <row r="699" spans="1:16" ht="12.75" customHeight="1" x14ac:dyDescent="0.2">
      <c r="A699" t="s">
        <v>52</v>
      </c>
      <c r="B699" s="5" t="s">
        <v>789</v>
      </c>
      <c r="C699" s="5" t="s">
        <v>6829</v>
      </c>
      <c r="D699" t="s">
        <v>5</v>
      </c>
      <c r="E699" s="24" t="s">
        <v>6830</v>
      </c>
      <c r="F699" s="25" t="s">
        <v>126</v>
      </c>
      <c r="G699" s="26">
        <v>6.1239999999999997</v>
      </c>
      <c r="H699" s="25">
        <v>0</v>
      </c>
      <c r="I699" s="25">
        <f>ROUND(G699*H699,6)</f>
        <v>0</v>
      </c>
      <c r="L699" s="27">
        <v>0</v>
      </c>
      <c r="M699" s="22">
        <f>ROUND(ROUND(L699,2)*ROUND(G699,3),2)</f>
        <v>0</v>
      </c>
      <c r="N699" s="25" t="s">
        <v>5754</v>
      </c>
      <c r="O699">
        <f>(M699*21)/100</f>
        <v>0</v>
      </c>
      <c r="P699" t="s">
        <v>28</v>
      </c>
    </row>
    <row r="700" spans="1:16" ht="12.75" customHeight="1" x14ac:dyDescent="0.2">
      <c r="A700" s="28" t="s">
        <v>57</v>
      </c>
      <c r="E700" s="29" t="s">
        <v>6831</v>
      </c>
    </row>
    <row r="701" spans="1:16" ht="12.75" customHeight="1" x14ac:dyDescent="0.2">
      <c r="A701" s="28" t="s">
        <v>58</v>
      </c>
      <c r="E701" s="30" t="s">
        <v>5</v>
      </c>
    </row>
    <row r="702" spans="1:16" ht="12.75" customHeight="1" x14ac:dyDescent="0.2">
      <c r="E702" s="29" t="s">
        <v>5</v>
      </c>
    </row>
    <row r="703" spans="1:16" ht="12.75" customHeight="1" x14ac:dyDescent="0.2">
      <c r="A703" t="s">
        <v>52</v>
      </c>
      <c r="B703" s="5" t="s">
        <v>792</v>
      </c>
      <c r="C703" s="5" t="s">
        <v>6832</v>
      </c>
      <c r="D703" t="s">
        <v>5</v>
      </c>
      <c r="E703" s="24" t="s">
        <v>6833</v>
      </c>
      <c r="F703" s="25" t="s">
        <v>271</v>
      </c>
      <c r="G703" s="26">
        <v>1.4999999999999999E-2</v>
      </c>
      <c r="H703" s="25">
        <v>0.55000000000000004</v>
      </c>
      <c r="I703" s="25">
        <f>ROUND(G703*H703,6)</f>
        <v>8.2500000000000004E-3</v>
      </c>
      <c r="L703" s="27">
        <v>0</v>
      </c>
      <c r="M703" s="22">
        <f>ROUND(ROUND(L703,2)*ROUND(G703,3),2)</f>
        <v>0</v>
      </c>
      <c r="N703" s="25" t="s">
        <v>5754</v>
      </c>
      <c r="O703">
        <f>(M703*21)/100</f>
        <v>0</v>
      </c>
      <c r="P703" t="s">
        <v>28</v>
      </c>
    </row>
    <row r="704" spans="1:16" ht="12.75" customHeight="1" x14ac:dyDescent="0.2">
      <c r="A704" s="28" t="s">
        <v>57</v>
      </c>
      <c r="E704" s="29" t="s">
        <v>6833</v>
      </c>
    </row>
    <row r="705" spans="1:16" ht="12.75" customHeight="1" x14ac:dyDescent="0.2">
      <c r="A705" s="28" t="s">
        <v>58</v>
      </c>
      <c r="E705" s="30" t="s">
        <v>5</v>
      </c>
    </row>
    <row r="706" spans="1:16" ht="12.75" customHeight="1" x14ac:dyDescent="0.2">
      <c r="E706" s="29" t="s">
        <v>5</v>
      </c>
    </row>
    <row r="707" spans="1:16" ht="12.75" customHeight="1" x14ac:dyDescent="0.2">
      <c r="A707" t="s">
        <v>52</v>
      </c>
      <c r="B707" s="5" t="s">
        <v>793</v>
      </c>
      <c r="C707" s="5" t="s">
        <v>6834</v>
      </c>
      <c r="D707" t="s">
        <v>5</v>
      </c>
      <c r="E707" s="24" t="s">
        <v>6835</v>
      </c>
      <c r="F707" s="25" t="s">
        <v>602</v>
      </c>
      <c r="G707" s="26">
        <v>7.7640000000000002</v>
      </c>
      <c r="H707" s="25">
        <v>1.5789999999999998E-2</v>
      </c>
      <c r="I707" s="25">
        <f>ROUND(G707*H707,6)</f>
        <v>0.12259399999999999</v>
      </c>
      <c r="L707" s="27">
        <v>0</v>
      </c>
      <c r="M707" s="22">
        <f>ROUND(ROUND(L707,2)*ROUND(G707,3),2)</f>
        <v>0</v>
      </c>
      <c r="N707" s="25" t="s">
        <v>5754</v>
      </c>
      <c r="O707">
        <f>(M707*21)/100</f>
        <v>0</v>
      </c>
      <c r="P707" t="s">
        <v>28</v>
      </c>
    </row>
    <row r="708" spans="1:16" ht="12.75" customHeight="1" x14ac:dyDescent="0.2">
      <c r="A708" s="28" t="s">
        <v>57</v>
      </c>
      <c r="E708" s="29" t="s">
        <v>6836</v>
      </c>
    </row>
    <row r="709" spans="1:16" ht="12.75" customHeight="1" x14ac:dyDescent="0.2">
      <c r="A709" s="28" t="s">
        <v>58</v>
      </c>
      <c r="E709" s="30" t="s">
        <v>5</v>
      </c>
    </row>
    <row r="710" spans="1:16" ht="12.75" customHeight="1" x14ac:dyDescent="0.2">
      <c r="E710" s="29" t="s">
        <v>6837</v>
      </c>
    </row>
    <row r="711" spans="1:16" ht="12.75" customHeight="1" x14ac:dyDescent="0.2">
      <c r="A711" t="s">
        <v>52</v>
      </c>
      <c r="B711" s="5" t="s">
        <v>794</v>
      </c>
      <c r="C711" s="5" t="s">
        <v>6838</v>
      </c>
      <c r="D711" t="s">
        <v>5</v>
      </c>
      <c r="E711" s="24" t="s">
        <v>6839</v>
      </c>
      <c r="F711" s="25" t="s">
        <v>602</v>
      </c>
      <c r="G711" s="26">
        <v>9.1859999999999999</v>
      </c>
      <c r="H711" s="25">
        <v>1.5789999999999998E-2</v>
      </c>
      <c r="I711" s="25">
        <f>ROUND(G711*H711,6)</f>
        <v>0.14504700000000001</v>
      </c>
      <c r="L711" s="27">
        <v>0</v>
      </c>
      <c r="M711" s="22">
        <f>ROUND(ROUND(L711,2)*ROUND(G711,3),2)</f>
        <v>0</v>
      </c>
      <c r="N711" s="25" t="s">
        <v>5754</v>
      </c>
      <c r="O711">
        <f>(M711*21)/100</f>
        <v>0</v>
      </c>
      <c r="P711" t="s">
        <v>28</v>
      </c>
    </row>
    <row r="712" spans="1:16" ht="12.75" customHeight="1" x14ac:dyDescent="0.2">
      <c r="A712" s="28" t="s">
        <v>57</v>
      </c>
      <c r="E712" s="29" t="s">
        <v>6839</v>
      </c>
    </row>
    <row r="713" spans="1:16" ht="12.75" customHeight="1" x14ac:dyDescent="0.2">
      <c r="A713" s="28" t="s">
        <v>58</v>
      </c>
      <c r="E713" s="30" t="s">
        <v>5</v>
      </c>
    </row>
    <row r="714" spans="1:16" ht="12.75" customHeight="1" x14ac:dyDescent="0.2">
      <c r="E714" s="29" t="s">
        <v>5</v>
      </c>
    </row>
    <row r="715" spans="1:16" ht="12.75" customHeight="1" x14ac:dyDescent="0.2">
      <c r="A715" t="s">
        <v>52</v>
      </c>
      <c r="B715" s="5" t="s">
        <v>795</v>
      </c>
      <c r="C715" s="5" t="s">
        <v>6840</v>
      </c>
      <c r="D715" t="s">
        <v>5</v>
      </c>
      <c r="E715" s="24" t="s">
        <v>6841</v>
      </c>
      <c r="F715" s="25" t="s">
        <v>271</v>
      </c>
      <c r="G715" s="26">
        <v>1.4999999999999999E-2</v>
      </c>
      <c r="H715" s="25">
        <v>2.3369999999999998E-2</v>
      </c>
      <c r="I715" s="25">
        <f>ROUND(G715*H715,6)</f>
        <v>3.5100000000000002E-4</v>
      </c>
      <c r="L715" s="27">
        <v>0</v>
      </c>
      <c r="M715" s="22">
        <f>ROUND(ROUND(L715,2)*ROUND(G715,3),2)</f>
        <v>0</v>
      </c>
      <c r="N715" s="25" t="s">
        <v>5754</v>
      </c>
      <c r="O715">
        <f>(M715*21)/100</f>
        <v>0</v>
      </c>
      <c r="P715" t="s">
        <v>28</v>
      </c>
    </row>
    <row r="716" spans="1:16" ht="12.75" customHeight="1" x14ac:dyDescent="0.2">
      <c r="A716" s="28" t="s">
        <v>57</v>
      </c>
      <c r="E716" s="29" t="s">
        <v>6842</v>
      </c>
    </row>
    <row r="717" spans="1:16" ht="12.75" customHeight="1" x14ac:dyDescent="0.2">
      <c r="A717" s="28" t="s">
        <v>58</v>
      </c>
      <c r="E717" s="30" t="s">
        <v>5</v>
      </c>
    </row>
    <row r="718" spans="1:16" ht="12.75" customHeight="1" x14ac:dyDescent="0.2">
      <c r="E718" s="29" t="s">
        <v>6843</v>
      </c>
    </row>
    <row r="719" spans="1:16" ht="12.75" customHeight="1" x14ac:dyDescent="0.2">
      <c r="A719" t="s">
        <v>49</v>
      </c>
      <c r="C719" s="6" t="s">
        <v>5936</v>
      </c>
      <c r="E719" s="23" t="s">
        <v>5937</v>
      </c>
      <c r="J719" s="22">
        <f>0</f>
        <v>0</v>
      </c>
      <c r="K719" s="22">
        <f>0</f>
        <v>0</v>
      </c>
      <c r="L719" s="22">
        <f>0+L720+L724+L728+L732</f>
        <v>0</v>
      </c>
      <c r="M719" s="22">
        <f>0+M720+M724+M728+M732</f>
        <v>0</v>
      </c>
    </row>
    <row r="720" spans="1:16" ht="12.75" customHeight="1" x14ac:dyDescent="0.2">
      <c r="A720" t="s">
        <v>52</v>
      </c>
      <c r="B720" s="5" t="s">
        <v>798</v>
      </c>
      <c r="C720" s="5" t="s">
        <v>6844</v>
      </c>
      <c r="D720" t="s">
        <v>5</v>
      </c>
      <c r="E720" s="24" t="s">
        <v>6845</v>
      </c>
      <c r="F720" s="25" t="s">
        <v>126</v>
      </c>
      <c r="G720" s="26">
        <v>40.619999999999997</v>
      </c>
      <c r="H720" s="25">
        <v>2.2699999999999999E-3</v>
      </c>
      <c r="I720" s="25">
        <f>ROUND(G720*H720,6)</f>
        <v>9.2206999999999997E-2</v>
      </c>
      <c r="L720" s="27">
        <v>0</v>
      </c>
      <c r="M720" s="22">
        <f>ROUND(ROUND(L720,2)*ROUND(G720,3),2)</f>
        <v>0</v>
      </c>
      <c r="N720" s="25" t="s">
        <v>5754</v>
      </c>
      <c r="O720">
        <f>(M720*21)/100</f>
        <v>0</v>
      </c>
      <c r="P720" t="s">
        <v>28</v>
      </c>
    </row>
    <row r="721" spans="1:16" ht="12.75" customHeight="1" x14ac:dyDescent="0.2">
      <c r="A721" s="28" t="s">
        <v>57</v>
      </c>
      <c r="E721" s="29" t="s">
        <v>6846</v>
      </c>
    </row>
    <row r="722" spans="1:16" ht="12.75" customHeight="1" x14ac:dyDescent="0.2">
      <c r="A722" s="28" t="s">
        <v>58</v>
      </c>
      <c r="E722" s="30" t="s">
        <v>5</v>
      </c>
    </row>
    <row r="723" spans="1:16" ht="12.75" customHeight="1" x14ac:dyDescent="0.2">
      <c r="E723" s="29" t="s">
        <v>6847</v>
      </c>
    </row>
    <row r="724" spans="1:16" ht="12.75" customHeight="1" x14ac:dyDescent="0.2">
      <c r="A724" t="s">
        <v>52</v>
      </c>
      <c r="B724" s="5" t="s">
        <v>801</v>
      </c>
      <c r="C724" s="5" t="s">
        <v>6848</v>
      </c>
      <c r="D724" t="s">
        <v>5</v>
      </c>
      <c r="E724" s="24" t="s">
        <v>6849</v>
      </c>
      <c r="F724" s="25" t="s">
        <v>126</v>
      </c>
      <c r="G724" s="26">
        <v>13.54</v>
      </c>
      <c r="H724" s="25">
        <v>1.3699999999999999E-3</v>
      </c>
      <c r="I724" s="25">
        <f>ROUND(G724*H724,6)</f>
        <v>1.8550000000000001E-2</v>
      </c>
      <c r="L724" s="27">
        <v>0</v>
      </c>
      <c r="M724" s="22">
        <f>ROUND(ROUND(L724,2)*ROUND(G724,3),2)</f>
        <v>0</v>
      </c>
      <c r="N724" s="25" t="s">
        <v>5754</v>
      </c>
      <c r="O724">
        <f>(M724*21)/100</f>
        <v>0</v>
      </c>
      <c r="P724" t="s">
        <v>28</v>
      </c>
    </row>
    <row r="725" spans="1:16" ht="12.75" customHeight="1" x14ac:dyDescent="0.2">
      <c r="A725" s="28" t="s">
        <v>57</v>
      </c>
      <c r="E725" s="29" t="s">
        <v>6850</v>
      </c>
    </row>
    <row r="726" spans="1:16" ht="12.75" customHeight="1" x14ac:dyDescent="0.2">
      <c r="A726" s="28" t="s">
        <v>58</v>
      </c>
      <c r="E726" s="30" t="s">
        <v>5</v>
      </c>
    </row>
    <row r="727" spans="1:16" ht="12.75" customHeight="1" x14ac:dyDescent="0.2">
      <c r="E727" s="29" t="s">
        <v>5</v>
      </c>
    </row>
    <row r="728" spans="1:16" ht="12.75" customHeight="1" x14ac:dyDescent="0.2">
      <c r="A728" t="s">
        <v>52</v>
      </c>
      <c r="B728" s="5" t="s">
        <v>804</v>
      </c>
      <c r="C728" s="5" t="s">
        <v>6851</v>
      </c>
      <c r="D728" t="s">
        <v>5</v>
      </c>
      <c r="E728" s="24" t="s">
        <v>6852</v>
      </c>
      <c r="F728" s="25" t="s">
        <v>55</v>
      </c>
      <c r="G728" s="26">
        <v>2</v>
      </c>
      <c r="H728" s="25">
        <v>2.5000000000000001E-4</v>
      </c>
      <c r="I728" s="25">
        <f>ROUND(G728*H728,6)</f>
        <v>5.0000000000000001E-4</v>
      </c>
      <c r="L728" s="27">
        <v>0</v>
      </c>
      <c r="M728" s="22">
        <f>ROUND(ROUND(L728,2)*ROUND(G728,3),2)</f>
        <v>0</v>
      </c>
      <c r="N728" s="25" t="s">
        <v>5754</v>
      </c>
      <c r="O728">
        <f>(M728*21)/100</f>
        <v>0</v>
      </c>
      <c r="P728" t="s">
        <v>28</v>
      </c>
    </row>
    <row r="729" spans="1:16" ht="12.75" customHeight="1" x14ac:dyDescent="0.2">
      <c r="A729" s="28" t="s">
        <v>57</v>
      </c>
      <c r="E729" s="29" t="s">
        <v>6853</v>
      </c>
    </row>
    <row r="730" spans="1:16" ht="12.75" customHeight="1" x14ac:dyDescent="0.2">
      <c r="A730" s="28" t="s">
        <v>58</v>
      </c>
      <c r="E730" s="30" t="s">
        <v>5</v>
      </c>
    </row>
    <row r="731" spans="1:16" ht="12.75" customHeight="1" x14ac:dyDescent="0.2">
      <c r="E731" s="29" t="s">
        <v>5</v>
      </c>
    </row>
    <row r="732" spans="1:16" ht="12.75" customHeight="1" x14ac:dyDescent="0.2">
      <c r="A732" t="s">
        <v>52</v>
      </c>
      <c r="B732" s="5" t="s">
        <v>805</v>
      </c>
      <c r="C732" s="5" t="s">
        <v>6854</v>
      </c>
      <c r="D732" t="s">
        <v>5</v>
      </c>
      <c r="E732" s="24" t="s">
        <v>6855</v>
      </c>
      <c r="F732" s="25" t="s">
        <v>126</v>
      </c>
      <c r="G732" s="26">
        <v>7.3</v>
      </c>
      <c r="H732" s="25">
        <v>2.8600000000000001E-3</v>
      </c>
      <c r="I732" s="25">
        <f>ROUND(G732*H732,6)</f>
        <v>2.0878000000000001E-2</v>
      </c>
      <c r="L732" s="27">
        <v>0</v>
      </c>
      <c r="M732" s="22">
        <f>ROUND(ROUND(L732,2)*ROUND(G732,3),2)</f>
        <v>0</v>
      </c>
      <c r="N732" s="25" t="s">
        <v>5754</v>
      </c>
      <c r="O732">
        <f>(M732*21)/100</f>
        <v>0</v>
      </c>
      <c r="P732" t="s">
        <v>28</v>
      </c>
    </row>
    <row r="733" spans="1:16" ht="12.75" customHeight="1" x14ac:dyDescent="0.2">
      <c r="A733" s="28" t="s">
        <v>57</v>
      </c>
      <c r="E733" s="29" t="s">
        <v>6856</v>
      </c>
    </row>
    <row r="734" spans="1:16" ht="12.75" customHeight="1" x14ac:dyDescent="0.2">
      <c r="A734" s="28" t="s">
        <v>58</v>
      </c>
      <c r="E734" s="30" t="s">
        <v>5</v>
      </c>
    </row>
    <row r="735" spans="1:16" ht="12.75" customHeight="1" x14ac:dyDescent="0.2">
      <c r="E735" s="29" t="s">
        <v>5</v>
      </c>
    </row>
    <row r="736" spans="1:16" ht="12.75" customHeight="1" x14ac:dyDescent="0.2">
      <c r="A736" t="s">
        <v>49</v>
      </c>
      <c r="C736" s="6" t="s">
        <v>6005</v>
      </c>
      <c r="E736" s="23" t="s">
        <v>6006</v>
      </c>
      <c r="J736" s="22">
        <f>0</f>
        <v>0</v>
      </c>
      <c r="K736" s="22">
        <f>0</f>
        <v>0</v>
      </c>
      <c r="L736" s="22">
        <f>0+L737+L741+L745+L749+L753+L757+L761+L765+L769+L773+L777+L781+L785+L789+L793+L797+L801+L805+L809+L813+L817+L821+L825+L829+L833+L837+L841+L845+L849+L853+L857+L861+L865+L869+L873+L877+L881+L885+L889+L893+L897+L901+L905</f>
        <v>0</v>
      </c>
      <c r="M736" s="22">
        <f>0+M737+M741+M745+M749+M753+M757+M761+M765+M769+M773+M777+M781+M785+M789+M793+M797+M801+M805+M809+M813+M817+M821+M825+M829+M833+M837+M841+M845+M849+M853+M857+M861+M865+M869+M873+M877+M881+M885+M889+M893+M897+M901+M905</f>
        <v>0</v>
      </c>
    </row>
    <row r="737" spans="1:16" ht="12.75" customHeight="1" x14ac:dyDescent="0.2">
      <c r="A737" t="s">
        <v>52</v>
      </c>
      <c r="B737" s="5" t="s">
        <v>806</v>
      </c>
      <c r="C737" s="5" t="s">
        <v>6857</v>
      </c>
      <c r="D737" t="s">
        <v>5</v>
      </c>
      <c r="E737" s="24" t="s">
        <v>6858</v>
      </c>
      <c r="F737" s="25" t="s">
        <v>2597</v>
      </c>
      <c r="G737" s="26">
        <v>813.6</v>
      </c>
      <c r="H737" s="25">
        <v>5.0000000000000002E-5</v>
      </c>
      <c r="I737" s="25">
        <f>ROUND(G737*H737,6)</f>
        <v>4.0680000000000001E-2</v>
      </c>
      <c r="L737" s="27">
        <v>0</v>
      </c>
      <c r="M737" s="22">
        <f>ROUND(ROUND(L737,2)*ROUND(G737,3),2)</f>
        <v>0</v>
      </c>
      <c r="N737" s="25" t="s">
        <v>5754</v>
      </c>
      <c r="O737">
        <f>(M737*21)/100</f>
        <v>0</v>
      </c>
      <c r="P737" t="s">
        <v>28</v>
      </c>
    </row>
    <row r="738" spans="1:16" ht="12.75" customHeight="1" x14ac:dyDescent="0.2">
      <c r="A738" s="28" t="s">
        <v>57</v>
      </c>
      <c r="E738" s="29" t="s">
        <v>6859</v>
      </c>
    </row>
    <row r="739" spans="1:16" ht="12.75" customHeight="1" x14ac:dyDescent="0.2">
      <c r="A739" s="28" t="s">
        <v>58</v>
      </c>
      <c r="E739" s="30" t="s">
        <v>5</v>
      </c>
    </row>
    <row r="740" spans="1:16" ht="12.75" customHeight="1" x14ac:dyDescent="0.2">
      <c r="E740" s="29" t="s">
        <v>5</v>
      </c>
    </row>
    <row r="741" spans="1:16" ht="12.75" customHeight="1" x14ac:dyDescent="0.2">
      <c r="A741" t="s">
        <v>52</v>
      </c>
      <c r="B741" s="5" t="s">
        <v>807</v>
      </c>
      <c r="C741" s="5" t="s">
        <v>6860</v>
      </c>
      <c r="D741" t="s">
        <v>5</v>
      </c>
      <c r="E741" s="24" t="s">
        <v>6861</v>
      </c>
      <c r="F741" s="25" t="s">
        <v>602</v>
      </c>
      <c r="G741" s="26">
        <v>13.56</v>
      </c>
      <c r="H741" s="25">
        <v>3.2000000000000001E-2</v>
      </c>
      <c r="I741" s="25">
        <f>ROUND(G741*H741,6)</f>
        <v>0.43391999999999997</v>
      </c>
      <c r="L741" s="27">
        <v>0</v>
      </c>
      <c r="M741" s="22">
        <f>ROUND(ROUND(L741,2)*ROUND(G741,3),2)</f>
        <v>0</v>
      </c>
      <c r="N741" s="25" t="s">
        <v>5754</v>
      </c>
      <c r="O741">
        <f>(M741*21)/100</f>
        <v>0</v>
      </c>
      <c r="P741" t="s">
        <v>28</v>
      </c>
    </row>
    <row r="742" spans="1:16" ht="12.75" customHeight="1" x14ac:dyDescent="0.2">
      <c r="A742" s="28" t="s">
        <v>57</v>
      </c>
      <c r="E742" s="29" t="s">
        <v>6861</v>
      </c>
    </row>
    <row r="743" spans="1:16" ht="12.75" customHeight="1" x14ac:dyDescent="0.2">
      <c r="A743" s="28" t="s">
        <v>58</v>
      </c>
      <c r="E743" s="30" t="s">
        <v>5</v>
      </c>
    </row>
    <row r="744" spans="1:16" ht="12.75" customHeight="1" x14ac:dyDescent="0.2">
      <c r="E744" s="29" t="s">
        <v>5</v>
      </c>
    </row>
    <row r="745" spans="1:16" ht="12.75" customHeight="1" x14ac:dyDescent="0.2">
      <c r="A745" t="s">
        <v>52</v>
      </c>
      <c r="B745" s="5" t="s">
        <v>808</v>
      </c>
      <c r="C745" s="5" t="s">
        <v>6007</v>
      </c>
      <c r="D745" t="s">
        <v>5</v>
      </c>
      <c r="E745" s="24" t="s">
        <v>6008</v>
      </c>
      <c r="F745" s="25" t="s">
        <v>55</v>
      </c>
      <c r="G745" s="26">
        <v>6</v>
      </c>
      <c r="H745" s="25">
        <v>0</v>
      </c>
      <c r="I745" s="25">
        <f>ROUND(G745*H745,6)</f>
        <v>0</v>
      </c>
      <c r="L745" s="27">
        <v>0</v>
      </c>
      <c r="M745" s="22">
        <f>ROUND(ROUND(L745,2)*ROUND(G745,3),2)</f>
        <v>0</v>
      </c>
      <c r="N745" s="25" t="s">
        <v>5754</v>
      </c>
      <c r="O745">
        <f>(M745*21)/100</f>
        <v>0</v>
      </c>
      <c r="P745" t="s">
        <v>28</v>
      </c>
    </row>
    <row r="746" spans="1:16" ht="12.75" customHeight="1" x14ac:dyDescent="0.2">
      <c r="A746" s="28" t="s">
        <v>57</v>
      </c>
      <c r="E746" s="29" t="s">
        <v>6009</v>
      </c>
    </row>
    <row r="747" spans="1:16" ht="12.75" customHeight="1" x14ac:dyDescent="0.2">
      <c r="A747" s="28" t="s">
        <v>58</v>
      </c>
      <c r="E747" s="30" t="s">
        <v>5</v>
      </c>
    </row>
    <row r="748" spans="1:16" ht="12.75" customHeight="1" x14ac:dyDescent="0.2">
      <c r="E748" s="29" t="s">
        <v>6862</v>
      </c>
    </row>
    <row r="749" spans="1:16" ht="12.75" customHeight="1" x14ac:dyDescent="0.2">
      <c r="A749" t="s">
        <v>52</v>
      </c>
      <c r="B749" s="5" t="s">
        <v>809</v>
      </c>
      <c r="C749" s="5" t="s">
        <v>6863</v>
      </c>
      <c r="D749" t="s">
        <v>5</v>
      </c>
      <c r="E749" s="24" t="s">
        <v>6864</v>
      </c>
      <c r="F749" s="25" t="s">
        <v>55</v>
      </c>
      <c r="G749" s="26">
        <v>3</v>
      </c>
      <c r="H749" s="25">
        <v>0.104</v>
      </c>
      <c r="I749" s="25">
        <f>ROUND(G749*H749,6)</f>
        <v>0.312</v>
      </c>
      <c r="L749" s="27">
        <v>0</v>
      </c>
      <c r="M749" s="22">
        <f>ROUND(ROUND(L749,2)*ROUND(G749,3),2)</f>
        <v>0</v>
      </c>
      <c r="N749" s="25" t="s">
        <v>5754</v>
      </c>
      <c r="O749">
        <f>(M749*21)/100</f>
        <v>0</v>
      </c>
      <c r="P749" t="s">
        <v>28</v>
      </c>
    </row>
    <row r="750" spans="1:16" ht="12.75" customHeight="1" x14ac:dyDescent="0.2">
      <c r="A750" s="28" t="s">
        <v>57</v>
      </c>
      <c r="E750" s="29" t="s">
        <v>6864</v>
      </c>
    </row>
    <row r="751" spans="1:16" ht="12.75" customHeight="1" x14ac:dyDescent="0.2">
      <c r="A751" s="28" t="s">
        <v>58</v>
      </c>
      <c r="E751" s="30" t="s">
        <v>5</v>
      </c>
    </row>
    <row r="752" spans="1:16" ht="12.75" customHeight="1" x14ac:dyDescent="0.2">
      <c r="E752" s="29" t="s">
        <v>5</v>
      </c>
    </row>
    <row r="753" spans="1:16" ht="12.75" customHeight="1" x14ac:dyDescent="0.2">
      <c r="A753" t="s">
        <v>52</v>
      </c>
      <c r="B753" s="5" t="s">
        <v>810</v>
      </c>
      <c r="C753" s="5" t="s">
        <v>6865</v>
      </c>
      <c r="D753" t="s">
        <v>5</v>
      </c>
      <c r="E753" s="24" t="s">
        <v>6866</v>
      </c>
      <c r="F753" s="25" t="s">
        <v>55</v>
      </c>
      <c r="G753" s="26">
        <v>1</v>
      </c>
      <c r="H753" s="25">
        <v>0.104</v>
      </c>
      <c r="I753" s="25">
        <f>ROUND(G753*H753,6)</f>
        <v>0.104</v>
      </c>
      <c r="L753" s="27">
        <v>0</v>
      </c>
      <c r="M753" s="22">
        <f>ROUND(ROUND(L753,2)*ROUND(G753,3),2)</f>
        <v>0</v>
      </c>
      <c r="N753" s="25" t="s">
        <v>5754</v>
      </c>
      <c r="O753">
        <f>(M753*21)/100</f>
        <v>0</v>
      </c>
      <c r="P753" t="s">
        <v>28</v>
      </c>
    </row>
    <row r="754" spans="1:16" ht="12.75" customHeight="1" x14ac:dyDescent="0.2">
      <c r="A754" s="28" t="s">
        <v>57</v>
      </c>
      <c r="E754" s="29" t="s">
        <v>6866</v>
      </c>
    </row>
    <row r="755" spans="1:16" ht="12.75" customHeight="1" x14ac:dyDescent="0.2">
      <c r="A755" s="28" t="s">
        <v>58</v>
      </c>
      <c r="E755" s="30" t="s">
        <v>5</v>
      </c>
    </row>
    <row r="756" spans="1:16" ht="12.75" customHeight="1" x14ac:dyDescent="0.2">
      <c r="E756" s="29" t="s">
        <v>5</v>
      </c>
    </row>
    <row r="757" spans="1:16" ht="12.75" customHeight="1" x14ac:dyDescent="0.2">
      <c r="A757" t="s">
        <v>52</v>
      </c>
      <c r="B757" s="5" t="s">
        <v>811</v>
      </c>
      <c r="C757" s="5" t="s">
        <v>6867</v>
      </c>
      <c r="D757" t="s">
        <v>5</v>
      </c>
      <c r="E757" s="24" t="s">
        <v>6868</v>
      </c>
      <c r="F757" s="25" t="s">
        <v>55</v>
      </c>
      <c r="G757" s="26">
        <v>1</v>
      </c>
      <c r="H757" s="25">
        <v>0.104</v>
      </c>
      <c r="I757" s="25">
        <f>ROUND(G757*H757,6)</f>
        <v>0.104</v>
      </c>
      <c r="L757" s="27">
        <v>0</v>
      </c>
      <c r="M757" s="22">
        <f>ROUND(ROUND(L757,2)*ROUND(G757,3),2)</f>
        <v>0</v>
      </c>
      <c r="N757" s="25" t="s">
        <v>5754</v>
      </c>
      <c r="O757">
        <f>(M757*21)/100</f>
        <v>0</v>
      </c>
      <c r="P757" t="s">
        <v>28</v>
      </c>
    </row>
    <row r="758" spans="1:16" ht="12.75" customHeight="1" x14ac:dyDescent="0.2">
      <c r="A758" s="28" t="s">
        <v>57</v>
      </c>
      <c r="E758" s="29" t="s">
        <v>6868</v>
      </c>
    </row>
    <row r="759" spans="1:16" ht="12.75" customHeight="1" x14ac:dyDescent="0.2">
      <c r="A759" s="28" t="s">
        <v>58</v>
      </c>
      <c r="E759" s="30" t="s">
        <v>5</v>
      </c>
    </row>
    <row r="760" spans="1:16" ht="12.75" customHeight="1" x14ac:dyDescent="0.2">
      <c r="E760" s="29" t="s">
        <v>5</v>
      </c>
    </row>
    <row r="761" spans="1:16" ht="12.75" customHeight="1" x14ac:dyDescent="0.2">
      <c r="A761" t="s">
        <v>52</v>
      </c>
      <c r="B761" s="5" t="s">
        <v>812</v>
      </c>
      <c r="C761" s="5" t="s">
        <v>6869</v>
      </c>
      <c r="D761" t="s">
        <v>5</v>
      </c>
      <c r="E761" s="24" t="s">
        <v>6870</v>
      </c>
      <c r="F761" s="25" t="s">
        <v>55</v>
      </c>
      <c r="G761" s="26">
        <v>1</v>
      </c>
      <c r="H761" s="25">
        <v>0.104</v>
      </c>
      <c r="I761" s="25">
        <f>ROUND(G761*H761,6)</f>
        <v>0.104</v>
      </c>
      <c r="L761" s="27">
        <v>0</v>
      </c>
      <c r="M761" s="22">
        <f>ROUND(ROUND(L761,2)*ROUND(G761,3),2)</f>
        <v>0</v>
      </c>
      <c r="N761" s="25" t="s">
        <v>5754</v>
      </c>
      <c r="O761">
        <f>(M761*21)/100</f>
        <v>0</v>
      </c>
      <c r="P761" t="s">
        <v>28</v>
      </c>
    </row>
    <row r="762" spans="1:16" ht="12.75" customHeight="1" x14ac:dyDescent="0.2">
      <c r="A762" s="28" t="s">
        <v>57</v>
      </c>
      <c r="E762" s="29" t="s">
        <v>6870</v>
      </c>
    </row>
    <row r="763" spans="1:16" ht="12.75" customHeight="1" x14ac:dyDescent="0.2">
      <c r="A763" s="28" t="s">
        <v>58</v>
      </c>
      <c r="E763" s="30" t="s">
        <v>5</v>
      </c>
    </row>
    <row r="764" spans="1:16" ht="12.75" customHeight="1" x14ac:dyDescent="0.2">
      <c r="E764" s="29" t="s">
        <v>5</v>
      </c>
    </row>
    <row r="765" spans="1:16" ht="12.75" customHeight="1" x14ac:dyDescent="0.2">
      <c r="A765" t="s">
        <v>52</v>
      </c>
      <c r="B765" s="5" t="s">
        <v>813</v>
      </c>
      <c r="C765" s="5" t="s">
        <v>6871</v>
      </c>
      <c r="D765" t="s">
        <v>5</v>
      </c>
      <c r="E765" s="24" t="s">
        <v>6872</v>
      </c>
      <c r="F765" s="25" t="s">
        <v>55</v>
      </c>
      <c r="G765" s="26">
        <v>6</v>
      </c>
      <c r="H765" s="25">
        <v>1.2500000000000001E-2</v>
      </c>
      <c r="I765" s="25">
        <f>ROUND(G765*H765,6)</f>
        <v>7.4999999999999997E-2</v>
      </c>
      <c r="L765" s="27">
        <v>0</v>
      </c>
      <c r="M765" s="22">
        <f>ROUND(ROUND(L765,2)*ROUND(G765,3),2)</f>
        <v>0</v>
      </c>
      <c r="N765" s="25" t="s">
        <v>5754</v>
      </c>
      <c r="O765">
        <f>(M765*21)/100</f>
        <v>0</v>
      </c>
      <c r="P765" t="s">
        <v>28</v>
      </c>
    </row>
    <row r="766" spans="1:16" ht="12.75" customHeight="1" x14ac:dyDescent="0.2">
      <c r="A766" s="28" t="s">
        <v>57</v>
      </c>
      <c r="E766" s="29" t="s">
        <v>6872</v>
      </c>
    </row>
    <row r="767" spans="1:16" ht="12.75" customHeight="1" x14ac:dyDescent="0.2">
      <c r="A767" s="28" t="s">
        <v>58</v>
      </c>
      <c r="E767" s="30" t="s">
        <v>5</v>
      </c>
    </row>
    <row r="768" spans="1:16" ht="12.75" customHeight="1" x14ac:dyDescent="0.2">
      <c r="E768" s="29" t="s">
        <v>5</v>
      </c>
    </row>
    <row r="769" spans="1:16" ht="12.75" customHeight="1" x14ac:dyDescent="0.2">
      <c r="A769" t="s">
        <v>52</v>
      </c>
      <c r="B769" s="5" t="s">
        <v>814</v>
      </c>
      <c r="C769" s="5" t="s">
        <v>6873</v>
      </c>
      <c r="D769" t="s">
        <v>5</v>
      </c>
      <c r="E769" s="24" t="s">
        <v>6874</v>
      </c>
      <c r="F769" s="25" t="s">
        <v>55</v>
      </c>
      <c r="G769" s="26">
        <v>3</v>
      </c>
      <c r="H769" s="25">
        <v>2.1000000000000001E-4</v>
      </c>
      <c r="I769" s="25">
        <f>ROUND(G769*H769,6)</f>
        <v>6.3000000000000003E-4</v>
      </c>
      <c r="L769" s="27">
        <v>0</v>
      </c>
      <c r="M769" s="22">
        <f>ROUND(ROUND(L769,2)*ROUND(G769,3),2)</f>
        <v>0</v>
      </c>
      <c r="N769" s="25" t="s">
        <v>5754</v>
      </c>
      <c r="O769">
        <f>(M769*21)/100</f>
        <v>0</v>
      </c>
      <c r="P769" t="s">
        <v>28</v>
      </c>
    </row>
    <row r="770" spans="1:16" ht="12.75" customHeight="1" x14ac:dyDescent="0.2">
      <c r="A770" s="28" t="s">
        <v>57</v>
      </c>
      <c r="E770" s="29" t="s">
        <v>6874</v>
      </c>
    </row>
    <row r="771" spans="1:16" ht="12.75" customHeight="1" x14ac:dyDescent="0.2">
      <c r="A771" s="28" t="s">
        <v>58</v>
      </c>
      <c r="E771" s="30" t="s">
        <v>5</v>
      </c>
    </row>
    <row r="772" spans="1:16" ht="12.75" customHeight="1" x14ac:dyDescent="0.2">
      <c r="E772" s="29" t="s">
        <v>5</v>
      </c>
    </row>
    <row r="773" spans="1:16" ht="12.75" customHeight="1" x14ac:dyDescent="0.2">
      <c r="A773" t="s">
        <v>52</v>
      </c>
      <c r="B773" s="5" t="s">
        <v>815</v>
      </c>
      <c r="C773" s="5" t="s">
        <v>6875</v>
      </c>
      <c r="D773" t="s">
        <v>5</v>
      </c>
      <c r="E773" s="24" t="s">
        <v>6876</v>
      </c>
      <c r="F773" s="25" t="s">
        <v>55</v>
      </c>
      <c r="G773" s="26">
        <v>6</v>
      </c>
      <c r="H773" s="25">
        <v>0</v>
      </c>
      <c r="I773" s="25">
        <f>ROUND(G773*H773,6)</f>
        <v>0</v>
      </c>
      <c r="L773" s="27">
        <v>0</v>
      </c>
      <c r="M773" s="22">
        <f>ROUND(ROUND(L773,2)*ROUND(G773,3),2)</f>
        <v>0</v>
      </c>
      <c r="N773" s="25" t="s">
        <v>5754</v>
      </c>
      <c r="O773">
        <f>(M773*21)/100</f>
        <v>0</v>
      </c>
      <c r="P773" t="s">
        <v>28</v>
      </c>
    </row>
    <row r="774" spans="1:16" ht="12.75" customHeight="1" x14ac:dyDescent="0.2">
      <c r="A774" s="28" t="s">
        <v>57</v>
      </c>
      <c r="E774" s="29" t="s">
        <v>6877</v>
      </c>
    </row>
    <row r="775" spans="1:16" ht="12.75" customHeight="1" x14ac:dyDescent="0.2">
      <c r="A775" s="28" t="s">
        <v>58</v>
      </c>
      <c r="E775" s="30" t="s">
        <v>5</v>
      </c>
    </row>
    <row r="776" spans="1:16" ht="12.75" customHeight="1" x14ac:dyDescent="0.2">
      <c r="E776" s="29" t="s">
        <v>6862</v>
      </c>
    </row>
    <row r="777" spans="1:16" ht="12.75" customHeight="1" x14ac:dyDescent="0.2">
      <c r="A777" t="s">
        <v>52</v>
      </c>
      <c r="B777" s="5" t="s">
        <v>816</v>
      </c>
      <c r="C777" s="5" t="s">
        <v>6878</v>
      </c>
      <c r="D777" t="s">
        <v>5</v>
      </c>
      <c r="E777" s="24" t="s">
        <v>6879</v>
      </c>
      <c r="F777" s="25" t="s">
        <v>55</v>
      </c>
      <c r="G777" s="26">
        <v>6</v>
      </c>
      <c r="H777" s="25">
        <v>3.0000000000000001E-3</v>
      </c>
      <c r="I777" s="25">
        <f>ROUND(G777*H777,6)</f>
        <v>1.7999999999999999E-2</v>
      </c>
      <c r="L777" s="27">
        <v>0</v>
      </c>
      <c r="M777" s="22">
        <f>ROUND(ROUND(L777,2)*ROUND(G777,3),2)</f>
        <v>0</v>
      </c>
      <c r="N777" s="25" t="s">
        <v>5754</v>
      </c>
      <c r="O777">
        <f>(M777*21)/100</f>
        <v>0</v>
      </c>
      <c r="P777" t="s">
        <v>28</v>
      </c>
    </row>
    <row r="778" spans="1:16" ht="12.75" customHeight="1" x14ac:dyDescent="0.2">
      <c r="A778" s="28" t="s">
        <v>57</v>
      </c>
      <c r="E778" s="29" t="s">
        <v>6879</v>
      </c>
    </row>
    <row r="779" spans="1:16" ht="12.75" customHeight="1" x14ac:dyDescent="0.2">
      <c r="A779" s="28" t="s">
        <v>58</v>
      </c>
      <c r="E779" s="30" t="s">
        <v>5</v>
      </c>
    </row>
    <row r="780" spans="1:16" ht="12.75" customHeight="1" x14ac:dyDescent="0.2">
      <c r="E780" s="29" t="s">
        <v>5</v>
      </c>
    </row>
    <row r="781" spans="1:16" ht="12.75" customHeight="1" x14ac:dyDescent="0.2">
      <c r="A781" t="s">
        <v>52</v>
      </c>
      <c r="B781" s="5" t="s">
        <v>817</v>
      </c>
      <c r="C781" s="5" t="s">
        <v>6880</v>
      </c>
      <c r="D781" t="s">
        <v>5</v>
      </c>
      <c r="E781" s="24" t="s">
        <v>6881</v>
      </c>
      <c r="F781" s="25" t="s">
        <v>55</v>
      </c>
      <c r="G781" s="26">
        <v>6</v>
      </c>
      <c r="H781" s="25">
        <v>1.7000000000000001E-4</v>
      </c>
      <c r="I781" s="25">
        <f>ROUND(G781*H781,6)</f>
        <v>1.0200000000000001E-3</v>
      </c>
      <c r="L781" s="27">
        <v>0</v>
      </c>
      <c r="M781" s="22">
        <f>ROUND(ROUND(L781,2)*ROUND(G781,3),2)</f>
        <v>0</v>
      </c>
      <c r="N781" s="25" t="s">
        <v>5754</v>
      </c>
      <c r="O781">
        <f>(M781*21)/100</f>
        <v>0</v>
      </c>
      <c r="P781" t="s">
        <v>28</v>
      </c>
    </row>
    <row r="782" spans="1:16" ht="12.75" customHeight="1" x14ac:dyDescent="0.2">
      <c r="A782" s="28" t="s">
        <v>57</v>
      </c>
      <c r="E782" s="29" t="s">
        <v>6882</v>
      </c>
    </row>
    <row r="783" spans="1:16" ht="12.75" customHeight="1" x14ac:dyDescent="0.2">
      <c r="A783" s="28" t="s">
        <v>58</v>
      </c>
      <c r="E783" s="30" t="s">
        <v>5</v>
      </c>
    </row>
    <row r="784" spans="1:16" ht="12.75" customHeight="1" x14ac:dyDescent="0.2">
      <c r="E784" s="29" t="s">
        <v>6883</v>
      </c>
    </row>
    <row r="785" spans="1:16" ht="12.75" customHeight="1" x14ac:dyDescent="0.2">
      <c r="A785" t="s">
        <v>52</v>
      </c>
      <c r="B785" s="5" t="s">
        <v>818</v>
      </c>
      <c r="C785" s="5" t="s">
        <v>6884</v>
      </c>
      <c r="D785" t="s">
        <v>5</v>
      </c>
      <c r="E785" s="24" t="s">
        <v>6885</v>
      </c>
      <c r="F785" s="25" t="s">
        <v>55</v>
      </c>
      <c r="G785" s="26">
        <v>6</v>
      </c>
      <c r="H785" s="25">
        <v>0</v>
      </c>
      <c r="I785" s="25">
        <f>ROUND(G785*H785,6)</f>
        <v>0</v>
      </c>
      <c r="L785" s="27">
        <v>0</v>
      </c>
      <c r="M785" s="22">
        <f>ROUND(ROUND(L785,2)*ROUND(G785,3),2)</f>
        <v>0</v>
      </c>
      <c r="N785" s="25" t="s">
        <v>5754</v>
      </c>
      <c r="O785">
        <f>(M785*21)/100</f>
        <v>0</v>
      </c>
      <c r="P785" t="s">
        <v>28</v>
      </c>
    </row>
    <row r="786" spans="1:16" ht="12.75" customHeight="1" x14ac:dyDescent="0.2">
      <c r="A786" s="28" t="s">
        <v>57</v>
      </c>
      <c r="E786" s="29" t="s">
        <v>6886</v>
      </c>
    </row>
    <row r="787" spans="1:16" ht="12.75" customHeight="1" x14ac:dyDescent="0.2">
      <c r="A787" s="28" t="s">
        <v>58</v>
      </c>
      <c r="E787" s="30" t="s">
        <v>5</v>
      </c>
    </row>
    <row r="788" spans="1:16" ht="12.75" customHeight="1" x14ac:dyDescent="0.2">
      <c r="E788" s="29" t="s">
        <v>6883</v>
      </c>
    </row>
    <row r="789" spans="1:16" ht="12.75" customHeight="1" x14ac:dyDescent="0.2">
      <c r="A789" t="s">
        <v>52</v>
      </c>
      <c r="B789" s="5" t="s">
        <v>821</v>
      </c>
      <c r="C789" s="5" t="s">
        <v>6887</v>
      </c>
      <c r="D789" t="s">
        <v>5</v>
      </c>
      <c r="E789" s="24" t="s">
        <v>6888</v>
      </c>
      <c r="F789" s="25" t="s">
        <v>55</v>
      </c>
      <c r="G789" s="26">
        <v>6</v>
      </c>
      <c r="H789" s="25">
        <v>2.5999999999999999E-3</v>
      </c>
      <c r="I789" s="25">
        <f>ROUND(G789*H789,6)</f>
        <v>1.5599999999999999E-2</v>
      </c>
      <c r="L789" s="27">
        <v>0</v>
      </c>
      <c r="M789" s="22">
        <f>ROUND(ROUND(L789,2)*ROUND(G789,3),2)</f>
        <v>0</v>
      </c>
      <c r="N789" s="25" t="s">
        <v>5754</v>
      </c>
      <c r="O789">
        <f>(M789*21)/100</f>
        <v>0</v>
      </c>
      <c r="P789" t="s">
        <v>28</v>
      </c>
    </row>
    <row r="790" spans="1:16" ht="12.75" customHeight="1" x14ac:dyDescent="0.2">
      <c r="A790" s="28" t="s">
        <v>57</v>
      </c>
      <c r="E790" s="29" t="s">
        <v>6888</v>
      </c>
    </row>
    <row r="791" spans="1:16" ht="12.75" customHeight="1" x14ac:dyDescent="0.2">
      <c r="A791" s="28" t="s">
        <v>58</v>
      </c>
      <c r="E791" s="30" t="s">
        <v>5</v>
      </c>
    </row>
    <row r="792" spans="1:16" ht="12.75" customHeight="1" x14ac:dyDescent="0.2">
      <c r="E792" s="29" t="s">
        <v>5</v>
      </c>
    </row>
    <row r="793" spans="1:16" ht="12.75" customHeight="1" x14ac:dyDescent="0.2">
      <c r="A793" t="s">
        <v>52</v>
      </c>
      <c r="B793" s="5" t="s">
        <v>822</v>
      </c>
      <c r="C793" s="5" t="s">
        <v>6889</v>
      </c>
      <c r="D793" t="s">
        <v>5</v>
      </c>
      <c r="E793" s="24" t="s">
        <v>6890</v>
      </c>
      <c r="F793" s="25" t="s">
        <v>126</v>
      </c>
      <c r="G793" s="26">
        <v>26.4</v>
      </c>
      <c r="H793" s="25">
        <v>2.4000000000000001E-4</v>
      </c>
      <c r="I793" s="25">
        <f>ROUND(G793*H793,6)</f>
        <v>6.3359999999999996E-3</v>
      </c>
      <c r="L793" s="27">
        <v>0</v>
      </c>
      <c r="M793" s="22">
        <f>ROUND(ROUND(L793,2)*ROUND(G793,3),2)</f>
        <v>0</v>
      </c>
      <c r="N793" s="25" t="s">
        <v>5754</v>
      </c>
      <c r="O793">
        <f>(M793*21)/100</f>
        <v>0</v>
      </c>
      <c r="P793" t="s">
        <v>28</v>
      </c>
    </row>
    <row r="794" spans="1:16" ht="12.75" customHeight="1" x14ac:dyDescent="0.2">
      <c r="A794" s="28" t="s">
        <v>57</v>
      </c>
      <c r="E794" s="29" t="s">
        <v>6890</v>
      </c>
    </row>
    <row r="795" spans="1:16" ht="12.75" customHeight="1" x14ac:dyDescent="0.2">
      <c r="A795" s="28" t="s">
        <v>58</v>
      </c>
      <c r="E795" s="30" t="s">
        <v>5</v>
      </c>
    </row>
    <row r="796" spans="1:16" ht="12.75" customHeight="1" x14ac:dyDescent="0.2">
      <c r="E796" s="29" t="s">
        <v>5</v>
      </c>
    </row>
    <row r="797" spans="1:16" ht="12.75" customHeight="1" x14ac:dyDescent="0.2">
      <c r="A797" t="s">
        <v>52</v>
      </c>
      <c r="B797" s="5" t="s">
        <v>825</v>
      </c>
      <c r="C797" s="5" t="s">
        <v>6891</v>
      </c>
      <c r="D797" t="s">
        <v>5</v>
      </c>
      <c r="E797" s="24" t="s">
        <v>6892</v>
      </c>
      <c r="F797" s="25" t="s">
        <v>55</v>
      </c>
      <c r="G797" s="26">
        <v>1</v>
      </c>
      <c r="H797" s="25">
        <v>8.4000000000000003E-4</v>
      </c>
      <c r="I797" s="25">
        <f>ROUND(G797*H797,6)</f>
        <v>8.4000000000000003E-4</v>
      </c>
      <c r="L797" s="27">
        <v>0</v>
      </c>
      <c r="M797" s="22">
        <f>ROUND(ROUND(L797,2)*ROUND(G797,3),2)</f>
        <v>0</v>
      </c>
      <c r="N797" s="25" t="s">
        <v>5754</v>
      </c>
      <c r="O797">
        <f>(M797*21)/100</f>
        <v>0</v>
      </c>
      <c r="P797" t="s">
        <v>28</v>
      </c>
    </row>
    <row r="798" spans="1:16" ht="12.75" customHeight="1" x14ac:dyDescent="0.2">
      <c r="A798" s="28" t="s">
        <v>57</v>
      </c>
      <c r="E798" s="29" t="s">
        <v>6892</v>
      </c>
    </row>
    <row r="799" spans="1:16" ht="12.75" customHeight="1" x14ac:dyDescent="0.2">
      <c r="A799" s="28" t="s">
        <v>58</v>
      </c>
      <c r="E799" s="30" t="s">
        <v>5</v>
      </c>
    </row>
    <row r="800" spans="1:16" ht="12.75" customHeight="1" x14ac:dyDescent="0.2">
      <c r="E800" s="29" t="s">
        <v>5</v>
      </c>
    </row>
    <row r="801" spans="1:16" ht="12.75" customHeight="1" x14ac:dyDescent="0.2">
      <c r="A801" t="s">
        <v>52</v>
      </c>
      <c r="B801" s="5" t="s">
        <v>826</v>
      </c>
      <c r="C801" s="5" t="s">
        <v>6893</v>
      </c>
      <c r="D801" t="s">
        <v>5</v>
      </c>
      <c r="E801" s="24" t="s">
        <v>6894</v>
      </c>
      <c r="F801" s="25" t="s">
        <v>55</v>
      </c>
      <c r="G801" s="26">
        <v>1</v>
      </c>
      <c r="H801" s="25">
        <v>3.2000000000000003E-4</v>
      </c>
      <c r="I801" s="25">
        <f>ROUND(G801*H801,6)</f>
        <v>3.2000000000000003E-4</v>
      </c>
      <c r="L801" s="27">
        <v>0</v>
      </c>
      <c r="M801" s="22">
        <f>ROUND(ROUND(L801,2)*ROUND(G801,3),2)</f>
        <v>0</v>
      </c>
      <c r="N801" s="25" t="s">
        <v>5754</v>
      </c>
      <c r="O801">
        <f>(M801*21)/100</f>
        <v>0</v>
      </c>
      <c r="P801" t="s">
        <v>28</v>
      </c>
    </row>
    <row r="802" spans="1:16" ht="12.75" customHeight="1" x14ac:dyDescent="0.2">
      <c r="A802" s="28" t="s">
        <v>57</v>
      </c>
      <c r="E802" s="29" t="s">
        <v>6894</v>
      </c>
    </row>
    <row r="803" spans="1:16" ht="12.75" customHeight="1" x14ac:dyDescent="0.2">
      <c r="A803" s="28" t="s">
        <v>58</v>
      </c>
      <c r="E803" s="30" t="s">
        <v>5</v>
      </c>
    </row>
    <row r="804" spans="1:16" ht="12.75" customHeight="1" x14ac:dyDescent="0.2">
      <c r="E804" s="29" t="s">
        <v>5</v>
      </c>
    </row>
    <row r="805" spans="1:16" ht="12.75" customHeight="1" x14ac:dyDescent="0.2">
      <c r="A805" t="s">
        <v>52</v>
      </c>
      <c r="B805" s="5" t="s">
        <v>829</v>
      </c>
      <c r="C805" s="5" t="s">
        <v>6895</v>
      </c>
      <c r="D805" t="s">
        <v>5</v>
      </c>
      <c r="E805" s="24" t="s">
        <v>6896</v>
      </c>
      <c r="F805" s="25" t="s">
        <v>55</v>
      </c>
      <c r="G805" s="26">
        <v>1</v>
      </c>
      <c r="H805" s="25">
        <v>2.0000000000000001E-4</v>
      </c>
      <c r="I805" s="25">
        <f>ROUND(G805*H805,6)</f>
        <v>2.0000000000000001E-4</v>
      </c>
      <c r="L805" s="27">
        <v>0</v>
      </c>
      <c r="M805" s="22">
        <f>ROUND(ROUND(L805,2)*ROUND(G805,3),2)</f>
        <v>0</v>
      </c>
      <c r="N805" s="25" t="s">
        <v>5754</v>
      </c>
      <c r="O805">
        <f>(M805*21)/100</f>
        <v>0</v>
      </c>
      <c r="P805" t="s">
        <v>28</v>
      </c>
    </row>
    <row r="806" spans="1:16" ht="12.75" customHeight="1" x14ac:dyDescent="0.2">
      <c r="A806" s="28" t="s">
        <v>57</v>
      </c>
      <c r="E806" s="29" t="s">
        <v>6896</v>
      </c>
    </row>
    <row r="807" spans="1:16" ht="12.75" customHeight="1" x14ac:dyDescent="0.2">
      <c r="A807" s="28" t="s">
        <v>58</v>
      </c>
      <c r="E807" s="30" t="s">
        <v>5</v>
      </c>
    </row>
    <row r="808" spans="1:16" ht="12.75" customHeight="1" x14ac:dyDescent="0.2">
      <c r="E808" s="29" t="s">
        <v>5</v>
      </c>
    </row>
    <row r="809" spans="1:16" ht="12.75" customHeight="1" x14ac:dyDescent="0.2">
      <c r="A809" t="s">
        <v>52</v>
      </c>
      <c r="B809" s="5" t="s">
        <v>832</v>
      </c>
      <c r="C809" s="5" t="s">
        <v>6897</v>
      </c>
      <c r="D809" t="s">
        <v>5</v>
      </c>
      <c r="E809" s="24" t="s">
        <v>6898</v>
      </c>
      <c r="F809" s="25" t="s">
        <v>55</v>
      </c>
      <c r="G809" s="26">
        <v>4</v>
      </c>
      <c r="H809" s="25">
        <v>1.3999999999999999E-4</v>
      </c>
      <c r="I809" s="25">
        <f>ROUND(G809*H809,6)</f>
        <v>5.5999999999999995E-4</v>
      </c>
      <c r="L809" s="27">
        <v>0</v>
      </c>
      <c r="M809" s="22">
        <f>ROUND(ROUND(L809,2)*ROUND(G809,3),2)</f>
        <v>0</v>
      </c>
      <c r="N809" s="25" t="s">
        <v>5754</v>
      </c>
      <c r="O809">
        <f>(M809*21)/100</f>
        <v>0</v>
      </c>
      <c r="P809" t="s">
        <v>28</v>
      </c>
    </row>
    <row r="810" spans="1:16" ht="12.75" customHeight="1" x14ac:dyDescent="0.2">
      <c r="A810" s="28" t="s">
        <v>57</v>
      </c>
      <c r="E810" s="29" t="s">
        <v>6898</v>
      </c>
    </row>
    <row r="811" spans="1:16" ht="12.75" customHeight="1" x14ac:dyDescent="0.2">
      <c r="A811" s="28" t="s">
        <v>58</v>
      </c>
      <c r="E811" s="30" t="s">
        <v>5</v>
      </c>
    </row>
    <row r="812" spans="1:16" ht="12.75" customHeight="1" x14ac:dyDescent="0.2">
      <c r="E812" s="29" t="s">
        <v>5</v>
      </c>
    </row>
    <row r="813" spans="1:16" ht="12.75" customHeight="1" x14ac:dyDescent="0.2">
      <c r="A813" t="s">
        <v>52</v>
      </c>
      <c r="B813" s="5" t="s">
        <v>835</v>
      </c>
      <c r="C813" s="5" t="s">
        <v>6899</v>
      </c>
      <c r="D813" t="s">
        <v>5</v>
      </c>
      <c r="E813" s="24" t="s">
        <v>6900</v>
      </c>
      <c r="F813" s="25" t="s">
        <v>55</v>
      </c>
      <c r="G813" s="26">
        <v>4</v>
      </c>
      <c r="H813" s="25">
        <v>1.1199999999999999E-3</v>
      </c>
      <c r="I813" s="25">
        <f>ROUND(G813*H813,6)</f>
        <v>4.4799999999999996E-3</v>
      </c>
      <c r="L813" s="27">
        <v>0</v>
      </c>
      <c r="M813" s="22">
        <f>ROUND(ROUND(L813,2)*ROUND(G813,3),2)</f>
        <v>0</v>
      </c>
      <c r="N813" s="25" t="s">
        <v>5754</v>
      </c>
      <c r="O813">
        <f>(M813*21)/100</f>
        <v>0</v>
      </c>
      <c r="P813" t="s">
        <v>28</v>
      </c>
    </row>
    <row r="814" spans="1:16" ht="12.75" customHeight="1" x14ac:dyDescent="0.2">
      <c r="A814" s="28" t="s">
        <v>57</v>
      </c>
      <c r="E814" s="29" t="s">
        <v>6900</v>
      </c>
    </row>
    <row r="815" spans="1:16" ht="12.75" customHeight="1" x14ac:dyDescent="0.2">
      <c r="A815" s="28" t="s">
        <v>58</v>
      </c>
      <c r="E815" s="30" t="s">
        <v>5</v>
      </c>
    </row>
    <row r="816" spans="1:16" ht="12.75" customHeight="1" x14ac:dyDescent="0.2">
      <c r="E816" s="29" t="s">
        <v>5</v>
      </c>
    </row>
    <row r="817" spans="1:16" ht="12.75" customHeight="1" x14ac:dyDescent="0.2">
      <c r="A817" t="s">
        <v>52</v>
      </c>
      <c r="B817" s="5" t="s">
        <v>838</v>
      </c>
      <c r="C817" s="5" t="s">
        <v>6901</v>
      </c>
      <c r="D817" t="s">
        <v>5</v>
      </c>
      <c r="E817" s="24" t="s">
        <v>6902</v>
      </c>
      <c r="F817" s="25" t="s">
        <v>55</v>
      </c>
      <c r="G817" s="26">
        <v>6</v>
      </c>
      <c r="H817" s="25">
        <v>2.7E-4</v>
      </c>
      <c r="I817" s="25">
        <f>ROUND(G817*H817,6)</f>
        <v>1.6199999999999999E-3</v>
      </c>
      <c r="L817" s="27">
        <v>0</v>
      </c>
      <c r="M817" s="22">
        <f>ROUND(ROUND(L817,2)*ROUND(G817,3),2)</f>
        <v>0</v>
      </c>
      <c r="N817" s="25" t="s">
        <v>5754</v>
      </c>
      <c r="O817">
        <f>(M817*21)/100</f>
        <v>0</v>
      </c>
      <c r="P817" t="s">
        <v>28</v>
      </c>
    </row>
    <row r="818" spans="1:16" ht="12.75" customHeight="1" x14ac:dyDescent="0.2">
      <c r="A818" s="28" t="s">
        <v>57</v>
      </c>
      <c r="E818" s="29" t="s">
        <v>6902</v>
      </c>
    </row>
    <row r="819" spans="1:16" ht="12.75" customHeight="1" x14ac:dyDescent="0.2">
      <c r="A819" s="28" t="s">
        <v>58</v>
      </c>
      <c r="E819" s="30" t="s">
        <v>5</v>
      </c>
    </row>
    <row r="820" spans="1:16" ht="12.75" customHeight="1" x14ac:dyDescent="0.2">
      <c r="E820" s="29" t="s">
        <v>5</v>
      </c>
    </row>
    <row r="821" spans="1:16" ht="12.75" customHeight="1" x14ac:dyDescent="0.2">
      <c r="A821" t="s">
        <v>52</v>
      </c>
      <c r="B821" s="5" t="s">
        <v>841</v>
      </c>
      <c r="C821" s="5" t="s">
        <v>6903</v>
      </c>
      <c r="D821" t="s">
        <v>5</v>
      </c>
      <c r="E821" s="24" t="s">
        <v>6904</v>
      </c>
      <c r="F821" s="25" t="s">
        <v>2597</v>
      </c>
      <c r="G821" s="26">
        <v>50</v>
      </c>
      <c r="H821" s="25">
        <v>6.9999999999999994E-5</v>
      </c>
      <c r="I821" s="25">
        <f>ROUND(G821*H821,6)</f>
        <v>3.5000000000000001E-3</v>
      </c>
      <c r="L821" s="27">
        <v>0</v>
      </c>
      <c r="M821" s="22">
        <f>ROUND(ROUND(L821,2)*ROUND(G821,3),2)</f>
        <v>0</v>
      </c>
      <c r="N821" s="25" t="s">
        <v>5754</v>
      </c>
      <c r="O821">
        <f>(M821*21)/100</f>
        <v>0</v>
      </c>
      <c r="P821" t="s">
        <v>28</v>
      </c>
    </row>
    <row r="822" spans="1:16" ht="12.75" customHeight="1" x14ac:dyDescent="0.2">
      <c r="A822" s="28" t="s">
        <v>57</v>
      </c>
      <c r="E822" s="29" t="s">
        <v>6905</v>
      </c>
    </row>
    <row r="823" spans="1:16" ht="12.75" customHeight="1" x14ac:dyDescent="0.2">
      <c r="A823" s="28" t="s">
        <v>58</v>
      </c>
      <c r="E823" s="30" t="s">
        <v>5</v>
      </c>
    </row>
    <row r="824" spans="1:16" ht="12.75" customHeight="1" x14ac:dyDescent="0.2">
      <c r="E824" s="29" t="s">
        <v>6906</v>
      </c>
    </row>
    <row r="825" spans="1:16" ht="12.75" customHeight="1" x14ac:dyDescent="0.2">
      <c r="A825" t="s">
        <v>52</v>
      </c>
      <c r="B825" s="5" t="s">
        <v>842</v>
      </c>
      <c r="C825" s="5" t="s">
        <v>6907</v>
      </c>
      <c r="D825" t="s">
        <v>5</v>
      </c>
      <c r="E825" s="24" t="s">
        <v>6908</v>
      </c>
      <c r="F825" s="25" t="s">
        <v>55</v>
      </c>
      <c r="G825" s="26">
        <v>2</v>
      </c>
      <c r="H825" s="25">
        <v>8.9999999999999993E-3</v>
      </c>
      <c r="I825" s="25">
        <f>ROUND(G825*H825,6)</f>
        <v>1.7999999999999999E-2</v>
      </c>
      <c r="L825" s="27">
        <v>0</v>
      </c>
      <c r="M825" s="22">
        <f>ROUND(ROUND(L825,2)*ROUND(G825,3),2)</f>
        <v>0</v>
      </c>
      <c r="N825" s="25" t="s">
        <v>5754</v>
      </c>
      <c r="O825">
        <f>(M825*21)/100</f>
        <v>0</v>
      </c>
      <c r="P825" t="s">
        <v>28</v>
      </c>
    </row>
    <row r="826" spans="1:16" ht="12.75" customHeight="1" x14ac:dyDescent="0.2">
      <c r="A826" s="28" t="s">
        <v>57</v>
      </c>
      <c r="E826" s="29" t="s">
        <v>6908</v>
      </c>
    </row>
    <row r="827" spans="1:16" ht="12.75" customHeight="1" x14ac:dyDescent="0.2">
      <c r="A827" s="28" t="s">
        <v>58</v>
      </c>
      <c r="E827" s="30" t="s">
        <v>5</v>
      </c>
    </row>
    <row r="828" spans="1:16" ht="12.75" customHeight="1" x14ac:dyDescent="0.2">
      <c r="E828" s="29" t="s">
        <v>5</v>
      </c>
    </row>
    <row r="829" spans="1:16" ht="12.75" customHeight="1" x14ac:dyDescent="0.2">
      <c r="A829" t="s">
        <v>52</v>
      </c>
      <c r="B829" s="5" t="s">
        <v>845</v>
      </c>
      <c r="C829" s="5" t="s">
        <v>6909</v>
      </c>
      <c r="D829" t="s">
        <v>5</v>
      </c>
      <c r="E829" s="24" t="s">
        <v>6910</v>
      </c>
      <c r="F829" s="25" t="s">
        <v>55</v>
      </c>
      <c r="G829" s="26">
        <v>6</v>
      </c>
      <c r="H829" s="25">
        <v>8.9999999999999993E-3</v>
      </c>
      <c r="I829" s="25">
        <f>ROUND(G829*H829,6)</f>
        <v>5.3999999999999999E-2</v>
      </c>
      <c r="L829" s="27">
        <v>0</v>
      </c>
      <c r="M829" s="22">
        <f>ROUND(ROUND(L829,2)*ROUND(G829,3),2)</f>
        <v>0</v>
      </c>
      <c r="N829" s="25" t="s">
        <v>5754</v>
      </c>
      <c r="O829">
        <f>(M829*21)/100</f>
        <v>0</v>
      </c>
      <c r="P829" t="s">
        <v>28</v>
      </c>
    </row>
    <row r="830" spans="1:16" ht="12.75" customHeight="1" x14ac:dyDescent="0.2">
      <c r="A830" s="28" t="s">
        <v>57</v>
      </c>
      <c r="E830" s="29" t="s">
        <v>6910</v>
      </c>
    </row>
    <row r="831" spans="1:16" ht="12.75" customHeight="1" x14ac:dyDescent="0.2">
      <c r="A831" s="28" t="s">
        <v>58</v>
      </c>
      <c r="E831" s="30" t="s">
        <v>5</v>
      </c>
    </row>
    <row r="832" spans="1:16" ht="12.75" customHeight="1" x14ac:dyDescent="0.2">
      <c r="E832" s="29" t="s">
        <v>5</v>
      </c>
    </row>
    <row r="833" spans="1:16" ht="12.75" customHeight="1" x14ac:dyDescent="0.2">
      <c r="A833" t="s">
        <v>52</v>
      </c>
      <c r="B833" s="5" t="s">
        <v>848</v>
      </c>
      <c r="C833" s="5" t="s">
        <v>6911</v>
      </c>
      <c r="D833" t="s">
        <v>5</v>
      </c>
      <c r="E833" s="24" t="s">
        <v>6912</v>
      </c>
      <c r="F833" s="25" t="s">
        <v>55</v>
      </c>
      <c r="G833" s="26">
        <v>8</v>
      </c>
      <c r="H833" s="25">
        <v>0</v>
      </c>
      <c r="I833" s="25">
        <f>ROUND(G833*H833,6)</f>
        <v>0</v>
      </c>
      <c r="L833" s="27">
        <v>0</v>
      </c>
      <c r="M833" s="22">
        <f>ROUND(ROUND(L833,2)*ROUND(G833,3),2)</f>
        <v>0</v>
      </c>
      <c r="N833" s="25" t="s">
        <v>5754</v>
      </c>
      <c r="O833">
        <f>(M833*21)/100</f>
        <v>0</v>
      </c>
      <c r="P833" t="s">
        <v>28</v>
      </c>
    </row>
    <row r="834" spans="1:16" ht="12.75" customHeight="1" x14ac:dyDescent="0.2">
      <c r="A834" s="28" t="s">
        <v>57</v>
      </c>
      <c r="E834" s="29" t="s">
        <v>6912</v>
      </c>
    </row>
    <row r="835" spans="1:16" ht="12.75" customHeight="1" x14ac:dyDescent="0.2">
      <c r="A835" s="28" t="s">
        <v>58</v>
      </c>
      <c r="E835" s="30" t="s">
        <v>5</v>
      </c>
    </row>
    <row r="836" spans="1:16" ht="12.75" customHeight="1" x14ac:dyDescent="0.2">
      <c r="E836" s="29" t="s">
        <v>5</v>
      </c>
    </row>
    <row r="837" spans="1:16" ht="12.75" customHeight="1" x14ac:dyDescent="0.2">
      <c r="A837" t="s">
        <v>52</v>
      </c>
      <c r="B837" s="5" t="s">
        <v>851</v>
      </c>
      <c r="C837" s="5" t="s">
        <v>6913</v>
      </c>
      <c r="D837" t="s">
        <v>5</v>
      </c>
      <c r="E837" s="24" t="s">
        <v>6914</v>
      </c>
      <c r="F837" s="25" t="s">
        <v>55</v>
      </c>
      <c r="G837" s="26">
        <v>8</v>
      </c>
      <c r="H837" s="25">
        <v>0</v>
      </c>
      <c r="I837" s="25">
        <f>ROUND(G837*H837,6)</f>
        <v>0</v>
      </c>
      <c r="L837" s="27">
        <v>0</v>
      </c>
      <c r="M837" s="22">
        <f>ROUND(ROUND(L837,2)*ROUND(G837,3),2)</f>
        <v>0</v>
      </c>
      <c r="N837" s="25" t="s">
        <v>5754</v>
      </c>
      <c r="O837">
        <f>(M837*21)/100</f>
        <v>0</v>
      </c>
      <c r="P837" t="s">
        <v>28</v>
      </c>
    </row>
    <row r="838" spans="1:16" ht="12.75" customHeight="1" x14ac:dyDescent="0.2">
      <c r="A838" s="28" t="s">
        <v>57</v>
      </c>
      <c r="E838" s="29" t="s">
        <v>6914</v>
      </c>
    </row>
    <row r="839" spans="1:16" ht="12.75" customHeight="1" x14ac:dyDescent="0.2">
      <c r="A839" s="28" t="s">
        <v>58</v>
      </c>
      <c r="E839" s="30" t="s">
        <v>5</v>
      </c>
    </row>
    <row r="840" spans="1:16" ht="12.75" customHeight="1" x14ac:dyDescent="0.2">
      <c r="E840" s="29" t="s">
        <v>5</v>
      </c>
    </row>
    <row r="841" spans="1:16" ht="12.75" customHeight="1" x14ac:dyDescent="0.2">
      <c r="A841" t="s">
        <v>52</v>
      </c>
      <c r="B841" s="5" t="s">
        <v>854</v>
      </c>
      <c r="C841" s="5" t="s">
        <v>6915</v>
      </c>
      <c r="D841" t="s">
        <v>5</v>
      </c>
      <c r="E841" s="24" t="s">
        <v>6916</v>
      </c>
      <c r="F841" s="25" t="s">
        <v>55</v>
      </c>
      <c r="G841" s="26">
        <v>1</v>
      </c>
      <c r="H841" s="25">
        <v>0</v>
      </c>
      <c r="I841" s="25">
        <f>ROUND(G841*H841,6)</f>
        <v>0</v>
      </c>
      <c r="L841" s="27">
        <v>0</v>
      </c>
      <c r="M841" s="22">
        <f>ROUND(ROUND(L841,2)*ROUND(G841,3),2)</f>
        <v>0</v>
      </c>
      <c r="N841" s="25" t="s">
        <v>5754</v>
      </c>
      <c r="O841">
        <f>(M841*21)/100</f>
        <v>0</v>
      </c>
      <c r="P841" t="s">
        <v>28</v>
      </c>
    </row>
    <row r="842" spans="1:16" ht="12.75" customHeight="1" x14ac:dyDescent="0.2">
      <c r="A842" s="28" t="s">
        <v>57</v>
      </c>
      <c r="E842" s="29" t="s">
        <v>6916</v>
      </c>
    </row>
    <row r="843" spans="1:16" ht="12.75" customHeight="1" x14ac:dyDescent="0.2">
      <c r="A843" s="28" t="s">
        <v>58</v>
      </c>
      <c r="E843" s="30" t="s">
        <v>5</v>
      </c>
    </row>
    <row r="844" spans="1:16" ht="12.75" customHeight="1" x14ac:dyDescent="0.2">
      <c r="E844" s="29" t="s">
        <v>5</v>
      </c>
    </row>
    <row r="845" spans="1:16" ht="12.75" customHeight="1" x14ac:dyDescent="0.2">
      <c r="A845" t="s">
        <v>52</v>
      </c>
      <c r="B845" s="5" t="s">
        <v>855</v>
      </c>
      <c r="C845" s="5" t="s">
        <v>6917</v>
      </c>
      <c r="D845" t="s">
        <v>5</v>
      </c>
      <c r="E845" s="24" t="s">
        <v>6918</v>
      </c>
      <c r="F845" s="25" t="s">
        <v>2597</v>
      </c>
      <c r="G845" s="26">
        <v>112.64400000000001</v>
      </c>
      <c r="H845" s="25">
        <v>6.0000000000000002E-5</v>
      </c>
      <c r="I845" s="25">
        <f>ROUND(G845*H845,6)</f>
        <v>6.7590000000000003E-3</v>
      </c>
      <c r="L845" s="27">
        <v>0</v>
      </c>
      <c r="M845" s="22">
        <f>ROUND(ROUND(L845,2)*ROUND(G845,3),2)</f>
        <v>0</v>
      </c>
      <c r="N845" s="25" t="s">
        <v>5754</v>
      </c>
      <c r="O845">
        <f>(M845*21)/100</f>
        <v>0</v>
      </c>
      <c r="P845" t="s">
        <v>28</v>
      </c>
    </row>
    <row r="846" spans="1:16" ht="12.75" customHeight="1" x14ac:dyDescent="0.2">
      <c r="A846" s="28" t="s">
        <v>57</v>
      </c>
      <c r="E846" s="29" t="s">
        <v>6919</v>
      </c>
    </row>
    <row r="847" spans="1:16" ht="12.75" customHeight="1" x14ac:dyDescent="0.2">
      <c r="A847" s="28" t="s">
        <v>58</v>
      </c>
      <c r="E847" s="30" t="s">
        <v>5</v>
      </c>
    </row>
    <row r="848" spans="1:16" ht="12.75" customHeight="1" x14ac:dyDescent="0.2">
      <c r="E848" s="29" t="s">
        <v>6906</v>
      </c>
    </row>
    <row r="849" spans="1:16" ht="12.75" customHeight="1" x14ac:dyDescent="0.2">
      <c r="A849" t="s">
        <v>52</v>
      </c>
      <c r="B849" s="5" t="s">
        <v>856</v>
      </c>
      <c r="C849" s="5" t="s">
        <v>6920</v>
      </c>
      <c r="D849" t="s">
        <v>5</v>
      </c>
      <c r="E849" s="24" t="s">
        <v>6921</v>
      </c>
      <c r="F849" s="25" t="s">
        <v>1223</v>
      </c>
      <c r="G849" s="26">
        <v>0.113</v>
      </c>
      <c r="H849" s="25">
        <v>0</v>
      </c>
      <c r="I849" s="25">
        <f>ROUND(G849*H849,6)</f>
        <v>0</v>
      </c>
      <c r="L849" s="27">
        <v>0</v>
      </c>
      <c r="M849" s="22">
        <f>ROUND(ROUND(L849,2)*ROUND(G849,3),2)</f>
        <v>0</v>
      </c>
      <c r="N849" s="25" t="s">
        <v>5754</v>
      </c>
      <c r="O849">
        <f>(M849*21)/100</f>
        <v>0</v>
      </c>
      <c r="P849" t="s">
        <v>28</v>
      </c>
    </row>
    <row r="850" spans="1:16" ht="12.75" customHeight="1" x14ac:dyDescent="0.2">
      <c r="A850" s="28" t="s">
        <v>57</v>
      </c>
      <c r="E850" s="29" t="s">
        <v>6921</v>
      </c>
    </row>
    <row r="851" spans="1:16" ht="12.75" customHeight="1" x14ac:dyDescent="0.2">
      <c r="A851" s="28" t="s">
        <v>58</v>
      </c>
      <c r="E851" s="30" t="s">
        <v>5</v>
      </c>
    </row>
    <row r="852" spans="1:16" ht="12.75" customHeight="1" x14ac:dyDescent="0.2">
      <c r="E852" s="29" t="s">
        <v>5</v>
      </c>
    </row>
    <row r="853" spans="1:16" ht="12.75" customHeight="1" x14ac:dyDescent="0.2">
      <c r="A853" t="s">
        <v>52</v>
      </c>
      <c r="B853" s="5" t="s">
        <v>859</v>
      </c>
      <c r="C853" s="5" t="s">
        <v>6922</v>
      </c>
      <c r="D853" t="s">
        <v>5</v>
      </c>
      <c r="E853" s="24" t="s">
        <v>6923</v>
      </c>
      <c r="F853" s="25" t="s">
        <v>2597</v>
      </c>
      <c r="G853" s="26">
        <v>300.31</v>
      </c>
      <c r="H853" s="25">
        <v>6.0000000000000002E-5</v>
      </c>
      <c r="I853" s="25">
        <f>ROUND(G853*H853,6)</f>
        <v>1.8019E-2</v>
      </c>
      <c r="L853" s="27">
        <v>0</v>
      </c>
      <c r="M853" s="22">
        <f>ROUND(ROUND(L853,2)*ROUND(G853,3),2)</f>
        <v>0</v>
      </c>
      <c r="N853" s="25" t="s">
        <v>5754</v>
      </c>
      <c r="O853">
        <f>(M853*21)/100</f>
        <v>0</v>
      </c>
      <c r="P853" t="s">
        <v>28</v>
      </c>
    </row>
    <row r="854" spans="1:16" ht="12.75" customHeight="1" x14ac:dyDescent="0.2">
      <c r="A854" s="28" t="s">
        <v>57</v>
      </c>
      <c r="E854" s="29" t="s">
        <v>6924</v>
      </c>
    </row>
    <row r="855" spans="1:16" ht="12.75" customHeight="1" x14ac:dyDescent="0.2">
      <c r="A855" s="28" t="s">
        <v>58</v>
      </c>
      <c r="E855" s="30" t="s">
        <v>5</v>
      </c>
    </row>
    <row r="856" spans="1:16" ht="12.75" customHeight="1" x14ac:dyDescent="0.2">
      <c r="E856" s="29" t="s">
        <v>6906</v>
      </c>
    </row>
    <row r="857" spans="1:16" ht="12.75" customHeight="1" x14ac:dyDescent="0.2">
      <c r="A857" t="s">
        <v>52</v>
      </c>
      <c r="B857" s="5" t="s">
        <v>862</v>
      </c>
      <c r="C857" s="5" t="s">
        <v>6925</v>
      </c>
      <c r="D857" t="s">
        <v>5</v>
      </c>
      <c r="E857" s="24" t="s">
        <v>6926</v>
      </c>
      <c r="F857" s="25" t="s">
        <v>1223</v>
      </c>
      <c r="G857" s="26">
        <v>0.3</v>
      </c>
      <c r="H857" s="25">
        <v>1</v>
      </c>
      <c r="I857" s="25">
        <f>ROUND(G857*H857,6)</f>
        <v>0.3</v>
      </c>
      <c r="L857" s="27">
        <v>0</v>
      </c>
      <c r="M857" s="22">
        <f>ROUND(ROUND(L857,2)*ROUND(G857,3),2)</f>
        <v>0</v>
      </c>
      <c r="N857" s="25" t="s">
        <v>5754</v>
      </c>
      <c r="O857">
        <f>(M857*21)/100</f>
        <v>0</v>
      </c>
      <c r="P857" t="s">
        <v>28</v>
      </c>
    </row>
    <row r="858" spans="1:16" ht="12.75" customHeight="1" x14ac:dyDescent="0.2">
      <c r="A858" s="28" t="s">
        <v>57</v>
      </c>
      <c r="E858" s="29" t="s">
        <v>6926</v>
      </c>
    </row>
    <row r="859" spans="1:16" ht="12.75" customHeight="1" x14ac:dyDescent="0.2">
      <c r="A859" s="28" t="s">
        <v>58</v>
      </c>
      <c r="E859" s="30" t="s">
        <v>5</v>
      </c>
    </row>
    <row r="860" spans="1:16" ht="12.75" customHeight="1" x14ac:dyDescent="0.2">
      <c r="E860" s="29" t="s">
        <v>5</v>
      </c>
    </row>
    <row r="861" spans="1:16" ht="12.75" customHeight="1" x14ac:dyDescent="0.2">
      <c r="A861" t="s">
        <v>52</v>
      </c>
      <c r="B861" s="5" t="s">
        <v>865</v>
      </c>
      <c r="C861" s="5" t="s">
        <v>6927</v>
      </c>
      <c r="D861" t="s">
        <v>5</v>
      </c>
      <c r="E861" s="24" t="s">
        <v>6928</v>
      </c>
      <c r="F861" s="25" t="s">
        <v>2597</v>
      </c>
      <c r="G861" s="26">
        <v>138.84</v>
      </c>
      <c r="H861" s="25">
        <v>5.0000000000000002E-5</v>
      </c>
      <c r="I861" s="25">
        <f>ROUND(G861*H861,6)</f>
        <v>6.9420000000000003E-3</v>
      </c>
      <c r="L861" s="27">
        <v>0</v>
      </c>
      <c r="M861" s="22">
        <f>ROUND(ROUND(L861,2)*ROUND(G861,3),2)</f>
        <v>0</v>
      </c>
      <c r="N861" s="25" t="s">
        <v>5754</v>
      </c>
      <c r="O861">
        <f>(M861*21)/100</f>
        <v>0</v>
      </c>
      <c r="P861" t="s">
        <v>28</v>
      </c>
    </row>
    <row r="862" spans="1:16" ht="12.75" customHeight="1" x14ac:dyDescent="0.2">
      <c r="A862" s="28" t="s">
        <v>57</v>
      </c>
      <c r="E862" s="29" t="s">
        <v>6929</v>
      </c>
    </row>
    <row r="863" spans="1:16" ht="12.75" customHeight="1" x14ac:dyDescent="0.2">
      <c r="A863" s="28" t="s">
        <v>58</v>
      </c>
      <c r="E863" s="30" t="s">
        <v>5</v>
      </c>
    </row>
    <row r="864" spans="1:16" ht="12.75" customHeight="1" x14ac:dyDescent="0.2">
      <c r="E864" s="29" t="s">
        <v>6906</v>
      </c>
    </row>
    <row r="865" spans="1:16" ht="12.75" customHeight="1" x14ac:dyDescent="0.2">
      <c r="A865" t="s">
        <v>52</v>
      </c>
      <c r="B865" s="5" t="s">
        <v>868</v>
      </c>
      <c r="C865" s="5" t="s">
        <v>6930</v>
      </c>
      <c r="D865" t="s">
        <v>5</v>
      </c>
      <c r="E865" s="24" t="s">
        <v>6931</v>
      </c>
      <c r="F865" s="25" t="s">
        <v>2597</v>
      </c>
      <c r="G865" s="26">
        <v>51.52</v>
      </c>
      <c r="H865" s="25">
        <v>5.0000000000000002E-5</v>
      </c>
      <c r="I865" s="25">
        <f>ROUND(G865*H865,6)</f>
        <v>2.5760000000000002E-3</v>
      </c>
      <c r="L865" s="27">
        <v>0</v>
      </c>
      <c r="M865" s="22">
        <f>ROUND(ROUND(L865,2)*ROUND(G865,3),2)</f>
        <v>0</v>
      </c>
      <c r="N865" s="25" t="s">
        <v>5754</v>
      </c>
      <c r="O865">
        <f>(M865*21)/100</f>
        <v>0</v>
      </c>
      <c r="P865" t="s">
        <v>28</v>
      </c>
    </row>
    <row r="866" spans="1:16" ht="12.75" customHeight="1" x14ac:dyDescent="0.2">
      <c r="A866" s="28" t="s">
        <v>57</v>
      </c>
      <c r="E866" s="29" t="s">
        <v>6932</v>
      </c>
    </row>
    <row r="867" spans="1:16" ht="12.75" customHeight="1" x14ac:dyDescent="0.2">
      <c r="A867" s="28" t="s">
        <v>58</v>
      </c>
      <c r="E867" s="30" t="s">
        <v>5</v>
      </c>
    </row>
    <row r="868" spans="1:16" ht="12.75" customHeight="1" x14ac:dyDescent="0.2">
      <c r="E868" s="29" t="s">
        <v>6906</v>
      </c>
    </row>
    <row r="869" spans="1:16" ht="12.75" customHeight="1" x14ac:dyDescent="0.2">
      <c r="A869" t="s">
        <v>52</v>
      </c>
      <c r="B869" s="5" t="s">
        <v>869</v>
      </c>
      <c r="C869" s="5" t="s">
        <v>6933</v>
      </c>
      <c r="D869" t="s">
        <v>5</v>
      </c>
      <c r="E869" s="24" t="s">
        <v>6934</v>
      </c>
      <c r="F869" s="25" t="s">
        <v>55</v>
      </c>
      <c r="G869" s="26">
        <v>3</v>
      </c>
      <c r="H869" s="25">
        <v>6.9199999999999998E-2</v>
      </c>
      <c r="I869" s="25">
        <f>ROUND(G869*H869,6)</f>
        <v>0.20760000000000001</v>
      </c>
      <c r="L869" s="27">
        <v>0</v>
      </c>
      <c r="M869" s="22">
        <f>ROUND(ROUND(L869,2)*ROUND(G869,3),2)</f>
        <v>0</v>
      </c>
      <c r="N869" s="25" t="s">
        <v>5754</v>
      </c>
      <c r="O869">
        <f>(M869*21)/100</f>
        <v>0</v>
      </c>
      <c r="P869" t="s">
        <v>28</v>
      </c>
    </row>
    <row r="870" spans="1:16" ht="12.75" customHeight="1" x14ac:dyDescent="0.2">
      <c r="A870" s="28" t="s">
        <v>57</v>
      </c>
      <c r="E870" s="29" t="s">
        <v>6934</v>
      </c>
    </row>
    <row r="871" spans="1:16" ht="12.75" customHeight="1" x14ac:dyDescent="0.2">
      <c r="A871" s="28" t="s">
        <v>58</v>
      </c>
      <c r="E871" s="30" t="s">
        <v>5</v>
      </c>
    </row>
    <row r="872" spans="1:16" ht="12.75" customHeight="1" x14ac:dyDescent="0.2">
      <c r="E872" s="29" t="s">
        <v>5</v>
      </c>
    </row>
    <row r="873" spans="1:16" ht="12.75" customHeight="1" x14ac:dyDescent="0.2">
      <c r="A873" t="s">
        <v>52</v>
      </c>
      <c r="B873" s="5" t="s">
        <v>870</v>
      </c>
      <c r="C873" s="5" t="s">
        <v>6935</v>
      </c>
      <c r="D873" t="s">
        <v>5</v>
      </c>
      <c r="E873" s="24" t="s">
        <v>6936</v>
      </c>
      <c r="F873" s="25" t="s">
        <v>55</v>
      </c>
      <c r="G873" s="26">
        <v>1</v>
      </c>
      <c r="H873" s="25">
        <v>6.9199999999999998E-2</v>
      </c>
      <c r="I873" s="25">
        <f>ROUND(G873*H873,6)</f>
        <v>6.9199999999999998E-2</v>
      </c>
      <c r="L873" s="27">
        <v>0</v>
      </c>
      <c r="M873" s="22">
        <f>ROUND(ROUND(L873,2)*ROUND(G873,3),2)</f>
        <v>0</v>
      </c>
      <c r="N873" s="25" t="s">
        <v>5754</v>
      </c>
      <c r="O873">
        <f>(M873*21)/100</f>
        <v>0</v>
      </c>
      <c r="P873" t="s">
        <v>28</v>
      </c>
    </row>
    <row r="874" spans="1:16" ht="12.75" customHeight="1" x14ac:dyDescent="0.2">
      <c r="A874" s="28" t="s">
        <v>57</v>
      </c>
      <c r="E874" s="29" t="s">
        <v>6936</v>
      </c>
    </row>
    <row r="875" spans="1:16" ht="12.75" customHeight="1" x14ac:dyDescent="0.2">
      <c r="A875" s="28" t="s">
        <v>58</v>
      </c>
      <c r="E875" s="30" t="s">
        <v>5</v>
      </c>
    </row>
    <row r="876" spans="1:16" ht="12.75" customHeight="1" x14ac:dyDescent="0.2">
      <c r="E876" s="29" t="s">
        <v>5</v>
      </c>
    </row>
    <row r="877" spans="1:16" ht="12.75" customHeight="1" x14ac:dyDescent="0.2">
      <c r="A877" t="s">
        <v>52</v>
      </c>
      <c r="B877" s="5" t="s">
        <v>871</v>
      </c>
      <c r="C877" s="5" t="s">
        <v>6937</v>
      </c>
      <c r="D877" t="s">
        <v>5</v>
      </c>
      <c r="E877" s="24" t="s">
        <v>6938</v>
      </c>
      <c r="F877" s="25" t="s">
        <v>2597</v>
      </c>
      <c r="G877" s="26">
        <v>446</v>
      </c>
      <c r="H877" s="25">
        <v>5.0000000000000002E-5</v>
      </c>
      <c r="I877" s="25">
        <f>ROUND(G877*H877,6)</f>
        <v>2.23E-2</v>
      </c>
      <c r="L877" s="27">
        <v>0</v>
      </c>
      <c r="M877" s="22">
        <f>ROUND(ROUND(L877,2)*ROUND(G877,3),2)</f>
        <v>0</v>
      </c>
      <c r="N877" s="25" t="s">
        <v>5754</v>
      </c>
      <c r="O877">
        <f>(M877*21)/100</f>
        <v>0</v>
      </c>
      <c r="P877" t="s">
        <v>28</v>
      </c>
    </row>
    <row r="878" spans="1:16" ht="12.75" customHeight="1" x14ac:dyDescent="0.2">
      <c r="A878" s="28" t="s">
        <v>57</v>
      </c>
      <c r="E878" s="29" t="s">
        <v>6939</v>
      </c>
    </row>
    <row r="879" spans="1:16" ht="12.75" customHeight="1" x14ac:dyDescent="0.2">
      <c r="A879" s="28" t="s">
        <v>58</v>
      </c>
      <c r="E879" s="30" t="s">
        <v>5</v>
      </c>
    </row>
    <row r="880" spans="1:16" ht="12.75" customHeight="1" x14ac:dyDescent="0.2">
      <c r="E880" s="29" t="s">
        <v>6906</v>
      </c>
    </row>
    <row r="881" spans="1:16" ht="12.75" customHeight="1" x14ac:dyDescent="0.2">
      <c r="A881" t="s">
        <v>52</v>
      </c>
      <c r="B881" s="5" t="s">
        <v>874</v>
      </c>
      <c r="C881" s="5" t="s">
        <v>6940</v>
      </c>
      <c r="D881" t="s">
        <v>5</v>
      </c>
      <c r="E881" s="24" t="s">
        <v>6941</v>
      </c>
      <c r="F881" s="25" t="s">
        <v>1223</v>
      </c>
      <c r="G881" s="26">
        <v>0.216</v>
      </c>
      <c r="H881" s="25">
        <v>1</v>
      </c>
      <c r="I881" s="25">
        <f>ROUND(G881*H881,6)</f>
        <v>0.216</v>
      </c>
      <c r="L881" s="27">
        <v>0</v>
      </c>
      <c r="M881" s="22">
        <f>ROUND(ROUND(L881,2)*ROUND(G881,3),2)</f>
        <v>0</v>
      </c>
      <c r="N881" s="25" t="s">
        <v>5754</v>
      </c>
      <c r="O881">
        <f>(M881*21)/100</f>
        <v>0</v>
      </c>
      <c r="P881" t="s">
        <v>28</v>
      </c>
    </row>
    <row r="882" spans="1:16" ht="12.75" customHeight="1" x14ac:dyDescent="0.2">
      <c r="A882" s="28" t="s">
        <v>57</v>
      </c>
      <c r="E882" s="29" t="s">
        <v>6941</v>
      </c>
    </row>
    <row r="883" spans="1:16" ht="12.75" customHeight="1" x14ac:dyDescent="0.2">
      <c r="A883" s="28" t="s">
        <v>58</v>
      </c>
      <c r="E883" s="30" t="s">
        <v>5</v>
      </c>
    </row>
    <row r="884" spans="1:16" ht="12.75" customHeight="1" x14ac:dyDescent="0.2">
      <c r="E884" s="29" t="s">
        <v>5</v>
      </c>
    </row>
    <row r="885" spans="1:16" ht="12.75" customHeight="1" x14ac:dyDescent="0.2">
      <c r="A885" t="s">
        <v>52</v>
      </c>
      <c r="B885" s="5" t="s">
        <v>875</v>
      </c>
      <c r="C885" s="5" t="s">
        <v>6942</v>
      </c>
      <c r="D885" t="s">
        <v>5</v>
      </c>
      <c r="E885" s="24" t="s">
        <v>6943</v>
      </c>
      <c r="F885" s="25" t="s">
        <v>1223</v>
      </c>
      <c r="G885" s="26">
        <v>0.23</v>
      </c>
      <c r="H885" s="25">
        <v>0</v>
      </c>
      <c r="I885" s="25">
        <f>ROUND(G885*H885,6)</f>
        <v>0</v>
      </c>
      <c r="L885" s="27">
        <v>0</v>
      </c>
      <c r="M885" s="22">
        <f>ROUND(ROUND(L885,2)*ROUND(G885,3),2)</f>
        <v>0</v>
      </c>
      <c r="N885" s="25" t="s">
        <v>5754</v>
      </c>
      <c r="O885">
        <f>(M885*21)/100</f>
        <v>0</v>
      </c>
      <c r="P885" t="s">
        <v>28</v>
      </c>
    </row>
    <row r="886" spans="1:16" ht="12.75" customHeight="1" x14ac:dyDescent="0.2">
      <c r="A886" s="28" t="s">
        <v>57</v>
      </c>
      <c r="E886" s="29" t="s">
        <v>6943</v>
      </c>
    </row>
    <row r="887" spans="1:16" ht="12.75" customHeight="1" x14ac:dyDescent="0.2">
      <c r="A887" s="28" t="s">
        <v>58</v>
      </c>
      <c r="E887" s="30" t="s">
        <v>5</v>
      </c>
    </row>
    <row r="888" spans="1:16" ht="12.75" customHeight="1" x14ac:dyDescent="0.2">
      <c r="E888" s="29" t="s">
        <v>5</v>
      </c>
    </row>
    <row r="889" spans="1:16" ht="12.75" customHeight="1" x14ac:dyDescent="0.2">
      <c r="A889" t="s">
        <v>52</v>
      </c>
      <c r="B889" s="5" t="s">
        <v>878</v>
      </c>
      <c r="C889" s="5" t="s">
        <v>6944</v>
      </c>
      <c r="D889" t="s">
        <v>5</v>
      </c>
      <c r="E889" s="24" t="s">
        <v>6945</v>
      </c>
      <c r="F889" s="25" t="s">
        <v>2597</v>
      </c>
      <c r="G889" s="26">
        <v>600</v>
      </c>
      <c r="H889" s="25">
        <v>5.0000000000000002E-5</v>
      </c>
      <c r="I889" s="25">
        <f>ROUND(G889*H889,6)</f>
        <v>0.03</v>
      </c>
      <c r="L889" s="27">
        <v>0</v>
      </c>
      <c r="M889" s="22">
        <f>ROUND(ROUND(L889,2)*ROUND(G889,3),2)</f>
        <v>0</v>
      </c>
      <c r="N889" s="25" t="s">
        <v>5754</v>
      </c>
      <c r="O889">
        <f>(M889*21)/100</f>
        <v>0</v>
      </c>
      <c r="P889" t="s">
        <v>28</v>
      </c>
    </row>
    <row r="890" spans="1:16" ht="12.75" customHeight="1" x14ac:dyDescent="0.2">
      <c r="A890" s="28" t="s">
        <v>57</v>
      </c>
      <c r="E890" s="29" t="s">
        <v>6946</v>
      </c>
    </row>
    <row r="891" spans="1:16" ht="12.75" customHeight="1" x14ac:dyDescent="0.2">
      <c r="A891" s="28" t="s">
        <v>58</v>
      </c>
      <c r="E891" s="30" t="s">
        <v>5</v>
      </c>
    </row>
    <row r="892" spans="1:16" ht="12.75" customHeight="1" x14ac:dyDescent="0.2">
      <c r="E892" s="29" t="s">
        <v>6906</v>
      </c>
    </row>
    <row r="893" spans="1:16" ht="12.75" customHeight="1" x14ac:dyDescent="0.2">
      <c r="A893" t="s">
        <v>52</v>
      </c>
      <c r="B893" s="5" t="s">
        <v>881</v>
      </c>
      <c r="C893" s="5" t="s">
        <v>6947</v>
      </c>
      <c r="D893" t="s">
        <v>5</v>
      </c>
      <c r="E893" s="24" t="s">
        <v>6948</v>
      </c>
      <c r="F893" s="25" t="s">
        <v>1223</v>
      </c>
      <c r="G893" s="26">
        <v>0.6</v>
      </c>
      <c r="H893" s="25">
        <v>0</v>
      </c>
      <c r="I893" s="25">
        <f>ROUND(G893*H893,6)</f>
        <v>0</v>
      </c>
      <c r="L893" s="27">
        <v>0</v>
      </c>
      <c r="M893" s="22">
        <f>ROUND(ROUND(L893,2)*ROUND(G893,3),2)</f>
        <v>0</v>
      </c>
      <c r="N893" s="25" t="s">
        <v>5754</v>
      </c>
      <c r="O893">
        <f>(M893*21)/100</f>
        <v>0</v>
      </c>
      <c r="P893" t="s">
        <v>28</v>
      </c>
    </row>
    <row r="894" spans="1:16" ht="12.75" customHeight="1" x14ac:dyDescent="0.2">
      <c r="A894" s="28" t="s">
        <v>57</v>
      </c>
      <c r="E894" s="29" t="s">
        <v>6948</v>
      </c>
    </row>
    <row r="895" spans="1:16" ht="12.75" customHeight="1" x14ac:dyDescent="0.2">
      <c r="A895" s="28" t="s">
        <v>58</v>
      </c>
      <c r="E895" s="30" t="s">
        <v>5</v>
      </c>
    </row>
    <row r="896" spans="1:16" ht="12.75" customHeight="1" x14ac:dyDescent="0.2">
      <c r="E896" s="29" t="s">
        <v>5</v>
      </c>
    </row>
    <row r="897" spans="1:16" ht="12.75" customHeight="1" x14ac:dyDescent="0.2">
      <c r="A897" t="s">
        <v>52</v>
      </c>
      <c r="B897" s="5" t="s">
        <v>882</v>
      </c>
      <c r="C897" s="5" t="s">
        <v>6949</v>
      </c>
      <c r="D897" t="s">
        <v>5</v>
      </c>
      <c r="E897" s="24" t="s">
        <v>6950</v>
      </c>
      <c r="F897" s="25" t="s">
        <v>2597</v>
      </c>
      <c r="G897" s="26">
        <v>382.5</v>
      </c>
      <c r="H897" s="25">
        <v>0</v>
      </c>
      <c r="I897" s="25">
        <f>ROUND(G897*H897,6)</f>
        <v>0</v>
      </c>
      <c r="L897" s="27">
        <v>0</v>
      </c>
      <c r="M897" s="22">
        <f>ROUND(ROUND(L897,2)*ROUND(G897,3),2)</f>
        <v>0</v>
      </c>
      <c r="N897" s="25" t="s">
        <v>5754</v>
      </c>
      <c r="O897">
        <f>(M897*21)/100</f>
        <v>0</v>
      </c>
      <c r="P897" t="s">
        <v>28</v>
      </c>
    </row>
    <row r="898" spans="1:16" ht="12.75" customHeight="1" x14ac:dyDescent="0.2">
      <c r="A898" s="28" t="s">
        <v>57</v>
      </c>
      <c r="E898" s="29" t="s">
        <v>6951</v>
      </c>
    </row>
    <row r="899" spans="1:16" ht="12.75" customHeight="1" x14ac:dyDescent="0.2">
      <c r="A899" s="28" t="s">
        <v>58</v>
      </c>
      <c r="E899" s="30" t="s">
        <v>5</v>
      </c>
    </row>
    <row r="900" spans="1:16" ht="12.75" customHeight="1" x14ac:dyDescent="0.2">
      <c r="E900" s="29" t="s">
        <v>6952</v>
      </c>
    </row>
    <row r="901" spans="1:16" ht="12.75" customHeight="1" x14ac:dyDescent="0.2">
      <c r="A901" t="s">
        <v>52</v>
      </c>
      <c r="B901" s="5" t="s">
        <v>885</v>
      </c>
      <c r="C901" s="5" t="s">
        <v>6953</v>
      </c>
      <c r="D901" t="s">
        <v>5</v>
      </c>
      <c r="E901" s="24" t="s">
        <v>6954</v>
      </c>
      <c r="F901" s="25" t="s">
        <v>602</v>
      </c>
      <c r="G901" s="26">
        <v>45.567999999999998</v>
      </c>
      <c r="H901" s="25">
        <v>0.08</v>
      </c>
      <c r="I901" s="25">
        <f>ROUND(G901*H901,6)</f>
        <v>3.6454399999999998</v>
      </c>
      <c r="L901" s="27">
        <v>0</v>
      </c>
      <c r="M901" s="22">
        <f>ROUND(ROUND(L901,2)*ROUND(G901,3),2)</f>
        <v>0</v>
      </c>
      <c r="N901" s="25" t="s">
        <v>5754</v>
      </c>
      <c r="O901">
        <f>(M901*21)/100</f>
        <v>0</v>
      </c>
      <c r="P901" t="s">
        <v>28</v>
      </c>
    </row>
    <row r="902" spans="1:16" ht="12.75" customHeight="1" x14ac:dyDescent="0.2">
      <c r="A902" s="28" t="s">
        <v>57</v>
      </c>
      <c r="E902" s="29" t="s">
        <v>6954</v>
      </c>
    </row>
    <row r="903" spans="1:16" ht="12.75" customHeight="1" x14ac:dyDescent="0.2">
      <c r="A903" s="28" t="s">
        <v>58</v>
      </c>
      <c r="E903" s="30" t="s">
        <v>5</v>
      </c>
    </row>
    <row r="904" spans="1:16" ht="12.75" customHeight="1" x14ac:dyDescent="0.2">
      <c r="E904" s="29" t="s">
        <v>5</v>
      </c>
    </row>
    <row r="905" spans="1:16" ht="12.75" customHeight="1" x14ac:dyDescent="0.2">
      <c r="A905" t="s">
        <v>52</v>
      </c>
      <c r="B905" s="5" t="s">
        <v>886</v>
      </c>
      <c r="C905" s="5" t="s">
        <v>6955</v>
      </c>
      <c r="D905" t="s">
        <v>5</v>
      </c>
      <c r="E905" s="24" t="s">
        <v>6956</v>
      </c>
      <c r="F905" s="25" t="s">
        <v>6541</v>
      </c>
      <c r="G905" s="26">
        <v>1</v>
      </c>
      <c r="H905" s="25">
        <v>0</v>
      </c>
      <c r="I905" s="25">
        <f>ROUND(G905*H905,6)</f>
        <v>0</v>
      </c>
      <c r="L905" s="27">
        <v>0</v>
      </c>
      <c r="M905" s="22">
        <f>ROUND(ROUND(L905,2)*ROUND(G905,3),2)</f>
        <v>0</v>
      </c>
      <c r="N905" s="25" t="s">
        <v>5754</v>
      </c>
      <c r="O905">
        <f>(M905*21)/100</f>
        <v>0</v>
      </c>
      <c r="P905" t="s">
        <v>28</v>
      </c>
    </row>
    <row r="906" spans="1:16" ht="12.75" customHeight="1" x14ac:dyDescent="0.2">
      <c r="A906" s="28" t="s">
        <v>57</v>
      </c>
      <c r="E906" s="29" t="s">
        <v>6956</v>
      </c>
    </row>
    <row r="907" spans="1:16" ht="12.75" customHeight="1" x14ac:dyDescent="0.2">
      <c r="A907" s="28" t="s">
        <v>58</v>
      </c>
      <c r="E907" s="30" t="s">
        <v>5</v>
      </c>
    </row>
    <row r="908" spans="1:16" ht="12.75" customHeight="1" x14ac:dyDescent="0.2">
      <c r="E908" s="29" t="s">
        <v>5</v>
      </c>
    </row>
    <row r="909" spans="1:16" ht="12.75" customHeight="1" x14ac:dyDescent="0.2">
      <c r="A909" t="s">
        <v>49</v>
      </c>
      <c r="C909" s="6" t="s">
        <v>6957</v>
      </c>
      <c r="E909" s="23" t="s">
        <v>6958</v>
      </c>
      <c r="J909" s="22">
        <f>0</f>
        <v>0</v>
      </c>
      <c r="K909" s="22">
        <f>0</f>
        <v>0</v>
      </c>
      <c r="L909" s="22">
        <f>0+L910+L914+L918+L922+L926+L930+L934+L938+L942+L946+L950+L954+L958+L962</f>
        <v>0</v>
      </c>
      <c r="M909" s="22">
        <f>0+M910+M914+M918+M922+M926+M930+M934+M938+M942+M946+M950+M954+M958+M962</f>
        <v>0</v>
      </c>
    </row>
    <row r="910" spans="1:16" ht="12.75" customHeight="1" x14ac:dyDescent="0.2">
      <c r="A910" t="s">
        <v>52</v>
      </c>
      <c r="B910" s="5" t="s">
        <v>889</v>
      </c>
      <c r="C910" s="5" t="s">
        <v>6959</v>
      </c>
      <c r="D910" t="s">
        <v>5</v>
      </c>
      <c r="E910" s="24" t="s">
        <v>6960</v>
      </c>
      <c r="F910" s="25" t="s">
        <v>5736</v>
      </c>
      <c r="G910" s="26">
        <v>1</v>
      </c>
      <c r="H910" s="25">
        <v>0</v>
      </c>
      <c r="I910" s="25">
        <f>ROUND(G910*H910,6)</f>
        <v>0</v>
      </c>
      <c r="L910" s="27">
        <v>0</v>
      </c>
      <c r="M910" s="22">
        <f>ROUND(ROUND(L910,2)*ROUND(G910,3),2)</f>
        <v>0</v>
      </c>
      <c r="N910" s="25" t="s">
        <v>5754</v>
      </c>
      <c r="O910">
        <f>(M910*21)/100</f>
        <v>0</v>
      </c>
      <c r="P910" t="s">
        <v>28</v>
      </c>
    </row>
    <row r="911" spans="1:16" ht="12.75" customHeight="1" x14ac:dyDescent="0.2">
      <c r="A911" s="28" t="s">
        <v>57</v>
      </c>
      <c r="E911" s="29" t="s">
        <v>6960</v>
      </c>
    </row>
    <row r="912" spans="1:16" ht="12.75" customHeight="1" x14ac:dyDescent="0.2">
      <c r="A912" s="28" t="s">
        <v>58</v>
      </c>
      <c r="E912" s="30" t="s">
        <v>5</v>
      </c>
    </row>
    <row r="913" spans="1:16" ht="12.75" customHeight="1" x14ac:dyDescent="0.2">
      <c r="E913" s="29" t="s">
        <v>5</v>
      </c>
    </row>
    <row r="914" spans="1:16" ht="12.75" customHeight="1" x14ac:dyDescent="0.2">
      <c r="A914" t="s">
        <v>52</v>
      </c>
      <c r="B914" s="5" t="s">
        <v>892</v>
      </c>
      <c r="C914" s="5" t="s">
        <v>6961</v>
      </c>
      <c r="D914" t="s">
        <v>5</v>
      </c>
      <c r="E914" s="24" t="s">
        <v>6962</v>
      </c>
      <c r="F914" s="25" t="s">
        <v>5736</v>
      </c>
      <c r="G914" s="26">
        <v>1</v>
      </c>
      <c r="H914" s="25">
        <v>0</v>
      </c>
      <c r="I914" s="25">
        <f>ROUND(G914*H914,6)</f>
        <v>0</v>
      </c>
      <c r="L914" s="27">
        <v>0</v>
      </c>
      <c r="M914" s="22">
        <f>ROUND(ROUND(L914,2)*ROUND(G914,3),2)</f>
        <v>0</v>
      </c>
      <c r="N914" s="25" t="s">
        <v>5754</v>
      </c>
      <c r="O914">
        <f>(M914*21)/100</f>
        <v>0</v>
      </c>
      <c r="P914" t="s">
        <v>28</v>
      </c>
    </row>
    <row r="915" spans="1:16" ht="12.75" customHeight="1" x14ac:dyDescent="0.2">
      <c r="A915" s="28" t="s">
        <v>57</v>
      </c>
      <c r="E915" s="29" t="s">
        <v>6962</v>
      </c>
    </row>
    <row r="916" spans="1:16" ht="12.75" customHeight="1" x14ac:dyDescent="0.2">
      <c r="A916" s="28" t="s">
        <v>58</v>
      </c>
      <c r="E916" s="30" t="s">
        <v>5</v>
      </c>
    </row>
    <row r="917" spans="1:16" ht="12.75" customHeight="1" x14ac:dyDescent="0.2">
      <c r="E917" s="29" t="s">
        <v>5</v>
      </c>
    </row>
    <row r="918" spans="1:16" ht="12.75" customHeight="1" x14ac:dyDescent="0.2">
      <c r="A918" t="s">
        <v>52</v>
      </c>
      <c r="B918" s="5" t="s">
        <v>893</v>
      </c>
      <c r="C918" s="5" t="s">
        <v>6963</v>
      </c>
      <c r="D918" t="s">
        <v>5</v>
      </c>
      <c r="E918" s="24" t="s">
        <v>6964</v>
      </c>
      <c r="F918" s="25" t="s">
        <v>5736</v>
      </c>
      <c r="G918" s="26">
        <v>1</v>
      </c>
      <c r="H918" s="25">
        <v>0</v>
      </c>
      <c r="I918" s="25">
        <f>ROUND(G918*H918,6)</f>
        <v>0</v>
      </c>
      <c r="L918" s="27">
        <v>0</v>
      </c>
      <c r="M918" s="22">
        <f>ROUND(ROUND(L918,2)*ROUND(G918,3),2)</f>
        <v>0</v>
      </c>
      <c r="N918" s="25" t="s">
        <v>5754</v>
      </c>
      <c r="O918">
        <f>(M918*21)/100</f>
        <v>0</v>
      </c>
      <c r="P918" t="s">
        <v>28</v>
      </c>
    </row>
    <row r="919" spans="1:16" ht="12.75" customHeight="1" x14ac:dyDescent="0.2">
      <c r="A919" s="28" t="s">
        <v>57</v>
      </c>
      <c r="E919" s="29" t="s">
        <v>6964</v>
      </c>
    </row>
    <row r="920" spans="1:16" ht="12.75" customHeight="1" x14ac:dyDescent="0.2">
      <c r="A920" s="28" t="s">
        <v>58</v>
      </c>
      <c r="E920" s="30" t="s">
        <v>5</v>
      </c>
    </row>
    <row r="921" spans="1:16" ht="12.75" customHeight="1" x14ac:dyDescent="0.2">
      <c r="E921" s="29" t="s">
        <v>5</v>
      </c>
    </row>
    <row r="922" spans="1:16" ht="12.75" customHeight="1" x14ac:dyDescent="0.2">
      <c r="A922" t="s">
        <v>52</v>
      </c>
      <c r="B922" s="5" t="s">
        <v>896</v>
      </c>
      <c r="C922" s="5" t="s">
        <v>6965</v>
      </c>
      <c r="D922" t="s">
        <v>5</v>
      </c>
      <c r="E922" s="24" t="s">
        <v>6966</v>
      </c>
      <c r="F922" s="25" t="s">
        <v>5736</v>
      </c>
      <c r="G922" s="26">
        <v>1</v>
      </c>
      <c r="H922" s="25">
        <v>0</v>
      </c>
      <c r="I922" s="25">
        <f>ROUND(G922*H922,6)</f>
        <v>0</v>
      </c>
      <c r="L922" s="27">
        <v>0</v>
      </c>
      <c r="M922" s="22">
        <f>ROUND(ROUND(L922,2)*ROUND(G922,3),2)</f>
        <v>0</v>
      </c>
      <c r="N922" s="25" t="s">
        <v>5754</v>
      </c>
      <c r="O922">
        <f>(M922*21)/100</f>
        <v>0</v>
      </c>
      <c r="P922" t="s">
        <v>28</v>
      </c>
    </row>
    <row r="923" spans="1:16" ht="12.75" customHeight="1" x14ac:dyDescent="0.2">
      <c r="A923" s="28" t="s">
        <v>57</v>
      </c>
      <c r="E923" s="29" t="s">
        <v>6966</v>
      </c>
    </row>
    <row r="924" spans="1:16" ht="12.75" customHeight="1" x14ac:dyDescent="0.2">
      <c r="A924" s="28" t="s">
        <v>58</v>
      </c>
      <c r="E924" s="30" t="s">
        <v>5</v>
      </c>
    </row>
    <row r="925" spans="1:16" ht="12.75" customHeight="1" x14ac:dyDescent="0.2">
      <c r="E925" s="29" t="s">
        <v>5</v>
      </c>
    </row>
    <row r="926" spans="1:16" ht="12.75" customHeight="1" x14ac:dyDescent="0.2">
      <c r="A926" t="s">
        <v>52</v>
      </c>
      <c r="B926" s="5" t="s">
        <v>897</v>
      </c>
      <c r="C926" s="5" t="s">
        <v>6967</v>
      </c>
      <c r="D926" t="s">
        <v>5</v>
      </c>
      <c r="E926" s="24" t="s">
        <v>6968</v>
      </c>
      <c r="F926" s="25" t="s">
        <v>5736</v>
      </c>
      <c r="G926" s="26">
        <v>1</v>
      </c>
      <c r="H926" s="25">
        <v>0</v>
      </c>
      <c r="I926" s="25">
        <f>ROUND(G926*H926,6)</f>
        <v>0</v>
      </c>
      <c r="L926" s="27">
        <v>0</v>
      </c>
      <c r="M926" s="22">
        <f>ROUND(ROUND(L926,2)*ROUND(G926,3),2)</f>
        <v>0</v>
      </c>
      <c r="N926" s="25" t="s">
        <v>5754</v>
      </c>
      <c r="O926">
        <f>(M926*21)/100</f>
        <v>0</v>
      </c>
      <c r="P926" t="s">
        <v>28</v>
      </c>
    </row>
    <row r="927" spans="1:16" ht="12.75" customHeight="1" x14ac:dyDescent="0.2">
      <c r="A927" s="28" t="s">
        <v>57</v>
      </c>
      <c r="E927" s="29" t="s">
        <v>6968</v>
      </c>
    </row>
    <row r="928" spans="1:16" ht="12.75" customHeight="1" x14ac:dyDescent="0.2">
      <c r="A928" s="28" t="s">
        <v>58</v>
      </c>
      <c r="E928" s="30" t="s">
        <v>5</v>
      </c>
    </row>
    <row r="929" spans="1:16" ht="12.75" customHeight="1" x14ac:dyDescent="0.2">
      <c r="E929" s="29" t="s">
        <v>5</v>
      </c>
    </row>
    <row r="930" spans="1:16" ht="12.75" customHeight="1" x14ac:dyDescent="0.2">
      <c r="A930" t="s">
        <v>52</v>
      </c>
      <c r="B930" s="5" t="s">
        <v>898</v>
      </c>
      <c r="C930" s="5" t="s">
        <v>6969</v>
      </c>
      <c r="D930" t="s">
        <v>5</v>
      </c>
      <c r="E930" s="24" t="s">
        <v>6970</v>
      </c>
      <c r="F930" s="25" t="s">
        <v>5736</v>
      </c>
      <c r="G930" s="26">
        <v>1</v>
      </c>
      <c r="H930" s="25">
        <v>0</v>
      </c>
      <c r="I930" s="25">
        <f>ROUND(G930*H930,6)</f>
        <v>0</v>
      </c>
      <c r="L930" s="27">
        <v>0</v>
      </c>
      <c r="M930" s="22">
        <f>ROUND(ROUND(L930,2)*ROUND(G930,3),2)</f>
        <v>0</v>
      </c>
      <c r="N930" s="25" t="s">
        <v>5754</v>
      </c>
      <c r="O930">
        <f>(M930*21)/100</f>
        <v>0</v>
      </c>
      <c r="P930" t="s">
        <v>28</v>
      </c>
    </row>
    <row r="931" spans="1:16" ht="12.75" customHeight="1" x14ac:dyDescent="0.2">
      <c r="A931" s="28" t="s">
        <v>57</v>
      </c>
      <c r="E931" s="29" t="s">
        <v>6970</v>
      </c>
    </row>
    <row r="932" spans="1:16" ht="12.75" customHeight="1" x14ac:dyDescent="0.2">
      <c r="A932" s="28" t="s">
        <v>58</v>
      </c>
      <c r="E932" s="30" t="s">
        <v>5</v>
      </c>
    </row>
    <row r="933" spans="1:16" ht="12.75" customHeight="1" x14ac:dyDescent="0.2">
      <c r="E933" s="29" t="s">
        <v>5</v>
      </c>
    </row>
    <row r="934" spans="1:16" ht="12.75" customHeight="1" x14ac:dyDescent="0.2">
      <c r="A934" t="s">
        <v>52</v>
      </c>
      <c r="B934" s="5" t="s">
        <v>899</v>
      </c>
      <c r="C934" s="5" t="s">
        <v>6971</v>
      </c>
      <c r="D934" t="s">
        <v>5</v>
      </c>
      <c r="E934" s="24" t="s">
        <v>6972</v>
      </c>
      <c r="F934" s="25" t="s">
        <v>5736</v>
      </c>
      <c r="G934" s="26">
        <v>1</v>
      </c>
      <c r="H934" s="25">
        <v>0</v>
      </c>
      <c r="I934" s="25">
        <f>ROUND(G934*H934,6)</f>
        <v>0</v>
      </c>
      <c r="L934" s="27">
        <v>0</v>
      </c>
      <c r="M934" s="22">
        <f>ROUND(ROUND(L934,2)*ROUND(G934,3),2)</f>
        <v>0</v>
      </c>
      <c r="N934" s="25" t="s">
        <v>5754</v>
      </c>
      <c r="O934">
        <f>(M934*21)/100</f>
        <v>0</v>
      </c>
      <c r="P934" t="s">
        <v>28</v>
      </c>
    </row>
    <row r="935" spans="1:16" ht="12.75" customHeight="1" x14ac:dyDescent="0.2">
      <c r="A935" s="28" t="s">
        <v>57</v>
      </c>
      <c r="E935" s="29" t="s">
        <v>6972</v>
      </c>
    </row>
    <row r="936" spans="1:16" ht="12.75" customHeight="1" x14ac:dyDescent="0.2">
      <c r="A936" s="28" t="s">
        <v>58</v>
      </c>
      <c r="E936" s="30" t="s">
        <v>5</v>
      </c>
    </row>
    <row r="937" spans="1:16" ht="12.75" customHeight="1" x14ac:dyDescent="0.2">
      <c r="E937" s="29" t="s">
        <v>5</v>
      </c>
    </row>
    <row r="938" spans="1:16" ht="12.75" customHeight="1" x14ac:dyDescent="0.2">
      <c r="A938" t="s">
        <v>52</v>
      </c>
      <c r="B938" s="5" t="s">
        <v>900</v>
      </c>
      <c r="C938" s="5" t="s">
        <v>6973</v>
      </c>
      <c r="D938" t="s">
        <v>5</v>
      </c>
      <c r="E938" s="24" t="s">
        <v>6974</v>
      </c>
      <c r="F938" s="25" t="s">
        <v>5736</v>
      </c>
      <c r="G938" s="26">
        <v>1</v>
      </c>
      <c r="H938" s="25">
        <v>0</v>
      </c>
      <c r="I938" s="25">
        <f>ROUND(G938*H938,6)</f>
        <v>0</v>
      </c>
      <c r="L938" s="27">
        <v>0</v>
      </c>
      <c r="M938" s="22">
        <f>ROUND(ROUND(L938,2)*ROUND(G938,3),2)</f>
        <v>0</v>
      </c>
      <c r="N938" s="25" t="s">
        <v>5754</v>
      </c>
      <c r="O938">
        <f>(M938*21)/100</f>
        <v>0</v>
      </c>
      <c r="P938" t="s">
        <v>28</v>
      </c>
    </row>
    <row r="939" spans="1:16" ht="12.75" customHeight="1" x14ac:dyDescent="0.2">
      <c r="A939" s="28" t="s">
        <v>57</v>
      </c>
      <c r="E939" s="29" t="s">
        <v>6974</v>
      </c>
    </row>
    <row r="940" spans="1:16" ht="12.75" customHeight="1" x14ac:dyDescent="0.2">
      <c r="A940" s="28" t="s">
        <v>58</v>
      </c>
      <c r="E940" s="30" t="s">
        <v>5</v>
      </c>
    </row>
    <row r="941" spans="1:16" ht="12.75" customHeight="1" x14ac:dyDescent="0.2">
      <c r="E941" s="29" t="s">
        <v>5</v>
      </c>
    </row>
    <row r="942" spans="1:16" ht="12.75" customHeight="1" x14ac:dyDescent="0.2">
      <c r="A942" t="s">
        <v>52</v>
      </c>
      <c r="B942" s="5" t="s">
        <v>901</v>
      </c>
      <c r="C942" s="5" t="s">
        <v>6975</v>
      </c>
      <c r="D942" t="s">
        <v>5</v>
      </c>
      <c r="E942" s="24" t="s">
        <v>6976</v>
      </c>
      <c r="F942" s="25" t="s">
        <v>5736</v>
      </c>
      <c r="G942" s="26">
        <v>1</v>
      </c>
      <c r="H942" s="25">
        <v>0</v>
      </c>
      <c r="I942" s="25">
        <f>ROUND(G942*H942,6)</f>
        <v>0</v>
      </c>
      <c r="L942" s="27">
        <v>0</v>
      </c>
      <c r="M942" s="22">
        <f>ROUND(ROUND(L942,2)*ROUND(G942,3),2)</f>
        <v>0</v>
      </c>
      <c r="N942" s="25" t="s">
        <v>5754</v>
      </c>
      <c r="O942">
        <f>(M942*21)/100</f>
        <v>0</v>
      </c>
      <c r="P942" t="s">
        <v>28</v>
      </c>
    </row>
    <row r="943" spans="1:16" ht="12.75" customHeight="1" x14ac:dyDescent="0.2">
      <c r="A943" s="28" t="s">
        <v>57</v>
      </c>
      <c r="E943" s="29" t="s">
        <v>6976</v>
      </c>
    </row>
    <row r="944" spans="1:16" ht="12.75" customHeight="1" x14ac:dyDescent="0.2">
      <c r="A944" s="28" t="s">
        <v>58</v>
      </c>
      <c r="E944" s="30" t="s">
        <v>5</v>
      </c>
    </row>
    <row r="945" spans="1:16" ht="12.75" customHeight="1" x14ac:dyDescent="0.2">
      <c r="E945" s="29" t="s">
        <v>5</v>
      </c>
    </row>
    <row r="946" spans="1:16" ht="12.75" customHeight="1" x14ac:dyDescent="0.2">
      <c r="A946" t="s">
        <v>52</v>
      </c>
      <c r="B946" s="5" t="s">
        <v>902</v>
      </c>
      <c r="C946" s="5" t="s">
        <v>6977</v>
      </c>
      <c r="D946" t="s">
        <v>5</v>
      </c>
      <c r="E946" s="24" t="s">
        <v>6978</v>
      </c>
      <c r="F946" s="25" t="s">
        <v>5736</v>
      </c>
      <c r="G946" s="26">
        <v>1</v>
      </c>
      <c r="H946" s="25">
        <v>0</v>
      </c>
      <c r="I946" s="25">
        <f>ROUND(G946*H946,6)</f>
        <v>0</v>
      </c>
      <c r="L946" s="27">
        <v>0</v>
      </c>
      <c r="M946" s="22">
        <f>ROUND(ROUND(L946,2)*ROUND(G946,3),2)</f>
        <v>0</v>
      </c>
      <c r="N946" s="25" t="s">
        <v>5754</v>
      </c>
      <c r="O946">
        <f>(M946*21)/100</f>
        <v>0</v>
      </c>
      <c r="P946" t="s">
        <v>28</v>
      </c>
    </row>
    <row r="947" spans="1:16" ht="12.75" customHeight="1" x14ac:dyDescent="0.2">
      <c r="A947" s="28" t="s">
        <v>57</v>
      </c>
      <c r="E947" s="29" t="s">
        <v>6978</v>
      </c>
    </row>
    <row r="948" spans="1:16" ht="12.75" customHeight="1" x14ac:dyDescent="0.2">
      <c r="A948" s="28" t="s">
        <v>58</v>
      </c>
      <c r="E948" s="30" t="s">
        <v>5</v>
      </c>
    </row>
    <row r="949" spans="1:16" ht="12.75" customHeight="1" x14ac:dyDescent="0.2">
      <c r="E949" s="29" t="s">
        <v>5</v>
      </c>
    </row>
    <row r="950" spans="1:16" ht="12.75" customHeight="1" x14ac:dyDescent="0.2">
      <c r="A950" t="s">
        <v>52</v>
      </c>
      <c r="B950" s="5" t="s">
        <v>903</v>
      </c>
      <c r="C950" s="5" t="s">
        <v>6979</v>
      </c>
      <c r="D950" t="s">
        <v>5</v>
      </c>
      <c r="E950" s="24" t="s">
        <v>6980</v>
      </c>
      <c r="F950" s="25" t="s">
        <v>5736</v>
      </c>
      <c r="G950" s="26">
        <v>1</v>
      </c>
      <c r="H950" s="25">
        <v>0</v>
      </c>
      <c r="I950" s="25">
        <f>ROUND(G950*H950,6)</f>
        <v>0</v>
      </c>
      <c r="L950" s="27">
        <v>0</v>
      </c>
      <c r="M950" s="22">
        <f>ROUND(ROUND(L950,2)*ROUND(G950,3),2)</f>
        <v>0</v>
      </c>
      <c r="N950" s="25" t="s">
        <v>5754</v>
      </c>
      <c r="O950">
        <f>(M950*21)/100</f>
        <v>0</v>
      </c>
      <c r="P950" t="s">
        <v>28</v>
      </c>
    </row>
    <row r="951" spans="1:16" ht="12.75" customHeight="1" x14ac:dyDescent="0.2">
      <c r="A951" s="28" t="s">
        <v>57</v>
      </c>
      <c r="E951" s="29" t="s">
        <v>6980</v>
      </c>
    </row>
    <row r="952" spans="1:16" ht="12.75" customHeight="1" x14ac:dyDescent="0.2">
      <c r="A952" s="28" t="s">
        <v>58</v>
      </c>
      <c r="E952" s="30" t="s">
        <v>5</v>
      </c>
    </row>
    <row r="953" spans="1:16" ht="12.75" customHeight="1" x14ac:dyDescent="0.2">
      <c r="E953" s="29" t="s">
        <v>5</v>
      </c>
    </row>
    <row r="954" spans="1:16" ht="12.75" customHeight="1" x14ac:dyDescent="0.2">
      <c r="A954" t="s">
        <v>52</v>
      </c>
      <c r="B954" s="5" t="s">
        <v>906</v>
      </c>
      <c r="C954" s="5" t="s">
        <v>6981</v>
      </c>
      <c r="D954" t="s">
        <v>5</v>
      </c>
      <c r="E954" s="24" t="s">
        <v>6982</v>
      </c>
      <c r="F954" s="25" t="s">
        <v>5736</v>
      </c>
      <c r="G954" s="26">
        <v>1</v>
      </c>
      <c r="H954" s="25">
        <v>0</v>
      </c>
      <c r="I954" s="25">
        <f>ROUND(G954*H954,6)</f>
        <v>0</v>
      </c>
      <c r="L954" s="27">
        <v>0</v>
      </c>
      <c r="M954" s="22">
        <f>ROUND(ROUND(L954,2)*ROUND(G954,3),2)</f>
        <v>0</v>
      </c>
      <c r="N954" s="25" t="s">
        <v>5754</v>
      </c>
      <c r="O954">
        <f>(M954*21)/100</f>
        <v>0</v>
      </c>
      <c r="P954" t="s">
        <v>28</v>
      </c>
    </row>
    <row r="955" spans="1:16" ht="12.75" customHeight="1" x14ac:dyDescent="0.2">
      <c r="A955" s="28" t="s">
        <v>57</v>
      </c>
      <c r="E955" s="29" t="s">
        <v>6982</v>
      </c>
    </row>
    <row r="956" spans="1:16" ht="12.75" customHeight="1" x14ac:dyDescent="0.2">
      <c r="A956" s="28" t="s">
        <v>58</v>
      </c>
      <c r="E956" s="30" t="s">
        <v>5</v>
      </c>
    </row>
    <row r="957" spans="1:16" ht="12.75" customHeight="1" x14ac:dyDescent="0.2">
      <c r="E957" s="29" t="s">
        <v>5</v>
      </c>
    </row>
    <row r="958" spans="1:16" ht="12.75" customHeight="1" x14ac:dyDescent="0.2">
      <c r="A958" t="s">
        <v>52</v>
      </c>
      <c r="B958" s="5" t="s">
        <v>909</v>
      </c>
      <c r="C958" s="5" t="s">
        <v>6983</v>
      </c>
      <c r="D958" t="s">
        <v>5</v>
      </c>
      <c r="E958" s="24" t="s">
        <v>6984</v>
      </c>
      <c r="F958" s="25" t="s">
        <v>6303</v>
      </c>
      <c r="G958" s="26">
        <v>1</v>
      </c>
      <c r="H958" s="25">
        <v>0</v>
      </c>
      <c r="I958" s="25">
        <f>ROUND(G958*H958,6)</f>
        <v>0</v>
      </c>
      <c r="L958" s="27">
        <v>0</v>
      </c>
      <c r="M958" s="22">
        <f>ROUND(ROUND(L958,2)*ROUND(G958,3),2)</f>
        <v>0</v>
      </c>
      <c r="N958" s="25" t="s">
        <v>5754</v>
      </c>
      <c r="O958">
        <f>(M958*21)/100</f>
        <v>0</v>
      </c>
      <c r="P958" t="s">
        <v>28</v>
      </c>
    </row>
    <row r="959" spans="1:16" ht="12.75" customHeight="1" x14ac:dyDescent="0.2">
      <c r="A959" s="28" t="s">
        <v>57</v>
      </c>
      <c r="E959" s="29" t="s">
        <v>6984</v>
      </c>
    </row>
    <row r="960" spans="1:16" ht="12.75" customHeight="1" x14ac:dyDescent="0.2">
      <c r="A960" s="28" t="s">
        <v>58</v>
      </c>
      <c r="E960" s="30" t="s">
        <v>5</v>
      </c>
    </row>
    <row r="961" spans="1:16" ht="12.75" customHeight="1" x14ac:dyDescent="0.2">
      <c r="E961" s="29" t="s">
        <v>5</v>
      </c>
    </row>
    <row r="962" spans="1:16" ht="12.75" customHeight="1" x14ac:dyDescent="0.2">
      <c r="A962" t="s">
        <v>52</v>
      </c>
      <c r="B962" s="5" t="s">
        <v>912</v>
      </c>
      <c r="C962" s="5" t="s">
        <v>6985</v>
      </c>
      <c r="D962" t="s">
        <v>5</v>
      </c>
      <c r="E962" s="24" t="s">
        <v>6986</v>
      </c>
      <c r="F962" s="25" t="s">
        <v>6303</v>
      </c>
      <c r="G962" s="26">
        <v>1</v>
      </c>
      <c r="H962" s="25">
        <v>0</v>
      </c>
      <c r="I962" s="25">
        <f>ROUND(G962*H962,6)</f>
        <v>0</v>
      </c>
      <c r="L962" s="27">
        <v>0</v>
      </c>
      <c r="M962" s="22">
        <f>ROUND(ROUND(L962,2)*ROUND(G962,3),2)</f>
        <v>0</v>
      </c>
      <c r="N962" s="25" t="s">
        <v>5754</v>
      </c>
      <c r="O962">
        <f>(M962*21)/100</f>
        <v>0</v>
      </c>
      <c r="P962" t="s">
        <v>28</v>
      </c>
    </row>
    <row r="963" spans="1:16" ht="12.75" customHeight="1" x14ac:dyDescent="0.2">
      <c r="A963" s="28" t="s">
        <v>57</v>
      </c>
      <c r="E963" s="29" t="s">
        <v>6986</v>
      </c>
    </row>
    <row r="964" spans="1:16" ht="12.75" customHeight="1" x14ac:dyDescent="0.2">
      <c r="A964" s="28" t="s">
        <v>58</v>
      </c>
      <c r="E964" s="30" t="s">
        <v>5</v>
      </c>
    </row>
    <row r="965" spans="1:16" ht="12.75" customHeight="1" x14ac:dyDescent="0.2">
      <c r="E965" s="29" t="s">
        <v>5</v>
      </c>
    </row>
    <row r="966" spans="1:16" ht="12.75" customHeight="1" x14ac:dyDescent="0.2">
      <c r="A966" t="s">
        <v>49</v>
      </c>
      <c r="C966" s="6" t="s">
        <v>6987</v>
      </c>
      <c r="E966" s="23" t="s">
        <v>6988</v>
      </c>
      <c r="J966" s="22">
        <f>0</f>
        <v>0</v>
      </c>
      <c r="K966" s="22">
        <f>0</f>
        <v>0</v>
      </c>
      <c r="L966" s="22">
        <f>0+L967+L971+L975+L979+L983+L987+L991+L995+L999+L1003+L1007+L1011+L1015+L1019</f>
        <v>0</v>
      </c>
      <c r="M966" s="22">
        <f>0+M967+M971+M975+M979+M983+M987+M991+M995+M999+M1003+M1007+M1011+M1015+M1019</f>
        <v>0</v>
      </c>
    </row>
    <row r="967" spans="1:16" ht="12.75" customHeight="1" x14ac:dyDescent="0.2">
      <c r="A967" t="s">
        <v>52</v>
      </c>
      <c r="B967" s="5" t="s">
        <v>915</v>
      </c>
      <c r="C967" s="5" t="s">
        <v>6989</v>
      </c>
      <c r="D967" t="s">
        <v>5</v>
      </c>
      <c r="E967" s="24" t="s">
        <v>6990</v>
      </c>
      <c r="F967" s="25" t="s">
        <v>5736</v>
      </c>
      <c r="G967" s="26">
        <v>1</v>
      </c>
      <c r="H967" s="25">
        <v>0</v>
      </c>
      <c r="I967" s="25">
        <f>ROUND(G967*H967,6)</f>
        <v>0</v>
      </c>
      <c r="L967" s="27">
        <v>0</v>
      </c>
      <c r="M967" s="22">
        <f>ROUND(ROUND(L967,2)*ROUND(G967,3),2)</f>
        <v>0</v>
      </c>
      <c r="N967" s="25" t="s">
        <v>5754</v>
      </c>
      <c r="O967">
        <f>(M967*21)/100</f>
        <v>0</v>
      </c>
      <c r="P967" t="s">
        <v>28</v>
      </c>
    </row>
    <row r="968" spans="1:16" ht="12.75" customHeight="1" x14ac:dyDescent="0.2">
      <c r="A968" s="28" t="s">
        <v>57</v>
      </c>
      <c r="E968" s="29" t="s">
        <v>6990</v>
      </c>
    </row>
    <row r="969" spans="1:16" ht="12.75" customHeight="1" x14ac:dyDescent="0.2">
      <c r="A969" s="28" t="s">
        <v>58</v>
      </c>
      <c r="E969" s="30" t="s">
        <v>5</v>
      </c>
    </row>
    <row r="970" spans="1:16" ht="12.75" customHeight="1" x14ac:dyDescent="0.2">
      <c r="E970" s="29" t="s">
        <v>5</v>
      </c>
    </row>
    <row r="971" spans="1:16" ht="12.75" customHeight="1" x14ac:dyDescent="0.2">
      <c r="A971" t="s">
        <v>52</v>
      </c>
      <c r="B971" s="5" t="s">
        <v>918</v>
      </c>
      <c r="C971" s="5" t="s">
        <v>6991</v>
      </c>
      <c r="D971" t="s">
        <v>5</v>
      </c>
      <c r="E971" s="24" t="s">
        <v>6992</v>
      </c>
      <c r="F971" s="25" t="s">
        <v>5736</v>
      </c>
      <c r="G971" s="26">
        <v>1</v>
      </c>
      <c r="H971" s="25">
        <v>0</v>
      </c>
      <c r="I971" s="25">
        <f>ROUND(G971*H971,6)</f>
        <v>0</v>
      </c>
      <c r="L971" s="27">
        <v>0</v>
      </c>
      <c r="M971" s="22">
        <f>ROUND(ROUND(L971,2)*ROUND(G971,3),2)</f>
        <v>0</v>
      </c>
      <c r="N971" s="25" t="s">
        <v>5754</v>
      </c>
      <c r="O971">
        <f>(M971*21)/100</f>
        <v>0</v>
      </c>
      <c r="P971" t="s">
        <v>28</v>
      </c>
    </row>
    <row r="972" spans="1:16" ht="12.75" customHeight="1" x14ac:dyDescent="0.2">
      <c r="A972" s="28" t="s">
        <v>57</v>
      </c>
      <c r="E972" s="29" t="s">
        <v>6992</v>
      </c>
    </row>
    <row r="973" spans="1:16" ht="12.75" customHeight="1" x14ac:dyDescent="0.2">
      <c r="A973" s="28" t="s">
        <v>58</v>
      </c>
      <c r="E973" s="30" t="s">
        <v>5</v>
      </c>
    </row>
    <row r="974" spans="1:16" ht="12.75" customHeight="1" x14ac:dyDescent="0.2">
      <c r="E974" s="29" t="s">
        <v>5</v>
      </c>
    </row>
    <row r="975" spans="1:16" ht="12.75" customHeight="1" x14ac:dyDescent="0.2">
      <c r="A975" t="s">
        <v>52</v>
      </c>
      <c r="B975" s="5" t="s">
        <v>919</v>
      </c>
      <c r="C975" s="5" t="s">
        <v>6993</v>
      </c>
      <c r="D975" t="s">
        <v>5</v>
      </c>
      <c r="E975" s="24" t="s">
        <v>6994</v>
      </c>
      <c r="F975" s="25" t="s">
        <v>5736</v>
      </c>
      <c r="G975" s="26">
        <v>1</v>
      </c>
      <c r="H975" s="25">
        <v>0</v>
      </c>
      <c r="I975" s="25">
        <f>ROUND(G975*H975,6)</f>
        <v>0</v>
      </c>
      <c r="L975" s="27">
        <v>0</v>
      </c>
      <c r="M975" s="22">
        <f>ROUND(ROUND(L975,2)*ROUND(G975,3),2)</f>
        <v>0</v>
      </c>
      <c r="N975" s="25" t="s">
        <v>5754</v>
      </c>
      <c r="O975">
        <f>(M975*21)/100</f>
        <v>0</v>
      </c>
      <c r="P975" t="s">
        <v>28</v>
      </c>
    </row>
    <row r="976" spans="1:16" ht="12.75" customHeight="1" x14ac:dyDescent="0.2">
      <c r="A976" s="28" t="s">
        <v>57</v>
      </c>
      <c r="E976" s="29" t="s">
        <v>6994</v>
      </c>
    </row>
    <row r="977" spans="1:16" ht="12.75" customHeight="1" x14ac:dyDescent="0.2">
      <c r="A977" s="28" t="s">
        <v>58</v>
      </c>
      <c r="E977" s="30" t="s">
        <v>5</v>
      </c>
    </row>
    <row r="978" spans="1:16" ht="12.75" customHeight="1" x14ac:dyDescent="0.2">
      <c r="E978" s="29" t="s">
        <v>5</v>
      </c>
    </row>
    <row r="979" spans="1:16" ht="12.75" customHeight="1" x14ac:dyDescent="0.2">
      <c r="A979" t="s">
        <v>52</v>
      </c>
      <c r="B979" s="5" t="s">
        <v>920</v>
      </c>
      <c r="C979" s="5" t="s">
        <v>6995</v>
      </c>
      <c r="D979" t="s">
        <v>5</v>
      </c>
      <c r="E979" s="24" t="s">
        <v>6966</v>
      </c>
      <c r="F979" s="25" t="s">
        <v>5736</v>
      </c>
      <c r="G979" s="26">
        <v>1</v>
      </c>
      <c r="H979" s="25">
        <v>0</v>
      </c>
      <c r="I979" s="25">
        <f>ROUND(G979*H979,6)</f>
        <v>0</v>
      </c>
      <c r="L979" s="27">
        <v>0</v>
      </c>
      <c r="M979" s="22">
        <f>ROUND(ROUND(L979,2)*ROUND(G979,3),2)</f>
        <v>0</v>
      </c>
      <c r="N979" s="25" t="s">
        <v>5754</v>
      </c>
      <c r="O979">
        <f>(M979*21)/100</f>
        <v>0</v>
      </c>
      <c r="P979" t="s">
        <v>28</v>
      </c>
    </row>
    <row r="980" spans="1:16" ht="12.75" customHeight="1" x14ac:dyDescent="0.2">
      <c r="A980" s="28" t="s">
        <v>57</v>
      </c>
      <c r="E980" s="29" t="s">
        <v>6966</v>
      </c>
    </row>
    <row r="981" spans="1:16" ht="12.75" customHeight="1" x14ac:dyDescent="0.2">
      <c r="A981" s="28" t="s">
        <v>58</v>
      </c>
      <c r="E981" s="30" t="s">
        <v>5</v>
      </c>
    </row>
    <row r="982" spans="1:16" ht="12.75" customHeight="1" x14ac:dyDescent="0.2">
      <c r="E982" s="29" t="s">
        <v>5</v>
      </c>
    </row>
    <row r="983" spans="1:16" ht="12.75" customHeight="1" x14ac:dyDescent="0.2">
      <c r="A983" t="s">
        <v>52</v>
      </c>
      <c r="B983" s="5" t="s">
        <v>921</v>
      </c>
      <c r="C983" s="5" t="s">
        <v>6996</v>
      </c>
      <c r="D983" t="s">
        <v>5</v>
      </c>
      <c r="E983" s="24" t="s">
        <v>6997</v>
      </c>
      <c r="F983" s="25" t="s">
        <v>5736</v>
      </c>
      <c r="G983" s="26">
        <v>1</v>
      </c>
      <c r="H983" s="25">
        <v>0</v>
      </c>
      <c r="I983" s="25">
        <f>ROUND(G983*H983,6)</f>
        <v>0</v>
      </c>
      <c r="L983" s="27">
        <v>0</v>
      </c>
      <c r="M983" s="22">
        <f>ROUND(ROUND(L983,2)*ROUND(G983,3),2)</f>
        <v>0</v>
      </c>
      <c r="N983" s="25" t="s">
        <v>5754</v>
      </c>
      <c r="O983">
        <f>(M983*21)/100</f>
        <v>0</v>
      </c>
      <c r="P983" t="s">
        <v>28</v>
      </c>
    </row>
    <row r="984" spans="1:16" ht="12.75" customHeight="1" x14ac:dyDescent="0.2">
      <c r="A984" s="28" t="s">
        <v>57</v>
      </c>
      <c r="E984" s="29" t="s">
        <v>6997</v>
      </c>
    </row>
    <row r="985" spans="1:16" ht="12.75" customHeight="1" x14ac:dyDescent="0.2">
      <c r="A985" s="28" t="s">
        <v>58</v>
      </c>
      <c r="E985" s="30" t="s">
        <v>5</v>
      </c>
    </row>
    <row r="986" spans="1:16" ht="12.75" customHeight="1" x14ac:dyDescent="0.2">
      <c r="E986" s="29" t="s">
        <v>5</v>
      </c>
    </row>
    <row r="987" spans="1:16" ht="12.75" customHeight="1" x14ac:dyDescent="0.2">
      <c r="A987" t="s">
        <v>52</v>
      </c>
      <c r="B987" s="5" t="s">
        <v>922</v>
      </c>
      <c r="C987" s="5" t="s">
        <v>6998</v>
      </c>
      <c r="D987" t="s">
        <v>5</v>
      </c>
      <c r="E987" s="24" t="s">
        <v>6970</v>
      </c>
      <c r="F987" s="25" t="s">
        <v>5736</v>
      </c>
      <c r="G987" s="26">
        <v>1</v>
      </c>
      <c r="H987" s="25">
        <v>0</v>
      </c>
      <c r="I987" s="25">
        <f>ROUND(G987*H987,6)</f>
        <v>0</v>
      </c>
      <c r="L987" s="27">
        <v>0</v>
      </c>
      <c r="M987" s="22">
        <f>ROUND(ROUND(L987,2)*ROUND(G987,3),2)</f>
        <v>0</v>
      </c>
      <c r="N987" s="25" t="s">
        <v>5754</v>
      </c>
      <c r="O987">
        <f>(M987*21)/100</f>
        <v>0</v>
      </c>
      <c r="P987" t="s">
        <v>28</v>
      </c>
    </row>
    <row r="988" spans="1:16" ht="12.75" customHeight="1" x14ac:dyDescent="0.2">
      <c r="A988" s="28" t="s">
        <v>57</v>
      </c>
      <c r="E988" s="29" t="s">
        <v>6970</v>
      </c>
    </row>
    <row r="989" spans="1:16" ht="12.75" customHeight="1" x14ac:dyDescent="0.2">
      <c r="A989" s="28" t="s">
        <v>58</v>
      </c>
      <c r="E989" s="30" t="s">
        <v>5</v>
      </c>
    </row>
    <row r="990" spans="1:16" ht="12.75" customHeight="1" x14ac:dyDescent="0.2">
      <c r="E990" s="29" t="s">
        <v>5</v>
      </c>
    </row>
    <row r="991" spans="1:16" ht="12.75" customHeight="1" x14ac:dyDescent="0.2">
      <c r="A991" t="s">
        <v>52</v>
      </c>
      <c r="B991" s="5" t="s">
        <v>923</v>
      </c>
      <c r="C991" s="5" t="s">
        <v>6999</v>
      </c>
      <c r="D991" t="s">
        <v>5</v>
      </c>
      <c r="E991" s="24" t="s">
        <v>7000</v>
      </c>
      <c r="F991" s="25" t="s">
        <v>5736</v>
      </c>
      <c r="G991" s="26">
        <v>1</v>
      </c>
      <c r="H991" s="25">
        <v>0</v>
      </c>
      <c r="I991" s="25">
        <f>ROUND(G991*H991,6)</f>
        <v>0</v>
      </c>
      <c r="L991" s="27">
        <v>0</v>
      </c>
      <c r="M991" s="22">
        <f>ROUND(ROUND(L991,2)*ROUND(G991,3),2)</f>
        <v>0</v>
      </c>
      <c r="N991" s="25" t="s">
        <v>5754</v>
      </c>
      <c r="O991">
        <f>(M991*21)/100</f>
        <v>0</v>
      </c>
      <c r="P991" t="s">
        <v>28</v>
      </c>
    </row>
    <row r="992" spans="1:16" ht="12.75" customHeight="1" x14ac:dyDescent="0.2">
      <c r="A992" s="28" t="s">
        <v>57</v>
      </c>
      <c r="E992" s="29" t="s">
        <v>7000</v>
      </c>
    </row>
    <row r="993" spans="1:16" ht="12.75" customHeight="1" x14ac:dyDescent="0.2">
      <c r="A993" s="28" t="s">
        <v>58</v>
      </c>
      <c r="E993" s="30" t="s">
        <v>5</v>
      </c>
    </row>
    <row r="994" spans="1:16" ht="12.75" customHeight="1" x14ac:dyDescent="0.2">
      <c r="E994" s="29" t="s">
        <v>5</v>
      </c>
    </row>
    <row r="995" spans="1:16" ht="12.75" customHeight="1" x14ac:dyDescent="0.2">
      <c r="A995" t="s">
        <v>52</v>
      </c>
      <c r="B995" s="5" t="s">
        <v>924</v>
      </c>
      <c r="C995" s="5" t="s">
        <v>7001</v>
      </c>
      <c r="D995" t="s">
        <v>5</v>
      </c>
      <c r="E995" s="24" t="s">
        <v>6974</v>
      </c>
      <c r="F995" s="25" t="s">
        <v>5736</v>
      </c>
      <c r="G995" s="26">
        <v>1</v>
      </c>
      <c r="H995" s="25">
        <v>0</v>
      </c>
      <c r="I995" s="25">
        <f>ROUND(G995*H995,6)</f>
        <v>0</v>
      </c>
      <c r="L995" s="27">
        <v>0</v>
      </c>
      <c r="M995" s="22">
        <f>ROUND(ROUND(L995,2)*ROUND(G995,3),2)</f>
        <v>0</v>
      </c>
      <c r="N995" s="25" t="s">
        <v>5754</v>
      </c>
      <c r="O995">
        <f>(M995*21)/100</f>
        <v>0</v>
      </c>
      <c r="P995" t="s">
        <v>28</v>
      </c>
    </row>
    <row r="996" spans="1:16" ht="12.75" customHeight="1" x14ac:dyDescent="0.2">
      <c r="A996" s="28" t="s">
        <v>57</v>
      </c>
      <c r="E996" s="29" t="s">
        <v>6974</v>
      </c>
    </row>
    <row r="997" spans="1:16" ht="12.75" customHeight="1" x14ac:dyDescent="0.2">
      <c r="A997" s="28" t="s">
        <v>58</v>
      </c>
      <c r="E997" s="30" t="s">
        <v>5</v>
      </c>
    </row>
    <row r="998" spans="1:16" ht="12.75" customHeight="1" x14ac:dyDescent="0.2">
      <c r="E998" s="29" t="s">
        <v>5</v>
      </c>
    </row>
    <row r="999" spans="1:16" ht="12.75" customHeight="1" x14ac:dyDescent="0.2">
      <c r="A999" t="s">
        <v>52</v>
      </c>
      <c r="B999" s="5" t="s">
        <v>925</v>
      </c>
      <c r="C999" s="5" t="s">
        <v>7002</v>
      </c>
      <c r="D999" t="s">
        <v>5</v>
      </c>
      <c r="E999" s="24" t="s">
        <v>7003</v>
      </c>
      <c r="F999" s="25" t="s">
        <v>5736</v>
      </c>
      <c r="G999" s="26">
        <v>1</v>
      </c>
      <c r="H999" s="25">
        <v>0</v>
      </c>
      <c r="I999" s="25">
        <f>ROUND(G999*H999,6)</f>
        <v>0</v>
      </c>
      <c r="L999" s="27">
        <v>0</v>
      </c>
      <c r="M999" s="22">
        <f>ROUND(ROUND(L999,2)*ROUND(G999,3),2)</f>
        <v>0</v>
      </c>
      <c r="N999" s="25" t="s">
        <v>5754</v>
      </c>
      <c r="O999">
        <f>(M999*21)/100</f>
        <v>0</v>
      </c>
      <c r="P999" t="s">
        <v>28</v>
      </c>
    </row>
    <row r="1000" spans="1:16" ht="12.75" customHeight="1" x14ac:dyDescent="0.2">
      <c r="A1000" s="28" t="s">
        <v>57</v>
      </c>
      <c r="E1000" s="29" t="s">
        <v>7003</v>
      </c>
    </row>
    <row r="1001" spans="1:16" ht="12.75" customHeight="1" x14ac:dyDescent="0.2">
      <c r="A1001" s="28" t="s">
        <v>58</v>
      </c>
      <c r="E1001" s="30" t="s">
        <v>5</v>
      </c>
    </row>
    <row r="1002" spans="1:16" ht="12.75" customHeight="1" x14ac:dyDescent="0.2">
      <c r="E1002" s="29" t="s">
        <v>5</v>
      </c>
    </row>
    <row r="1003" spans="1:16" ht="12.75" customHeight="1" x14ac:dyDescent="0.2">
      <c r="A1003" t="s">
        <v>52</v>
      </c>
      <c r="B1003" s="5" t="s">
        <v>926</v>
      </c>
      <c r="C1003" s="5" t="s">
        <v>7004</v>
      </c>
      <c r="D1003" t="s">
        <v>5</v>
      </c>
      <c r="E1003" s="24" t="s">
        <v>6978</v>
      </c>
      <c r="F1003" s="25" t="s">
        <v>5736</v>
      </c>
      <c r="G1003" s="26">
        <v>1</v>
      </c>
      <c r="H1003" s="25">
        <v>0</v>
      </c>
      <c r="I1003" s="25">
        <f>ROUND(G1003*H1003,6)</f>
        <v>0</v>
      </c>
      <c r="L1003" s="27">
        <v>0</v>
      </c>
      <c r="M1003" s="22">
        <f>ROUND(ROUND(L1003,2)*ROUND(G1003,3),2)</f>
        <v>0</v>
      </c>
      <c r="N1003" s="25" t="s">
        <v>5754</v>
      </c>
      <c r="O1003">
        <f>(M1003*21)/100</f>
        <v>0</v>
      </c>
      <c r="P1003" t="s">
        <v>28</v>
      </c>
    </row>
    <row r="1004" spans="1:16" ht="12.75" customHeight="1" x14ac:dyDescent="0.2">
      <c r="A1004" s="28" t="s">
        <v>57</v>
      </c>
      <c r="E1004" s="29" t="s">
        <v>6978</v>
      </c>
    </row>
    <row r="1005" spans="1:16" ht="12.75" customHeight="1" x14ac:dyDescent="0.2">
      <c r="A1005" s="28" t="s">
        <v>58</v>
      </c>
      <c r="E1005" s="30" t="s">
        <v>5</v>
      </c>
    </row>
    <row r="1006" spans="1:16" ht="12.75" customHeight="1" x14ac:dyDescent="0.2">
      <c r="E1006" s="29" t="s">
        <v>5</v>
      </c>
    </row>
    <row r="1007" spans="1:16" ht="12.75" customHeight="1" x14ac:dyDescent="0.2">
      <c r="A1007" t="s">
        <v>52</v>
      </c>
      <c r="B1007" s="5" t="s">
        <v>929</v>
      </c>
      <c r="C1007" s="5" t="s">
        <v>7005</v>
      </c>
      <c r="D1007" t="s">
        <v>5</v>
      </c>
      <c r="E1007" s="24" t="s">
        <v>7006</v>
      </c>
      <c r="F1007" s="25" t="s">
        <v>5736</v>
      </c>
      <c r="G1007" s="26">
        <v>1</v>
      </c>
      <c r="H1007" s="25">
        <v>0</v>
      </c>
      <c r="I1007" s="25">
        <f>ROUND(G1007*H1007,6)</f>
        <v>0</v>
      </c>
      <c r="L1007" s="27">
        <v>0</v>
      </c>
      <c r="M1007" s="22">
        <f>ROUND(ROUND(L1007,2)*ROUND(G1007,3),2)</f>
        <v>0</v>
      </c>
      <c r="N1007" s="25" t="s">
        <v>5754</v>
      </c>
      <c r="O1007">
        <f>(M1007*21)/100</f>
        <v>0</v>
      </c>
      <c r="P1007" t="s">
        <v>28</v>
      </c>
    </row>
    <row r="1008" spans="1:16" ht="12.75" customHeight="1" x14ac:dyDescent="0.2">
      <c r="A1008" s="28" t="s">
        <v>57</v>
      </c>
      <c r="E1008" s="29" t="s">
        <v>7006</v>
      </c>
    </row>
    <row r="1009" spans="1:16" ht="12.75" customHeight="1" x14ac:dyDescent="0.2">
      <c r="A1009" s="28" t="s">
        <v>58</v>
      </c>
      <c r="E1009" s="30" t="s">
        <v>5</v>
      </c>
    </row>
    <row r="1010" spans="1:16" ht="12.75" customHeight="1" x14ac:dyDescent="0.2">
      <c r="E1010" s="29" t="s">
        <v>5</v>
      </c>
    </row>
    <row r="1011" spans="1:16" ht="12.75" customHeight="1" x14ac:dyDescent="0.2">
      <c r="A1011" t="s">
        <v>52</v>
      </c>
      <c r="B1011" s="5" t="s">
        <v>930</v>
      </c>
      <c r="C1011" s="5" t="s">
        <v>7007</v>
      </c>
      <c r="D1011" t="s">
        <v>5</v>
      </c>
      <c r="E1011" s="24" t="s">
        <v>6982</v>
      </c>
      <c r="F1011" s="25" t="s">
        <v>5736</v>
      </c>
      <c r="G1011" s="26">
        <v>1</v>
      </c>
      <c r="H1011" s="25">
        <v>0</v>
      </c>
      <c r="I1011" s="25">
        <f>ROUND(G1011*H1011,6)</f>
        <v>0</v>
      </c>
      <c r="L1011" s="27">
        <v>0</v>
      </c>
      <c r="M1011" s="22">
        <f>ROUND(ROUND(L1011,2)*ROUND(G1011,3),2)</f>
        <v>0</v>
      </c>
      <c r="N1011" s="25" t="s">
        <v>5754</v>
      </c>
      <c r="O1011">
        <f>(M1011*21)/100</f>
        <v>0</v>
      </c>
      <c r="P1011" t="s">
        <v>28</v>
      </c>
    </row>
    <row r="1012" spans="1:16" ht="12.75" customHeight="1" x14ac:dyDescent="0.2">
      <c r="A1012" s="28" t="s">
        <v>57</v>
      </c>
      <c r="E1012" s="29" t="s">
        <v>6982</v>
      </c>
    </row>
    <row r="1013" spans="1:16" ht="12.75" customHeight="1" x14ac:dyDescent="0.2">
      <c r="A1013" s="28" t="s">
        <v>58</v>
      </c>
      <c r="E1013" s="30" t="s">
        <v>5</v>
      </c>
    </row>
    <row r="1014" spans="1:16" ht="12.75" customHeight="1" x14ac:dyDescent="0.2">
      <c r="E1014" s="29" t="s">
        <v>5</v>
      </c>
    </row>
    <row r="1015" spans="1:16" ht="12.75" customHeight="1" x14ac:dyDescent="0.2">
      <c r="A1015" t="s">
        <v>52</v>
      </c>
      <c r="B1015" s="5" t="s">
        <v>933</v>
      </c>
      <c r="C1015" s="5" t="s">
        <v>7008</v>
      </c>
      <c r="D1015" t="s">
        <v>5</v>
      </c>
      <c r="E1015" s="24" t="s">
        <v>7009</v>
      </c>
      <c r="F1015" s="25" t="s">
        <v>6303</v>
      </c>
      <c r="G1015" s="26">
        <v>1</v>
      </c>
      <c r="H1015" s="25">
        <v>0</v>
      </c>
      <c r="I1015" s="25">
        <f>ROUND(G1015*H1015,6)</f>
        <v>0</v>
      </c>
      <c r="L1015" s="27">
        <v>0</v>
      </c>
      <c r="M1015" s="22">
        <f>ROUND(ROUND(L1015,2)*ROUND(G1015,3),2)</f>
        <v>0</v>
      </c>
      <c r="N1015" s="25" t="s">
        <v>5754</v>
      </c>
      <c r="O1015">
        <f>(M1015*21)/100</f>
        <v>0</v>
      </c>
      <c r="P1015" t="s">
        <v>28</v>
      </c>
    </row>
    <row r="1016" spans="1:16" ht="12.75" customHeight="1" x14ac:dyDescent="0.2">
      <c r="A1016" s="28" t="s">
        <v>57</v>
      </c>
      <c r="E1016" s="29" t="s">
        <v>7009</v>
      </c>
    </row>
    <row r="1017" spans="1:16" ht="12.75" customHeight="1" x14ac:dyDescent="0.2">
      <c r="A1017" s="28" t="s">
        <v>58</v>
      </c>
      <c r="E1017" s="30" t="s">
        <v>5</v>
      </c>
    </row>
    <row r="1018" spans="1:16" ht="12.75" customHeight="1" x14ac:dyDescent="0.2">
      <c r="E1018" s="29" t="s">
        <v>5</v>
      </c>
    </row>
    <row r="1019" spans="1:16" ht="12.75" customHeight="1" x14ac:dyDescent="0.2">
      <c r="A1019" t="s">
        <v>52</v>
      </c>
      <c r="B1019" s="5" t="s">
        <v>936</v>
      </c>
      <c r="C1019" s="5" t="s">
        <v>7010</v>
      </c>
      <c r="D1019" t="s">
        <v>5</v>
      </c>
      <c r="E1019" s="24" t="s">
        <v>6986</v>
      </c>
      <c r="F1019" s="25" t="s">
        <v>6303</v>
      </c>
      <c r="G1019" s="26">
        <v>1</v>
      </c>
      <c r="H1019" s="25">
        <v>0</v>
      </c>
      <c r="I1019" s="25">
        <f>ROUND(G1019*H1019,6)</f>
        <v>0</v>
      </c>
      <c r="L1019" s="27">
        <v>0</v>
      </c>
      <c r="M1019" s="22">
        <f>ROUND(ROUND(L1019,2)*ROUND(G1019,3),2)</f>
        <v>0</v>
      </c>
      <c r="N1019" s="25" t="s">
        <v>5754</v>
      </c>
      <c r="O1019">
        <f>(M1019*21)/100</f>
        <v>0</v>
      </c>
      <c r="P1019" t="s">
        <v>28</v>
      </c>
    </row>
    <row r="1020" spans="1:16" ht="12.75" customHeight="1" x14ac:dyDescent="0.2">
      <c r="A1020" s="28" t="s">
        <v>57</v>
      </c>
      <c r="E1020" s="29" t="s">
        <v>6986</v>
      </c>
    </row>
    <row r="1021" spans="1:16" ht="12.75" customHeight="1" x14ac:dyDescent="0.2">
      <c r="A1021" s="28" t="s">
        <v>58</v>
      </c>
      <c r="E1021" s="30" t="s">
        <v>5</v>
      </c>
    </row>
    <row r="1022" spans="1:16" ht="12.75" customHeight="1" x14ac:dyDescent="0.2">
      <c r="E1022" s="29" t="s">
        <v>5</v>
      </c>
    </row>
    <row r="1023" spans="1:16" ht="12.75" customHeight="1" x14ac:dyDescent="0.2">
      <c r="A1023" t="s">
        <v>49</v>
      </c>
      <c r="C1023" s="6" t="s">
        <v>7011</v>
      </c>
      <c r="E1023" s="23" t="s">
        <v>7012</v>
      </c>
      <c r="J1023" s="22">
        <f>0</f>
        <v>0</v>
      </c>
      <c r="K1023" s="22">
        <f>0</f>
        <v>0</v>
      </c>
      <c r="L1023" s="22">
        <f>0+L1024+L1028+L1032+L1036+L1040+L1044+L1048</f>
        <v>0</v>
      </c>
      <c r="M1023" s="22">
        <f>0+M1024+M1028+M1032+M1036+M1040+M1044+M1048</f>
        <v>0</v>
      </c>
    </row>
    <row r="1024" spans="1:16" ht="12.75" customHeight="1" x14ac:dyDescent="0.2">
      <c r="A1024" t="s">
        <v>52</v>
      </c>
      <c r="B1024" s="5" t="s">
        <v>937</v>
      </c>
      <c r="C1024" s="5" t="s">
        <v>7013</v>
      </c>
      <c r="D1024" t="s">
        <v>5</v>
      </c>
      <c r="E1024" s="24" t="s">
        <v>7014</v>
      </c>
      <c r="F1024" s="25" t="s">
        <v>5736</v>
      </c>
      <c r="G1024" s="26">
        <v>2</v>
      </c>
      <c r="H1024" s="25">
        <v>0</v>
      </c>
      <c r="I1024" s="25">
        <f>ROUND(G1024*H1024,6)</f>
        <v>0</v>
      </c>
      <c r="L1024" s="27">
        <v>0</v>
      </c>
      <c r="M1024" s="22">
        <f>ROUND(ROUND(L1024,2)*ROUND(G1024,3),2)</f>
        <v>0</v>
      </c>
      <c r="N1024" s="25" t="s">
        <v>5754</v>
      </c>
      <c r="O1024">
        <f>(M1024*21)/100</f>
        <v>0</v>
      </c>
      <c r="P1024" t="s">
        <v>28</v>
      </c>
    </row>
    <row r="1025" spans="1:16" ht="12.75" customHeight="1" x14ac:dyDescent="0.2">
      <c r="A1025" s="28" t="s">
        <v>57</v>
      </c>
      <c r="E1025" s="29" t="s">
        <v>7014</v>
      </c>
    </row>
    <row r="1026" spans="1:16" ht="12.75" customHeight="1" x14ac:dyDescent="0.2">
      <c r="A1026" s="28" t="s">
        <v>58</v>
      </c>
      <c r="E1026" s="30" t="s">
        <v>5</v>
      </c>
    </row>
    <row r="1027" spans="1:16" ht="12.75" customHeight="1" x14ac:dyDescent="0.2">
      <c r="E1027" s="29" t="s">
        <v>5</v>
      </c>
    </row>
    <row r="1028" spans="1:16" ht="12.75" customHeight="1" x14ac:dyDescent="0.2">
      <c r="A1028" t="s">
        <v>52</v>
      </c>
      <c r="B1028" s="5" t="s">
        <v>938</v>
      </c>
      <c r="C1028" s="5" t="s">
        <v>7015</v>
      </c>
      <c r="D1028" t="s">
        <v>5</v>
      </c>
      <c r="E1028" s="24" t="s">
        <v>6295</v>
      </c>
      <c r="F1028" s="25" t="s">
        <v>5736</v>
      </c>
      <c r="G1028" s="26">
        <v>2</v>
      </c>
      <c r="H1028" s="25">
        <v>0</v>
      </c>
      <c r="I1028" s="25">
        <f>ROUND(G1028*H1028,6)</f>
        <v>0</v>
      </c>
      <c r="L1028" s="27">
        <v>0</v>
      </c>
      <c r="M1028" s="22">
        <f>ROUND(ROUND(L1028,2)*ROUND(G1028,3),2)</f>
        <v>0</v>
      </c>
      <c r="N1028" s="25" t="s">
        <v>5754</v>
      </c>
      <c r="O1028">
        <f>(M1028*21)/100</f>
        <v>0</v>
      </c>
      <c r="P1028" t="s">
        <v>28</v>
      </c>
    </row>
    <row r="1029" spans="1:16" ht="12.75" customHeight="1" x14ac:dyDescent="0.2">
      <c r="A1029" s="28" t="s">
        <v>57</v>
      </c>
      <c r="E1029" s="29" t="s">
        <v>6295</v>
      </c>
    </row>
    <row r="1030" spans="1:16" ht="12.75" customHeight="1" x14ac:dyDescent="0.2">
      <c r="A1030" s="28" t="s">
        <v>58</v>
      </c>
      <c r="E1030" s="30" t="s">
        <v>5</v>
      </c>
    </row>
    <row r="1031" spans="1:16" ht="12.75" customHeight="1" x14ac:dyDescent="0.2">
      <c r="E1031" s="29" t="s">
        <v>5</v>
      </c>
    </row>
    <row r="1032" spans="1:16" ht="12.75" customHeight="1" x14ac:dyDescent="0.2">
      <c r="A1032" t="s">
        <v>52</v>
      </c>
      <c r="B1032" s="5" t="s">
        <v>939</v>
      </c>
      <c r="C1032" s="5" t="s">
        <v>7016</v>
      </c>
      <c r="D1032" t="s">
        <v>5</v>
      </c>
      <c r="E1032" s="24" t="s">
        <v>7017</v>
      </c>
      <c r="F1032" s="25" t="s">
        <v>5736</v>
      </c>
      <c r="G1032" s="26">
        <v>2</v>
      </c>
      <c r="H1032" s="25">
        <v>0</v>
      </c>
      <c r="I1032" s="25">
        <f>ROUND(G1032*H1032,6)</f>
        <v>0</v>
      </c>
      <c r="L1032" s="27">
        <v>0</v>
      </c>
      <c r="M1032" s="22">
        <f>ROUND(ROUND(L1032,2)*ROUND(G1032,3),2)</f>
        <v>0</v>
      </c>
      <c r="N1032" s="25" t="s">
        <v>5754</v>
      </c>
      <c r="O1032">
        <f>(M1032*21)/100</f>
        <v>0</v>
      </c>
      <c r="P1032" t="s">
        <v>28</v>
      </c>
    </row>
    <row r="1033" spans="1:16" ht="12.75" customHeight="1" x14ac:dyDescent="0.2">
      <c r="A1033" s="28" t="s">
        <v>57</v>
      </c>
      <c r="E1033" s="29" t="s">
        <v>7017</v>
      </c>
    </row>
    <row r="1034" spans="1:16" ht="12.75" customHeight="1" x14ac:dyDescent="0.2">
      <c r="A1034" s="28" t="s">
        <v>58</v>
      </c>
      <c r="E1034" s="30" t="s">
        <v>5</v>
      </c>
    </row>
    <row r="1035" spans="1:16" ht="12.75" customHeight="1" x14ac:dyDescent="0.2">
      <c r="E1035" s="29" t="s">
        <v>5</v>
      </c>
    </row>
    <row r="1036" spans="1:16" ht="12.75" customHeight="1" x14ac:dyDescent="0.2">
      <c r="A1036" t="s">
        <v>52</v>
      </c>
      <c r="B1036" s="5" t="s">
        <v>942</v>
      </c>
      <c r="C1036" s="5" t="s">
        <v>7018</v>
      </c>
      <c r="D1036" t="s">
        <v>5</v>
      </c>
      <c r="E1036" s="24" t="s">
        <v>6300</v>
      </c>
      <c r="F1036" s="25" t="s">
        <v>5736</v>
      </c>
      <c r="G1036" s="26">
        <v>2</v>
      </c>
      <c r="H1036" s="25">
        <v>0</v>
      </c>
      <c r="I1036" s="25">
        <f>ROUND(G1036*H1036,6)</f>
        <v>0</v>
      </c>
      <c r="L1036" s="27">
        <v>0</v>
      </c>
      <c r="M1036" s="22">
        <f>ROUND(ROUND(L1036,2)*ROUND(G1036,3),2)</f>
        <v>0</v>
      </c>
      <c r="N1036" s="25" t="s">
        <v>5754</v>
      </c>
      <c r="O1036">
        <f>(M1036*21)/100</f>
        <v>0</v>
      </c>
      <c r="P1036" t="s">
        <v>28</v>
      </c>
    </row>
    <row r="1037" spans="1:16" ht="12.75" customHeight="1" x14ac:dyDescent="0.2">
      <c r="A1037" s="28" t="s">
        <v>57</v>
      </c>
      <c r="E1037" s="29" t="s">
        <v>6300</v>
      </c>
    </row>
    <row r="1038" spans="1:16" ht="12.75" customHeight="1" x14ac:dyDescent="0.2">
      <c r="A1038" s="28" t="s">
        <v>58</v>
      </c>
      <c r="E1038" s="30" t="s">
        <v>5</v>
      </c>
    </row>
    <row r="1039" spans="1:16" ht="12.75" customHeight="1" x14ac:dyDescent="0.2">
      <c r="E1039" s="29" t="s">
        <v>5</v>
      </c>
    </row>
    <row r="1040" spans="1:16" ht="12.75" customHeight="1" x14ac:dyDescent="0.2">
      <c r="A1040" t="s">
        <v>52</v>
      </c>
      <c r="B1040" s="5" t="s">
        <v>943</v>
      </c>
      <c r="C1040" s="5" t="s">
        <v>7019</v>
      </c>
      <c r="D1040" t="s">
        <v>5</v>
      </c>
      <c r="E1040" s="24" t="s">
        <v>7020</v>
      </c>
      <c r="F1040" s="25" t="s">
        <v>6303</v>
      </c>
      <c r="G1040" s="26">
        <v>6</v>
      </c>
      <c r="H1040" s="25">
        <v>0</v>
      </c>
      <c r="I1040" s="25">
        <f>ROUND(G1040*H1040,6)</f>
        <v>0</v>
      </c>
      <c r="L1040" s="27">
        <v>0</v>
      </c>
      <c r="M1040" s="22">
        <f>ROUND(ROUND(L1040,2)*ROUND(G1040,3),2)</f>
        <v>0</v>
      </c>
      <c r="N1040" s="25" t="s">
        <v>5754</v>
      </c>
      <c r="O1040">
        <f>(M1040*21)/100</f>
        <v>0</v>
      </c>
      <c r="P1040" t="s">
        <v>28</v>
      </c>
    </row>
    <row r="1041" spans="1:16" ht="12.75" customHeight="1" x14ac:dyDescent="0.2">
      <c r="A1041" s="28" t="s">
        <v>57</v>
      </c>
      <c r="E1041" s="29" t="s">
        <v>7020</v>
      </c>
    </row>
    <row r="1042" spans="1:16" ht="12.75" customHeight="1" x14ac:dyDescent="0.2">
      <c r="A1042" s="28" t="s">
        <v>58</v>
      </c>
      <c r="E1042" s="30" t="s">
        <v>5</v>
      </c>
    </row>
    <row r="1043" spans="1:16" ht="12.75" customHeight="1" x14ac:dyDescent="0.2">
      <c r="E1043" s="29" t="s">
        <v>5</v>
      </c>
    </row>
    <row r="1044" spans="1:16" ht="12.75" customHeight="1" x14ac:dyDescent="0.2">
      <c r="A1044" t="s">
        <v>52</v>
      </c>
      <c r="B1044" s="5" t="s">
        <v>944</v>
      </c>
      <c r="C1044" s="5" t="s">
        <v>7021</v>
      </c>
      <c r="D1044" t="s">
        <v>5</v>
      </c>
      <c r="E1044" s="24" t="s">
        <v>6306</v>
      </c>
      <c r="F1044" s="25" t="s">
        <v>6303</v>
      </c>
      <c r="G1044" s="26">
        <v>6</v>
      </c>
      <c r="H1044" s="25">
        <v>0</v>
      </c>
      <c r="I1044" s="25">
        <f>ROUND(G1044*H1044,6)</f>
        <v>0</v>
      </c>
      <c r="L1044" s="27">
        <v>0</v>
      </c>
      <c r="M1044" s="22">
        <f>ROUND(ROUND(L1044,2)*ROUND(G1044,3),2)</f>
        <v>0</v>
      </c>
      <c r="N1044" s="25" t="s">
        <v>5754</v>
      </c>
      <c r="O1044">
        <f>(M1044*21)/100</f>
        <v>0</v>
      </c>
      <c r="P1044" t="s">
        <v>28</v>
      </c>
    </row>
    <row r="1045" spans="1:16" ht="12.75" customHeight="1" x14ac:dyDescent="0.2">
      <c r="A1045" s="28" t="s">
        <v>57</v>
      </c>
      <c r="E1045" s="29" t="s">
        <v>6306</v>
      </c>
    </row>
    <row r="1046" spans="1:16" ht="12.75" customHeight="1" x14ac:dyDescent="0.2">
      <c r="A1046" s="28" t="s">
        <v>58</v>
      </c>
      <c r="E1046" s="30" t="s">
        <v>5</v>
      </c>
    </row>
    <row r="1047" spans="1:16" ht="12.75" customHeight="1" x14ac:dyDescent="0.2">
      <c r="E1047" s="29" t="s">
        <v>5</v>
      </c>
    </row>
    <row r="1048" spans="1:16" ht="12.75" customHeight="1" x14ac:dyDescent="0.2">
      <c r="A1048" t="s">
        <v>52</v>
      </c>
      <c r="B1048" s="5" t="s">
        <v>945</v>
      </c>
      <c r="C1048" s="5" t="s">
        <v>7022</v>
      </c>
      <c r="D1048" t="s">
        <v>5</v>
      </c>
      <c r="E1048" s="24" t="s">
        <v>7023</v>
      </c>
      <c r="F1048" s="25" t="s">
        <v>5736</v>
      </c>
      <c r="G1048" s="26">
        <v>2</v>
      </c>
      <c r="H1048" s="25">
        <v>0</v>
      </c>
      <c r="I1048" s="25">
        <f>ROUND(G1048*H1048,6)</f>
        <v>0</v>
      </c>
      <c r="L1048" s="27">
        <v>0</v>
      </c>
      <c r="M1048" s="22">
        <f>ROUND(ROUND(L1048,2)*ROUND(G1048,3),2)</f>
        <v>0</v>
      </c>
      <c r="N1048" s="25" t="s">
        <v>5754</v>
      </c>
      <c r="O1048">
        <f>(M1048*21)/100</f>
        <v>0</v>
      </c>
      <c r="P1048" t="s">
        <v>28</v>
      </c>
    </row>
    <row r="1049" spans="1:16" ht="12.75" customHeight="1" x14ac:dyDescent="0.2">
      <c r="A1049" s="28" t="s">
        <v>57</v>
      </c>
      <c r="E1049" s="29" t="s">
        <v>7023</v>
      </c>
    </row>
    <row r="1050" spans="1:16" ht="12.75" customHeight="1" x14ac:dyDescent="0.2">
      <c r="A1050" s="28" t="s">
        <v>58</v>
      </c>
      <c r="E1050" s="30" t="s">
        <v>5</v>
      </c>
    </row>
    <row r="1051" spans="1:16" ht="12.75" customHeight="1" x14ac:dyDescent="0.2">
      <c r="E1051" s="29" t="s">
        <v>5</v>
      </c>
    </row>
    <row r="1052" spans="1:16" ht="12.75" customHeight="1" x14ac:dyDescent="0.2">
      <c r="A1052" t="s">
        <v>49</v>
      </c>
      <c r="C1052" s="6" t="s">
        <v>7024</v>
      </c>
      <c r="E1052" s="23" t="s">
        <v>7025</v>
      </c>
      <c r="J1052" s="22">
        <f>0</f>
        <v>0</v>
      </c>
      <c r="K1052" s="22">
        <f>0</f>
        <v>0</v>
      </c>
      <c r="L1052" s="22">
        <f>0+L1053+L1057+L1061+L1065+L1069+L1073+L1077</f>
        <v>0</v>
      </c>
      <c r="M1052" s="22">
        <f>0+M1053+M1057+M1061+M1065+M1069+M1073+M1077</f>
        <v>0</v>
      </c>
    </row>
    <row r="1053" spans="1:16" ht="12.75" customHeight="1" x14ac:dyDescent="0.2">
      <c r="A1053" t="s">
        <v>52</v>
      </c>
      <c r="B1053" s="5" t="s">
        <v>946</v>
      </c>
      <c r="C1053" s="5" t="s">
        <v>7026</v>
      </c>
      <c r="D1053" t="s">
        <v>5</v>
      </c>
      <c r="E1053" s="24" t="s">
        <v>7014</v>
      </c>
      <c r="F1053" s="25" t="s">
        <v>5736</v>
      </c>
      <c r="G1053" s="26">
        <v>1</v>
      </c>
      <c r="H1053" s="25">
        <v>0</v>
      </c>
      <c r="I1053" s="25">
        <f>ROUND(G1053*H1053,6)</f>
        <v>0</v>
      </c>
      <c r="L1053" s="27">
        <v>0</v>
      </c>
      <c r="M1053" s="22">
        <f>ROUND(ROUND(L1053,2)*ROUND(G1053,3),2)</f>
        <v>0</v>
      </c>
      <c r="N1053" s="25" t="s">
        <v>5754</v>
      </c>
      <c r="O1053">
        <f>(M1053*21)/100</f>
        <v>0</v>
      </c>
      <c r="P1053" t="s">
        <v>28</v>
      </c>
    </row>
    <row r="1054" spans="1:16" ht="12.75" customHeight="1" x14ac:dyDescent="0.2">
      <c r="A1054" s="28" t="s">
        <v>57</v>
      </c>
      <c r="E1054" s="29" t="s">
        <v>7014</v>
      </c>
    </row>
    <row r="1055" spans="1:16" ht="12.75" customHeight="1" x14ac:dyDescent="0.2">
      <c r="A1055" s="28" t="s">
        <v>58</v>
      </c>
      <c r="E1055" s="30" t="s">
        <v>5</v>
      </c>
    </row>
    <row r="1056" spans="1:16" ht="12.75" customHeight="1" x14ac:dyDescent="0.2">
      <c r="E1056" s="29" t="s">
        <v>5</v>
      </c>
    </row>
    <row r="1057" spans="1:16" ht="12.75" customHeight="1" x14ac:dyDescent="0.2">
      <c r="A1057" t="s">
        <v>52</v>
      </c>
      <c r="B1057" s="5" t="s">
        <v>947</v>
      </c>
      <c r="C1057" s="5" t="s">
        <v>7027</v>
      </c>
      <c r="D1057" t="s">
        <v>5</v>
      </c>
      <c r="E1057" s="24" t="s">
        <v>6295</v>
      </c>
      <c r="F1057" s="25" t="s">
        <v>5736</v>
      </c>
      <c r="G1057" s="26">
        <v>1</v>
      </c>
      <c r="H1057" s="25">
        <v>0</v>
      </c>
      <c r="I1057" s="25">
        <f>ROUND(G1057*H1057,6)</f>
        <v>0</v>
      </c>
      <c r="L1057" s="27">
        <v>0</v>
      </c>
      <c r="M1057" s="22">
        <f>ROUND(ROUND(L1057,2)*ROUND(G1057,3),2)</f>
        <v>0</v>
      </c>
      <c r="N1057" s="25" t="s">
        <v>5754</v>
      </c>
      <c r="O1057">
        <f>(M1057*21)/100</f>
        <v>0</v>
      </c>
      <c r="P1057" t="s">
        <v>28</v>
      </c>
    </row>
    <row r="1058" spans="1:16" ht="12.75" customHeight="1" x14ac:dyDescent="0.2">
      <c r="A1058" s="28" t="s">
        <v>57</v>
      </c>
      <c r="E1058" s="29" t="s">
        <v>6295</v>
      </c>
    </row>
    <row r="1059" spans="1:16" ht="12.75" customHeight="1" x14ac:dyDescent="0.2">
      <c r="A1059" s="28" t="s">
        <v>58</v>
      </c>
      <c r="E1059" s="30" t="s">
        <v>5</v>
      </c>
    </row>
    <row r="1060" spans="1:16" ht="12.75" customHeight="1" x14ac:dyDescent="0.2">
      <c r="E1060" s="29" t="s">
        <v>5</v>
      </c>
    </row>
    <row r="1061" spans="1:16" ht="12.75" customHeight="1" x14ac:dyDescent="0.2">
      <c r="A1061" t="s">
        <v>52</v>
      </c>
      <c r="B1061" s="5" t="s">
        <v>948</v>
      </c>
      <c r="C1061" s="5" t="s">
        <v>7028</v>
      </c>
      <c r="D1061" t="s">
        <v>5</v>
      </c>
      <c r="E1061" s="24" t="s">
        <v>7017</v>
      </c>
      <c r="F1061" s="25" t="s">
        <v>5736</v>
      </c>
      <c r="G1061" s="26">
        <v>1</v>
      </c>
      <c r="H1061" s="25">
        <v>0</v>
      </c>
      <c r="I1061" s="25">
        <f>ROUND(G1061*H1061,6)</f>
        <v>0</v>
      </c>
      <c r="L1061" s="27">
        <v>0</v>
      </c>
      <c r="M1061" s="22">
        <f>ROUND(ROUND(L1061,2)*ROUND(G1061,3),2)</f>
        <v>0</v>
      </c>
      <c r="N1061" s="25" t="s">
        <v>5754</v>
      </c>
      <c r="O1061">
        <f>(M1061*21)/100</f>
        <v>0</v>
      </c>
      <c r="P1061" t="s">
        <v>28</v>
      </c>
    </row>
    <row r="1062" spans="1:16" ht="12.75" customHeight="1" x14ac:dyDescent="0.2">
      <c r="A1062" s="28" t="s">
        <v>57</v>
      </c>
      <c r="E1062" s="29" t="s">
        <v>7017</v>
      </c>
    </row>
    <row r="1063" spans="1:16" ht="12.75" customHeight="1" x14ac:dyDescent="0.2">
      <c r="A1063" s="28" t="s">
        <v>58</v>
      </c>
      <c r="E1063" s="30" t="s">
        <v>5</v>
      </c>
    </row>
    <row r="1064" spans="1:16" ht="12.75" customHeight="1" x14ac:dyDescent="0.2">
      <c r="E1064" s="29" t="s">
        <v>5</v>
      </c>
    </row>
    <row r="1065" spans="1:16" ht="12.75" customHeight="1" x14ac:dyDescent="0.2">
      <c r="A1065" t="s">
        <v>52</v>
      </c>
      <c r="B1065" s="5" t="s">
        <v>949</v>
      </c>
      <c r="C1065" s="5" t="s">
        <v>7029</v>
      </c>
      <c r="D1065" t="s">
        <v>5</v>
      </c>
      <c r="E1065" s="24" t="s">
        <v>6300</v>
      </c>
      <c r="F1065" s="25" t="s">
        <v>5736</v>
      </c>
      <c r="G1065" s="26">
        <v>1</v>
      </c>
      <c r="H1065" s="25">
        <v>0</v>
      </c>
      <c r="I1065" s="25">
        <f>ROUND(G1065*H1065,6)</f>
        <v>0</v>
      </c>
      <c r="L1065" s="27">
        <v>0</v>
      </c>
      <c r="M1065" s="22">
        <f>ROUND(ROUND(L1065,2)*ROUND(G1065,3),2)</f>
        <v>0</v>
      </c>
      <c r="N1065" s="25" t="s">
        <v>5754</v>
      </c>
      <c r="O1065">
        <f>(M1065*21)/100</f>
        <v>0</v>
      </c>
      <c r="P1065" t="s">
        <v>28</v>
      </c>
    </row>
    <row r="1066" spans="1:16" ht="12.75" customHeight="1" x14ac:dyDescent="0.2">
      <c r="A1066" s="28" t="s">
        <v>57</v>
      </c>
      <c r="E1066" s="29" t="s">
        <v>6300</v>
      </c>
    </row>
    <row r="1067" spans="1:16" ht="12.75" customHeight="1" x14ac:dyDescent="0.2">
      <c r="A1067" s="28" t="s">
        <v>58</v>
      </c>
      <c r="E1067" s="30" t="s">
        <v>5</v>
      </c>
    </row>
    <row r="1068" spans="1:16" ht="12.75" customHeight="1" x14ac:dyDescent="0.2">
      <c r="E1068" s="29" t="s">
        <v>5</v>
      </c>
    </row>
    <row r="1069" spans="1:16" ht="12.75" customHeight="1" x14ac:dyDescent="0.2">
      <c r="A1069" t="s">
        <v>52</v>
      </c>
      <c r="B1069" s="5" t="s">
        <v>950</v>
      </c>
      <c r="C1069" s="5" t="s">
        <v>7030</v>
      </c>
      <c r="D1069" t="s">
        <v>5</v>
      </c>
      <c r="E1069" s="24" t="s">
        <v>7020</v>
      </c>
      <c r="F1069" s="25" t="s">
        <v>6303</v>
      </c>
      <c r="G1069" s="26">
        <v>3</v>
      </c>
      <c r="H1069" s="25">
        <v>0</v>
      </c>
      <c r="I1069" s="25">
        <f>ROUND(G1069*H1069,6)</f>
        <v>0</v>
      </c>
      <c r="L1069" s="27">
        <v>0</v>
      </c>
      <c r="M1069" s="22">
        <f>ROUND(ROUND(L1069,2)*ROUND(G1069,3),2)</f>
        <v>0</v>
      </c>
      <c r="N1069" s="25" t="s">
        <v>5754</v>
      </c>
      <c r="O1069">
        <f>(M1069*21)/100</f>
        <v>0</v>
      </c>
      <c r="P1069" t="s">
        <v>28</v>
      </c>
    </row>
    <row r="1070" spans="1:16" ht="12.75" customHeight="1" x14ac:dyDescent="0.2">
      <c r="A1070" s="28" t="s">
        <v>57</v>
      </c>
      <c r="E1070" s="29" t="s">
        <v>7020</v>
      </c>
    </row>
    <row r="1071" spans="1:16" ht="12.75" customHeight="1" x14ac:dyDescent="0.2">
      <c r="A1071" s="28" t="s">
        <v>58</v>
      </c>
      <c r="E1071" s="30" t="s">
        <v>5</v>
      </c>
    </row>
    <row r="1072" spans="1:16" ht="12.75" customHeight="1" x14ac:dyDescent="0.2">
      <c r="E1072" s="29" t="s">
        <v>5</v>
      </c>
    </row>
    <row r="1073" spans="1:16" ht="12.75" customHeight="1" x14ac:dyDescent="0.2">
      <c r="A1073" t="s">
        <v>52</v>
      </c>
      <c r="B1073" s="5" t="s">
        <v>951</v>
      </c>
      <c r="C1073" s="5" t="s">
        <v>7031</v>
      </c>
      <c r="D1073" t="s">
        <v>5</v>
      </c>
      <c r="E1073" s="24" t="s">
        <v>6306</v>
      </c>
      <c r="F1073" s="25" t="s">
        <v>6303</v>
      </c>
      <c r="G1073" s="26">
        <v>3</v>
      </c>
      <c r="H1073" s="25">
        <v>0</v>
      </c>
      <c r="I1073" s="25">
        <f>ROUND(G1073*H1073,6)</f>
        <v>0</v>
      </c>
      <c r="L1073" s="27">
        <v>0</v>
      </c>
      <c r="M1073" s="22">
        <f>ROUND(ROUND(L1073,2)*ROUND(G1073,3),2)</f>
        <v>0</v>
      </c>
      <c r="N1073" s="25" t="s">
        <v>5754</v>
      </c>
      <c r="O1073">
        <f>(M1073*21)/100</f>
        <v>0</v>
      </c>
      <c r="P1073" t="s">
        <v>28</v>
      </c>
    </row>
    <row r="1074" spans="1:16" ht="12.75" customHeight="1" x14ac:dyDescent="0.2">
      <c r="A1074" s="28" t="s">
        <v>57</v>
      </c>
      <c r="E1074" s="29" t="s">
        <v>6306</v>
      </c>
    </row>
    <row r="1075" spans="1:16" ht="12.75" customHeight="1" x14ac:dyDescent="0.2">
      <c r="A1075" s="28" t="s">
        <v>58</v>
      </c>
      <c r="E1075" s="30" t="s">
        <v>5</v>
      </c>
    </row>
    <row r="1076" spans="1:16" ht="12.75" customHeight="1" x14ac:dyDescent="0.2">
      <c r="E1076" s="29" t="s">
        <v>5</v>
      </c>
    </row>
    <row r="1077" spans="1:16" ht="12.75" customHeight="1" x14ac:dyDescent="0.2">
      <c r="A1077" t="s">
        <v>52</v>
      </c>
      <c r="B1077" s="5" t="s">
        <v>954</v>
      </c>
      <c r="C1077" s="5" t="s">
        <v>7032</v>
      </c>
      <c r="D1077" t="s">
        <v>5</v>
      </c>
      <c r="E1077" s="24" t="s">
        <v>7023</v>
      </c>
      <c r="F1077" s="25" t="s">
        <v>5736</v>
      </c>
      <c r="G1077" s="26">
        <v>1</v>
      </c>
      <c r="H1077" s="25">
        <v>0</v>
      </c>
      <c r="I1077" s="25">
        <f>ROUND(G1077*H1077,6)</f>
        <v>0</v>
      </c>
      <c r="L1077" s="27">
        <v>0</v>
      </c>
      <c r="M1077" s="22">
        <f>ROUND(ROUND(L1077,2)*ROUND(G1077,3),2)</f>
        <v>0</v>
      </c>
      <c r="N1077" s="25" t="s">
        <v>5754</v>
      </c>
      <c r="O1077">
        <f>(M1077*21)/100</f>
        <v>0</v>
      </c>
      <c r="P1077" t="s">
        <v>28</v>
      </c>
    </row>
    <row r="1078" spans="1:16" ht="12.75" customHeight="1" x14ac:dyDescent="0.2">
      <c r="A1078" s="28" t="s">
        <v>57</v>
      </c>
      <c r="E1078" s="29" t="s">
        <v>7023</v>
      </c>
    </row>
    <row r="1079" spans="1:16" ht="12.75" customHeight="1" x14ac:dyDescent="0.2">
      <c r="A1079" s="28" t="s">
        <v>58</v>
      </c>
      <c r="E1079" s="30" t="s">
        <v>5</v>
      </c>
    </row>
    <row r="1080" spans="1:16" ht="12.75" customHeight="1" x14ac:dyDescent="0.2">
      <c r="E1080" s="29" t="s">
        <v>5</v>
      </c>
    </row>
    <row r="1081" spans="1:16" ht="12.75" customHeight="1" x14ac:dyDescent="0.2">
      <c r="A1081" t="s">
        <v>49</v>
      </c>
      <c r="C1081" s="6" t="s">
        <v>7033</v>
      </c>
      <c r="E1081" s="23" t="s">
        <v>7034</v>
      </c>
      <c r="J1081" s="22">
        <f>0</f>
        <v>0</v>
      </c>
      <c r="K1081" s="22">
        <f>0</f>
        <v>0</v>
      </c>
      <c r="L1081" s="22">
        <f>0+L1082+L1086+L1090+L1094+L1098+L1102+L1106</f>
        <v>0</v>
      </c>
      <c r="M1081" s="22">
        <f>0+M1082+M1086+M1090+M1094+M1098+M1102+M1106</f>
        <v>0</v>
      </c>
    </row>
    <row r="1082" spans="1:16" ht="12.75" customHeight="1" x14ac:dyDescent="0.2">
      <c r="A1082" t="s">
        <v>52</v>
      </c>
      <c r="B1082" s="5" t="s">
        <v>955</v>
      </c>
      <c r="C1082" s="5" t="s">
        <v>7035</v>
      </c>
      <c r="D1082" t="s">
        <v>5</v>
      </c>
      <c r="E1082" s="24" t="s">
        <v>7036</v>
      </c>
      <c r="F1082" s="25" t="s">
        <v>5736</v>
      </c>
      <c r="G1082" s="26">
        <v>1</v>
      </c>
      <c r="H1082" s="25">
        <v>0</v>
      </c>
      <c r="I1082" s="25">
        <f>ROUND(G1082*H1082,6)</f>
        <v>0</v>
      </c>
      <c r="L1082" s="27">
        <v>0</v>
      </c>
      <c r="M1082" s="22">
        <f>ROUND(ROUND(L1082,2)*ROUND(G1082,3),2)</f>
        <v>0</v>
      </c>
      <c r="N1082" s="25" t="s">
        <v>5754</v>
      </c>
      <c r="O1082">
        <f>(M1082*21)/100</f>
        <v>0</v>
      </c>
      <c r="P1082" t="s">
        <v>28</v>
      </c>
    </row>
    <row r="1083" spans="1:16" ht="12.75" customHeight="1" x14ac:dyDescent="0.2">
      <c r="A1083" s="28" t="s">
        <v>57</v>
      </c>
      <c r="E1083" s="29" t="s">
        <v>7036</v>
      </c>
    </row>
    <row r="1084" spans="1:16" ht="12.75" customHeight="1" x14ac:dyDescent="0.2">
      <c r="A1084" s="28" t="s">
        <v>58</v>
      </c>
      <c r="E1084" s="30" t="s">
        <v>5</v>
      </c>
    </row>
    <row r="1085" spans="1:16" ht="12.75" customHeight="1" x14ac:dyDescent="0.2">
      <c r="E1085" s="29" t="s">
        <v>5</v>
      </c>
    </row>
    <row r="1086" spans="1:16" ht="12.75" customHeight="1" x14ac:dyDescent="0.2">
      <c r="A1086" t="s">
        <v>52</v>
      </c>
      <c r="B1086" s="5" t="s">
        <v>956</v>
      </c>
      <c r="C1086" s="5" t="s">
        <v>7037</v>
      </c>
      <c r="D1086" t="s">
        <v>5</v>
      </c>
      <c r="E1086" s="24" t="s">
        <v>6295</v>
      </c>
      <c r="F1086" s="25" t="s">
        <v>5736</v>
      </c>
      <c r="G1086" s="26">
        <v>1</v>
      </c>
      <c r="H1086" s="25">
        <v>0</v>
      </c>
      <c r="I1086" s="25">
        <f>ROUND(G1086*H1086,6)</f>
        <v>0</v>
      </c>
      <c r="L1086" s="27">
        <v>0</v>
      </c>
      <c r="M1086" s="22">
        <f>ROUND(ROUND(L1086,2)*ROUND(G1086,3),2)</f>
        <v>0</v>
      </c>
      <c r="N1086" s="25" t="s">
        <v>5754</v>
      </c>
      <c r="O1086">
        <f>(M1086*21)/100</f>
        <v>0</v>
      </c>
      <c r="P1086" t="s">
        <v>28</v>
      </c>
    </row>
    <row r="1087" spans="1:16" ht="12.75" customHeight="1" x14ac:dyDescent="0.2">
      <c r="A1087" s="28" t="s">
        <v>57</v>
      </c>
      <c r="E1087" s="29" t="s">
        <v>6295</v>
      </c>
    </row>
    <row r="1088" spans="1:16" ht="12.75" customHeight="1" x14ac:dyDescent="0.2">
      <c r="A1088" s="28" t="s">
        <v>58</v>
      </c>
      <c r="E1088" s="30" t="s">
        <v>5</v>
      </c>
    </row>
    <row r="1089" spans="1:16" ht="12.75" customHeight="1" x14ac:dyDescent="0.2">
      <c r="E1089" s="29" t="s">
        <v>5</v>
      </c>
    </row>
    <row r="1090" spans="1:16" ht="12.75" customHeight="1" x14ac:dyDescent="0.2">
      <c r="A1090" t="s">
        <v>52</v>
      </c>
      <c r="B1090" s="5" t="s">
        <v>957</v>
      </c>
      <c r="C1090" s="5" t="s">
        <v>7038</v>
      </c>
      <c r="D1090" t="s">
        <v>5</v>
      </c>
      <c r="E1090" s="24" t="s">
        <v>7039</v>
      </c>
      <c r="F1090" s="25" t="s">
        <v>5736</v>
      </c>
      <c r="G1090" s="26">
        <v>1</v>
      </c>
      <c r="H1090" s="25">
        <v>0</v>
      </c>
      <c r="I1090" s="25">
        <f>ROUND(G1090*H1090,6)</f>
        <v>0</v>
      </c>
      <c r="L1090" s="27">
        <v>0</v>
      </c>
      <c r="M1090" s="22">
        <f>ROUND(ROUND(L1090,2)*ROUND(G1090,3),2)</f>
        <v>0</v>
      </c>
      <c r="N1090" s="25" t="s">
        <v>5754</v>
      </c>
      <c r="O1090">
        <f>(M1090*21)/100</f>
        <v>0</v>
      </c>
      <c r="P1090" t="s">
        <v>28</v>
      </c>
    </row>
    <row r="1091" spans="1:16" ht="12.75" customHeight="1" x14ac:dyDescent="0.2">
      <c r="A1091" s="28" t="s">
        <v>57</v>
      </c>
      <c r="E1091" s="29" t="s">
        <v>7039</v>
      </c>
    </row>
    <row r="1092" spans="1:16" ht="12.75" customHeight="1" x14ac:dyDescent="0.2">
      <c r="A1092" s="28" t="s">
        <v>58</v>
      </c>
      <c r="E1092" s="30" t="s">
        <v>5</v>
      </c>
    </row>
    <row r="1093" spans="1:16" ht="12.75" customHeight="1" x14ac:dyDescent="0.2">
      <c r="E1093" s="29" t="s">
        <v>5</v>
      </c>
    </row>
    <row r="1094" spans="1:16" ht="12.75" customHeight="1" x14ac:dyDescent="0.2">
      <c r="A1094" t="s">
        <v>52</v>
      </c>
      <c r="B1094" s="5" t="s">
        <v>958</v>
      </c>
      <c r="C1094" s="5" t="s">
        <v>7040</v>
      </c>
      <c r="D1094" t="s">
        <v>5</v>
      </c>
      <c r="E1094" s="24" t="s">
        <v>6300</v>
      </c>
      <c r="F1094" s="25" t="s">
        <v>5736</v>
      </c>
      <c r="G1094" s="26">
        <v>1</v>
      </c>
      <c r="H1094" s="25">
        <v>0</v>
      </c>
      <c r="I1094" s="25">
        <f>ROUND(G1094*H1094,6)</f>
        <v>0</v>
      </c>
      <c r="L1094" s="27">
        <v>0</v>
      </c>
      <c r="M1094" s="22">
        <f>ROUND(ROUND(L1094,2)*ROUND(G1094,3),2)</f>
        <v>0</v>
      </c>
      <c r="N1094" s="25" t="s">
        <v>5754</v>
      </c>
      <c r="O1094">
        <f>(M1094*21)/100</f>
        <v>0</v>
      </c>
      <c r="P1094" t="s">
        <v>28</v>
      </c>
    </row>
    <row r="1095" spans="1:16" ht="12.75" customHeight="1" x14ac:dyDescent="0.2">
      <c r="A1095" s="28" t="s">
        <v>57</v>
      </c>
      <c r="E1095" s="29" t="s">
        <v>6300</v>
      </c>
    </row>
    <row r="1096" spans="1:16" ht="12.75" customHeight="1" x14ac:dyDescent="0.2">
      <c r="A1096" s="28" t="s">
        <v>58</v>
      </c>
      <c r="E1096" s="30" t="s">
        <v>5</v>
      </c>
    </row>
    <row r="1097" spans="1:16" ht="12.75" customHeight="1" x14ac:dyDescent="0.2">
      <c r="E1097" s="29" t="s">
        <v>5</v>
      </c>
    </row>
    <row r="1098" spans="1:16" ht="12.75" customHeight="1" x14ac:dyDescent="0.2">
      <c r="A1098" t="s">
        <v>52</v>
      </c>
      <c r="B1098" s="5" t="s">
        <v>959</v>
      </c>
      <c r="C1098" s="5" t="s">
        <v>7041</v>
      </c>
      <c r="D1098" t="s">
        <v>5</v>
      </c>
      <c r="E1098" s="24" t="s">
        <v>7020</v>
      </c>
      <c r="F1098" s="25" t="s">
        <v>6303</v>
      </c>
      <c r="G1098" s="26">
        <v>3</v>
      </c>
      <c r="H1098" s="25">
        <v>0</v>
      </c>
      <c r="I1098" s="25">
        <f>ROUND(G1098*H1098,6)</f>
        <v>0</v>
      </c>
      <c r="L1098" s="27">
        <v>0</v>
      </c>
      <c r="M1098" s="22">
        <f>ROUND(ROUND(L1098,2)*ROUND(G1098,3),2)</f>
        <v>0</v>
      </c>
      <c r="N1098" s="25" t="s">
        <v>5754</v>
      </c>
      <c r="O1098">
        <f>(M1098*21)/100</f>
        <v>0</v>
      </c>
      <c r="P1098" t="s">
        <v>28</v>
      </c>
    </row>
    <row r="1099" spans="1:16" ht="12.75" customHeight="1" x14ac:dyDescent="0.2">
      <c r="A1099" s="28" t="s">
        <v>57</v>
      </c>
      <c r="E1099" s="29" t="s">
        <v>7020</v>
      </c>
    </row>
    <row r="1100" spans="1:16" ht="12.75" customHeight="1" x14ac:dyDescent="0.2">
      <c r="A1100" s="28" t="s">
        <v>58</v>
      </c>
      <c r="E1100" s="30" t="s">
        <v>5</v>
      </c>
    </row>
    <row r="1101" spans="1:16" ht="12.75" customHeight="1" x14ac:dyDescent="0.2">
      <c r="E1101" s="29" t="s">
        <v>5</v>
      </c>
    </row>
    <row r="1102" spans="1:16" ht="12.75" customHeight="1" x14ac:dyDescent="0.2">
      <c r="A1102" t="s">
        <v>52</v>
      </c>
      <c r="B1102" s="5" t="s">
        <v>962</v>
      </c>
      <c r="C1102" s="5" t="s">
        <v>7042</v>
      </c>
      <c r="D1102" t="s">
        <v>5</v>
      </c>
      <c r="E1102" s="24" t="s">
        <v>6306</v>
      </c>
      <c r="F1102" s="25" t="s">
        <v>6303</v>
      </c>
      <c r="G1102" s="26">
        <v>3</v>
      </c>
      <c r="H1102" s="25">
        <v>0</v>
      </c>
      <c r="I1102" s="25">
        <f>ROUND(G1102*H1102,6)</f>
        <v>0</v>
      </c>
      <c r="L1102" s="27">
        <v>0</v>
      </c>
      <c r="M1102" s="22">
        <f>ROUND(ROUND(L1102,2)*ROUND(G1102,3),2)</f>
        <v>0</v>
      </c>
      <c r="N1102" s="25" t="s">
        <v>5754</v>
      </c>
      <c r="O1102">
        <f>(M1102*21)/100</f>
        <v>0</v>
      </c>
      <c r="P1102" t="s">
        <v>28</v>
      </c>
    </row>
    <row r="1103" spans="1:16" ht="12.75" customHeight="1" x14ac:dyDescent="0.2">
      <c r="A1103" s="28" t="s">
        <v>57</v>
      </c>
      <c r="E1103" s="29" t="s">
        <v>6306</v>
      </c>
    </row>
    <row r="1104" spans="1:16" ht="12.75" customHeight="1" x14ac:dyDescent="0.2">
      <c r="A1104" s="28" t="s">
        <v>58</v>
      </c>
      <c r="E1104" s="30" t="s">
        <v>5</v>
      </c>
    </row>
    <row r="1105" spans="1:16" ht="12.75" customHeight="1" x14ac:dyDescent="0.2">
      <c r="E1105" s="29" t="s">
        <v>5</v>
      </c>
    </row>
    <row r="1106" spans="1:16" ht="12.75" customHeight="1" x14ac:dyDescent="0.2">
      <c r="A1106" t="s">
        <v>52</v>
      </c>
      <c r="B1106" s="5" t="s">
        <v>963</v>
      </c>
      <c r="C1106" s="5" t="s">
        <v>7043</v>
      </c>
      <c r="D1106" t="s">
        <v>5</v>
      </c>
      <c r="E1106" s="24" t="s">
        <v>7023</v>
      </c>
      <c r="F1106" s="25" t="s">
        <v>5736</v>
      </c>
      <c r="G1106" s="26">
        <v>1</v>
      </c>
      <c r="H1106" s="25">
        <v>0</v>
      </c>
      <c r="I1106" s="25">
        <f>ROUND(G1106*H1106,6)</f>
        <v>0</v>
      </c>
      <c r="L1106" s="27">
        <v>0</v>
      </c>
      <c r="M1106" s="22">
        <f>ROUND(ROUND(L1106,2)*ROUND(G1106,3),2)</f>
        <v>0</v>
      </c>
      <c r="N1106" s="25" t="s">
        <v>5754</v>
      </c>
      <c r="O1106">
        <f>(M1106*21)/100</f>
        <v>0</v>
      </c>
      <c r="P1106" t="s">
        <v>28</v>
      </c>
    </row>
    <row r="1107" spans="1:16" ht="12.75" customHeight="1" x14ac:dyDescent="0.2">
      <c r="A1107" s="28" t="s">
        <v>57</v>
      </c>
      <c r="E1107" s="29" t="s">
        <v>7023</v>
      </c>
    </row>
    <row r="1108" spans="1:16" ht="12.75" customHeight="1" x14ac:dyDescent="0.2">
      <c r="A1108" s="28" t="s">
        <v>58</v>
      </c>
      <c r="E1108" s="30" t="s">
        <v>5</v>
      </c>
    </row>
    <row r="1109" spans="1:16" ht="12.75" customHeight="1" x14ac:dyDescent="0.2">
      <c r="E1109" s="29" t="s">
        <v>5</v>
      </c>
    </row>
    <row r="1110" spans="1:16" ht="12.75" customHeight="1" x14ac:dyDescent="0.2">
      <c r="A1110" t="s">
        <v>49</v>
      </c>
      <c r="C1110" s="6" t="s">
        <v>7044</v>
      </c>
      <c r="E1110" s="23" t="s">
        <v>7045</v>
      </c>
      <c r="J1110" s="22">
        <f>0</f>
        <v>0</v>
      </c>
      <c r="K1110" s="22">
        <f>0</f>
        <v>0</v>
      </c>
      <c r="L1110" s="22">
        <f>0+L1111+L1115+L1119+L1123+L1127+L1131</f>
        <v>0</v>
      </c>
      <c r="M1110" s="22">
        <f>0+M1111+M1115+M1119+M1123+M1127+M1131</f>
        <v>0</v>
      </c>
    </row>
    <row r="1111" spans="1:16" ht="12.75" customHeight="1" x14ac:dyDescent="0.2">
      <c r="A1111" t="s">
        <v>52</v>
      </c>
      <c r="B1111" s="5" t="s">
        <v>964</v>
      </c>
      <c r="C1111" s="5" t="s">
        <v>7046</v>
      </c>
      <c r="D1111" t="s">
        <v>5</v>
      </c>
      <c r="E1111" s="24" t="s">
        <v>6313</v>
      </c>
      <c r="F1111" s="25" t="s">
        <v>2597</v>
      </c>
      <c r="G1111" s="26">
        <v>4</v>
      </c>
      <c r="H1111" s="25">
        <v>0</v>
      </c>
      <c r="I1111" s="25">
        <f>ROUND(G1111*H1111,6)</f>
        <v>0</v>
      </c>
      <c r="L1111" s="27">
        <v>0</v>
      </c>
      <c r="M1111" s="22">
        <f>ROUND(ROUND(L1111,2)*ROUND(G1111,3),2)</f>
        <v>0</v>
      </c>
      <c r="N1111" s="25" t="s">
        <v>5754</v>
      </c>
      <c r="O1111">
        <f>(M1111*21)/100</f>
        <v>0</v>
      </c>
      <c r="P1111" t="s">
        <v>28</v>
      </c>
    </row>
    <row r="1112" spans="1:16" ht="12.75" customHeight="1" x14ac:dyDescent="0.2">
      <c r="A1112" s="28" t="s">
        <v>57</v>
      </c>
      <c r="E1112" s="29" t="s">
        <v>6313</v>
      </c>
    </row>
    <row r="1113" spans="1:16" ht="12.75" customHeight="1" x14ac:dyDescent="0.2">
      <c r="A1113" s="28" t="s">
        <v>58</v>
      </c>
      <c r="E1113" s="30" t="s">
        <v>5</v>
      </c>
    </row>
    <row r="1114" spans="1:16" ht="12.75" customHeight="1" x14ac:dyDescent="0.2">
      <c r="E1114" s="29" t="s">
        <v>5</v>
      </c>
    </row>
    <row r="1115" spans="1:16" ht="12.75" customHeight="1" x14ac:dyDescent="0.2">
      <c r="A1115" t="s">
        <v>52</v>
      </c>
      <c r="B1115" s="5" t="s">
        <v>967</v>
      </c>
      <c r="C1115" s="5" t="s">
        <v>7047</v>
      </c>
      <c r="D1115" t="s">
        <v>5</v>
      </c>
      <c r="E1115" s="24" t="s">
        <v>6315</v>
      </c>
      <c r="F1115" s="25" t="s">
        <v>225</v>
      </c>
      <c r="G1115" s="26">
        <v>2</v>
      </c>
      <c r="H1115" s="25">
        <v>0</v>
      </c>
      <c r="I1115" s="25">
        <f>ROUND(G1115*H1115,6)</f>
        <v>0</v>
      </c>
      <c r="L1115" s="27">
        <v>0</v>
      </c>
      <c r="M1115" s="22">
        <f>ROUND(ROUND(L1115,2)*ROUND(G1115,3),2)</f>
        <v>0</v>
      </c>
      <c r="N1115" s="25" t="s">
        <v>5754</v>
      </c>
      <c r="O1115">
        <f>(M1115*21)/100</f>
        <v>0</v>
      </c>
      <c r="P1115" t="s">
        <v>28</v>
      </c>
    </row>
    <row r="1116" spans="1:16" ht="12.75" customHeight="1" x14ac:dyDescent="0.2">
      <c r="A1116" s="28" t="s">
        <v>57</v>
      </c>
      <c r="E1116" s="29" t="s">
        <v>6315</v>
      </c>
    </row>
    <row r="1117" spans="1:16" ht="12.75" customHeight="1" x14ac:dyDescent="0.2">
      <c r="A1117" s="28" t="s">
        <v>58</v>
      </c>
      <c r="E1117" s="30" t="s">
        <v>5</v>
      </c>
    </row>
    <row r="1118" spans="1:16" ht="12.75" customHeight="1" x14ac:dyDescent="0.2">
      <c r="E1118" s="29" t="s">
        <v>5</v>
      </c>
    </row>
    <row r="1119" spans="1:16" ht="12.75" customHeight="1" x14ac:dyDescent="0.2">
      <c r="A1119" t="s">
        <v>52</v>
      </c>
      <c r="B1119" s="5" t="s">
        <v>968</v>
      </c>
      <c r="C1119" s="5" t="s">
        <v>7048</v>
      </c>
      <c r="D1119" t="s">
        <v>5</v>
      </c>
      <c r="E1119" s="24" t="s">
        <v>6317</v>
      </c>
      <c r="F1119" s="25" t="s">
        <v>6318</v>
      </c>
      <c r="G1119" s="26">
        <v>2</v>
      </c>
      <c r="H1119" s="25">
        <v>0</v>
      </c>
      <c r="I1119" s="25">
        <f>ROUND(G1119*H1119,6)</f>
        <v>0</v>
      </c>
      <c r="L1119" s="27">
        <v>0</v>
      </c>
      <c r="M1119" s="22">
        <f>ROUND(ROUND(L1119,2)*ROUND(G1119,3),2)</f>
        <v>0</v>
      </c>
      <c r="N1119" s="25" t="s">
        <v>5754</v>
      </c>
      <c r="O1119">
        <f>(M1119*21)/100</f>
        <v>0</v>
      </c>
      <c r="P1119" t="s">
        <v>28</v>
      </c>
    </row>
    <row r="1120" spans="1:16" ht="12.75" customHeight="1" x14ac:dyDescent="0.2">
      <c r="A1120" s="28" t="s">
        <v>57</v>
      </c>
      <c r="E1120" s="29" t="s">
        <v>6317</v>
      </c>
    </row>
    <row r="1121" spans="1:16" ht="12.75" customHeight="1" x14ac:dyDescent="0.2">
      <c r="A1121" s="28" t="s">
        <v>58</v>
      </c>
      <c r="E1121" s="30" t="s">
        <v>5</v>
      </c>
    </row>
    <row r="1122" spans="1:16" ht="12.75" customHeight="1" x14ac:dyDescent="0.2">
      <c r="E1122" s="29" t="s">
        <v>5</v>
      </c>
    </row>
    <row r="1123" spans="1:16" ht="12.75" customHeight="1" x14ac:dyDescent="0.2">
      <c r="A1123" t="s">
        <v>52</v>
      </c>
      <c r="B1123" s="5" t="s">
        <v>969</v>
      </c>
      <c r="C1123" s="5" t="s">
        <v>7049</v>
      </c>
      <c r="D1123" t="s">
        <v>5</v>
      </c>
      <c r="E1123" s="24" t="s">
        <v>6320</v>
      </c>
      <c r="F1123" s="25" t="s">
        <v>3056</v>
      </c>
      <c r="G1123" s="26">
        <v>1</v>
      </c>
      <c r="H1123" s="25">
        <v>0</v>
      </c>
      <c r="I1123" s="25">
        <f>ROUND(G1123*H1123,6)</f>
        <v>0</v>
      </c>
      <c r="L1123" s="27">
        <v>0</v>
      </c>
      <c r="M1123" s="22">
        <f>ROUND(ROUND(L1123,2)*ROUND(G1123,3),2)</f>
        <v>0</v>
      </c>
      <c r="N1123" s="25" t="s">
        <v>5754</v>
      </c>
      <c r="O1123">
        <f>(M1123*21)/100</f>
        <v>0</v>
      </c>
      <c r="P1123" t="s">
        <v>28</v>
      </c>
    </row>
    <row r="1124" spans="1:16" ht="12.75" customHeight="1" x14ac:dyDescent="0.2">
      <c r="A1124" s="28" t="s">
        <v>57</v>
      </c>
      <c r="E1124" s="29" t="s">
        <v>6320</v>
      </c>
    </row>
    <row r="1125" spans="1:16" ht="12.75" customHeight="1" x14ac:dyDescent="0.2">
      <c r="A1125" s="28" t="s">
        <v>58</v>
      </c>
      <c r="E1125" s="30" t="s">
        <v>5</v>
      </c>
    </row>
    <row r="1126" spans="1:16" ht="12.75" customHeight="1" x14ac:dyDescent="0.2">
      <c r="E1126" s="29" t="s">
        <v>5</v>
      </c>
    </row>
    <row r="1127" spans="1:16" ht="12.75" customHeight="1" x14ac:dyDescent="0.2">
      <c r="A1127" t="s">
        <v>52</v>
      </c>
      <c r="B1127" s="5" t="s">
        <v>970</v>
      </c>
      <c r="C1127" s="5" t="s">
        <v>7050</v>
      </c>
      <c r="D1127" t="s">
        <v>5</v>
      </c>
      <c r="E1127" s="24" t="s">
        <v>6322</v>
      </c>
      <c r="F1127" s="25" t="s">
        <v>225</v>
      </c>
      <c r="G1127" s="26">
        <v>5</v>
      </c>
      <c r="H1127" s="25">
        <v>0</v>
      </c>
      <c r="I1127" s="25">
        <f>ROUND(G1127*H1127,6)</f>
        <v>0</v>
      </c>
      <c r="L1127" s="27">
        <v>0</v>
      </c>
      <c r="M1127" s="22">
        <f>ROUND(ROUND(L1127,2)*ROUND(G1127,3),2)</f>
        <v>0</v>
      </c>
      <c r="N1127" s="25" t="s">
        <v>5754</v>
      </c>
      <c r="O1127">
        <f>(M1127*21)/100</f>
        <v>0</v>
      </c>
      <c r="P1127" t="s">
        <v>28</v>
      </c>
    </row>
    <row r="1128" spans="1:16" ht="12.75" customHeight="1" x14ac:dyDescent="0.2">
      <c r="A1128" s="28" t="s">
        <v>57</v>
      </c>
      <c r="E1128" s="29" t="s">
        <v>6322</v>
      </c>
    </row>
    <row r="1129" spans="1:16" ht="12.75" customHeight="1" x14ac:dyDescent="0.2">
      <c r="A1129" s="28" t="s">
        <v>58</v>
      </c>
      <c r="E1129" s="30" t="s">
        <v>5</v>
      </c>
    </row>
    <row r="1130" spans="1:16" ht="12.75" customHeight="1" x14ac:dyDescent="0.2">
      <c r="E1130" s="29" t="s">
        <v>5</v>
      </c>
    </row>
    <row r="1131" spans="1:16" ht="12.75" customHeight="1" x14ac:dyDescent="0.2">
      <c r="A1131" t="s">
        <v>52</v>
      </c>
      <c r="B1131" s="5" t="s">
        <v>971</v>
      </c>
      <c r="C1131" s="5" t="s">
        <v>7051</v>
      </c>
      <c r="D1131" t="s">
        <v>5</v>
      </c>
      <c r="E1131" s="24" t="s">
        <v>7052</v>
      </c>
      <c r="F1131" s="25" t="s">
        <v>3056</v>
      </c>
      <c r="G1131" s="26">
        <v>1</v>
      </c>
      <c r="H1131" s="25">
        <v>0</v>
      </c>
      <c r="I1131" s="25">
        <f>ROUND(G1131*H1131,6)</f>
        <v>0</v>
      </c>
      <c r="L1131" s="27">
        <v>0</v>
      </c>
      <c r="M1131" s="22">
        <f>ROUND(ROUND(L1131,2)*ROUND(G1131,3),2)</f>
        <v>0</v>
      </c>
      <c r="N1131" s="25" t="s">
        <v>5754</v>
      </c>
      <c r="O1131">
        <f>(M1131*21)/100</f>
        <v>0</v>
      </c>
      <c r="P1131" t="s">
        <v>28</v>
      </c>
    </row>
    <row r="1132" spans="1:16" ht="12.75" customHeight="1" x14ac:dyDescent="0.2">
      <c r="A1132" s="28" t="s">
        <v>57</v>
      </c>
      <c r="E1132" s="29" t="s">
        <v>7052</v>
      </c>
    </row>
    <row r="1133" spans="1:16" ht="12.75" customHeight="1" x14ac:dyDescent="0.2">
      <c r="A1133" s="28" t="s">
        <v>58</v>
      </c>
      <c r="E1133" s="30" t="s">
        <v>5</v>
      </c>
    </row>
    <row r="1134" spans="1:16" ht="12.75" customHeight="1" x14ac:dyDescent="0.2">
      <c r="E1134" s="29" t="s">
        <v>5</v>
      </c>
    </row>
    <row r="1135" spans="1:16" ht="12.75" customHeight="1" x14ac:dyDescent="0.2">
      <c r="A1135" t="s">
        <v>49</v>
      </c>
      <c r="C1135" s="6" t="s">
        <v>6022</v>
      </c>
      <c r="E1135" s="23" t="s">
        <v>6023</v>
      </c>
      <c r="J1135" s="22">
        <f>0</f>
        <v>0</v>
      </c>
      <c r="K1135" s="22">
        <f>0</f>
        <v>0</v>
      </c>
      <c r="L1135" s="22">
        <f>0+L1136+L1140+L1144+L1148+L1152+L1156+L1160+L1164+L1168</f>
        <v>0</v>
      </c>
      <c r="M1135" s="22">
        <f>0+M1136+M1140+M1144+M1148+M1152+M1156+M1160+M1164+M1168</f>
        <v>0</v>
      </c>
    </row>
    <row r="1136" spans="1:16" ht="12.75" customHeight="1" x14ac:dyDescent="0.2">
      <c r="A1136" t="s">
        <v>52</v>
      </c>
      <c r="B1136" s="5" t="s">
        <v>972</v>
      </c>
      <c r="C1136" s="5" t="s">
        <v>6030</v>
      </c>
      <c r="D1136" t="s">
        <v>5</v>
      </c>
      <c r="E1136" s="24" t="s">
        <v>6031</v>
      </c>
      <c r="F1136" s="25" t="s">
        <v>602</v>
      </c>
      <c r="G1136" s="26">
        <v>34.932000000000002</v>
      </c>
      <c r="H1136" s="25">
        <v>0</v>
      </c>
      <c r="I1136" s="25">
        <f>ROUND(G1136*H1136,6)</f>
        <v>0</v>
      </c>
      <c r="L1136" s="27">
        <v>0</v>
      </c>
      <c r="M1136" s="22">
        <f>ROUND(ROUND(L1136,2)*ROUND(G1136,3),2)</f>
        <v>0</v>
      </c>
      <c r="N1136" s="25" t="s">
        <v>5754</v>
      </c>
      <c r="O1136">
        <f>(M1136*21)/100</f>
        <v>0</v>
      </c>
      <c r="P1136" t="s">
        <v>28</v>
      </c>
    </row>
    <row r="1137" spans="1:16" ht="12.75" customHeight="1" x14ac:dyDescent="0.2">
      <c r="A1137" s="28" t="s">
        <v>57</v>
      </c>
      <c r="E1137" s="29" t="s">
        <v>6032</v>
      </c>
    </row>
    <row r="1138" spans="1:16" ht="12.75" customHeight="1" x14ac:dyDescent="0.2">
      <c r="A1138" s="28" t="s">
        <v>58</v>
      </c>
      <c r="E1138" s="30" t="s">
        <v>5</v>
      </c>
    </row>
    <row r="1139" spans="1:16" ht="12.75" customHeight="1" x14ac:dyDescent="0.2">
      <c r="E1139" s="29" t="s">
        <v>7053</v>
      </c>
    </row>
    <row r="1140" spans="1:16" ht="12.75" customHeight="1" x14ac:dyDescent="0.2">
      <c r="A1140" t="s">
        <v>52</v>
      </c>
      <c r="B1140" s="5" t="s">
        <v>973</v>
      </c>
      <c r="C1140" s="5" t="s">
        <v>6034</v>
      </c>
      <c r="D1140" t="s">
        <v>5</v>
      </c>
      <c r="E1140" s="24" t="s">
        <v>6035</v>
      </c>
      <c r="F1140" s="25" t="s">
        <v>602</v>
      </c>
      <c r="G1140" s="26">
        <v>34.932000000000002</v>
      </c>
      <c r="H1140" s="25">
        <v>2.0000000000000001E-4</v>
      </c>
      <c r="I1140" s="25">
        <f>ROUND(G1140*H1140,6)</f>
        <v>6.986E-3</v>
      </c>
      <c r="L1140" s="27">
        <v>0</v>
      </c>
      <c r="M1140" s="22">
        <f>ROUND(ROUND(L1140,2)*ROUND(G1140,3),2)</f>
        <v>0</v>
      </c>
      <c r="N1140" s="25" t="s">
        <v>5754</v>
      </c>
      <c r="O1140">
        <f>(M1140*21)/100</f>
        <v>0</v>
      </c>
      <c r="P1140" t="s">
        <v>28</v>
      </c>
    </row>
    <row r="1141" spans="1:16" ht="12.75" customHeight="1" x14ac:dyDescent="0.2">
      <c r="A1141" s="28" t="s">
        <v>57</v>
      </c>
      <c r="E1141" s="29" t="s">
        <v>6036</v>
      </c>
    </row>
    <row r="1142" spans="1:16" ht="12.75" customHeight="1" x14ac:dyDescent="0.2">
      <c r="A1142" s="28" t="s">
        <v>58</v>
      </c>
      <c r="E1142" s="30" t="s">
        <v>5</v>
      </c>
    </row>
    <row r="1143" spans="1:16" ht="12.75" customHeight="1" x14ac:dyDescent="0.2">
      <c r="E1143" s="29" t="s">
        <v>7053</v>
      </c>
    </row>
    <row r="1144" spans="1:16" ht="12.75" customHeight="1" x14ac:dyDescent="0.2">
      <c r="A1144" t="s">
        <v>52</v>
      </c>
      <c r="B1144" s="5" t="s">
        <v>974</v>
      </c>
      <c r="C1144" s="5" t="s">
        <v>7054</v>
      </c>
      <c r="D1144" t="s">
        <v>5</v>
      </c>
      <c r="E1144" s="24" t="s">
        <v>7055</v>
      </c>
      <c r="F1144" s="25" t="s">
        <v>602</v>
      </c>
      <c r="G1144" s="26">
        <v>34.932000000000002</v>
      </c>
      <c r="H1144" s="25">
        <v>7.4999999999999997E-3</v>
      </c>
      <c r="I1144" s="25">
        <f>ROUND(G1144*H1144,6)</f>
        <v>0.26199</v>
      </c>
      <c r="L1144" s="27">
        <v>0</v>
      </c>
      <c r="M1144" s="22">
        <f>ROUND(ROUND(L1144,2)*ROUND(G1144,3),2)</f>
        <v>0</v>
      </c>
      <c r="N1144" s="25" t="s">
        <v>5754</v>
      </c>
      <c r="O1144">
        <f>(M1144*21)/100</f>
        <v>0</v>
      </c>
      <c r="P1144" t="s">
        <v>28</v>
      </c>
    </row>
    <row r="1145" spans="1:16" ht="12.75" customHeight="1" x14ac:dyDescent="0.2">
      <c r="A1145" s="28" t="s">
        <v>57</v>
      </c>
      <c r="E1145" s="29" t="s">
        <v>7056</v>
      </c>
    </row>
    <row r="1146" spans="1:16" ht="12.75" customHeight="1" x14ac:dyDescent="0.2">
      <c r="A1146" s="28" t="s">
        <v>58</v>
      </c>
      <c r="E1146" s="30" t="s">
        <v>5</v>
      </c>
    </row>
    <row r="1147" spans="1:16" ht="12.75" customHeight="1" x14ac:dyDescent="0.2">
      <c r="E1147" s="29" t="s">
        <v>7053</v>
      </c>
    </row>
    <row r="1148" spans="1:16" ht="12.75" customHeight="1" x14ac:dyDescent="0.2">
      <c r="A1148" t="s">
        <v>52</v>
      </c>
      <c r="B1148" s="5" t="s">
        <v>975</v>
      </c>
      <c r="C1148" s="5" t="s">
        <v>6040</v>
      </c>
      <c r="D1148" t="s">
        <v>5</v>
      </c>
      <c r="E1148" s="24" t="s">
        <v>6041</v>
      </c>
      <c r="F1148" s="25" t="s">
        <v>602</v>
      </c>
      <c r="G1148" s="26">
        <v>34.932000000000002</v>
      </c>
      <c r="H1148" s="25">
        <v>4.0000000000000002E-4</v>
      </c>
      <c r="I1148" s="25">
        <f>ROUND(G1148*H1148,6)</f>
        <v>1.3972999999999999E-2</v>
      </c>
      <c r="L1148" s="27">
        <v>0</v>
      </c>
      <c r="M1148" s="22">
        <f>ROUND(ROUND(L1148,2)*ROUND(G1148,3),2)</f>
        <v>0</v>
      </c>
      <c r="N1148" s="25" t="s">
        <v>5754</v>
      </c>
      <c r="O1148">
        <f>(M1148*21)/100</f>
        <v>0</v>
      </c>
      <c r="P1148" t="s">
        <v>28</v>
      </c>
    </row>
    <row r="1149" spans="1:16" ht="12.75" customHeight="1" x14ac:dyDescent="0.2">
      <c r="A1149" s="28" t="s">
        <v>57</v>
      </c>
      <c r="E1149" s="29" t="s">
        <v>6042</v>
      </c>
    </row>
    <row r="1150" spans="1:16" ht="12.75" customHeight="1" x14ac:dyDescent="0.2">
      <c r="A1150" s="28" t="s">
        <v>58</v>
      </c>
      <c r="E1150" s="30" t="s">
        <v>5</v>
      </c>
    </row>
    <row r="1151" spans="1:16" ht="12.75" customHeight="1" x14ac:dyDescent="0.2">
      <c r="E1151" s="29" t="s">
        <v>5</v>
      </c>
    </row>
    <row r="1152" spans="1:16" ht="12.75" customHeight="1" x14ac:dyDescent="0.2">
      <c r="A1152" t="s">
        <v>52</v>
      </c>
      <c r="B1152" s="5" t="s">
        <v>976</v>
      </c>
      <c r="C1152" s="5" t="s">
        <v>6027</v>
      </c>
      <c r="D1152" t="s">
        <v>5</v>
      </c>
      <c r="E1152" s="24" t="s">
        <v>6028</v>
      </c>
      <c r="F1152" s="25" t="s">
        <v>602</v>
      </c>
      <c r="G1152" s="26">
        <v>34.932000000000002</v>
      </c>
      <c r="H1152" s="25">
        <v>3.5000000000000001E-3</v>
      </c>
      <c r="I1152" s="25">
        <f>ROUND(G1152*H1152,6)</f>
        <v>0.122262</v>
      </c>
      <c r="L1152" s="27">
        <v>0</v>
      </c>
      <c r="M1152" s="22">
        <f>ROUND(ROUND(L1152,2)*ROUND(G1152,3),2)</f>
        <v>0</v>
      </c>
      <c r="N1152" s="25" t="s">
        <v>5754</v>
      </c>
      <c r="O1152">
        <f>(M1152*21)/100</f>
        <v>0</v>
      </c>
      <c r="P1152" t="s">
        <v>28</v>
      </c>
    </row>
    <row r="1153" spans="1:16" ht="12.75" customHeight="1" x14ac:dyDescent="0.2">
      <c r="A1153" s="28" t="s">
        <v>57</v>
      </c>
      <c r="E1153" s="29" t="s">
        <v>6028</v>
      </c>
    </row>
    <row r="1154" spans="1:16" ht="12.75" customHeight="1" x14ac:dyDescent="0.2">
      <c r="A1154" s="28" t="s">
        <v>58</v>
      </c>
      <c r="E1154" s="30" t="s">
        <v>5</v>
      </c>
    </row>
    <row r="1155" spans="1:16" ht="12.75" customHeight="1" x14ac:dyDescent="0.2">
      <c r="E1155" s="29" t="s">
        <v>5</v>
      </c>
    </row>
    <row r="1156" spans="1:16" ht="12.75" customHeight="1" x14ac:dyDescent="0.2">
      <c r="A1156" t="s">
        <v>52</v>
      </c>
      <c r="B1156" s="5" t="s">
        <v>977</v>
      </c>
      <c r="C1156" s="5" t="s">
        <v>7057</v>
      </c>
      <c r="D1156" t="s">
        <v>5</v>
      </c>
      <c r="E1156" s="24" t="s">
        <v>7058</v>
      </c>
      <c r="F1156" s="25" t="s">
        <v>126</v>
      </c>
      <c r="G1156" s="26">
        <v>29.86</v>
      </c>
      <c r="H1156" s="25">
        <v>1.0000000000000001E-5</v>
      </c>
      <c r="I1156" s="25">
        <f>ROUND(G1156*H1156,6)</f>
        <v>2.99E-4</v>
      </c>
      <c r="L1156" s="27">
        <v>0</v>
      </c>
      <c r="M1156" s="22">
        <f>ROUND(ROUND(L1156,2)*ROUND(G1156,3),2)</f>
        <v>0</v>
      </c>
      <c r="N1156" s="25" t="s">
        <v>5754</v>
      </c>
      <c r="O1156">
        <f>(M1156*21)/100</f>
        <v>0</v>
      </c>
      <c r="P1156" t="s">
        <v>28</v>
      </c>
    </row>
    <row r="1157" spans="1:16" ht="12.75" customHeight="1" x14ac:dyDescent="0.2">
      <c r="A1157" s="28" t="s">
        <v>57</v>
      </c>
      <c r="E1157" s="29" t="s">
        <v>7059</v>
      </c>
    </row>
    <row r="1158" spans="1:16" ht="12.75" customHeight="1" x14ac:dyDescent="0.2">
      <c r="A1158" s="28" t="s">
        <v>58</v>
      </c>
      <c r="E1158" s="30" t="s">
        <v>5</v>
      </c>
    </row>
    <row r="1159" spans="1:16" ht="12.75" customHeight="1" x14ac:dyDescent="0.2">
      <c r="E1159" s="29" t="s">
        <v>5</v>
      </c>
    </row>
    <row r="1160" spans="1:16" ht="12.75" customHeight="1" x14ac:dyDescent="0.2">
      <c r="A1160" t="s">
        <v>52</v>
      </c>
      <c r="B1160" s="5" t="s">
        <v>978</v>
      </c>
      <c r="C1160" s="5" t="s">
        <v>7060</v>
      </c>
      <c r="D1160" t="s">
        <v>5</v>
      </c>
      <c r="E1160" s="24" t="s">
        <v>7061</v>
      </c>
      <c r="F1160" s="25" t="s">
        <v>126</v>
      </c>
      <c r="G1160" s="26">
        <v>30.457000000000001</v>
      </c>
      <c r="H1160" s="25">
        <v>3.5E-4</v>
      </c>
      <c r="I1160" s="25">
        <f>ROUND(G1160*H1160,6)</f>
        <v>1.0659999999999999E-2</v>
      </c>
      <c r="L1160" s="27">
        <v>0</v>
      </c>
      <c r="M1160" s="22">
        <f>ROUND(ROUND(L1160,2)*ROUND(G1160,3),2)</f>
        <v>0</v>
      </c>
      <c r="N1160" s="25" t="s">
        <v>5754</v>
      </c>
      <c r="O1160">
        <f>(M1160*21)/100</f>
        <v>0</v>
      </c>
      <c r="P1160" t="s">
        <v>28</v>
      </c>
    </row>
    <row r="1161" spans="1:16" ht="12.75" customHeight="1" x14ac:dyDescent="0.2">
      <c r="A1161" s="28" t="s">
        <v>57</v>
      </c>
      <c r="E1161" s="29" t="s">
        <v>7061</v>
      </c>
    </row>
    <row r="1162" spans="1:16" ht="12.75" customHeight="1" x14ac:dyDescent="0.2">
      <c r="A1162" s="28" t="s">
        <v>58</v>
      </c>
      <c r="E1162" s="30" t="s">
        <v>5</v>
      </c>
    </row>
    <row r="1163" spans="1:16" ht="12.75" customHeight="1" x14ac:dyDescent="0.2">
      <c r="E1163" s="29" t="s">
        <v>5</v>
      </c>
    </row>
    <row r="1164" spans="1:16" ht="12.75" customHeight="1" x14ac:dyDescent="0.2">
      <c r="A1164" t="s">
        <v>52</v>
      </c>
      <c r="B1164" s="5" t="s">
        <v>979</v>
      </c>
      <c r="C1164" s="5" t="s">
        <v>7062</v>
      </c>
      <c r="D1164" t="s">
        <v>5</v>
      </c>
      <c r="E1164" s="24" t="s">
        <v>7063</v>
      </c>
      <c r="F1164" s="25" t="s">
        <v>602</v>
      </c>
      <c r="G1164" s="26">
        <v>34.932000000000002</v>
      </c>
      <c r="H1164" s="25">
        <v>3.0000000000000001E-5</v>
      </c>
      <c r="I1164" s="25">
        <f>ROUND(G1164*H1164,6)</f>
        <v>1.0480000000000001E-3</v>
      </c>
      <c r="L1164" s="27">
        <v>0</v>
      </c>
      <c r="M1164" s="22">
        <f>ROUND(ROUND(L1164,2)*ROUND(G1164,3),2)</f>
        <v>0</v>
      </c>
      <c r="N1164" s="25" t="s">
        <v>5754</v>
      </c>
      <c r="O1164">
        <f>(M1164*21)/100</f>
        <v>0</v>
      </c>
      <c r="P1164" t="s">
        <v>28</v>
      </c>
    </row>
    <row r="1165" spans="1:16" ht="12.75" customHeight="1" x14ac:dyDescent="0.2">
      <c r="A1165" s="28" t="s">
        <v>57</v>
      </c>
      <c r="E1165" s="29" t="s">
        <v>7064</v>
      </c>
    </row>
    <row r="1166" spans="1:16" ht="12.75" customHeight="1" x14ac:dyDescent="0.2">
      <c r="A1166" s="28" t="s">
        <v>58</v>
      </c>
      <c r="E1166" s="30" t="s">
        <v>5</v>
      </c>
    </row>
    <row r="1167" spans="1:16" ht="12.75" customHeight="1" x14ac:dyDescent="0.2">
      <c r="E1167" s="29" t="s">
        <v>7065</v>
      </c>
    </row>
    <row r="1168" spans="1:16" ht="12.75" customHeight="1" x14ac:dyDescent="0.2">
      <c r="A1168" t="s">
        <v>52</v>
      </c>
      <c r="B1168" s="5" t="s">
        <v>980</v>
      </c>
      <c r="C1168" s="5" t="s">
        <v>7066</v>
      </c>
      <c r="D1168" t="s">
        <v>5</v>
      </c>
      <c r="E1168" s="24" t="s">
        <v>7067</v>
      </c>
      <c r="F1168" s="25" t="s">
        <v>602</v>
      </c>
      <c r="G1168" s="26">
        <v>34.932000000000002</v>
      </c>
      <c r="H1168" s="25">
        <v>3.0000000000000001E-5</v>
      </c>
      <c r="I1168" s="25">
        <f>ROUND(G1168*H1168,6)</f>
        <v>1.0480000000000001E-3</v>
      </c>
      <c r="L1168" s="27">
        <v>0</v>
      </c>
      <c r="M1168" s="22">
        <f>ROUND(ROUND(L1168,2)*ROUND(G1168,3),2)</f>
        <v>0</v>
      </c>
      <c r="N1168" s="25" t="s">
        <v>5754</v>
      </c>
      <c r="O1168">
        <f>(M1168*21)/100</f>
        <v>0</v>
      </c>
      <c r="P1168" t="s">
        <v>28</v>
      </c>
    </row>
    <row r="1169" spans="1:16" ht="12.75" customHeight="1" x14ac:dyDescent="0.2">
      <c r="A1169" s="28" t="s">
        <v>57</v>
      </c>
      <c r="E1169" s="29" t="s">
        <v>7068</v>
      </c>
    </row>
    <row r="1170" spans="1:16" ht="12.75" customHeight="1" x14ac:dyDescent="0.2">
      <c r="A1170" s="28" t="s">
        <v>58</v>
      </c>
      <c r="E1170" s="30" t="s">
        <v>5</v>
      </c>
    </row>
    <row r="1171" spans="1:16" ht="12.75" customHeight="1" x14ac:dyDescent="0.2">
      <c r="E1171" s="29" t="s">
        <v>7065</v>
      </c>
    </row>
    <row r="1172" spans="1:16" ht="12.75" customHeight="1" x14ac:dyDescent="0.2">
      <c r="A1172" t="s">
        <v>49</v>
      </c>
      <c r="C1172" s="6" t="s">
        <v>4141</v>
      </c>
      <c r="E1172" s="23" t="s">
        <v>4142</v>
      </c>
      <c r="J1172" s="22">
        <f>0</f>
        <v>0</v>
      </c>
      <c r="K1172" s="22">
        <f>0</f>
        <v>0</v>
      </c>
      <c r="L1172" s="22">
        <f>0+L1173+L1177+L1181+L1185+L1189</f>
        <v>0</v>
      </c>
      <c r="M1172" s="22">
        <f>0+M1173+M1177+M1181+M1185+M1189</f>
        <v>0</v>
      </c>
    </row>
    <row r="1173" spans="1:16" ht="12.75" customHeight="1" x14ac:dyDescent="0.2">
      <c r="A1173" t="s">
        <v>52</v>
      </c>
      <c r="B1173" s="5" t="s">
        <v>981</v>
      </c>
      <c r="C1173" s="5" t="s">
        <v>7069</v>
      </c>
      <c r="D1173" t="s">
        <v>5</v>
      </c>
      <c r="E1173" s="24" t="s">
        <v>7070</v>
      </c>
      <c r="F1173" s="25" t="s">
        <v>602</v>
      </c>
      <c r="G1173" s="26">
        <v>104.42</v>
      </c>
      <c r="H1173" s="25">
        <v>0</v>
      </c>
      <c r="I1173" s="25">
        <f>ROUND(G1173*H1173,6)</f>
        <v>0</v>
      </c>
      <c r="L1173" s="27">
        <v>0</v>
      </c>
      <c r="M1173" s="22">
        <f>ROUND(ROUND(L1173,2)*ROUND(G1173,3),2)</f>
        <v>0</v>
      </c>
      <c r="N1173" s="25" t="s">
        <v>5754</v>
      </c>
      <c r="O1173">
        <f>(M1173*21)/100</f>
        <v>0</v>
      </c>
      <c r="P1173" t="s">
        <v>28</v>
      </c>
    </row>
    <row r="1174" spans="1:16" ht="12.75" customHeight="1" x14ac:dyDescent="0.2">
      <c r="A1174" s="28" t="s">
        <v>57</v>
      </c>
      <c r="E1174" s="29" t="s">
        <v>7071</v>
      </c>
    </row>
    <row r="1175" spans="1:16" ht="12.75" customHeight="1" x14ac:dyDescent="0.2">
      <c r="A1175" s="28" t="s">
        <v>58</v>
      </c>
      <c r="E1175" s="30" t="s">
        <v>5</v>
      </c>
    </row>
    <row r="1176" spans="1:16" ht="12.75" customHeight="1" x14ac:dyDescent="0.2">
      <c r="E1176" s="29" t="s">
        <v>5</v>
      </c>
    </row>
    <row r="1177" spans="1:16" ht="12.75" customHeight="1" x14ac:dyDescent="0.2">
      <c r="A1177" t="s">
        <v>52</v>
      </c>
      <c r="B1177" s="5" t="s">
        <v>7072</v>
      </c>
      <c r="C1177" s="5" t="s">
        <v>7073</v>
      </c>
      <c r="D1177" t="s">
        <v>5</v>
      </c>
      <c r="E1177" s="24" t="s">
        <v>7074</v>
      </c>
      <c r="F1177" s="25" t="s">
        <v>602</v>
      </c>
      <c r="G1177" s="26">
        <v>104.42</v>
      </c>
      <c r="H1177" s="25">
        <v>0</v>
      </c>
      <c r="I1177" s="25">
        <f>ROUND(G1177*H1177,6)</f>
        <v>0</v>
      </c>
      <c r="L1177" s="27">
        <v>0</v>
      </c>
      <c r="M1177" s="22">
        <f>ROUND(ROUND(L1177,2)*ROUND(G1177,3),2)</f>
        <v>0</v>
      </c>
      <c r="N1177" s="25" t="s">
        <v>5754</v>
      </c>
      <c r="O1177">
        <f>(M1177*21)/100</f>
        <v>0</v>
      </c>
      <c r="P1177" t="s">
        <v>28</v>
      </c>
    </row>
    <row r="1178" spans="1:16" ht="12.75" customHeight="1" x14ac:dyDescent="0.2">
      <c r="A1178" s="28" t="s">
        <v>57</v>
      </c>
      <c r="E1178" s="29" t="s">
        <v>7075</v>
      </c>
    </row>
    <row r="1179" spans="1:16" ht="12.75" customHeight="1" x14ac:dyDescent="0.2">
      <c r="A1179" s="28" t="s">
        <v>58</v>
      </c>
      <c r="E1179" s="30" t="s">
        <v>5</v>
      </c>
    </row>
    <row r="1180" spans="1:16" ht="12.75" customHeight="1" x14ac:dyDescent="0.2">
      <c r="E1180" s="29" t="s">
        <v>5</v>
      </c>
    </row>
    <row r="1181" spans="1:16" ht="12.75" customHeight="1" x14ac:dyDescent="0.2">
      <c r="A1181" t="s">
        <v>52</v>
      </c>
      <c r="B1181" s="5" t="s">
        <v>7076</v>
      </c>
      <c r="C1181" s="5" t="s">
        <v>7077</v>
      </c>
      <c r="D1181" t="s">
        <v>5</v>
      </c>
      <c r="E1181" s="24" t="s">
        <v>7078</v>
      </c>
      <c r="F1181" s="25" t="s">
        <v>602</v>
      </c>
      <c r="G1181" s="26">
        <v>104.42</v>
      </c>
      <c r="H1181" s="25">
        <v>4.7999999999999996E-3</v>
      </c>
      <c r="I1181" s="25">
        <f>ROUND(G1181*H1181,6)</f>
        <v>0.50121599999999999</v>
      </c>
      <c r="L1181" s="27">
        <v>0</v>
      </c>
      <c r="M1181" s="22">
        <f>ROUND(ROUND(L1181,2)*ROUND(G1181,3),2)</f>
        <v>0</v>
      </c>
      <c r="N1181" s="25" t="s">
        <v>5754</v>
      </c>
      <c r="O1181">
        <f>(M1181*21)/100</f>
        <v>0</v>
      </c>
      <c r="P1181" t="s">
        <v>28</v>
      </c>
    </row>
    <row r="1182" spans="1:16" ht="12.75" customHeight="1" x14ac:dyDescent="0.2">
      <c r="A1182" s="28" t="s">
        <v>57</v>
      </c>
      <c r="E1182" s="29" t="s">
        <v>7079</v>
      </c>
    </row>
    <row r="1183" spans="1:16" ht="12.75" customHeight="1" x14ac:dyDescent="0.2">
      <c r="A1183" s="28" t="s">
        <v>58</v>
      </c>
      <c r="E1183" s="30" t="s">
        <v>5</v>
      </c>
    </row>
    <row r="1184" spans="1:16" ht="12.75" customHeight="1" x14ac:dyDescent="0.2">
      <c r="E1184" s="29" t="s">
        <v>5</v>
      </c>
    </row>
    <row r="1185" spans="1:16" ht="12.75" customHeight="1" x14ac:dyDescent="0.2">
      <c r="A1185" t="s">
        <v>52</v>
      </c>
      <c r="B1185" s="5" t="s">
        <v>7080</v>
      </c>
      <c r="C1185" s="5" t="s">
        <v>7081</v>
      </c>
      <c r="D1185" t="s">
        <v>5</v>
      </c>
      <c r="E1185" s="24" t="s">
        <v>7082</v>
      </c>
      <c r="F1185" s="25" t="s">
        <v>602</v>
      </c>
      <c r="G1185" s="26">
        <v>90.831999999999994</v>
      </c>
      <c r="H1185" s="25">
        <v>2.9E-4</v>
      </c>
      <c r="I1185" s="25">
        <f>ROUND(G1185*H1185,6)</f>
        <v>2.6341E-2</v>
      </c>
      <c r="L1185" s="27">
        <v>0</v>
      </c>
      <c r="M1185" s="22">
        <f>ROUND(ROUND(L1185,2)*ROUND(G1185,3),2)</f>
        <v>0</v>
      </c>
      <c r="N1185" s="25" t="s">
        <v>5754</v>
      </c>
      <c r="O1185">
        <f>(M1185*21)/100</f>
        <v>0</v>
      </c>
      <c r="P1185" t="s">
        <v>28</v>
      </c>
    </row>
    <row r="1186" spans="1:16" ht="12.75" customHeight="1" x14ac:dyDescent="0.2">
      <c r="A1186" s="28" t="s">
        <v>57</v>
      </c>
      <c r="E1186" s="29" t="s">
        <v>7083</v>
      </c>
    </row>
    <row r="1187" spans="1:16" ht="12.75" customHeight="1" x14ac:dyDescent="0.2">
      <c r="A1187" s="28" t="s">
        <v>58</v>
      </c>
      <c r="E1187" s="30" t="s">
        <v>5</v>
      </c>
    </row>
    <row r="1188" spans="1:16" ht="12.75" customHeight="1" x14ac:dyDescent="0.2">
      <c r="E1188" s="29" t="s">
        <v>5</v>
      </c>
    </row>
    <row r="1189" spans="1:16" ht="12.75" customHeight="1" x14ac:dyDescent="0.2">
      <c r="A1189" t="s">
        <v>52</v>
      </c>
      <c r="B1189" s="5" t="s">
        <v>7084</v>
      </c>
      <c r="C1189" s="5" t="s">
        <v>7085</v>
      </c>
      <c r="D1189" t="s">
        <v>5</v>
      </c>
      <c r="E1189" s="24" t="s">
        <v>7086</v>
      </c>
      <c r="F1189" s="25" t="s">
        <v>602</v>
      </c>
      <c r="G1189" s="26">
        <v>90.831999999999994</v>
      </c>
      <c r="H1189" s="25">
        <v>5.0000000000000001E-4</v>
      </c>
      <c r="I1189" s="25">
        <f>ROUND(G1189*H1189,6)</f>
        <v>4.5415999999999998E-2</v>
      </c>
      <c r="L1189" s="27">
        <v>0</v>
      </c>
      <c r="M1189" s="22">
        <f>ROUND(ROUND(L1189,2)*ROUND(G1189,3),2)</f>
        <v>0</v>
      </c>
      <c r="N1189" s="25" t="s">
        <v>5754</v>
      </c>
      <c r="O1189">
        <f>(M1189*21)/100</f>
        <v>0</v>
      </c>
      <c r="P1189" t="s">
        <v>28</v>
      </c>
    </row>
    <row r="1190" spans="1:16" ht="12.75" customHeight="1" x14ac:dyDescent="0.2">
      <c r="A1190" s="28" t="s">
        <v>57</v>
      </c>
      <c r="E1190" s="29" t="s">
        <v>7087</v>
      </c>
    </row>
    <row r="1191" spans="1:16" ht="12.75" customHeight="1" x14ac:dyDescent="0.2">
      <c r="A1191" s="28" t="s">
        <v>58</v>
      </c>
      <c r="E1191" s="30" t="s">
        <v>5</v>
      </c>
    </row>
    <row r="1192" spans="1:16" ht="12.75" customHeight="1" x14ac:dyDescent="0.2">
      <c r="E1192" s="29" t="s">
        <v>5</v>
      </c>
    </row>
    <row r="1193" spans="1:16" ht="12.75" customHeight="1" x14ac:dyDescent="0.2">
      <c r="A1193" t="s">
        <v>49</v>
      </c>
      <c r="C1193" s="6" t="s">
        <v>6071</v>
      </c>
      <c r="E1193" s="23" t="s">
        <v>6072</v>
      </c>
      <c r="J1193" s="22">
        <f>0</f>
        <v>0</v>
      </c>
      <c r="K1193" s="22">
        <f>0</f>
        <v>0</v>
      </c>
      <c r="L1193" s="22">
        <f>0+L1194+L1198+L1202+L1206+L1210+L1214+L1218</f>
        <v>0</v>
      </c>
      <c r="M1193" s="22">
        <f>0+M1194+M1198+M1202+M1206+M1210+M1214+M1218</f>
        <v>0</v>
      </c>
    </row>
    <row r="1194" spans="1:16" ht="12.75" customHeight="1" x14ac:dyDescent="0.2">
      <c r="A1194" t="s">
        <v>52</v>
      </c>
      <c r="B1194" s="5" t="s">
        <v>7088</v>
      </c>
      <c r="C1194" s="5" t="s">
        <v>6079</v>
      </c>
      <c r="D1194" t="s">
        <v>5</v>
      </c>
      <c r="E1194" s="24" t="s">
        <v>6080</v>
      </c>
      <c r="F1194" s="25" t="s">
        <v>602</v>
      </c>
      <c r="G1194" s="26">
        <v>489.255</v>
      </c>
      <c r="H1194" s="25">
        <v>0</v>
      </c>
      <c r="I1194" s="25">
        <f>ROUND(G1194*H1194,6)</f>
        <v>0</v>
      </c>
      <c r="L1194" s="27">
        <v>0</v>
      </c>
      <c r="M1194" s="22">
        <f>ROUND(ROUND(L1194,2)*ROUND(G1194,3),2)</f>
        <v>0</v>
      </c>
      <c r="N1194" s="25" t="s">
        <v>5754</v>
      </c>
      <c r="O1194">
        <f>(M1194*21)/100</f>
        <v>0</v>
      </c>
      <c r="P1194" t="s">
        <v>28</v>
      </c>
    </row>
    <row r="1195" spans="1:16" ht="12.75" customHeight="1" x14ac:dyDescent="0.2">
      <c r="A1195" s="28" t="s">
        <v>57</v>
      </c>
      <c r="E1195" s="29" t="s">
        <v>6081</v>
      </c>
    </row>
    <row r="1196" spans="1:16" ht="12.75" customHeight="1" x14ac:dyDescent="0.2">
      <c r="A1196" s="28" t="s">
        <v>58</v>
      </c>
      <c r="E1196" s="30" t="s">
        <v>5</v>
      </c>
    </row>
    <row r="1197" spans="1:16" ht="12.75" customHeight="1" x14ac:dyDescent="0.2">
      <c r="E1197" s="29" t="s">
        <v>5</v>
      </c>
    </row>
    <row r="1198" spans="1:16" ht="12.75" customHeight="1" x14ac:dyDescent="0.2">
      <c r="A1198" t="s">
        <v>52</v>
      </c>
      <c r="B1198" s="5" t="s">
        <v>7089</v>
      </c>
      <c r="C1198" s="5" t="s">
        <v>7090</v>
      </c>
      <c r="D1198" t="s">
        <v>5</v>
      </c>
      <c r="E1198" s="24" t="s">
        <v>7091</v>
      </c>
      <c r="F1198" s="25" t="s">
        <v>602</v>
      </c>
      <c r="G1198" s="26">
        <v>489.255</v>
      </c>
      <c r="H1198" s="25">
        <v>4.4999999999999997E-3</v>
      </c>
      <c r="I1198" s="25">
        <f>ROUND(G1198*H1198,6)</f>
        <v>2.201648</v>
      </c>
      <c r="L1198" s="27">
        <v>0</v>
      </c>
      <c r="M1198" s="22">
        <f>ROUND(ROUND(L1198,2)*ROUND(G1198,3),2)</f>
        <v>0</v>
      </c>
      <c r="N1198" s="25" t="s">
        <v>5754</v>
      </c>
      <c r="O1198">
        <f>(M1198*21)/100</f>
        <v>0</v>
      </c>
      <c r="P1198" t="s">
        <v>28</v>
      </c>
    </row>
    <row r="1199" spans="1:16" ht="12.75" customHeight="1" x14ac:dyDescent="0.2">
      <c r="A1199" s="28" t="s">
        <v>57</v>
      </c>
      <c r="E1199" s="29" t="s">
        <v>7092</v>
      </c>
    </row>
    <row r="1200" spans="1:16" ht="12.75" customHeight="1" x14ac:dyDescent="0.2">
      <c r="A1200" s="28" t="s">
        <v>58</v>
      </c>
      <c r="E1200" s="30" t="s">
        <v>5</v>
      </c>
    </row>
    <row r="1201" spans="1:16" ht="12.75" customHeight="1" x14ac:dyDescent="0.2">
      <c r="E1201" s="29" t="s">
        <v>5</v>
      </c>
    </row>
    <row r="1202" spans="1:16" ht="12.75" customHeight="1" x14ac:dyDescent="0.2">
      <c r="A1202" t="s">
        <v>52</v>
      </c>
      <c r="B1202" s="5" t="s">
        <v>7093</v>
      </c>
      <c r="C1202" s="5" t="s">
        <v>6092</v>
      </c>
      <c r="D1202" t="s">
        <v>5</v>
      </c>
      <c r="E1202" s="24" t="s">
        <v>6093</v>
      </c>
      <c r="F1202" s="25" t="s">
        <v>602</v>
      </c>
      <c r="G1202" s="26">
        <v>196.828</v>
      </c>
      <c r="H1202" s="25">
        <v>0</v>
      </c>
      <c r="I1202" s="25">
        <f>ROUND(G1202*H1202,6)</f>
        <v>0</v>
      </c>
      <c r="L1202" s="27">
        <v>0</v>
      </c>
      <c r="M1202" s="22">
        <f>ROUND(ROUND(L1202,2)*ROUND(G1202,3),2)</f>
        <v>0</v>
      </c>
      <c r="N1202" s="25" t="s">
        <v>5754</v>
      </c>
      <c r="O1202">
        <f>(M1202*21)/100</f>
        <v>0</v>
      </c>
      <c r="P1202" t="s">
        <v>28</v>
      </c>
    </row>
    <row r="1203" spans="1:16" ht="12.75" customHeight="1" x14ac:dyDescent="0.2">
      <c r="A1203" s="28" t="s">
        <v>57</v>
      </c>
      <c r="E1203" s="29" t="s">
        <v>6094</v>
      </c>
    </row>
    <row r="1204" spans="1:16" ht="12.75" customHeight="1" x14ac:dyDescent="0.2">
      <c r="A1204" s="28" t="s">
        <v>58</v>
      </c>
      <c r="E1204" s="30" t="s">
        <v>5</v>
      </c>
    </row>
    <row r="1205" spans="1:16" ht="12.75" customHeight="1" x14ac:dyDescent="0.2">
      <c r="E1205" s="29" t="s">
        <v>6096</v>
      </c>
    </row>
    <row r="1206" spans="1:16" ht="12.75" customHeight="1" x14ac:dyDescent="0.2">
      <c r="A1206" t="s">
        <v>52</v>
      </c>
      <c r="B1206" s="5" t="s">
        <v>7094</v>
      </c>
      <c r="C1206" s="5" t="s">
        <v>6097</v>
      </c>
      <c r="D1206" t="s">
        <v>5</v>
      </c>
      <c r="E1206" s="24" t="s">
        <v>6098</v>
      </c>
      <c r="F1206" s="25" t="s">
        <v>602</v>
      </c>
      <c r="G1206" s="26">
        <v>17.183</v>
      </c>
      <c r="H1206" s="25">
        <v>0</v>
      </c>
      <c r="I1206" s="25">
        <f>ROUND(G1206*H1206,6)</f>
        <v>0</v>
      </c>
      <c r="L1206" s="27">
        <v>0</v>
      </c>
      <c r="M1206" s="22">
        <f>ROUND(ROUND(L1206,2)*ROUND(G1206,3),2)</f>
        <v>0</v>
      </c>
      <c r="N1206" s="25" t="s">
        <v>5754</v>
      </c>
      <c r="O1206">
        <f>(M1206*21)/100</f>
        <v>0</v>
      </c>
      <c r="P1206" t="s">
        <v>28</v>
      </c>
    </row>
    <row r="1207" spans="1:16" ht="12.75" customHeight="1" x14ac:dyDescent="0.2">
      <c r="A1207" s="28" t="s">
        <v>57</v>
      </c>
      <c r="E1207" s="29" t="s">
        <v>6099</v>
      </c>
    </row>
    <row r="1208" spans="1:16" ht="12.75" customHeight="1" x14ac:dyDescent="0.2">
      <c r="A1208" s="28" t="s">
        <v>58</v>
      </c>
      <c r="E1208" s="30" t="s">
        <v>5</v>
      </c>
    </row>
    <row r="1209" spans="1:16" ht="12.75" customHeight="1" x14ac:dyDescent="0.2">
      <c r="E1209" s="29" t="s">
        <v>6096</v>
      </c>
    </row>
    <row r="1210" spans="1:16" ht="12.75" customHeight="1" x14ac:dyDescent="0.2">
      <c r="A1210" t="s">
        <v>52</v>
      </c>
      <c r="B1210" s="5" t="s">
        <v>7095</v>
      </c>
      <c r="C1210" s="5" t="s">
        <v>7096</v>
      </c>
      <c r="D1210" t="s">
        <v>5</v>
      </c>
      <c r="E1210" s="24" t="s">
        <v>7097</v>
      </c>
      <c r="F1210" s="25" t="s">
        <v>602</v>
      </c>
      <c r="G1210" s="26">
        <v>214.011</v>
      </c>
      <c r="H1210" s="25">
        <v>0</v>
      </c>
      <c r="I1210" s="25">
        <f>ROUND(G1210*H1210,6)</f>
        <v>0</v>
      </c>
      <c r="L1210" s="27">
        <v>0</v>
      </c>
      <c r="M1210" s="22">
        <f>ROUND(ROUND(L1210,2)*ROUND(G1210,3),2)</f>
        <v>0</v>
      </c>
      <c r="N1210" s="25" t="s">
        <v>5754</v>
      </c>
      <c r="O1210">
        <f>(M1210*21)/100</f>
        <v>0</v>
      </c>
      <c r="P1210" t="s">
        <v>28</v>
      </c>
    </row>
    <row r="1211" spans="1:16" ht="12.75" customHeight="1" x14ac:dyDescent="0.2">
      <c r="A1211" s="28" t="s">
        <v>57</v>
      </c>
      <c r="E1211" s="29" t="s">
        <v>7097</v>
      </c>
    </row>
    <row r="1212" spans="1:16" ht="12.75" customHeight="1" x14ac:dyDescent="0.2">
      <c r="A1212" s="28" t="s">
        <v>58</v>
      </c>
      <c r="E1212" s="30" t="s">
        <v>5</v>
      </c>
    </row>
    <row r="1213" spans="1:16" ht="12.75" customHeight="1" x14ac:dyDescent="0.2">
      <c r="E1213" s="29" t="s">
        <v>5</v>
      </c>
    </row>
    <row r="1214" spans="1:16" ht="12.75" customHeight="1" x14ac:dyDescent="0.2">
      <c r="A1214" t="s">
        <v>52</v>
      </c>
      <c r="B1214" s="5" t="s">
        <v>7098</v>
      </c>
      <c r="C1214" s="5" t="s">
        <v>7099</v>
      </c>
      <c r="D1214" t="s">
        <v>5</v>
      </c>
      <c r="E1214" s="24" t="s">
        <v>7100</v>
      </c>
      <c r="F1214" s="25" t="s">
        <v>602</v>
      </c>
      <c r="G1214" s="26">
        <v>489.255</v>
      </c>
      <c r="H1214" s="25">
        <v>2.1000000000000001E-4</v>
      </c>
      <c r="I1214" s="25">
        <f>ROUND(G1214*H1214,6)</f>
        <v>0.102744</v>
      </c>
      <c r="L1214" s="27">
        <v>0</v>
      </c>
      <c r="M1214" s="22">
        <f>ROUND(ROUND(L1214,2)*ROUND(G1214,3),2)</f>
        <v>0</v>
      </c>
      <c r="N1214" s="25" t="s">
        <v>5754</v>
      </c>
      <c r="O1214">
        <f>(M1214*21)/100</f>
        <v>0</v>
      </c>
      <c r="P1214" t="s">
        <v>28</v>
      </c>
    </row>
    <row r="1215" spans="1:16" ht="12.75" customHeight="1" x14ac:dyDescent="0.2">
      <c r="A1215" s="28" t="s">
        <v>57</v>
      </c>
      <c r="E1215" s="29" t="s">
        <v>7101</v>
      </c>
    </row>
    <row r="1216" spans="1:16" ht="12.75" customHeight="1" x14ac:dyDescent="0.2">
      <c r="A1216" s="28" t="s">
        <v>58</v>
      </c>
      <c r="E1216" s="30" t="s">
        <v>5</v>
      </c>
    </row>
    <row r="1217" spans="1:16" ht="12.75" customHeight="1" x14ac:dyDescent="0.2">
      <c r="E1217" s="29" t="s">
        <v>5</v>
      </c>
    </row>
    <row r="1218" spans="1:16" ht="12.75" customHeight="1" x14ac:dyDescent="0.2">
      <c r="A1218" t="s">
        <v>52</v>
      </c>
      <c r="B1218" s="5" t="s">
        <v>7102</v>
      </c>
      <c r="C1218" s="5" t="s">
        <v>7103</v>
      </c>
      <c r="D1218" t="s">
        <v>5</v>
      </c>
      <c r="E1218" s="24" t="s">
        <v>7104</v>
      </c>
      <c r="F1218" s="25" t="s">
        <v>602</v>
      </c>
      <c r="G1218" s="26">
        <v>489.255</v>
      </c>
      <c r="H1218" s="25">
        <v>3.3E-4</v>
      </c>
      <c r="I1218" s="25">
        <f>ROUND(G1218*H1218,6)</f>
        <v>0.16145399999999999</v>
      </c>
      <c r="L1218" s="27">
        <v>0</v>
      </c>
      <c r="M1218" s="22">
        <f>ROUND(ROUND(L1218,2)*ROUND(G1218,3),2)</f>
        <v>0</v>
      </c>
      <c r="N1218" s="25" t="s">
        <v>5754</v>
      </c>
      <c r="O1218">
        <f>(M1218*21)/100</f>
        <v>0</v>
      </c>
      <c r="P1218" t="s">
        <v>28</v>
      </c>
    </row>
    <row r="1219" spans="1:16" ht="12.75" customHeight="1" x14ac:dyDescent="0.2">
      <c r="A1219" s="28" t="s">
        <v>57</v>
      </c>
      <c r="E1219" s="29" t="s">
        <v>7105</v>
      </c>
    </row>
    <row r="1220" spans="1:16" ht="12.75" customHeight="1" x14ac:dyDescent="0.2">
      <c r="A1220" s="28" t="s">
        <v>58</v>
      </c>
      <c r="E1220" s="30" t="s">
        <v>5</v>
      </c>
    </row>
    <row r="1221" spans="1:16" ht="12.75" customHeight="1" x14ac:dyDescent="0.2">
      <c r="E1221" s="29" t="s">
        <v>5</v>
      </c>
    </row>
    <row r="1222" spans="1:16" ht="12.75" customHeight="1" x14ac:dyDescent="0.2">
      <c r="A1222" t="s">
        <v>49</v>
      </c>
      <c r="C1222" s="6" t="s">
        <v>7106</v>
      </c>
      <c r="E1222" s="23" t="s">
        <v>7107</v>
      </c>
      <c r="J1222" s="22">
        <f>0</f>
        <v>0</v>
      </c>
      <c r="K1222" s="22">
        <f>0</f>
        <v>0</v>
      </c>
      <c r="L1222" s="22">
        <f>0+L1223+L1227+L1231+L1235+L1239+L1243+L1247</f>
        <v>0</v>
      </c>
      <c r="M1222" s="22">
        <f>0+M1223+M1227+M1231+M1235+M1239+M1243+M1247</f>
        <v>0</v>
      </c>
    </row>
    <row r="1223" spans="1:16" ht="12.75" customHeight="1" x14ac:dyDescent="0.2">
      <c r="A1223" t="s">
        <v>52</v>
      </c>
      <c r="B1223" s="5" t="s">
        <v>7108</v>
      </c>
      <c r="C1223" s="5" t="s">
        <v>7109</v>
      </c>
      <c r="D1223" t="s">
        <v>5</v>
      </c>
      <c r="E1223" s="24" t="s">
        <v>7110</v>
      </c>
      <c r="F1223" s="25" t="s">
        <v>3056</v>
      </c>
      <c r="G1223" s="26">
        <v>1</v>
      </c>
      <c r="H1223" s="25">
        <v>0</v>
      </c>
      <c r="I1223" s="25">
        <f>ROUND(G1223*H1223,6)</f>
        <v>0</v>
      </c>
      <c r="L1223" s="27">
        <v>0</v>
      </c>
      <c r="M1223" s="22">
        <f>ROUND(ROUND(L1223,2)*ROUND(G1223,3),2)</f>
        <v>0</v>
      </c>
      <c r="N1223" s="25" t="s">
        <v>5754</v>
      </c>
      <c r="O1223">
        <f>(M1223*21)/100</f>
        <v>0</v>
      </c>
      <c r="P1223" t="s">
        <v>28</v>
      </c>
    </row>
    <row r="1224" spans="1:16" ht="12.75" customHeight="1" x14ac:dyDescent="0.2">
      <c r="A1224" s="28" t="s">
        <v>57</v>
      </c>
      <c r="E1224" s="29" t="s">
        <v>7110</v>
      </c>
    </row>
    <row r="1225" spans="1:16" ht="12.75" customHeight="1" x14ac:dyDescent="0.2">
      <c r="A1225" s="28" t="s">
        <v>58</v>
      </c>
      <c r="E1225" s="30" t="s">
        <v>5</v>
      </c>
    </row>
    <row r="1226" spans="1:16" ht="12.75" customHeight="1" x14ac:dyDescent="0.2">
      <c r="E1226" s="29" t="s">
        <v>5</v>
      </c>
    </row>
    <row r="1227" spans="1:16" ht="12.75" customHeight="1" x14ac:dyDescent="0.2">
      <c r="A1227" t="s">
        <v>52</v>
      </c>
      <c r="B1227" s="5" t="s">
        <v>7111</v>
      </c>
      <c r="C1227" s="5" t="s">
        <v>7112</v>
      </c>
      <c r="D1227" t="s">
        <v>5</v>
      </c>
      <c r="E1227" s="24" t="s">
        <v>7113</v>
      </c>
      <c r="F1227" s="25" t="s">
        <v>2597</v>
      </c>
      <c r="G1227" s="26">
        <v>5</v>
      </c>
      <c r="H1227" s="25">
        <v>0</v>
      </c>
      <c r="I1227" s="25">
        <f>ROUND(G1227*H1227,6)</f>
        <v>0</v>
      </c>
      <c r="L1227" s="27">
        <v>0</v>
      </c>
      <c r="M1227" s="22">
        <f>ROUND(ROUND(L1227,2)*ROUND(G1227,3),2)</f>
        <v>0</v>
      </c>
      <c r="N1227" s="25" t="s">
        <v>5754</v>
      </c>
      <c r="O1227">
        <f>(M1227*21)/100</f>
        <v>0</v>
      </c>
      <c r="P1227" t="s">
        <v>28</v>
      </c>
    </row>
    <row r="1228" spans="1:16" ht="12.75" customHeight="1" x14ac:dyDescent="0.2">
      <c r="A1228" s="28" t="s">
        <v>57</v>
      </c>
      <c r="E1228" s="29" t="s">
        <v>7113</v>
      </c>
    </row>
    <row r="1229" spans="1:16" ht="12.75" customHeight="1" x14ac:dyDescent="0.2">
      <c r="A1229" s="28" t="s">
        <v>58</v>
      </c>
      <c r="E1229" s="30" t="s">
        <v>5</v>
      </c>
    </row>
    <row r="1230" spans="1:16" ht="12.75" customHeight="1" x14ac:dyDescent="0.2">
      <c r="E1230" s="29" t="s">
        <v>5</v>
      </c>
    </row>
    <row r="1231" spans="1:16" ht="12.75" customHeight="1" x14ac:dyDescent="0.2">
      <c r="A1231" t="s">
        <v>52</v>
      </c>
      <c r="B1231" s="5" t="s">
        <v>7114</v>
      </c>
      <c r="C1231" s="5" t="s">
        <v>7115</v>
      </c>
      <c r="D1231" t="s">
        <v>5</v>
      </c>
      <c r="E1231" s="24" t="s">
        <v>7116</v>
      </c>
      <c r="F1231" s="25" t="s">
        <v>225</v>
      </c>
      <c r="G1231" s="26">
        <v>2</v>
      </c>
      <c r="H1231" s="25">
        <v>0</v>
      </c>
      <c r="I1231" s="25">
        <f>ROUND(G1231*H1231,6)</f>
        <v>0</v>
      </c>
      <c r="L1231" s="27">
        <v>0</v>
      </c>
      <c r="M1231" s="22">
        <f>ROUND(ROUND(L1231,2)*ROUND(G1231,3),2)</f>
        <v>0</v>
      </c>
      <c r="N1231" s="25" t="s">
        <v>5754</v>
      </c>
      <c r="O1231">
        <f>(M1231*21)/100</f>
        <v>0</v>
      </c>
      <c r="P1231" t="s">
        <v>28</v>
      </c>
    </row>
    <row r="1232" spans="1:16" ht="12.75" customHeight="1" x14ac:dyDescent="0.2">
      <c r="A1232" s="28" t="s">
        <v>57</v>
      </c>
      <c r="E1232" s="29" t="s">
        <v>7116</v>
      </c>
    </row>
    <row r="1233" spans="1:16" ht="12.75" customHeight="1" x14ac:dyDescent="0.2">
      <c r="A1233" s="28" t="s">
        <v>58</v>
      </c>
      <c r="E1233" s="30" t="s">
        <v>5</v>
      </c>
    </row>
    <row r="1234" spans="1:16" ht="12.75" customHeight="1" x14ac:dyDescent="0.2">
      <c r="E1234" s="29" t="s">
        <v>5</v>
      </c>
    </row>
    <row r="1235" spans="1:16" ht="12.75" customHeight="1" x14ac:dyDescent="0.2">
      <c r="A1235" t="s">
        <v>52</v>
      </c>
      <c r="B1235" s="5" t="s">
        <v>7117</v>
      </c>
      <c r="C1235" s="5" t="s">
        <v>7118</v>
      </c>
      <c r="D1235" t="s">
        <v>5</v>
      </c>
      <c r="E1235" s="24" t="s">
        <v>7119</v>
      </c>
      <c r="F1235" s="25" t="s">
        <v>3056</v>
      </c>
      <c r="G1235" s="26">
        <v>1</v>
      </c>
      <c r="H1235" s="25">
        <v>0</v>
      </c>
      <c r="I1235" s="25">
        <f>ROUND(G1235*H1235,6)</f>
        <v>0</v>
      </c>
      <c r="L1235" s="27">
        <v>0</v>
      </c>
      <c r="M1235" s="22">
        <f>ROUND(ROUND(L1235,2)*ROUND(G1235,3),2)</f>
        <v>0</v>
      </c>
      <c r="N1235" s="25" t="s">
        <v>5754</v>
      </c>
      <c r="O1235">
        <f>(M1235*21)/100</f>
        <v>0</v>
      </c>
      <c r="P1235" t="s">
        <v>28</v>
      </c>
    </row>
    <row r="1236" spans="1:16" ht="12.75" customHeight="1" x14ac:dyDescent="0.2">
      <c r="A1236" s="28" t="s">
        <v>57</v>
      </c>
      <c r="E1236" s="29" t="s">
        <v>7119</v>
      </c>
    </row>
    <row r="1237" spans="1:16" ht="12.75" customHeight="1" x14ac:dyDescent="0.2">
      <c r="A1237" s="28" t="s">
        <v>58</v>
      </c>
      <c r="E1237" s="30" t="s">
        <v>5</v>
      </c>
    </row>
    <row r="1238" spans="1:16" ht="12.75" customHeight="1" x14ac:dyDescent="0.2">
      <c r="E1238" s="29" t="s">
        <v>5</v>
      </c>
    </row>
    <row r="1239" spans="1:16" ht="12.75" customHeight="1" x14ac:dyDescent="0.2">
      <c r="A1239" t="s">
        <v>52</v>
      </c>
      <c r="B1239" s="5" t="s">
        <v>7120</v>
      </c>
      <c r="C1239" s="5" t="s">
        <v>7121</v>
      </c>
      <c r="D1239" t="s">
        <v>5</v>
      </c>
      <c r="E1239" s="24" t="s">
        <v>7122</v>
      </c>
      <c r="F1239" s="25" t="s">
        <v>225</v>
      </c>
      <c r="G1239" s="26">
        <v>1</v>
      </c>
      <c r="H1239" s="25">
        <v>0</v>
      </c>
      <c r="I1239" s="25">
        <f>ROUND(G1239*H1239,6)</f>
        <v>0</v>
      </c>
      <c r="L1239" s="27">
        <v>0</v>
      </c>
      <c r="M1239" s="22">
        <f>ROUND(ROUND(L1239,2)*ROUND(G1239,3),2)</f>
        <v>0</v>
      </c>
      <c r="N1239" s="25" t="s">
        <v>5754</v>
      </c>
      <c r="O1239">
        <f>(M1239*21)/100</f>
        <v>0</v>
      </c>
      <c r="P1239" t="s">
        <v>28</v>
      </c>
    </row>
    <row r="1240" spans="1:16" ht="12.75" customHeight="1" x14ac:dyDescent="0.2">
      <c r="A1240" s="28" t="s">
        <v>57</v>
      </c>
      <c r="E1240" s="29" t="s">
        <v>7122</v>
      </c>
    </row>
    <row r="1241" spans="1:16" ht="12.75" customHeight="1" x14ac:dyDescent="0.2">
      <c r="A1241" s="28" t="s">
        <v>58</v>
      </c>
      <c r="E1241" s="30" t="s">
        <v>5</v>
      </c>
    </row>
    <row r="1242" spans="1:16" ht="12.75" customHeight="1" x14ac:dyDescent="0.2">
      <c r="E1242" s="29" t="s">
        <v>5</v>
      </c>
    </row>
    <row r="1243" spans="1:16" ht="12.75" customHeight="1" x14ac:dyDescent="0.2">
      <c r="A1243" t="s">
        <v>52</v>
      </c>
      <c r="B1243" s="5" t="s">
        <v>7123</v>
      </c>
      <c r="C1243" s="5" t="s">
        <v>7124</v>
      </c>
      <c r="D1243" t="s">
        <v>5</v>
      </c>
      <c r="E1243" s="24" t="s">
        <v>7125</v>
      </c>
      <c r="F1243" s="25" t="s">
        <v>3056</v>
      </c>
      <c r="G1243" s="26">
        <v>1</v>
      </c>
      <c r="H1243" s="25">
        <v>0</v>
      </c>
      <c r="I1243" s="25">
        <f>ROUND(G1243*H1243,6)</f>
        <v>0</v>
      </c>
      <c r="L1243" s="27">
        <v>0</v>
      </c>
      <c r="M1243" s="22">
        <f>ROUND(ROUND(L1243,2)*ROUND(G1243,3),2)</f>
        <v>0</v>
      </c>
      <c r="N1243" s="25" t="s">
        <v>5754</v>
      </c>
      <c r="O1243">
        <f>(M1243*21)/100</f>
        <v>0</v>
      </c>
      <c r="P1243" t="s">
        <v>28</v>
      </c>
    </row>
    <row r="1244" spans="1:16" ht="12.75" customHeight="1" x14ac:dyDescent="0.2">
      <c r="A1244" s="28" t="s">
        <v>57</v>
      </c>
      <c r="E1244" s="29" t="s">
        <v>7125</v>
      </c>
    </row>
    <row r="1245" spans="1:16" ht="12.75" customHeight="1" x14ac:dyDescent="0.2">
      <c r="A1245" s="28" t="s">
        <v>58</v>
      </c>
      <c r="E1245" s="30" t="s">
        <v>5</v>
      </c>
    </row>
    <row r="1246" spans="1:16" ht="12.75" customHeight="1" x14ac:dyDescent="0.2">
      <c r="E1246" s="29" t="s">
        <v>5</v>
      </c>
    </row>
    <row r="1247" spans="1:16" ht="12.75" customHeight="1" x14ac:dyDescent="0.2">
      <c r="A1247" t="s">
        <v>52</v>
      </c>
      <c r="B1247" s="5" t="s">
        <v>7126</v>
      </c>
      <c r="C1247" s="5" t="s">
        <v>7127</v>
      </c>
      <c r="D1247" t="s">
        <v>5</v>
      </c>
      <c r="E1247" s="24" t="s">
        <v>7128</v>
      </c>
      <c r="F1247" s="25" t="s">
        <v>3056</v>
      </c>
      <c r="G1247" s="26">
        <v>1</v>
      </c>
      <c r="H1247" s="25">
        <v>0</v>
      </c>
      <c r="I1247" s="25">
        <f>ROUND(G1247*H1247,6)</f>
        <v>0</v>
      </c>
      <c r="L1247" s="27">
        <v>0</v>
      </c>
      <c r="M1247" s="22">
        <f>ROUND(ROUND(L1247,2)*ROUND(G1247,3),2)</f>
        <v>0</v>
      </c>
      <c r="N1247" s="25" t="s">
        <v>5754</v>
      </c>
      <c r="O1247">
        <f>(M1247*21)/100</f>
        <v>0</v>
      </c>
      <c r="P1247" t="s">
        <v>28</v>
      </c>
    </row>
    <row r="1248" spans="1:16" ht="12.75" customHeight="1" x14ac:dyDescent="0.2">
      <c r="A1248" s="28" t="s">
        <v>57</v>
      </c>
      <c r="E1248" s="29" t="s">
        <v>7128</v>
      </c>
    </row>
    <row r="1249" spans="1:16" ht="12.75" customHeight="1" x14ac:dyDescent="0.2">
      <c r="A1249" s="28" t="s">
        <v>58</v>
      </c>
      <c r="E1249" s="30" t="s">
        <v>5</v>
      </c>
    </row>
    <row r="1250" spans="1:16" ht="12.75" customHeight="1" x14ac:dyDescent="0.2">
      <c r="E1250" s="29" t="s">
        <v>5</v>
      </c>
    </row>
    <row r="1251" spans="1:16" ht="12.75" customHeight="1" x14ac:dyDescent="0.2">
      <c r="A1251" t="s">
        <v>49</v>
      </c>
      <c r="C1251" s="6" t="s">
        <v>75</v>
      </c>
      <c r="E1251" s="23" t="s">
        <v>3296</v>
      </c>
      <c r="J1251" s="22">
        <f>0</f>
        <v>0</v>
      </c>
      <c r="K1251" s="22">
        <f>0</f>
        <v>0</v>
      </c>
      <c r="L1251" s="22">
        <f>0+L1252</f>
        <v>0</v>
      </c>
      <c r="M1251" s="22">
        <f>0+M1252</f>
        <v>0</v>
      </c>
    </row>
    <row r="1252" spans="1:16" ht="12.75" customHeight="1" x14ac:dyDescent="0.2">
      <c r="A1252" t="s">
        <v>52</v>
      </c>
      <c r="B1252" s="5" t="s">
        <v>7129</v>
      </c>
      <c r="C1252" s="5" t="s">
        <v>7130</v>
      </c>
      <c r="D1252" t="s">
        <v>5</v>
      </c>
      <c r="E1252" s="24" t="s">
        <v>7131</v>
      </c>
      <c r="F1252" s="25" t="s">
        <v>126</v>
      </c>
      <c r="G1252" s="26">
        <v>3</v>
      </c>
      <c r="H1252" s="25">
        <v>1.7799999999999999E-3</v>
      </c>
      <c r="I1252" s="25">
        <f>ROUND(G1252*H1252,6)</f>
        <v>5.3400000000000001E-3</v>
      </c>
      <c r="L1252" s="27">
        <v>0</v>
      </c>
      <c r="M1252" s="22">
        <f>ROUND(ROUND(L1252,2)*ROUND(G1252,3),2)</f>
        <v>0</v>
      </c>
      <c r="N1252" s="25" t="s">
        <v>5754</v>
      </c>
      <c r="O1252">
        <f>(M1252*21)/100</f>
        <v>0</v>
      </c>
      <c r="P1252" t="s">
        <v>28</v>
      </c>
    </row>
    <row r="1253" spans="1:16" ht="12.75" customHeight="1" x14ac:dyDescent="0.2">
      <c r="A1253" s="28" t="s">
        <v>57</v>
      </c>
      <c r="E1253" s="29" t="s">
        <v>7132</v>
      </c>
    </row>
    <row r="1254" spans="1:16" ht="12.75" customHeight="1" x14ac:dyDescent="0.2">
      <c r="A1254" s="28" t="s">
        <v>58</v>
      </c>
      <c r="E1254" s="30" t="s">
        <v>5</v>
      </c>
    </row>
    <row r="1255" spans="1:16" ht="12.75" customHeight="1" x14ac:dyDescent="0.2">
      <c r="E1255" s="29" t="s">
        <v>7133</v>
      </c>
    </row>
    <row r="1256" spans="1:16" ht="12.75" customHeight="1" x14ac:dyDescent="0.2">
      <c r="A1256" t="s">
        <v>49</v>
      </c>
      <c r="C1256" s="6" t="s">
        <v>78</v>
      </c>
      <c r="E1256" s="23" t="s">
        <v>3300</v>
      </c>
      <c r="J1256" s="22">
        <f>0</f>
        <v>0</v>
      </c>
      <c r="K1256" s="22">
        <f>0</f>
        <v>0</v>
      </c>
      <c r="L1256" s="22">
        <f>0+L1257+L1261+L1265+L1269+L1273+L1277+L1281+L1285+L1289+L1293+L1297+L1301+L1305+L1309+L1313+L1317+L1321+L1325</f>
        <v>0</v>
      </c>
      <c r="M1256" s="22">
        <f>0+M1257+M1261+M1265+M1269+M1273+M1277+M1281+M1285+M1289+M1293+M1297+M1301+M1305+M1309+M1313+M1317+M1321+M1325</f>
        <v>0</v>
      </c>
    </row>
    <row r="1257" spans="1:16" ht="12.75" customHeight="1" x14ac:dyDescent="0.2">
      <c r="A1257" t="s">
        <v>52</v>
      </c>
      <c r="B1257" s="5" t="s">
        <v>7134</v>
      </c>
      <c r="C1257" s="5" t="s">
        <v>7135</v>
      </c>
      <c r="D1257" t="s">
        <v>5</v>
      </c>
      <c r="E1257" s="24" t="s">
        <v>7136</v>
      </c>
      <c r="F1257" s="25" t="s">
        <v>126</v>
      </c>
      <c r="G1257" s="26">
        <v>18.885000000000002</v>
      </c>
      <c r="H1257" s="25">
        <v>0</v>
      </c>
      <c r="I1257" s="25">
        <f>ROUND(G1257*H1257,6)</f>
        <v>0</v>
      </c>
      <c r="L1257" s="27">
        <v>0</v>
      </c>
      <c r="M1257" s="22">
        <f>ROUND(ROUND(L1257,2)*ROUND(G1257,3),2)</f>
        <v>0</v>
      </c>
      <c r="N1257" s="25" t="s">
        <v>5754</v>
      </c>
      <c r="O1257">
        <f>(M1257*21)/100</f>
        <v>0</v>
      </c>
      <c r="P1257" t="s">
        <v>28</v>
      </c>
    </row>
    <row r="1258" spans="1:16" ht="12.75" customHeight="1" x14ac:dyDescent="0.2">
      <c r="A1258" s="28" t="s">
        <v>57</v>
      </c>
      <c r="E1258" s="29" t="s">
        <v>7137</v>
      </c>
    </row>
    <row r="1259" spans="1:16" ht="12.75" customHeight="1" x14ac:dyDescent="0.2">
      <c r="A1259" s="28" t="s">
        <v>58</v>
      </c>
      <c r="E1259" s="30" t="s">
        <v>5</v>
      </c>
    </row>
    <row r="1260" spans="1:16" ht="12.75" customHeight="1" x14ac:dyDescent="0.2">
      <c r="E1260" s="29" t="s">
        <v>7138</v>
      </c>
    </row>
    <row r="1261" spans="1:16" ht="12.75" customHeight="1" x14ac:dyDescent="0.2">
      <c r="A1261" t="s">
        <v>52</v>
      </c>
      <c r="B1261" s="5" t="s">
        <v>7139</v>
      </c>
      <c r="C1261" s="5" t="s">
        <v>7140</v>
      </c>
      <c r="D1261" t="s">
        <v>5</v>
      </c>
      <c r="E1261" s="24" t="s">
        <v>7141</v>
      </c>
      <c r="F1261" s="25" t="s">
        <v>602</v>
      </c>
      <c r="G1261" s="26">
        <v>120.88200000000001</v>
      </c>
      <c r="H1261" s="25">
        <v>0</v>
      </c>
      <c r="I1261" s="25">
        <f>ROUND(G1261*H1261,6)</f>
        <v>0</v>
      </c>
      <c r="L1261" s="27">
        <v>0</v>
      </c>
      <c r="M1261" s="22">
        <f>ROUND(ROUND(L1261,2)*ROUND(G1261,3),2)</f>
        <v>0</v>
      </c>
      <c r="N1261" s="25" t="s">
        <v>5754</v>
      </c>
      <c r="O1261">
        <f>(M1261*21)/100</f>
        <v>0</v>
      </c>
      <c r="P1261" t="s">
        <v>28</v>
      </c>
    </row>
    <row r="1262" spans="1:16" ht="12.75" customHeight="1" x14ac:dyDescent="0.2">
      <c r="A1262" s="28" t="s">
        <v>57</v>
      </c>
      <c r="E1262" s="29" t="s">
        <v>7142</v>
      </c>
    </row>
    <row r="1263" spans="1:16" ht="12.75" customHeight="1" x14ac:dyDescent="0.2">
      <c r="A1263" s="28" t="s">
        <v>58</v>
      </c>
      <c r="E1263" s="30" t="s">
        <v>5</v>
      </c>
    </row>
    <row r="1264" spans="1:16" ht="12.75" customHeight="1" x14ac:dyDescent="0.2">
      <c r="E1264" s="29" t="s">
        <v>7143</v>
      </c>
    </row>
    <row r="1265" spans="1:16" ht="12.75" customHeight="1" x14ac:dyDescent="0.2">
      <c r="A1265" t="s">
        <v>52</v>
      </c>
      <c r="B1265" s="5" t="s">
        <v>7144</v>
      </c>
      <c r="C1265" s="5" t="s">
        <v>7145</v>
      </c>
      <c r="D1265" t="s">
        <v>5</v>
      </c>
      <c r="E1265" s="24" t="s">
        <v>7146</v>
      </c>
      <c r="F1265" s="25" t="s">
        <v>602</v>
      </c>
      <c r="G1265" s="26">
        <v>3626.46</v>
      </c>
      <c r="H1265" s="25">
        <v>0</v>
      </c>
      <c r="I1265" s="25">
        <f>ROUND(G1265*H1265,6)</f>
        <v>0</v>
      </c>
      <c r="L1265" s="27">
        <v>0</v>
      </c>
      <c r="M1265" s="22">
        <f>ROUND(ROUND(L1265,2)*ROUND(G1265,3),2)</f>
        <v>0</v>
      </c>
      <c r="N1265" s="25" t="s">
        <v>5754</v>
      </c>
      <c r="O1265">
        <f>(M1265*21)/100</f>
        <v>0</v>
      </c>
      <c r="P1265" t="s">
        <v>28</v>
      </c>
    </row>
    <row r="1266" spans="1:16" ht="12.75" customHeight="1" x14ac:dyDescent="0.2">
      <c r="A1266" s="28" t="s">
        <v>57</v>
      </c>
      <c r="E1266" s="29" t="s">
        <v>7147</v>
      </c>
    </row>
    <row r="1267" spans="1:16" ht="12.75" customHeight="1" x14ac:dyDescent="0.2">
      <c r="A1267" s="28" t="s">
        <v>58</v>
      </c>
      <c r="E1267" s="30" t="s">
        <v>5</v>
      </c>
    </row>
    <row r="1268" spans="1:16" ht="12.75" customHeight="1" x14ac:dyDescent="0.2">
      <c r="E1268" s="29" t="s">
        <v>7143</v>
      </c>
    </row>
    <row r="1269" spans="1:16" ht="12.75" customHeight="1" x14ac:dyDescent="0.2">
      <c r="A1269" t="s">
        <v>52</v>
      </c>
      <c r="B1269" s="5" t="s">
        <v>7148</v>
      </c>
      <c r="C1269" s="5" t="s">
        <v>7149</v>
      </c>
      <c r="D1269" t="s">
        <v>5</v>
      </c>
      <c r="E1269" s="24" t="s">
        <v>7150</v>
      </c>
      <c r="F1269" s="25" t="s">
        <v>602</v>
      </c>
      <c r="G1269" s="26">
        <v>120.88200000000001</v>
      </c>
      <c r="H1269" s="25">
        <v>0</v>
      </c>
      <c r="I1269" s="25">
        <f>ROUND(G1269*H1269,6)</f>
        <v>0</v>
      </c>
      <c r="L1269" s="27">
        <v>0</v>
      </c>
      <c r="M1269" s="22">
        <f>ROUND(ROUND(L1269,2)*ROUND(G1269,3),2)</f>
        <v>0</v>
      </c>
      <c r="N1269" s="25" t="s">
        <v>5754</v>
      </c>
      <c r="O1269">
        <f>(M1269*21)/100</f>
        <v>0</v>
      </c>
      <c r="P1269" t="s">
        <v>28</v>
      </c>
    </row>
    <row r="1270" spans="1:16" ht="12.75" customHeight="1" x14ac:dyDescent="0.2">
      <c r="A1270" s="28" t="s">
        <v>57</v>
      </c>
      <c r="E1270" s="29" t="s">
        <v>7151</v>
      </c>
    </row>
    <row r="1271" spans="1:16" ht="12.75" customHeight="1" x14ac:dyDescent="0.2">
      <c r="A1271" s="28" t="s">
        <v>58</v>
      </c>
      <c r="E1271" s="30" t="s">
        <v>5</v>
      </c>
    </row>
    <row r="1272" spans="1:16" ht="12.75" customHeight="1" x14ac:dyDescent="0.2">
      <c r="E1272" s="29" t="s">
        <v>7152</v>
      </c>
    </row>
    <row r="1273" spans="1:16" ht="12.75" customHeight="1" x14ac:dyDescent="0.2">
      <c r="A1273" t="s">
        <v>52</v>
      </c>
      <c r="B1273" s="5" t="s">
        <v>7153</v>
      </c>
      <c r="C1273" s="5" t="s">
        <v>6137</v>
      </c>
      <c r="D1273" t="s">
        <v>5</v>
      </c>
      <c r="E1273" s="24" t="s">
        <v>6138</v>
      </c>
      <c r="F1273" s="25" t="s">
        <v>602</v>
      </c>
      <c r="G1273" s="26">
        <v>99.05</v>
      </c>
      <c r="H1273" s="25">
        <v>1.2999999999999999E-4</v>
      </c>
      <c r="I1273" s="25">
        <f>ROUND(G1273*H1273,6)</f>
        <v>1.2877E-2</v>
      </c>
      <c r="L1273" s="27">
        <v>0</v>
      </c>
      <c r="M1273" s="22">
        <f>ROUND(ROUND(L1273,2)*ROUND(G1273,3),2)</f>
        <v>0</v>
      </c>
      <c r="N1273" s="25" t="s">
        <v>5754</v>
      </c>
      <c r="O1273">
        <f>(M1273*21)/100</f>
        <v>0</v>
      </c>
      <c r="P1273" t="s">
        <v>28</v>
      </c>
    </row>
    <row r="1274" spans="1:16" ht="12.75" customHeight="1" x14ac:dyDescent="0.2">
      <c r="A1274" s="28" t="s">
        <v>57</v>
      </c>
      <c r="E1274" s="29" t="s">
        <v>6139</v>
      </c>
    </row>
    <row r="1275" spans="1:16" ht="12.75" customHeight="1" x14ac:dyDescent="0.2">
      <c r="A1275" s="28" t="s">
        <v>58</v>
      </c>
      <c r="E1275" s="30" t="s">
        <v>5</v>
      </c>
    </row>
    <row r="1276" spans="1:16" ht="12.75" customHeight="1" x14ac:dyDescent="0.2">
      <c r="E1276" s="29" t="s">
        <v>7154</v>
      </c>
    </row>
    <row r="1277" spans="1:16" ht="12.75" customHeight="1" x14ac:dyDescent="0.2">
      <c r="A1277" t="s">
        <v>52</v>
      </c>
      <c r="B1277" s="5" t="s">
        <v>7155</v>
      </c>
      <c r="C1277" s="5" t="s">
        <v>7156</v>
      </c>
      <c r="D1277" t="s">
        <v>5</v>
      </c>
      <c r="E1277" s="24" t="s">
        <v>7157</v>
      </c>
      <c r="F1277" s="25" t="s">
        <v>602</v>
      </c>
      <c r="G1277" s="26">
        <v>230.38200000000001</v>
      </c>
      <c r="H1277" s="25">
        <v>4.0000000000000003E-5</v>
      </c>
      <c r="I1277" s="25">
        <f>ROUND(G1277*H1277,6)</f>
        <v>9.2149999999999992E-3</v>
      </c>
      <c r="L1277" s="27">
        <v>0</v>
      </c>
      <c r="M1277" s="22">
        <f>ROUND(ROUND(L1277,2)*ROUND(G1277,3),2)</f>
        <v>0</v>
      </c>
      <c r="N1277" s="25" t="s">
        <v>5754</v>
      </c>
      <c r="O1277">
        <f>(M1277*21)/100</f>
        <v>0</v>
      </c>
      <c r="P1277" t="s">
        <v>28</v>
      </c>
    </row>
    <row r="1278" spans="1:16" ht="12.75" customHeight="1" x14ac:dyDescent="0.2">
      <c r="A1278" s="28" t="s">
        <v>57</v>
      </c>
      <c r="E1278" s="29" t="s">
        <v>7158</v>
      </c>
    </row>
    <row r="1279" spans="1:16" ht="12.75" customHeight="1" x14ac:dyDescent="0.2">
      <c r="A1279" s="28" t="s">
        <v>58</v>
      </c>
      <c r="E1279" s="30" t="s">
        <v>5</v>
      </c>
    </row>
    <row r="1280" spans="1:16" ht="12.75" customHeight="1" x14ac:dyDescent="0.2">
      <c r="E1280" s="29" t="s">
        <v>7159</v>
      </c>
    </row>
    <row r="1281" spans="1:16" ht="12.75" customHeight="1" x14ac:dyDescent="0.2">
      <c r="A1281" t="s">
        <v>52</v>
      </c>
      <c r="B1281" s="5" t="s">
        <v>7160</v>
      </c>
      <c r="C1281" s="5" t="s">
        <v>7161</v>
      </c>
      <c r="D1281" t="s">
        <v>5</v>
      </c>
      <c r="E1281" s="24" t="s">
        <v>7162</v>
      </c>
      <c r="F1281" s="25" t="s">
        <v>55</v>
      </c>
      <c r="G1281" s="26">
        <v>8</v>
      </c>
      <c r="H1281" s="25">
        <v>4.5900000000000003E-3</v>
      </c>
      <c r="I1281" s="25">
        <f>ROUND(G1281*H1281,6)</f>
        <v>3.6720000000000003E-2</v>
      </c>
      <c r="L1281" s="27">
        <v>0</v>
      </c>
      <c r="M1281" s="22">
        <f>ROUND(ROUND(L1281,2)*ROUND(G1281,3),2)</f>
        <v>0</v>
      </c>
      <c r="N1281" s="25" t="s">
        <v>5754</v>
      </c>
      <c r="O1281">
        <f>(M1281*21)/100</f>
        <v>0</v>
      </c>
      <c r="P1281" t="s">
        <v>28</v>
      </c>
    </row>
    <row r="1282" spans="1:16" ht="12.75" customHeight="1" x14ac:dyDescent="0.2">
      <c r="A1282" s="28" t="s">
        <v>57</v>
      </c>
      <c r="E1282" s="29" t="s">
        <v>7163</v>
      </c>
    </row>
    <row r="1283" spans="1:16" ht="12.75" customHeight="1" x14ac:dyDescent="0.2">
      <c r="A1283" s="28" t="s">
        <v>58</v>
      </c>
      <c r="E1283" s="30" t="s">
        <v>5</v>
      </c>
    </row>
    <row r="1284" spans="1:16" ht="12.75" customHeight="1" x14ac:dyDescent="0.2">
      <c r="E1284" s="29" t="s">
        <v>5</v>
      </c>
    </row>
    <row r="1285" spans="1:16" ht="12.75" customHeight="1" x14ac:dyDescent="0.2">
      <c r="A1285" t="s">
        <v>52</v>
      </c>
      <c r="B1285" s="5" t="s">
        <v>7164</v>
      </c>
      <c r="C1285" s="5" t="s">
        <v>7165</v>
      </c>
      <c r="D1285" t="s">
        <v>5</v>
      </c>
      <c r="E1285" s="24" t="s">
        <v>7166</v>
      </c>
      <c r="F1285" s="25" t="s">
        <v>55</v>
      </c>
      <c r="G1285" s="26">
        <v>2</v>
      </c>
      <c r="H1285" s="25">
        <v>1</v>
      </c>
      <c r="I1285" s="25">
        <f>ROUND(G1285*H1285,6)</f>
        <v>2</v>
      </c>
      <c r="L1285" s="27">
        <v>0</v>
      </c>
      <c r="M1285" s="22">
        <f>ROUND(ROUND(L1285,2)*ROUND(G1285,3),2)</f>
        <v>0</v>
      </c>
      <c r="N1285" s="25" t="s">
        <v>5754</v>
      </c>
      <c r="O1285">
        <f>(M1285*21)/100</f>
        <v>0</v>
      </c>
      <c r="P1285" t="s">
        <v>28</v>
      </c>
    </row>
    <row r="1286" spans="1:16" ht="12.75" customHeight="1" x14ac:dyDescent="0.2">
      <c r="A1286" s="28" t="s">
        <v>57</v>
      </c>
      <c r="E1286" s="29" t="s">
        <v>7166</v>
      </c>
    </row>
    <row r="1287" spans="1:16" ht="12.75" customHeight="1" x14ac:dyDescent="0.2">
      <c r="A1287" s="28" t="s">
        <v>58</v>
      </c>
      <c r="E1287" s="30" t="s">
        <v>5</v>
      </c>
    </row>
    <row r="1288" spans="1:16" ht="12.75" customHeight="1" x14ac:dyDescent="0.2">
      <c r="E1288" s="29" t="s">
        <v>5</v>
      </c>
    </row>
    <row r="1289" spans="1:16" ht="12.75" customHeight="1" x14ac:dyDescent="0.2">
      <c r="A1289" t="s">
        <v>52</v>
      </c>
      <c r="B1289" s="5" t="s">
        <v>7167</v>
      </c>
      <c r="C1289" s="5" t="s">
        <v>7168</v>
      </c>
      <c r="D1289" t="s">
        <v>5</v>
      </c>
      <c r="E1289" s="24" t="s">
        <v>7169</v>
      </c>
      <c r="F1289" s="25" t="s">
        <v>55</v>
      </c>
      <c r="G1289" s="26">
        <v>6</v>
      </c>
      <c r="H1289" s="25">
        <v>1</v>
      </c>
      <c r="I1289" s="25">
        <f>ROUND(G1289*H1289,6)</f>
        <v>6</v>
      </c>
      <c r="L1289" s="27">
        <v>0</v>
      </c>
      <c r="M1289" s="22">
        <f>ROUND(ROUND(L1289,2)*ROUND(G1289,3),2)</f>
        <v>0</v>
      </c>
      <c r="N1289" s="25" t="s">
        <v>5754</v>
      </c>
      <c r="O1289">
        <f>(M1289*21)/100</f>
        <v>0</v>
      </c>
      <c r="P1289" t="s">
        <v>28</v>
      </c>
    </row>
    <row r="1290" spans="1:16" ht="12.75" customHeight="1" x14ac:dyDescent="0.2">
      <c r="A1290" s="28" t="s">
        <v>57</v>
      </c>
      <c r="E1290" s="29" t="s">
        <v>7169</v>
      </c>
    </row>
    <row r="1291" spans="1:16" ht="12.75" customHeight="1" x14ac:dyDescent="0.2">
      <c r="A1291" s="28" t="s">
        <v>58</v>
      </c>
      <c r="E1291" s="30" t="s">
        <v>5</v>
      </c>
    </row>
    <row r="1292" spans="1:16" ht="12.75" customHeight="1" x14ac:dyDescent="0.2">
      <c r="E1292" s="29" t="s">
        <v>5</v>
      </c>
    </row>
    <row r="1293" spans="1:16" ht="12.75" customHeight="1" x14ac:dyDescent="0.2">
      <c r="A1293" t="s">
        <v>52</v>
      </c>
      <c r="B1293" s="5" t="s">
        <v>7170</v>
      </c>
      <c r="C1293" s="5" t="s">
        <v>7171</v>
      </c>
      <c r="D1293" t="s">
        <v>5</v>
      </c>
      <c r="E1293" s="24" t="s">
        <v>7172</v>
      </c>
      <c r="F1293" s="25" t="s">
        <v>55</v>
      </c>
      <c r="G1293" s="26">
        <v>2</v>
      </c>
      <c r="H1293" s="25">
        <v>2.1600000000000001E-2</v>
      </c>
      <c r="I1293" s="25">
        <f>ROUND(G1293*H1293,6)</f>
        <v>4.3200000000000002E-2</v>
      </c>
      <c r="L1293" s="27">
        <v>0</v>
      </c>
      <c r="M1293" s="22">
        <f>ROUND(ROUND(L1293,2)*ROUND(G1293,3),2)</f>
        <v>0</v>
      </c>
      <c r="N1293" s="25" t="s">
        <v>5754</v>
      </c>
      <c r="O1293">
        <f>(M1293*21)/100</f>
        <v>0</v>
      </c>
      <c r="P1293" t="s">
        <v>28</v>
      </c>
    </row>
    <row r="1294" spans="1:16" ht="12.75" customHeight="1" x14ac:dyDescent="0.2">
      <c r="A1294" s="28" t="s">
        <v>57</v>
      </c>
      <c r="E1294" s="29" t="s">
        <v>7173</v>
      </c>
    </row>
    <row r="1295" spans="1:16" ht="12.75" customHeight="1" x14ac:dyDescent="0.2">
      <c r="A1295" s="28" t="s">
        <v>58</v>
      </c>
      <c r="E1295" s="30" t="s">
        <v>5</v>
      </c>
    </row>
    <row r="1296" spans="1:16" ht="12.75" customHeight="1" x14ac:dyDescent="0.2">
      <c r="E1296" s="29" t="s">
        <v>5</v>
      </c>
    </row>
    <row r="1297" spans="1:16" ht="12.75" customHeight="1" x14ac:dyDescent="0.2">
      <c r="A1297" t="s">
        <v>52</v>
      </c>
      <c r="B1297" s="5" t="s">
        <v>7174</v>
      </c>
      <c r="C1297" s="5" t="s">
        <v>6157</v>
      </c>
      <c r="D1297" t="s">
        <v>5</v>
      </c>
      <c r="E1297" s="24" t="s">
        <v>6158</v>
      </c>
      <c r="F1297" s="25" t="s">
        <v>55</v>
      </c>
      <c r="G1297" s="26">
        <v>116</v>
      </c>
      <c r="H1297" s="25">
        <v>1.4999999999999999E-4</v>
      </c>
      <c r="I1297" s="25">
        <f>ROUND(G1297*H1297,6)</f>
        <v>1.7399999999999999E-2</v>
      </c>
      <c r="L1297" s="27">
        <v>0</v>
      </c>
      <c r="M1297" s="22">
        <f>ROUND(ROUND(L1297,2)*ROUND(G1297,3),2)</f>
        <v>0</v>
      </c>
      <c r="N1297" s="25" t="s">
        <v>5754</v>
      </c>
      <c r="O1297">
        <f>(M1297*21)/100</f>
        <v>0</v>
      </c>
      <c r="P1297" t="s">
        <v>28</v>
      </c>
    </row>
    <row r="1298" spans="1:16" ht="12.75" customHeight="1" x14ac:dyDescent="0.2">
      <c r="A1298" s="28" t="s">
        <v>57</v>
      </c>
      <c r="E1298" s="29" t="s">
        <v>6159</v>
      </c>
    </row>
    <row r="1299" spans="1:16" ht="12.75" customHeight="1" x14ac:dyDescent="0.2">
      <c r="A1299" s="28" t="s">
        <v>58</v>
      </c>
      <c r="E1299" s="30" t="s">
        <v>5</v>
      </c>
    </row>
    <row r="1300" spans="1:16" ht="12.75" customHeight="1" x14ac:dyDescent="0.2">
      <c r="E1300" s="29" t="s">
        <v>7175</v>
      </c>
    </row>
    <row r="1301" spans="1:16" ht="12.75" customHeight="1" x14ac:dyDescent="0.2">
      <c r="A1301" t="s">
        <v>52</v>
      </c>
      <c r="B1301" s="5" t="s">
        <v>7176</v>
      </c>
      <c r="C1301" s="5" t="s">
        <v>7177</v>
      </c>
      <c r="D1301" t="s">
        <v>5</v>
      </c>
      <c r="E1301" s="24" t="s">
        <v>7178</v>
      </c>
      <c r="F1301" s="25" t="s">
        <v>55</v>
      </c>
      <c r="G1301" s="26">
        <v>8</v>
      </c>
      <c r="H1301" s="25">
        <v>2.0000000000000001E-4</v>
      </c>
      <c r="I1301" s="25">
        <f>ROUND(G1301*H1301,6)</f>
        <v>1.6000000000000001E-3</v>
      </c>
      <c r="L1301" s="27">
        <v>0</v>
      </c>
      <c r="M1301" s="22">
        <f>ROUND(ROUND(L1301,2)*ROUND(G1301,3),2)</f>
        <v>0</v>
      </c>
      <c r="N1301" s="25" t="s">
        <v>5754</v>
      </c>
      <c r="O1301">
        <f>(M1301*21)/100</f>
        <v>0</v>
      </c>
      <c r="P1301" t="s">
        <v>28</v>
      </c>
    </row>
    <row r="1302" spans="1:16" ht="12.75" customHeight="1" x14ac:dyDescent="0.2">
      <c r="A1302" s="28" t="s">
        <v>57</v>
      </c>
      <c r="E1302" s="29" t="s">
        <v>7179</v>
      </c>
    </row>
    <row r="1303" spans="1:16" ht="12.75" customHeight="1" x14ac:dyDescent="0.2">
      <c r="A1303" s="28" t="s">
        <v>58</v>
      </c>
      <c r="E1303" s="30" t="s">
        <v>5</v>
      </c>
    </row>
    <row r="1304" spans="1:16" ht="12.75" customHeight="1" x14ac:dyDescent="0.2">
      <c r="E1304" s="29" t="s">
        <v>7175</v>
      </c>
    </row>
    <row r="1305" spans="1:16" ht="12.75" customHeight="1" x14ac:dyDescent="0.2">
      <c r="A1305" t="s">
        <v>52</v>
      </c>
      <c r="B1305" s="5" t="s">
        <v>7180</v>
      </c>
      <c r="C1305" s="5" t="s">
        <v>7181</v>
      </c>
      <c r="D1305" t="s">
        <v>5</v>
      </c>
      <c r="E1305" s="24" t="s">
        <v>7182</v>
      </c>
      <c r="F1305" s="25" t="s">
        <v>55</v>
      </c>
      <c r="G1305" s="26">
        <v>64</v>
      </c>
      <c r="H1305" s="25">
        <v>1.0000000000000001E-5</v>
      </c>
      <c r="I1305" s="25">
        <f>ROUND(G1305*H1305,6)</f>
        <v>6.4000000000000005E-4</v>
      </c>
      <c r="L1305" s="27">
        <v>0</v>
      </c>
      <c r="M1305" s="22">
        <f>ROUND(ROUND(L1305,2)*ROUND(G1305,3),2)</f>
        <v>0</v>
      </c>
      <c r="N1305" s="25" t="s">
        <v>5754</v>
      </c>
      <c r="O1305">
        <f>(M1305*21)/100</f>
        <v>0</v>
      </c>
      <c r="P1305" t="s">
        <v>28</v>
      </c>
    </row>
    <row r="1306" spans="1:16" ht="12.75" customHeight="1" x14ac:dyDescent="0.2">
      <c r="A1306" s="28" t="s">
        <v>57</v>
      </c>
      <c r="E1306" s="29" t="s">
        <v>7183</v>
      </c>
    </row>
    <row r="1307" spans="1:16" ht="12.75" customHeight="1" x14ac:dyDescent="0.2">
      <c r="A1307" s="28" t="s">
        <v>58</v>
      </c>
      <c r="E1307" s="30" t="s">
        <v>5</v>
      </c>
    </row>
    <row r="1308" spans="1:16" ht="12.75" customHeight="1" x14ac:dyDescent="0.2">
      <c r="E1308" s="29" t="s">
        <v>5</v>
      </c>
    </row>
    <row r="1309" spans="1:16" ht="12.75" customHeight="1" x14ac:dyDescent="0.2">
      <c r="A1309" t="s">
        <v>52</v>
      </c>
      <c r="B1309" s="5" t="s">
        <v>7184</v>
      </c>
      <c r="C1309" s="5" t="s">
        <v>7185</v>
      </c>
      <c r="D1309" t="s">
        <v>5</v>
      </c>
      <c r="E1309" s="24" t="s">
        <v>7186</v>
      </c>
      <c r="F1309" s="25" t="s">
        <v>55</v>
      </c>
      <c r="G1309" s="26">
        <v>32</v>
      </c>
      <c r="H1309" s="25">
        <v>2.0000000000000002E-5</v>
      </c>
      <c r="I1309" s="25">
        <f>ROUND(G1309*H1309,6)</f>
        <v>6.4000000000000005E-4</v>
      </c>
      <c r="L1309" s="27">
        <v>0</v>
      </c>
      <c r="M1309" s="22">
        <f>ROUND(ROUND(L1309,2)*ROUND(G1309,3),2)</f>
        <v>0</v>
      </c>
      <c r="N1309" s="25" t="s">
        <v>5754</v>
      </c>
      <c r="O1309">
        <f>(M1309*21)/100</f>
        <v>0</v>
      </c>
      <c r="P1309" t="s">
        <v>28</v>
      </c>
    </row>
    <row r="1310" spans="1:16" ht="12.75" customHeight="1" x14ac:dyDescent="0.2">
      <c r="A1310" s="28" t="s">
        <v>57</v>
      </c>
      <c r="E1310" s="29" t="s">
        <v>7187</v>
      </c>
    </row>
    <row r="1311" spans="1:16" ht="12.75" customHeight="1" x14ac:dyDescent="0.2">
      <c r="A1311" s="28" t="s">
        <v>58</v>
      </c>
      <c r="E1311" s="30" t="s">
        <v>5</v>
      </c>
    </row>
    <row r="1312" spans="1:16" ht="12.75" customHeight="1" x14ac:dyDescent="0.2">
      <c r="E1312" s="29" t="s">
        <v>5</v>
      </c>
    </row>
    <row r="1313" spans="1:16" ht="12.75" customHeight="1" x14ac:dyDescent="0.2">
      <c r="A1313" t="s">
        <v>52</v>
      </c>
      <c r="B1313" s="5" t="s">
        <v>7188</v>
      </c>
      <c r="C1313" s="5" t="s">
        <v>7189</v>
      </c>
      <c r="D1313" t="s">
        <v>5</v>
      </c>
      <c r="E1313" s="24" t="s">
        <v>7190</v>
      </c>
      <c r="F1313" s="25" t="s">
        <v>55</v>
      </c>
      <c r="G1313" s="26">
        <v>36</v>
      </c>
      <c r="H1313" s="25">
        <v>0</v>
      </c>
      <c r="I1313" s="25">
        <f>ROUND(G1313*H1313,6)</f>
        <v>0</v>
      </c>
      <c r="L1313" s="27">
        <v>0</v>
      </c>
      <c r="M1313" s="22">
        <f>ROUND(ROUND(L1313,2)*ROUND(G1313,3),2)</f>
        <v>0</v>
      </c>
      <c r="N1313" s="25" t="s">
        <v>5754</v>
      </c>
      <c r="O1313">
        <f>(M1313*21)/100</f>
        <v>0</v>
      </c>
      <c r="P1313" t="s">
        <v>28</v>
      </c>
    </row>
    <row r="1314" spans="1:16" ht="12.75" customHeight="1" x14ac:dyDescent="0.2">
      <c r="A1314" s="28" t="s">
        <v>57</v>
      </c>
      <c r="E1314" s="29" t="s">
        <v>7191</v>
      </c>
    </row>
    <row r="1315" spans="1:16" ht="12.75" customHeight="1" x14ac:dyDescent="0.2">
      <c r="A1315" s="28" t="s">
        <v>58</v>
      </c>
      <c r="E1315" s="30" t="s">
        <v>5</v>
      </c>
    </row>
    <row r="1316" spans="1:16" ht="12.75" customHeight="1" x14ac:dyDescent="0.2">
      <c r="E1316" s="29" t="s">
        <v>5</v>
      </c>
    </row>
    <row r="1317" spans="1:16" ht="12.75" customHeight="1" x14ac:dyDescent="0.2">
      <c r="A1317" t="s">
        <v>52</v>
      </c>
      <c r="B1317" s="5" t="s">
        <v>7192</v>
      </c>
      <c r="C1317" s="5" t="s">
        <v>7193</v>
      </c>
      <c r="D1317" t="s">
        <v>5</v>
      </c>
      <c r="E1317" s="24" t="s">
        <v>7194</v>
      </c>
      <c r="F1317" s="25" t="s">
        <v>126</v>
      </c>
      <c r="G1317" s="26">
        <v>25.5</v>
      </c>
      <c r="H1317" s="25">
        <v>0</v>
      </c>
      <c r="I1317" s="25">
        <f>ROUND(G1317*H1317,6)</f>
        <v>0</v>
      </c>
      <c r="L1317" s="27">
        <v>0</v>
      </c>
      <c r="M1317" s="22">
        <f>ROUND(ROUND(L1317,2)*ROUND(G1317,3),2)</f>
        <v>0</v>
      </c>
      <c r="N1317" s="25" t="s">
        <v>5754</v>
      </c>
      <c r="O1317">
        <f>(M1317*21)/100</f>
        <v>0</v>
      </c>
      <c r="P1317" t="s">
        <v>28</v>
      </c>
    </row>
    <row r="1318" spans="1:16" ht="12.75" customHeight="1" x14ac:dyDescent="0.2">
      <c r="A1318" s="28" t="s">
        <v>57</v>
      </c>
      <c r="E1318" s="29" t="s">
        <v>7195</v>
      </c>
    </row>
    <row r="1319" spans="1:16" ht="12.75" customHeight="1" x14ac:dyDescent="0.2">
      <c r="A1319" s="28" t="s">
        <v>58</v>
      </c>
      <c r="E1319" s="30" t="s">
        <v>5</v>
      </c>
    </row>
    <row r="1320" spans="1:16" ht="12.75" customHeight="1" x14ac:dyDescent="0.2">
      <c r="E1320" s="29" t="s">
        <v>7196</v>
      </c>
    </row>
    <row r="1321" spans="1:16" ht="12.75" customHeight="1" x14ac:dyDescent="0.2">
      <c r="A1321" t="s">
        <v>52</v>
      </c>
      <c r="B1321" s="5" t="s">
        <v>7197</v>
      </c>
      <c r="C1321" s="5" t="s">
        <v>7198</v>
      </c>
      <c r="D1321" t="s">
        <v>5</v>
      </c>
      <c r="E1321" s="24" t="s">
        <v>7199</v>
      </c>
      <c r="F1321" s="25" t="s">
        <v>126</v>
      </c>
      <c r="G1321" s="26">
        <v>25.5</v>
      </c>
      <c r="H1321" s="25">
        <v>0</v>
      </c>
      <c r="I1321" s="25">
        <f>ROUND(G1321*H1321,6)</f>
        <v>0</v>
      </c>
      <c r="L1321" s="27">
        <v>0</v>
      </c>
      <c r="M1321" s="22">
        <f>ROUND(ROUND(L1321,2)*ROUND(G1321,3),2)</f>
        <v>0</v>
      </c>
      <c r="N1321" s="25" t="s">
        <v>5754</v>
      </c>
      <c r="O1321">
        <f>(M1321*21)/100</f>
        <v>0</v>
      </c>
      <c r="P1321" t="s">
        <v>28</v>
      </c>
    </row>
    <row r="1322" spans="1:16" ht="12.75" customHeight="1" x14ac:dyDescent="0.2">
      <c r="A1322" s="28" t="s">
        <v>57</v>
      </c>
      <c r="E1322" s="29" t="s">
        <v>7200</v>
      </c>
    </row>
    <row r="1323" spans="1:16" ht="12.75" customHeight="1" x14ac:dyDescent="0.2">
      <c r="A1323" s="28" t="s">
        <v>58</v>
      </c>
      <c r="E1323" s="30" t="s">
        <v>5</v>
      </c>
    </row>
    <row r="1324" spans="1:16" ht="12.75" customHeight="1" x14ac:dyDescent="0.2">
      <c r="E1324" s="29" t="s">
        <v>7196</v>
      </c>
    </row>
    <row r="1325" spans="1:16" ht="12.75" customHeight="1" x14ac:dyDescent="0.2">
      <c r="A1325" t="s">
        <v>52</v>
      </c>
      <c r="B1325" s="5" t="s">
        <v>7201</v>
      </c>
      <c r="C1325" s="5" t="s">
        <v>7202</v>
      </c>
      <c r="D1325" t="s">
        <v>5</v>
      </c>
      <c r="E1325" s="24" t="s">
        <v>7203</v>
      </c>
      <c r="F1325" s="25" t="s">
        <v>126</v>
      </c>
      <c r="G1325" s="26">
        <v>0.84</v>
      </c>
      <c r="H1325" s="25">
        <v>7.3999999999999999E-4</v>
      </c>
      <c r="I1325" s="25">
        <f>ROUND(G1325*H1325,6)</f>
        <v>6.2200000000000005E-4</v>
      </c>
      <c r="L1325" s="27">
        <v>0</v>
      </c>
      <c r="M1325" s="22">
        <f>ROUND(ROUND(L1325,2)*ROUND(G1325,3),2)</f>
        <v>0</v>
      </c>
      <c r="N1325" s="25" t="s">
        <v>5754</v>
      </c>
      <c r="O1325">
        <f>(M1325*21)/100</f>
        <v>0</v>
      </c>
      <c r="P1325" t="s">
        <v>28</v>
      </c>
    </row>
    <row r="1326" spans="1:16" ht="12.75" customHeight="1" x14ac:dyDescent="0.2">
      <c r="A1326" s="28" t="s">
        <v>57</v>
      </c>
      <c r="E1326" s="29" t="s">
        <v>7204</v>
      </c>
    </row>
    <row r="1327" spans="1:16" ht="12.75" customHeight="1" x14ac:dyDescent="0.2">
      <c r="A1327" s="28" t="s">
        <v>58</v>
      </c>
      <c r="E1327" s="30" t="s">
        <v>5</v>
      </c>
    </row>
    <row r="1328" spans="1:16" ht="12.75" customHeight="1" x14ac:dyDescent="0.2">
      <c r="E1328" s="29" t="s">
        <v>7205</v>
      </c>
    </row>
    <row r="1329" spans="1:16" ht="12.75" customHeight="1" x14ac:dyDescent="0.2">
      <c r="A1329" t="s">
        <v>49</v>
      </c>
      <c r="C1329" s="6" t="s">
        <v>7206</v>
      </c>
      <c r="E1329" s="23" t="s">
        <v>7207</v>
      </c>
      <c r="J1329" s="22">
        <f>0</f>
        <v>0</v>
      </c>
      <c r="K1329" s="22">
        <f>0</f>
        <v>0</v>
      </c>
      <c r="L1329" s="22">
        <f>0+L1330</f>
        <v>0</v>
      </c>
      <c r="M1329" s="22">
        <f>0+M1330</f>
        <v>0</v>
      </c>
    </row>
    <row r="1330" spans="1:16" ht="12.75" customHeight="1" x14ac:dyDescent="0.2">
      <c r="A1330" t="s">
        <v>52</v>
      </c>
      <c r="B1330" s="5" t="s">
        <v>7208</v>
      </c>
      <c r="C1330" s="5" t="s">
        <v>1032</v>
      </c>
      <c r="D1330" t="s">
        <v>5</v>
      </c>
      <c r="E1330" s="24" t="s">
        <v>1033</v>
      </c>
      <c r="F1330" s="25" t="s">
        <v>271</v>
      </c>
      <c r="G1330" s="26">
        <v>44</v>
      </c>
      <c r="H1330" s="25">
        <v>0</v>
      </c>
      <c r="I1330" s="25">
        <f>ROUND(G1330*H1330,6)</f>
        <v>0</v>
      </c>
      <c r="L1330" s="27">
        <v>0</v>
      </c>
      <c r="M1330" s="22">
        <f>ROUND(ROUND(L1330,2)*ROUND(G1330,3),2)</f>
        <v>0</v>
      </c>
      <c r="N1330" s="25" t="s">
        <v>56</v>
      </c>
      <c r="O1330">
        <f>(M1330*21)/100</f>
        <v>0</v>
      </c>
      <c r="P1330" t="s">
        <v>28</v>
      </c>
    </row>
    <row r="1331" spans="1:16" ht="12.75" customHeight="1" x14ac:dyDescent="0.2">
      <c r="A1331" s="28" t="s">
        <v>57</v>
      </c>
      <c r="E1331" s="29" t="s">
        <v>1033</v>
      </c>
    </row>
    <row r="1332" spans="1:16" ht="12.75" customHeight="1" x14ac:dyDescent="0.2">
      <c r="A1332" s="28" t="s">
        <v>58</v>
      </c>
      <c r="E1332" s="30" t="s">
        <v>5</v>
      </c>
    </row>
    <row r="1333" spans="1:16" ht="12.75" customHeight="1" x14ac:dyDescent="0.2">
      <c r="E1333" s="29" t="s">
        <v>59</v>
      </c>
    </row>
    <row r="1334" spans="1:16" ht="12.75" customHeight="1" x14ac:dyDescent="0.2">
      <c r="A1334" t="s">
        <v>49</v>
      </c>
      <c r="C1334" s="6" t="s">
        <v>7209</v>
      </c>
      <c r="E1334" s="23" t="s">
        <v>7210</v>
      </c>
      <c r="J1334" s="22">
        <f>0</f>
        <v>0</v>
      </c>
      <c r="K1334" s="22">
        <f>0</f>
        <v>0</v>
      </c>
      <c r="L1334" s="22">
        <f>0+L1335</f>
        <v>0</v>
      </c>
      <c r="M1334" s="22">
        <f>0+M1335</f>
        <v>0</v>
      </c>
    </row>
    <row r="1335" spans="1:16" ht="12.75" customHeight="1" x14ac:dyDescent="0.2">
      <c r="A1335" t="s">
        <v>52</v>
      </c>
      <c r="B1335" s="5" t="s">
        <v>7211</v>
      </c>
      <c r="C1335" s="5" t="s">
        <v>274</v>
      </c>
      <c r="D1335" t="s">
        <v>5</v>
      </c>
      <c r="E1335" s="24" t="s">
        <v>275</v>
      </c>
      <c r="F1335" s="25" t="s">
        <v>271</v>
      </c>
      <c r="G1335" s="26">
        <v>44</v>
      </c>
      <c r="H1335" s="25">
        <v>0</v>
      </c>
      <c r="I1335" s="25">
        <f>ROUND(G1335*H1335,6)</f>
        <v>0</v>
      </c>
      <c r="L1335" s="27">
        <v>0</v>
      </c>
      <c r="M1335" s="22">
        <f>ROUND(ROUND(L1335,2)*ROUND(G1335,3),2)</f>
        <v>0</v>
      </c>
      <c r="N1335" s="25" t="s">
        <v>56</v>
      </c>
      <c r="O1335">
        <f>(M1335*21)/100</f>
        <v>0</v>
      </c>
      <c r="P1335" t="s">
        <v>28</v>
      </c>
    </row>
    <row r="1336" spans="1:16" ht="12.75" customHeight="1" x14ac:dyDescent="0.2">
      <c r="A1336" s="28" t="s">
        <v>57</v>
      </c>
      <c r="E1336" s="29" t="s">
        <v>275</v>
      </c>
    </row>
    <row r="1337" spans="1:16" ht="12.75" customHeight="1" x14ac:dyDescent="0.2">
      <c r="A1337" s="28" t="s">
        <v>58</v>
      </c>
      <c r="E1337" s="30" t="s">
        <v>5</v>
      </c>
    </row>
    <row r="1338" spans="1:16" ht="12.75" customHeight="1" x14ac:dyDescent="0.2">
      <c r="E1338" s="29" t="s">
        <v>59</v>
      </c>
    </row>
    <row r="1339" spans="1:16" ht="12.75" customHeight="1" x14ac:dyDescent="0.2">
      <c r="A1339" t="s">
        <v>49</v>
      </c>
      <c r="C1339" s="6" t="s">
        <v>7212</v>
      </c>
      <c r="E1339" s="23" t="s">
        <v>7213</v>
      </c>
      <c r="J1339" s="22">
        <f>0</f>
        <v>0</v>
      </c>
      <c r="K1339" s="22">
        <f>0</f>
        <v>0</v>
      </c>
      <c r="L1339" s="22">
        <f>0+L1340</f>
        <v>0</v>
      </c>
      <c r="M1339" s="22">
        <f>0+M1340</f>
        <v>0</v>
      </c>
    </row>
    <row r="1340" spans="1:16" ht="12.75" customHeight="1" x14ac:dyDescent="0.2">
      <c r="A1340" t="s">
        <v>52</v>
      </c>
      <c r="B1340" s="5" t="s">
        <v>7214</v>
      </c>
      <c r="C1340" s="5" t="s">
        <v>3476</v>
      </c>
      <c r="D1340" t="s">
        <v>5</v>
      </c>
      <c r="E1340" s="24" t="s">
        <v>3477</v>
      </c>
      <c r="F1340" s="25" t="s">
        <v>602</v>
      </c>
      <c r="G1340" s="26">
        <v>66</v>
      </c>
      <c r="H1340" s="25">
        <v>0</v>
      </c>
      <c r="I1340" s="25">
        <f>ROUND(G1340*H1340,6)</f>
        <v>0</v>
      </c>
      <c r="L1340" s="27">
        <v>0</v>
      </c>
      <c r="M1340" s="22">
        <f>ROUND(ROUND(L1340,2)*ROUND(G1340,3),2)</f>
        <v>0</v>
      </c>
      <c r="N1340" s="25" t="s">
        <v>56</v>
      </c>
      <c r="O1340">
        <f>(M1340*21)/100</f>
        <v>0</v>
      </c>
      <c r="P1340" t="s">
        <v>28</v>
      </c>
    </row>
    <row r="1341" spans="1:16" ht="12.75" customHeight="1" x14ac:dyDescent="0.2">
      <c r="A1341" s="28" t="s">
        <v>57</v>
      </c>
      <c r="E1341" s="29" t="s">
        <v>3477</v>
      </c>
    </row>
    <row r="1342" spans="1:16" ht="12.75" customHeight="1" x14ac:dyDescent="0.2">
      <c r="A1342" s="28" t="s">
        <v>58</v>
      </c>
      <c r="E1342" s="30" t="s">
        <v>5</v>
      </c>
    </row>
    <row r="1343" spans="1:16" ht="12.75" customHeight="1" x14ac:dyDescent="0.2">
      <c r="E1343" s="29" t="s">
        <v>59</v>
      </c>
    </row>
    <row r="1344" spans="1:16" ht="12.75" customHeight="1" x14ac:dyDescent="0.2">
      <c r="A1344" t="s">
        <v>49</v>
      </c>
      <c r="C1344" s="6" t="s">
        <v>7215</v>
      </c>
      <c r="E1344" s="23" t="s">
        <v>2775</v>
      </c>
      <c r="J1344" s="22">
        <f>0</f>
        <v>0</v>
      </c>
      <c r="K1344" s="22">
        <f>0</f>
        <v>0</v>
      </c>
      <c r="L1344" s="22">
        <f>0+L1345+L1349+L1353+L1357+L1361+L1365+L1369</f>
        <v>0</v>
      </c>
      <c r="M1344" s="22">
        <f>0+M1345+M1349+M1353+M1357+M1361+M1365+M1369</f>
        <v>0</v>
      </c>
    </row>
    <row r="1345" spans="1:16" ht="12.75" customHeight="1" x14ac:dyDescent="0.2">
      <c r="A1345" t="s">
        <v>52</v>
      </c>
      <c r="B1345" s="5" t="s">
        <v>7216</v>
      </c>
      <c r="C1345" s="5" t="s">
        <v>634</v>
      </c>
      <c r="D1345" t="s">
        <v>5</v>
      </c>
      <c r="E1345" s="24" t="s">
        <v>635</v>
      </c>
      <c r="F1345" s="25" t="s">
        <v>55</v>
      </c>
      <c r="G1345" s="26">
        <v>136</v>
      </c>
      <c r="H1345" s="25">
        <v>0</v>
      </c>
      <c r="I1345" s="25">
        <f>ROUND(G1345*H1345,6)</f>
        <v>0</v>
      </c>
      <c r="L1345" s="27">
        <v>0</v>
      </c>
      <c r="M1345" s="22">
        <f>ROUND(ROUND(L1345,2)*ROUND(G1345,3),2)</f>
        <v>0</v>
      </c>
      <c r="N1345" s="25" t="s">
        <v>56</v>
      </c>
      <c r="O1345">
        <f>(M1345*21)/100</f>
        <v>0</v>
      </c>
      <c r="P1345" t="s">
        <v>28</v>
      </c>
    </row>
    <row r="1346" spans="1:16" ht="12.75" customHeight="1" x14ac:dyDescent="0.2">
      <c r="A1346" s="28" t="s">
        <v>57</v>
      </c>
      <c r="E1346" s="29" t="s">
        <v>635</v>
      </c>
    </row>
    <row r="1347" spans="1:16" ht="12.75" customHeight="1" x14ac:dyDescent="0.2">
      <c r="A1347" s="28" t="s">
        <v>58</v>
      </c>
      <c r="E1347" s="30" t="s">
        <v>5</v>
      </c>
    </row>
    <row r="1348" spans="1:16" ht="12.75" customHeight="1" x14ac:dyDescent="0.2">
      <c r="E1348" s="29" t="s">
        <v>59</v>
      </c>
    </row>
    <row r="1349" spans="1:16" ht="12.75" customHeight="1" x14ac:dyDescent="0.2">
      <c r="A1349" t="s">
        <v>52</v>
      </c>
      <c r="B1349" s="5" t="s">
        <v>7217</v>
      </c>
      <c r="C1349" s="5" t="s">
        <v>1254</v>
      </c>
      <c r="D1349" t="s">
        <v>5</v>
      </c>
      <c r="E1349" s="24" t="s">
        <v>1255</v>
      </c>
      <c r="F1349" s="25" t="s">
        <v>55</v>
      </c>
      <c r="G1349" s="26">
        <v>7</v>
      </c>
      <c r="H1349" s="25">
        <v>0</v>
      </c>
      <c r="I1349" s="25">
        <f>ROUND(G1349*H1349,6)</f>
        <v>0</v>
      </c>
      <c r="L1349" s="27">
        <v>0</v>
      </c>
      <c r="M1349" s="22">
        <f>ROUND(ROUND(L1349,2)*ROUND(G1349,3),2)</f>
        <v>0</v>
      </c>
      <c r="N1349" s="25" t="s">
        <v>56</v>
      </c>
      <c r="O1349">
        <f>(M1349*21)/100</f>
        <v>0</v>
      </c>
      <c r="P1349" t="s">
        <v>28</v>
      </c>
    </row>
    <row r="1350" spans="1:16" ht="12.75" customHeight="1" x14ac:dyDescent="0.2">
      <c r="A1350" s="28" t="s">
        <v>57</v>
      </c>
      <c r="E1350" s="29" t="s">
        <v>1255</v>
      </c>
    </row>
    <row r="1351" spans="1:16" ht="12.75" customHeight="1" x14ac:dyDescent="0.2">
      <c r="A1351" s="28" t="s">
        <v>58</v>
      </c>
      <c r="E1351" s="30" t="s">
        <v>5</v>
      </c>
    </row>
    <row r="1352" spans="1:16" ht="12.75" customHeight="1" x14ac:dyDescent="0.2">
      <c r="E1352" s="29" t="s">
        <v>59</v>
      </c>
    </row>
    <row r="1353" spans="1:16" ht="12.75" customHeight="1" x14ac:dyDescent="0.2">
      <c r="A1353" t="s">
        <v>52</v>
      </c>
      <c r="B1353" s="5" t="s">
        <v>7218</v>
      </c>
      <c r="C1353" s="5" t="s">
        <v>6255</v>
      </c>
      <c r="D1353" t="s">
        <v>5</v>
      </c>
      <c r="E1353" s="24" t="s">
        <v>6256</v>
      </c>
      <c r="F1353" s="25" t="s">
        <v>126</v>
      </c>
      <c r="G1353" s="26">
        <v>29</v>
      </c>
      <c r="H1353" s="25">
        <v>0</v>
      </c>
      <c r="I1353" s="25">
        <f>ROUND(G1353*H1353,6)</f>
        <v>0</v>
      </c>
      <c r="L1353" s="27">
        <v>0</v>
      </c>
      <c r="M1353" s="22">
        <f>ROUND(ROUND(L1353,2)*ROUND(G1353,3),2)</f>
        <v>0</v>
      </c>
      <c r="N1353" s="25" t="s">
        <v>56</v>
      </c>
      <c r="O1353">
        <f>(M1353*21)/100</f>
        <v>0</v>
      </c>
      <c r="P1353" t="s">
        <v>28</v>
      </c>
    </row>
    <row r="1354" spans="1:16" ht="12.75" customHeight="1" x14ac:dyDescent="0.2">
      <c r="A1354" s="28" t="s">
        <v>57</v>
      </c>
      <c r="E1354" s="29" t="s">
        <v>6256</v>
      </c>
    </row>
    <row r="1355" spans="1:16" ht="12.75" customHeight="1" x14ac:dyDescent="0.2">
      <c r="A1355" s="28" t="s">
        <v>58</v>
      </c>
      <c r="E1355" s="30" t="s">
        <v>5</v>
      </c>
    </row>
    <row r="1356" spans="1:16" ht="12.75" customHeight="1" x14ac:dyDescent="0.2">
      <c r="E1356" s="29" t="s">
        <v>59</v>
      </c>
    </row>
    <row r="1357" spans="1:16" ht="12.75" customHeight="1" x14ac:dyDescent="0.2">
      <c r="A1357" t="s">
        <v>52</v>
      </c>
      <c r="B1357" s="5" t="s">
        <v>7219</v>
      </c>
      <c r="C1357" s="5" t="s">
        <v>1248</v>
      </c>
      <c r="D1357" t="s">
        <v>5</v>
      </c>
      <c r="E1357" s="24" t="s">
        <v>1249</v>
      </c>
      <c r="F1357" s="25" t="s">
        <v>126</v>
      </c>
      <c r="G1357" s="26">
        <v>20</v>
      </c>
      <c r="H1357" s="25">
        <v>0</v>
      </c>
      <c r="I1357" s="25">
        <f>ROUND(G1357*H1357,6)</f>
        <v>0</v>
      </c>
      <c r="L1357" s="27">
        <v>0</v>
      </c>
      <c r="M1357" s="22">
        <f>ROUND(ROUND(L1357,2)*ROUND(G1357,3),2)</f>
        <v>0</v>
      </c>
      <c r="N1357" s="25" t="s">
        <v>56</v>
      </c>
      <c r="O1357">
        <f>(M1357*21)/100</f>
        <v>0</v>
      </c>
      <c r="P1357" t="s">
        <v>28</v>
      </c>
    </row>
    <row r="1358" spans="1:16" ht="12.75" customHeight="1" x14ac:dyDescent="0.2">
      <c r="A1358" s="28" t="s">
        <v>57</v>
      </c>
      <c r="E1358" s="29" t="s">
        <v>1249</v>
      </c>
    </row>
    <row r="1359" spans="1:16" ht="12.75" customHeight="1" x14ac:dyDescent="0.2">
      <c r="A1359" s="28" t="s">
        <v>58</v>
      </c>
      <c r="E1359" s="30" t="s">
        <v>5</v>
      </c>
    </row>
    <row r="1360" spans="1:16" ht="12.75" customHeight="1" x14ac:dyDescent="0.2">
      <c r="E1360" s="29" t="s">
        <v>59</v>
      </c>
    </row>
    <row r="1361" spans="1:16" ht="12.75" customHeight="1" x14ac:dyDescent="0.2">
      <c r="A1361" t="s">
        <v>52</v>
      </c>
      <c r="B1361" s="5" t="s">
        <v>7220</v>
      </c>
      <c r="C1361" s="5" t="s">
        <v>2308</v>
      </c>
      <c r="D1361" t="s">
        <v>5</v>
      </c>
      <c r="E1361" s="24" t="s">
        <v>2309</v>
      </c>
      <c r="F1361" s="25" t="s">
        <v>126</v>
      </c>
      <c r="G1361" s="26">
        <v>145</v>
      </c>
      <c r="H1361" s="25">
        <v>0</v>
      </c>
      <c r="I1361" s="25">
        <f>ROUND(G1361*H1361,6)</f>
        <v>0</v>
      </c>
      <c r="L1361" s="27">
        <v>0</v>
      </c>
      <c r="M1361" s="22">
        <f>ROUND(ROUND(L1361,2)*ROUND(G1361,3),2)</f>
        <v>0</v>
      </c>
      <c r="N1361" s="25" t="s">
        <v>56</v>
      </c>
      <c r="O1361">
        <f>(M1361*21)/100</f>
        <v>0</v>
      </c>
      <c r="P1361" t="s">
        <v>28</v>
      </c>
    </row>
    <row r="1362" spans="1:16" ht="12.75" customHeight="1" x14ac:dyDescent="0.2">
      <c r="A1362" s="28" t="s">
        <v>57</v>
      </c>
      <c r="E1362" s="29" t="s">
        <v>2309</v>
      </c>
    </row>
    <row r="1363" spans="1:16" ht="12.75" customHeight="1" x14ac:dyDescent="0.2">
      <c r="A1363" s="28" t="s">
        <v>58</v>
      </c>
      <c r="E1363" s="30" t="s">
        <v>5</v>
      </c>
    </row>
    <row r="1364" spans="1:16" ht="12.75" customHeight="1" x14ac:dyDescent="0.2">
      <c r="E1364" s="29" t="s">
        <v>59</v>
      </c>
    </row>
    <row r="1365" spans="1:16" ht="12.75" customHeight="1" x14ac:dyDescent="0.2">
      <c r="A1365" t="s">
        <v>52</v>
      </c>
      <c r="B1365" s="5" t="s">
        <v>7221</v>
      </c>
      <c r="C1365" s="5" t="s">
        <v>1960</v>
      </c>
      <c r="D1365" t="s">
        <v>5</v>
      </c>
      <c r="E1365" s="24" t="s">
        <v>1961</v>
      </c>
      <c r="F1365" s="25" t="s">
        <v>126</v>
      </c>
      <c r="G1365" s="26">
        <v>30</v>
      </c>
      <c r="H1365" s="25">
        <v>0</v>
      </c>
      <c r="I1365" s="25">
        <f>ROUND(G1365*H1365,6)</f>
        <v>0</v>
      </c>
      <c r="L1365" s="27">
        <v>0</v>
      </c>
      <c r="M1365" s="22">
        <f>ROUND(ROUND(L1365,2)*ROUND(G1365,3),2)</f>
        <v>0</v>
      </c>
      <c r="N1365" s="25" t="s">
        <v>56</v>
      </c>
      <c r="O1365">
        <f>(M1365*21)/100</f>
        <v>0</v>
      </c>
      <c r="P1365" t="s">
        <v>28</v>
      </c>
    </row>
    <row r="1366" spans="1:16" ht="12.75" customHeight="1" x14ac:dyDescent="0.2">
      <c r="A1366" s="28" t="s">
        <v>57</v>
      </c>
      <c r="E1366" s="29" t="s">
        <v>1961</v>
      </c>
    </row>
    <row r="1367" spans="1:16" ht="12.75" customHeight="1" x14ac:dyDescent="0.2">
      <c r="A1367" s="28" t="s">
        <v>58</v>
      </c>
      <c r="E1367" s="30" t="s">
        <v>5</v>
      </c>
    </row>
    <row r="1368" spans="1:16" ht="12.75" customHeight="1" x14ac:dyDescent="0.2">
      <c r="E1368" s="29" t="s">
        <v>59</v>
      </c>
    </row>
    <row r="1369" spans="1:16" ht="12.75" customHeight="1" x14ac:dyDescent="0.2">
      <c r="A1369" t="s">
        <v>52</v>
      </c>
      <c r="B1369" s="5" t="s">
        <v>7222</v>
      </c>
      <c r="C1369" s="5" t="s">
        <v>648</v>
      </c>
      <c r="D1369" t="s">
        <v>5</v>
      </c>
      <c r="E1369" s="24" t="s">
        <v>649</v>
      </c>
      <c r="F1369" s="25" t="s">
        <v>602</v>
      </c>
      <c r="G1369" s="26">
        <v>0.5</v>
      </c>
      <c r="H1369" s="25">
        <v>0</v>
      </c>
      <c r="I1369" s="25">
        <f>ROUND(G1369*H1369,6)</f>
        <v>0</v>
      </c>
      <c r="L1369" s="27">
        <v>0</v>
      </c>
      <c r="M1369" s="22">
        <f>ROUND(ROUND(L1369,2)*ROUND(G1369,3),2)</f>
        <v>0</v>
      </c>
      <c r="N1369" s="25" t="s">
        <v>56</v>
      </c>
      <c r="O1369">
        <f>(M1369*21)/100</f>
        <v>0</v>
      </c>
      <c r="P1369" t="s">
        <v>28</v>
      </c>
    </row>
    <row r="1370" spans="1:16" ht="12.75" customHeight="1" x14ac:dyDescent="0.2">
      <c r="A1370" s="28" t="s">
        <v>57</v>
      </c>
      <c r="E1370" s="29" t="s">
        <v>649</v>
      </c>
    </row>
    <row r="1371" spans="1:16" ht="12.75" customHeight="1" x14ac:dyDescent="0.2">
      <c r="A1371" s="28" t="s">
        <v>58</v>
      </c>
      <c r="E1371" s="30" t="s">
        <v>5</v>
      </c>
    </row>
    <row r="1372" spans="1:16" ht="12.75" customHeight="1" x14ac:dyDescent="0.2">
      <c r="E1372" s="29" t="s">
        <v>59</v>
      </c>
    </row>
    <row r="1373" spans="1:16" ht="12.75" customHeight="1" x14ac:dyDescent="0.2">
      <c r="A1373" t="s">
        <v>49</v>
      </c>
      <c r="C1373" s="6" t="s">
        <v>7223</v>
      </c>
      <c r="E1373" s="23" t="s">
        <v>1745</v>
      </c>
      <c r="J1373" s="22">
        <f>0</f>
        <v>0</v>
      </c>
      <c r="K1373" s="22">
        <f>0</f>
        <v>0</v>
      </c>
      <c r="L1373" s="22">
        <f>0+L1374+L1378+L1382+L1386+L1390+L1394+L1398+L1402+L1406+L1410+L1414+L1418+L1422+L1426+L1430+L1434+L1438+L1442+L1446+L1450+L1454+L1458+L1462+L1466+L1470+L1474+L1478+L1482+L1486+L1490+L1494+L1498+L1502+L1506+L1510+L1514+L1518+L1522+L1526+L1530+L1534+L1538+L1542+L1546</f>
        <v>0</v>
      </c>
      <c r="M1373" s="22">
        <f>0+M1374+M1378+M1382+M1386+M1390+M1394+M1398+M1402+M1406+M1410+M1414+M1418+M1422+M1426+M1430+M1434+M1438+M1442+M1446+M1450+M1454+M1458+M1462+M1466+M1470+M1474+M1478+M1482+M1486+M1490+M1494+M1498+M1502+M1506+M1510+M1514+M1518+M1522+M1526+M1530+M1534+M1538+M1542+M1546</f>
        <v>0</v>
      </c>
    </row>
    <row r="1374" spans="1:16" ht="12.75" customHeight="1" x14ac:dyDescent="0.2">
      <c r="A1374" t="s">
        <v>52</v>
      </c>
      <c r="B1374" s="5" t="s">
        <v>7224</v>
      </c>
      <c r="C1374" s="5" t="s">
        <v>7225</v>
      </c>
      <c r="D1374" t="s">
        <v>5</v>
      </c>
      <c r="E1374" s="24" t="s">
        <v>7226</v>
      </c>
      <c r="F1374" s="25" t="s">
        <v>55</v>
      </c>
      <c r="G1374" s="26">
        <v>12</v>
      </c>
      <c r="H1374" s="25">
        <v>0</v>
      </c>
      <c r="I1374" s="25">
        <f>ROUND(G1374*H1374,6)</f>
        <v>0</v>
      </c>
      <c r="L1374" s="27">
        <v>0</v>
      </c>
      <c r="M1374" s="22">
        <f>ROUND(ROUND(L1374,2)*ROUND(G1374,3),2)</f>
        <v>0</v>
      </c>
      <c r="N1374" s="25" t="s">
        <v>56</v>
      </c>
      <c r="O1374">
        <f>(M1374*21)/100</f>
        <v>0</v>
      </c>
      <c r="P1374" t="s">
        <v>28</v>
      </c>
    </row>
    <row r="1375" spans="1:16" ht="12.75" customHeight="1" x14ac:dyDescent="0.2">
      <c r="A1375" s="28" t="s">
        <v>57</v>
      </c>
      <c r="E1375" s="29" t="s">
        <v>7227</v>
      </c>
    </row>
    <row r="1376" spans="1:16" ht="12.75" customHeight="1" x14ac:dyDescent="0.2">
      <c r="A1376" s="28" t="s">
        <v>58</v>
      </c>
      <c r="E1376" s="30" t="s">
        <v>5</v>
      </c>
    </row>
    <row r="1377" spans="1:16" ht="12.75" customHeight="1" x14ac:dyDescent="0.2">
      <c r="E1377" s="29" t="s">
        <v>7228</v>
      </c>
    </row>
    <row r="1378" spans="1:16" ht="12.75" customHeight="1" x14ac:dyDescent="0.2">
      <c r="A1378" t="s">
        <v>52</v>
      </c>
      <c r="B1378" s="5" t="s">
        <v>7229</v>
      </c>
      <c r="C1378" s="5" t="s">
        <v>7230</v>
      </c>
      <c r="D1378" t="s">
        <v>5</v>
      </c>
      <c r="E1378" s="24" t="s">
        <v>7231</v>
      </c>
      <c r="F1378" s="25" t="s">
        <v>55</v>
      </c>
      <c r="G1378" s="26">
        <v>12</v>
      </c>
      <c r="H1378" s="25">
        <v>0</v>
      </c>
      <c r="I1378" s="25">
        <f>ROUND(G1378*H1378,6)</f>
        <v>0</v>
      </c>
      <c r="L1378" s="27">
        <v>0</v>
      </c>
      <c r="M1378" s="22">
        <f>ROUND(ROUND(L1378,2)*ROUND(G1378,3),2)</f>
        <v>0</v>
      </c>
      <c r="N1378" s="25" t="s">
        <v>56</v>
      </c>
      <c r="O1378">
        <f>(M1378*21)/100</f>
        <v>0</v>
      </c>
      <c r="P1378" t="s">
        <v>28</v>
      </c>
    </row>
    <row r="1379" spans="1:16" ht="12.75" customHeight="1" x14ac:dyDescent="0.2">
      <c r="A1379" s="28" t="s">
        <v>57</v>
      </c>
      <c r="E1379" s="29" t="s">
        <v>7232</v>
      </c>
    </row>
    <row r="1380" spans="1:16" ht="12.75" customHeight="1" x14ac:dyDescent="0.2">
      <c r="A1380" s="28" t="s">
        <v>58</v>
      </c>
      <c r="E1380" s="30" t="s">
        <v>5</v>
      </c>
    </row>
    <row r="1381" spans="1:16" ht="12.75" customHeight="1" x14ac:dyDescent="0.2">
      <c r="E1381" s="29" t="s">
        <v>7228</v>
      </c>
    </row>
    <row r="1382" spans="1:16" ht="12.75" customHeight="1" x14ac:dyDescent="0.2">
      <c r="A1382" t="s">
        <v>52</v>
      </c>
      <c r="B1382" s="5" t="s">
        <v>7233</v>
      </c>
      <c r="C1382" s="5" t="s">
        <v>7234</v>
      </c>
      <c r="D1382" t="s">
        <v>5</v>
      </c>
      <c r="E1382" s="24" t="s">
        <v>7235</v>
      </c>
      <c r="F1382" s="25" t="s">
        <v>55</v>
      </c>
      <c r="G1382" s="26">
        <v>1</v>
      </c>
      <c r="H1382" s="25">
        <v>0</v>
      </c>
      <c r="I1382" s="25">
        <f>ROUND(G1382*H1382,6)</f>
        <v>0</v>
      </c>
      <c r="L1382" s="27">
        <v>0</v>
      </c>
      <c r="M1382" s="22">
        <f>ROUND(ROUND(L1382,2)*ROUND(G1382,3),2)</f>
        <v>0</v>
      </c>
      <c r="N1382" s="25" t="s">
        <v>56</v>
      </c>
      <c r="O1382">
        <f>(M1382*21)/100</f>
        <v>0</v>
      </c>
      <c r="P1382" t="s">
        <v>28</v>
      </c>
    </row>
    <row r="1383" spans="1:16" ht="12.75" customHeight="1" x14ac:dyDescent="0.2">
      <c r="A1383" s="28" t="s">
        <v>57</v>
      </c>
      <c r="E1383" s="29" t="s">
        <v>7227</v>
      </c>
    </row>
    <row r="1384" spans="1:16" ht="12.75" customHeight="1" x14ac:dyDescent="0.2">
      <c r="A1384" s="28" t="s">
        <v>58</v>
      </c>
      <c r="E1384" s="30" t="s">
        <v>5</v>
      </c>
    </row>
    <row r="1385" spans="1:16" ht="12.75" customHeight="1" x14ac:dyDescent="0.2">
      <c r="E1385" s="29" t="s">
        <v>7228</v>
      </c>
    </row>
    <row r="1386" spans="1:16" ht="12.75" customHeight="1" x14ac:dyDescent="0.2">
      <c r="A1386" t="s">
        <v>52</v>
      </c>
      <c r="B1386" s="5" t="s">
        <v>7236</v>
      </c>
      <c r="C1386" s="5" t="s">
        <v>7237</v>
      </c>
      <c r="D1386" t="s">
        <v>5</v>
      </c>
      <c r="E1386" s="24" t="s">
        <v>7238</v>
      </c>
      <c r="F1386" s="25" t="s">
        <v>55</v>
      </c>
      <c r="G1386" s="26">
        <v>1</v>
      </c>
      <c r="H1386" s="25">
        <v>0</v>
      </c>
      <c r="I1386" s="25">
        <f>ROUND(G1386*H1386,6)</f>
        <v>0</v>
      </c>
      <c r="L1386" s="27">
        <v>0</v>
      </c>
      <c r="M1386" s="22">
        <f>ROUND(ROUND(L1386,2)*ROUND(G1386,3),2)</f>
        <v>0</v>
      </c>
      <c r="N1386" s="25" t="s">
        <v>56</v>
      </c>
      <c r="O1386">
        <f>(M1386*21)/100</f>
        <v>0</v>
      </c>
      <c r="P1386" t="s">
        <v>28</v>
      </c>
    </row>
    <row r="1387" spans="1:16" ht="12.75" customHeight="1" x14ac:dyDescent="0.2">
      <c r="A1387" s="28" t="s">
        <v>57</v>
      </c>
      <c r="E1387" s="29" t="s">
        <v>7239</v>
      </c>
    </row>
    <row r="1388" spans="1:16" ht="12.75" customHeight="1" x14ac:dyDescent="0.2">
      <c r="A1388" s="28" t="s">
        <v>58</v>
      </c>
      <c r="E1388" s="30" t="s">
        <v>5</v>
      </c>
    </row>
    <row r="1389" spans="1:16" ht="12.75" customHeight="1" x14ac:dyDescent="0.2">
      <c r="E1389" s="29" t="s">
        <v>7228</v>
      </c>
    </row>
    <row r="1390" spans="1:16" ht="12.75" customHeight="1" x14ac:dyDescent="0.2">
      <c r="A1390" t="s">
        <v>52</v>
      </c>
      <c r="B1390" s="5" t="s">
        <v>7240</v>
      </c>
      <c r="C1390" s="5" t="s">
        <v>6259</v>
      </c>
      <c r="D1390" t="s">
        <v>5</v>
      </c>
      <c r="E1390" s="24" t="s">
        <v>6260</v>
      </c>
      <c r="F1390" s="25" t="s">
        <v>55</v>
      </c>
      <c r="G1390" s="26">
        <v>20</v>
      </c>
      <c r="H1390" s="25">
        <v>0</v>
      </c>
      <c r="I1390" s="25">
        <f>ROUND(G1390*H1390,6)</f>
        <v>0</v>
      </c>
      <c r="L1390" s="27">
        <v>0</v>
      </c>
      <c r="M1390" s="22">
        <f>ROUND(ROUND(L1390,2)*ROUND(G1390,3),2)</f>
        <v>0</v>
      </c>
      <c r="N1390" s="25" t="s">
        <v>56</v>
      </c>
      <c r="O1390">
        <f>(M1390*21)/100</f>
        <v>0</v>
      </c>
      <c r="P1390" t="s">
        <v>28</v>
      </c>
    </row>
    <row r="1391" spans="1:16" ht="12.75" customHeight="1" x14ac:dyDescent="0.2">
      <c r="A1391" s="28" t="s">
        <v>57</v>
      </c>
      <c r="E1391" s="29" t="s">
        <v>6260</v>
      </c>
    </row>
    <row r="1392" spans="1:16" ht="12.75" customHeight="1" x14ac:dyDescent="0.2">
      <c r="A1392" s="28" t="s">
        <v>58</v>
      </c>
      <c r="E1392" s="30" t="s">
        <v>5</v>
      </c>
    </row>
    <row r="1393" spans="1:16" ht="12.75" customHeight="1" x14ac:dyDescent="0.2">
      <c r="E1393" s="29" t="s">
        <v>59</v>
      </c>
    </row>
    <row r="1394" spans="1:16" ht="12.75" customHeight="1" x14ac:dyDescent="0.2">
      <c r="A1394" t="s">
        <v>52</v>
      </c>
      <c r="B1394" s="5" t="s">
        <v>7241</v>
      </c>
      <c r="C1394" s="5" t="s">
        <v>6261</v>
      </c>
      <c r="D1394" t="s">
        <v>5</v>
      </c>
      <c r="E1394" s="24" t="s">
        <v>6262</v>
      </c>
      <c r="F1394" s="25" t="s">
        <v>55</v>
      </c>
      <c r="G1394" s="26">
        <v>6</v>
      </c>
      <c r="H1394" s="25">
        <v>0</v>
      </c>
      <c r="I1394" s="25">
        <f>ROUND(G1394*H1394,6)</f>
        <v>0</v>
      </c>
      <c r="L1394" s="27">
        <v>0</v>
      </c>
      <c r="M1394" s="22">
        <f>ROUND(ROUND(L1394,2)*ROUND(G1394,3),2)</f>
        <v>0</v>
      </c>
      <c r="N1394" s="25" t="s">
        <v>56</v>
      </c>
      <c r="O1394">
        <f>(M1394*21)/100</f>
        <v>0</v>
      </c>
      <c r="P1394" t="s">
        <v>28</v>
      </c>
    </row>
    <row r="1395" spans="1:16" ht="12.75" customHeight="1" x14ac:dyDescent="0.2">
      <c r="A1395" s="28" t="s">
        <v>57</v>
      </c>
      <c r="E1395" s="29" t="s">
        <v>6262</v>
      </c>
    </row>
    <row r="1396" spans="1:16" ht="12.75" customHeight="1" x14ac:dyDescent="0.2">
      <c r="A1396" s="28" t="s">
        <v>58</v>
      </c>
      <c r="E1396" s="30" t="s">
        <v>5</v>
      </c>
    </row>
    <row r="1397" spans="1:16" ht="12.75" customHeight="1" x14ac:dyDescent="0.2">
      <c r="E1397" s="29" t="s">
        <v>59</v>
      </c>
    </row>
    <row r="1398" spans="1:16" ht="12.75" customHeight="1" x14ac:dyDescent="0.2">
      <c r="A1398" t="s">
        <v>52</v>
      </c>
      <c r="B1398" s="5" t="s">
        <v>7242</v>
      </c>
      <c r="C1398" s="5" t="s">
        <v>6264</v>
      </c>
      <c r="D1398" t="s">
        <v>5</v>
      </c>
      <c r="E1398" s="24" t="s">
        <v>6265</v>
      </c>
      <c r="F1398" s="25" t="s">
        <v>55</v>
      </c>
      <c r="G1398" s="26">
        <v>14</v>
      </c>
      <c r="H1398" s="25">
        <v>0</v>
      </c>
      <c r="I1398" s="25">
        <f>ROUND(G1398*H1398,6)</f>
        <v>0</v>
      </c>
      <c r="L1398" s="27">
        <v>0</v>
      </c>
      <c r="M1398" s="22">
        <f>ROUND(ROUND(L1398,2)*ROUND(G1398,3),2)</f>
        <v>0</v>
      </c>
      <c r="N1398" s="25" t="s">
        <v>56</v>
      </c>
      <c r="O1398">
        <f>(M1398*21)/100</f>
        <v>0</v>
      </c>
      <c r="P1398" t="s">
        <v>28</v>
      </c>
    </row>
    <row r="1399" spans="1:16" ht="12.75" customHeight="1" x14ac:dyDescent="0.2">
      <c r="A1399" s="28" t="s">
        <v>57</v>
      </c>
      <c r="E1399" s="29" t="s">
        <v>6265</v>
      </c>
    </row>
    <row r="1400" spans="1:16" ht="12.75" customHeight="1" x14ac:dyDescent="0.2">
      <c r="A1400" s="28" t="s">
        <v>58</v>
      </c>
      <c r="E1400" s="30" t="s">
        <v>5</v>
      </c>
    </row>
    <row r="1401" spans="1:16" ht="12.75" customHeight="1" x14ac:dyDescent="0.2">
      <c r="E1401" s="29" t="s">
        <v>59</v>
      </c>
    </row>
    <row r="1402" spans="1:16" ht="12.75" customHeight="1" x14ac:dyDescent="0.2">
      <c r="A1402" t="s">
        <v>52</v>
      </c>
      <c r="B1402" s="5" t="s">
        <v>7243</v>
      </c>
      <c r="C1402" s="5" t="s">
        <v>7244</v>
      </c>
      <c r="D1402" t="s">
        <v>5</v>
      </c>
      <c r="E1402" s="24" t="s">
        <v>7245</v>
      </c>
      <c r="F1402" s="25" t="s">
        <v>55</v>
      </c>
      <c r="G1402" s="26">
        <v>1</v>
      </c>
      <c r="H1402" s="25">
        <v>0</v>
      </c>
      <c r="I1402" s="25">
        <f>ROUND(G1402*H1402,6)</f>
        <v>0</v>
      </c>
      <c r="L1402" s="27">
        <v>0</v>
      </c>
      <c r="M1402" s="22">
        <f>ROUND(ROUND(L1402,2)*ROUND(G1402,3),2)</f>
        <v>0</v>
      </c>
      <c r="N1402" s="25" t="s">
        <v>56</v>
      </c>
      <c r="O1402">
        <f>(M1402*21)/100</f>
        <v>0</v>
      </c>
      <c r="P1402" t="s">
        <v>28</v>
      </c>
    </row>
    <row r="1403" spans="1:16" ht="12.75" customHeight="1" x14ac:dyDescent="0.2">
      <c r="A1403" s="28" t="s">
        <v>57</v>
      </c>
      <c r="E1403" s="29" t="s">
        <v>7245</v>
      </c>
    </row>
    <row r="1404" spans="1:16" ht="12.75" customHeight="1" x14ac:dyDescent="0.2">
      <c r="A1404" s="28" t="s">
        <v>58</v>
      </c>
      <c r="E1404" s="30" t="s">
        <v>5</v>
      </c>
    </row>
    <row r="1405" spans="1:16" ht="12.75" customHeight="1" x14ac:dyDescent="0.2">
      <c r="E1405" s="29" t="s">
        <v>59</v>
      </c>
    </row>
    <row r="1406" spans="1:16" ht="12.75" customHeight="1" x14ac:dyDescent="0.2">
      <c r="A1406" t="s">
        <v>52</v>
      </c>
      <c r="B1406" s="5" t="s">
        <v>7246</v>
      </c>
      <c r="C1406" s="5" t="s">
        <v>7247</v>
      </c>
      <c r="D1406" t="s">
        <v>5</v>
      </c>
      <c r="E1406" s="24" t="s">
        <v>7248</v>
      </c>
      <c r="F1406" s="25" t="s">
        <v>55</v>
      </c>
      <c r="G1406" s="26">
        <v>4</v>
      </c>
      <c r="H1406" s="25">
        <v>0</v>
      </c>
      <c r="I1406" s="25">
        <f>ROUND(G1406*H1406,6)</f>
        <v>0</v>
      </c>
      <c r="L1406" s="27">
        <v>0</v>
      </c>
      <c r="M1406" s="22">
        <f>ROUND(ROUND(L1406,2)*ROUND(G1406,3),2)</f>
        <v>0</v>
      </c>
      <c r="N1406" s="25" t="s">
        <v>56</v>
      </c>
      <c r="O1406">
        <f>(M1406*21)/100</f>
        <v>0</v>
      </c>
      <c r="P1406" t="s">
        <v>28</v>
      </c>
    </row>
    <row r="1407" spans="1:16" ht="12.75" customHeight="1" x14ac:dyDescent="0.2">
      <c r="A1407" s="28" t="s">
        <v>57</v>
      </c>
      <c r="E1407" s="29" t="s">
        <v>7248</v>
      </c>
    </row>
    <row r="1408" spans="1:16" ht="12.75" customHeight="1" x14ac:dyDescent="0.2">
      <c r="A1408" s="28" t="s">
        <v>58</v>
      </c>
      <c r="E1408" s="30" t="s">
        <v>5</v>
      </c>
    </row>
    <row r="1409" spans="1:16" ht="12.75" customHeight="1" x14ac:dyDescent="0.2">
      <c r="E1409" s="29" t="s">
        <v>59</v>
      </c>
    </row>
    <row r="1410" spans="1:16" ht="12.75" customHeight="1" x14ac:dyDescent="0.2">
      <c r="A1410" t="s">
        <v>52</v>
      </c>
      <c r="B1410" s="5" t="s">
        <v>7249</v>
      </c>
      <c r="C1410" s="5" t="s">
        <v>6266</v>
      </c>
      <c r="D1410" t="s">
        <v>5</v>
      </c>
      <c r="E1410" s="24" t="s">
        <v>6267</v>
      </c>
      <c r="F1410" s="25" t="s">
        <v>55</v>
      </c>
      <c r="G1410" s="26">
        <v>1</v>
      </c>
      <c r="H1410" s="25">
        <v>0</v>
      </c>
      <c r="I1410" s="25">
        <f>ROUND(G1410*H1410,6)</f>
        <v>0</v>
      </c>
      <c r="L1410" s="27">
        <v>0</v>
      </c>
      <c r="M1410" s="22">
        <f>ROUND(ROUND(L1410,2)*ROUND(G1410,3),2)</f>
        <v>0</v>
      </c>
      <c r="N1410" s="25" t="s">
        <v>56</v>
      </c>
      <c r="O1410">
        <f>(M1410*21)/100</f>
        <v>0</v>
      </c>
      <c r="P1410" t="s">
        <v>28</v>
      </c>
    </row>
    <row r="1411" spans="1:16" ht="12.75" customHeight="1" x14ac:dyDescent="0.2">
      <c r="A1411" s="28" t="s">
        <v>57</v>
      </c>
      <c r="E1411" s="29" t="s">
        <v>6267</v>
      </c>
    </row>
    <row r="1412" spans="1:16" ht="12.75" customHeight="1" x14ac:dyDescent="0.2">
      <c r="A1412" s="28" t="s">
        <v>58</v>
      </c>
      <c r="E1412" s="30" t="s">
        <v>5</v>
      </c>
    </row>
    <row r="1413" spans="1:16" ht="12.75" customHeight="1" x14ac:dyDescent="0.2">
      <c r="E1413" s="29" t="s">
        <v>59</v>
      </c>
    </row>
    <row r="1414" spans="1:16" ht="12.75" customHeight="1" x14ac:dyDescent="0.2">
      <c r="A1414" t="s">
        <v>52</v>
      </c>
      <c r="B1414" s="5" t="s">
        <v>7250</v>
      </c>
      <c r="C1414" s="5" t="s">
        <v>7251</v>
      </c>
      <c r="D1414" t="s">
        <v>5</v>
      </c>
      <c r="E1414" s="24" t="s">
        <v>7252</v>
      </c>
      <c r="F1414" s="25" t="s">
        <v>55</v>
      </c>
      <c r="G1414" s="26">
        <v>4</v>
      </c>
      <c r="H1414" s="25">
        <v>0</v>
      </c>
      <c r="I1414" s="25">
        <f>ROUND(G1414*H1414,6)</f>
        <v>0</v>
      </c>
      <c r="L1414" s="27">
        <v>0</v>
      </c>
      <c r="M1414" s="22">
        <f>ROUND(ROUND(L1414,2)*ROUND(G1414,3),2)</f>
        <v>0</v>
      </c>
      <c r="N1414" s="25" t="s">
        <v>56</v>
      </c>
      <c r="O1414">
        <f>(M1414*21)/100</f>
        <v>0</v>
      </c>
      <c r="P1414" t="s">
        <v>28</v>
      </c>
    </row>
    <row r="1415" spans="1:16" ht="12.75" customHeight="1" x14ac:dyDescent="0.2">
      <c r="A1415" s="28" t="s">
        <v>57</v>
      </c>
      <c r="E1415" s="29" t="s">
        <v>7252</v>
      </c>
    </row>
    <row r="1416" spans="1:16" ht="12.75" customHeight="1" x14ac:dyDescent="0.2">
      <c r="A1416" s="28" t="s">
        <v>58</v>
      </c>
      <c r="E1416" s="30" t="s">
        <v>5</v>
      </c>
    </row>
    <row r="1417" spans="1:16" ht="12.75" customHeight="1" x14ac:dyDescent="0.2">
      <c r="E1417" s="29" t="s">
        <v>59</v>
      </c>
    </row>
    <row r="1418" spans="1:16" ht="12.75" customHeight="1" x14ac:dyDescent="0.2">
      <c r="A1418" t="s">
        <v>52</v>
      </c>
      <c r="B1418" s="5" t="s">
        <v>7253</v>
      </c>
      <c r="C1418" s="5" t="s">
        <v>7254</v>
      </c>
      <c r="D1418" t="s">
        <v>5</v>
      </c>
      <c r="E1418" s="24" t="s">
        <v>7255</v>
      </c>
      <c r="F1418" s="25" t="s">
        <v>126</v>
      </c>
      <c r="G1418" s="26">
        <v>40</v>
      </c>
      <c r="H1418" s="25">
        <v>0</v>
      </c>
      <c r="I1418" s="25">
        <f>ROUND(G1418*H1418,6)</f>
        <v>0</v>
      </c>
      <c r="L1418" s="27">
        <v>0</v>
      </c>
      <c r="M1418" s="22">
        <f>ROUND(ROUND(L1418,2)*ROUND(G1418,3),2)</f>
        <v>0</v>
      </c>
      <c r="N1418" s="25" t="s">
        <v>56</v>
      </c>
      <c r="O1418">
        <f>(M1418*21)/100</f>
        <v>0</v>
      </c>
      <c r="P1418" t="s">
        <v>28</v>
      </c>
    </row>
    <row r="1419" spans="1:16" ht="12.75" customHeight="1" x14ac:dyDescent="0.2">
      <c r="A1419" s="28" t="s">
        <v>57</v>
      </c>
      <c r="E1419" s="29" t="s">
        <v>7256</v>
      </c>
    </row>
    <row r="1420" spans="1:16" ht="12.75" customHeight="1" x14ac:dyDescent="0.2">
      <c r="A1420" s="28" t="s">
        <v>58</v>
      </c>
      <c r="E1420" s="30" t="s">
        <v>5</v>
      </c>
    </row>
    <row r="1421" spans="1:16" ht="12.75" customHeight="1" x14ac:dyDescent="0.2">
      <c r="E1421" s="29" t="s">
        <v>59</v>
      </c>
    </row>
    <row r="1422" spans="1:16" ht="12.75" customHeight="1" x14ac:dyDescent="0.2">
      <c r="A1422" t="s">
        <v>52</v>
      </c>
      <c r="B1422" s="5" t="s">
        <v>7257</v>
      </c>
      <c r="C1422" s="5" t="s">
        <v>7258</v>
      </c>
      <c r="D1422" t="s">
        <v>5</v>
      </c>
      <c r="E1422" s="24" t="s">
        <v>7259</v>
      </c>
      <c r="F1422" s="25" t="s">
        <v>126</v>
      </c>
      <c r="G1422" s="26">
        <v>360</v>
      </c>
      <c r="H1422" s="25">
        <v>0</v>
      </c>
      <c r="I1422" s="25">
        <f>ROUND(G1422*H1422,6)</f>
        <v>0</v>
      </c>
      <c r="L1422" s="27">
        <v>0</v>
      </c>
      <c r="M1422" s="22">
        <f>ROUND(ROUND(L1422,2)*ROUND(G1422,3),2)</f>
        <v>0</v>
      </c>
      <c r="N1422" s="25" t="s">
        <v>56</v>
      </c>
      <c r="O1422">
        <f>(M1422*21)/100</f>
        <v>0</v>
      </c>
      <c r="P1422" t="s">
        <v>28</v>
      </c>
    </row>
    <row r="1423" spans="1:16" ht="12.75" customHeight="1" x14ac:dyDescent="0.2">
      <c r="A1423" s="28" t="s">
        <v>57</v>
      </c>
      <c r="E1423" s="29" t="s">
        <v>7256</v>
      </c>
    </row>
    <row r="1424" spans="1:16" ht="12.75" customHeight="1" x14ac:dyDescent="0.2">
      <c r="A1424" s="28" t="s">
        <v>58</v>
      </c>
      <c r="E1424" s="30" t="s">
        <v>5</v>
      </c>
    </row>
    <row r="1425" spans="1:16" ht="12.75" customHeight="1" x14ac:dyDescent="0.2">
      <c r="E1425" s="29" t="s">
        <v>59</v>
      </c>
    </row>
    <row r="1426" spans="1:16" ht="12.75" customHeight="1" x14ac:dyDescent="0.2">
      <c r="A1426" t="s">
        <v>52</v>
      </c>
      <c r="B1426" s="5" t="s">
        <v>7260</v>
      </c>
      <c r="C1426" s="5" t="s">
        <v>7261</v>
      </c>
      <c r="D1426" t="s">
        <v>5</v>
      </c>
      <c r="E1426" s="24" t="s">
        <v>7262</v>
      </c>
      <c r="F1426" s="25" t="s">
        <v>55</v>
      </c>
      <c r="G1426" s="26">
        <v>22</v>
      </c>
      <c r="H1426" s="25">
        <v>0</v>
      </c>
      <c r="I1426" s="25">
        <f>ROUND(G1426*H1426,6)</f>
        <v>0</v>
      </c>
      <c r="L1426" s="27">
        <v>0</v>
      </c>
      <c r="M1426" s="22">
        <f>ROUND(ROUND(L1426,2)*ROUND(G1426,3),2)</f>
        <v>0</v>
      </c>
      <c r="N1426" s="25" t="s">
        <v>56</v>
      </c>
      <c r="O1426">
        <f>(M1426*21)/100</f>
        <v>0</v>
      </c>
      <c r="P1426" t="s">
        <v>28</v>
      </c>
    </row>
    <row r="1427" spans="1:16" ht="12.75" customHeight="1" x14ac:dyDescent="0.2">
      <c r="A1427" s="28" t="s">
        <v>57</v>
      </c>
      <c r="E1427" s="29" t="s">
        <v>7263</v>
      </c>
    </row>
    <row r="1428" spans="1:16" ht="12.75" customHeight="1" x14ac:dyDescent="0.2">
      <c r="A1428" s="28" t="s">
        <v>58</v>
      </c>
      <c r="E1428" s="30" t="s">
        <v>5</v>
      </c>
    </row>
    <row r="1429" spans="1:16" ht="12.75" customHeight="1" x14ac:dyDescent="0.2">
      <c r="E1429" s="29" t="s">
        <v>59</v>
      </c>
    </row>
    <row r="1430" spans="1:16" ht="12.75" customHeight="1" x14ac:dyDescent="0.2">
      <c r="A1430" t="s">
        <v>52</v>
      </c>
      <c r="B1430" s="5" t="s">
        <v>7264</v>
      </c>
      <c r="C1430" s="5" t="s">
        <v>1350</v>
      </c>
      <c r="D1430" t="s">
        <v>5</v>
      </c>
      <c r="E1430" s="24" t="s">
        <v>1351</v>
      </c>
      <c r="F1430" s="25" t="s">
        <v>55</v>
      </c>
      <c r="G1430" s="26">
        <v>1</v>
      </c>
      <c r="H1430" s="25">
        <v>0</v>
      </c>
      <c r="I1430" s="25">
        <f>ROUND(G1430*H1430,6)</f>
        <v>0</v>
      </c>
      <c r="L1430" s="27">
        <v>0</v>
      </c>
      <c r="M1430" s="22">
        <f>ROUND(ROUND(L1430,2)*ROUND(G1430,3),2)</f>
        <v>0</v>
      </c>
      <c r="N1430" s="25" t="s">
        <v>56</v>
      </c>
      <c r="O1430">
        <f>(M1430*21)/100</f>
        <v>0</v>
      </c>
      <c r="P1430" t="s">
        <v>28</v>
      </c>
    </row>
    <row r="1431" spans="1:16" ht="12.75" customHeight="1" x14ac:dyDescent="0.2">
      <c r="A1431" s="28" t="s">
        <v>57</v>
      </c>
      <c r="E1431" s="29" t="s">
        <v>1351</v>
      </c>
    </row>
    <row r="1432" spans="1:16" ht="12.75" customHeight="1" x14ac:dyDescent="0.2">
      <c r="A1432" s="28" t="s">
        <v>58</v>
      </c>
      <c r="E1432" s="30" t="s">
        <v>5</v>
      </c>
    </row>
    <row r="1433" spans="1:16" ht="12.75" customHeight="1" x14ac:dyDescent="0.2">
      <c r="E1433" s="29" t="s">
        <v>59</v>
      </c>
    </row>
    <row r="1434" spans="1:16" ht="12.75" customHeight="1" x14ac:dyDescent="0.2">
      <c r="A1434" t="s">
        <v>52</v>
      </c>
      <c r="B1434" s="5" t="s">
        <v>7265</v>
      </c>
      <c r="C1434" s="5" t="s">
        <v>2153</v>
      </c>
      <c r="D1434" t="s">
        <v>5</v>
      </c>
      <c r="E1434" s="24" t="s">
        <v>2154</v>
      </c>
      <c r="F1434" s="25" t="s">
        <v>55</v>
      </c>
      <c r="G1434" s="26">
        <v>60</v>
      </c>
      <c r="H1434" s="25">
        <v>0</v>
      </c>
      <c r="I1434" s="25">
        <f>ROUND(G1434*H1434,6)</f>
        <v>0</v>
      </c>
      <c r="L1434" s="27">
        <v>0</v>
      </c>
      <c r="M1434" s="22">
        <f>ROUND(ROUND(L1434,2)*ROUND(G1434,3),2)</f>
        <v>0</v>
      </c>
      <c r="N1434" s="25" t="s">
        <v>56</v>
      </c>
      <c r="O1434">
        <f>(M1434*21)/100</f>
        <v>0</v>
      </c>
      <c r="P1434" t="s">
        <v>28</v>
      </c>
    </row>
    <row r="1435" spans="1:16" ht="12.75" customHeight="1" x14ac:dyDescent="0.2">
      <c r="A1435" s="28" t="s">
        <v>57</v>
      </c>
      <c r="E1435" s="29" t="s">
        <v>2154</v>
      </c>
    </row>
    <row r="1436" spans="1:16" ht="12.75" customHeight="1" x14ac:dyDescent="0.2">
      <c r="A1436" s="28" t="s">
        <v>58</v>
      </c>
      <c r="E1436" s="30" t="s">
        <v>5</v>
      </c>
    </row>
    <row r="1437" spans="1:16" ht="12.75" customHeight="1" x14ac:dyDescent="0.2">
      <c r="E1437" s="29" t="s">
        <v>59</v>
      </c>
    </row>
    <row r="1438" spans="1:16" ht="12.75" customHeight="1" x14ac:dyDescent="0.2">
      <c r="A1438" t="s">
        <v>52</v>
      </c>
      <c r="B1438" s="5" t="s">
        <v>7266</v>
      </c>
      <c r="C1438" s="5" t="s">
        <v>2033</v>
      </c>
      <c r="D1438" t="s">
        <v>5</v>
      </c>
      <c r="E1438" s="24" t="s">
        <v>2034</v>
      </c>
      <c r="F1438" s="25" t="s">
        <v>55</v>
      </c>
      <c r="G1438" s="26">
        <v>8</v>
      </c>
      <c r="H1438" s="25">
        <v>0</v>
      </c>
      <c r="I1438" s="25">
        <f>ROUND(G1438*H1438,6)</f>
        <v>0</v>
      </c>
      <c r="L1438" s="27">
        <v>0</v>
      </c>
      <c r="M1438" s="22">
        <f>ROUND(ROUND(L1438,2)*ROUND(G1438,3),2)</f>
        <v>0</v>
      </c>
      <c r="N1438" s="25" t="s">
        <v>56</v>
      </c>
      <c r="O1438">
        <f>(M1438*21)/100</f>
        <v>0</v>
      </c>
      <c r="P1438" t="s">
        <v>28</v>
      </c>
    </row>
    <row r="1439" spans="1:16" ht="12.75" customHeight="1" x14ac:dyDescent="0.2">
      <c r="A1439" s="28" t="s">
        <v>57</v>
      </c>
      <c r="E1439" s="29" t="s">
        <v>2034</v>
      </c>
    </row>
    <row r="1440" spans="1:16" ht="12.75" customHeight="1" x14ac:dyDescent="0.2">
      <c r="A1440" s="28" t="s">
        <v>58</v>
      </c>
      <c r="E1440" s="30" t="s">
        <v>5</v>
      </c>
    </row>
    <row r="1441" spans="1:16" ht="12.75" customHeight="1" x14ac:dyDescent="0.2">
      <c r="E1441" s="29" t="s">
        <v>59</v>
      </c>
    </row>
    <row r="1442" spans="1:16" ht="12.75" customHeight="1" x14ac:dyDescent="0.2">
      <c r="A1442" t="s">
        <v>52</v>
      </c>
      <c r="B1442" s="5" t="s">
        <v>7267</v>
      </c>
      <c r="C1442" s="5" t="s">
        <v>7268</v>
      </c>
      <c r="D1442" t="s">
        <v>5</v>
      </c>
      <c r="E1442" s="24" t="s">
        <v>7269</v>
      </c>
      <c r="F1442" s="25" t="s">
        <v>126</v>
      </c>
      <c r="G1442" s="26">
        <v>90</v>
      </c>
      <c r="H1442" s="25">
        <v>0</v>
      </c>
      <c r="I1442" s="25">
        <f>ROUND(G1442*H1442,6)</f>
        <v>0</v>
      </c>
      <c r="L1442" s="27">
        <v>0</v>
      </c>
      <c r="M1442" s="22">
        <f>ROUND(ROUND(L1442,2)*ROUND(G1442,3),2)</f>
        <v>0</v>
      </c>
      <c r="N1442" s="25" t="s">
        <v>56</v>
      </c>
      <c r="O1442">
        <f>(M1442*21)/100</f>
        <v>0</v>
      </c>
      <c r="P1442" t="s">
        <v>28</v>
      </c>
    </row>
    <row r="1443" spans="1:16" ht="12.75" customHeight="1" x14ac:dyDescent="0.2">
      <c r="A1443" s="28" t="s">
        <v>57</v>
      </c>
      <c r="E1443" s="29" t="s">
        <v>7270</v>
      </c>
    </row>
    <row r="1444" spans="1:16" ht="12.75" customHeight="1" x14ac:dyDescent="0.2">
      <c r="A1444" s="28" t="s">
        <v>58</v>
      </c>
      <c r="E1444" s="30" t="s">
        <v>5</v>
      </c>
    </row>
    <row r="1445" spans="1:16" ht="12.75" customHeight="1" x14ac:dyDescent="0.2">
      <c r="E1445" s="29" t="s">
        <v>59</v>
      </c>
    </row>
    <row r="1446" spans="1:16" ht="12.75" customHeight="1" x14ac:dyDescent="0.2">
      <c r="A1446" t="s">
        <v>52</v>
      </c>
      <c r="B1446" s="5" t="s">
        <v>7271</v>
      </c>
      <c r="C1446" s="5" t="s">
        <v>7272</v>
      </c>
      <c r="D1446" t="s">
        <v>5</v>
      </c>
      <c r="E1446" s="24" t="s">
        <v>7273</v>
      </c>
      <c r="F1446" s="25" t="s">
        <v>55</v>
      </c>
      <c r="G1446" s="26">
        <v>3</v>
      </c>
      <c r="H1446" s="25">
        <v>0</v>
      </c>
      <c r="I1446" s="25">
        <f>ROUND(G1446*H1446,6)</f>
        <v>0</v>
      </c>
      <c r="L1446" s="27">
        <v>0</v>
      </c>
      <c r="M1446" s="22">
        <f>ROUND(ROUND(L1446,2)*ROUND(G1446,3),2)</f>
        <v>0</v>
      </c>
      <c r="N1446" s="25" t="s">
        <v>56</v>
      </c>
      <c r="O1446">
        <f>(M1446*21)/100</f>
        <v>0</v>
      </c>
      <c r="P1446" t="s">
        <v>28</v>
      </c>
    </row>
    <row r="1447" spans="1:16" ht="12.75" customHeight="1" x14ac:dyDescent="0.2">
      <c r="A1447" s="28" t="s">
        <v>57</v>
      </c>
      <c r="E1447" s="29" t="s">
        <v>7274</v>
      </c>
    </row>
    <row r="1448" spans="1:16" ht="12.75" customHeight="1" x14ac:dyDescent="0.2">
      <c r="A1448" s="28" t="s">
        <v>58</v>
      </c>
      <c r="E1448" s="30" t="s">
        <v>5</v>
      </c>
    </row>
    <row r="1449" spans="1:16" ht="12.75" customHeight="1" x14ac:dyDescent="0.2">
      <c r="E1449" s="29" t="s">
        <v>59</v>
      </c>
    </row>
    <row r="1450" spans="1:16" ht="12.75" customHeight="1" x14ac:dyDescent="0.2">
      <c r="A1450" t="s">
        <v>52</v>
      </c>
      <c r="B1450" s="5" t="s">
        <v>7275</v>
      </c>
      <c r="C1450" s="5" t="s">
        <v>7276</v>
      </c>
      <c r="D1450" t="s">
        <v>5</v>
      </c>
      <c r="E1450" s="24" t="s">
        <v>7277</v>
      </c>
      <c r="F1450" s="25" t="s">
        <v>55</v>
      </c>
      <c r="G1450" s="26">
        <v>20</v>
      </c>
      <c r="H1450" s="25">
        <v>0</v>
      </c>
      <c r="I1450" s="25">
        <f>ROUND(G1450*H1450,6)</f>
        <v>0</v>
      </c>
      <c r="L1450" s="27">
        <v>0</v>
      </c>
      <c r="M1450" s="22">
        <f>ROUND(ROUND(L1450,2)*ROUND(G1450,3),2)</f>
        <v>0</v>
      </c>
      <c r="N1450" s="25" t="s">
        <v>56</v>
      </c>
      <c r="O1450">
        <f>(M1450*21)/100</f>
        <v>0</v>
      </c>
      <c r="P1450" t="s">
        <v>28</v>
      </c>
    </row>
    <row r="1451" spans="1:16" ht="12.75" customHeight="1" x14ac:dyDescent="0.2">
      <c r="A1451" s="28" t="s">
        <v>57</v>
      </c>
      <c r="E1451" s="29" t="s">
        <v>7277</v>
      </c>
    </row>
    <row r="1452" spans="1:16" ht="12.75" customHeight="1" x14ac:dyDescent="0.2">
      <c r="A1452" s="28" t="s">
        <v>58</v>
      </c>
      <c r="E1452" s="30" t="s">
        <v>5</v>
      </c>
    </row>
    <row r="1453" spans="1:16" ht="12.75" customHeight="1" x14ac:dyDescent="0.2">
      <c r="E1453" s="29" t="s">
        <v>59</v>
      </c>
    </row>
    <row r="1454" spans="1:16" ht="12.75" customHeight="1" x14ac:dyDescent="0.2">
      <c r="A1454" t="s">
        <v>52</v>
      </c>
      <c r="B1454" s="5" t="s">
        <v>7278</v>
      </c>
      <c r="C1454" s="5" t="s">
        <v>7279</v>
      </c>
      <c r="D1454" t="s">
        <v>5</v>
      </c>
      <c r="E1454" s="24" t="s">
        <v>7280</v>
      </c>
      <c r="F1454" s="25" t="s">
        <v>55</v>
      </c>
      <c r="G1454" s="26">
        <v>4</v>
      </c>
      <c r="H1454" s="25">
        <v>0</v>
      </c>
      <c r="I1454" s="25">
        <f>ROUND(G1454*H1454,6)</f>
        <v>0</v>
      </c>
      <c r="L1454" s="27">
        <v>0</v>
      </c>
      <c r="M1454" s="22">
        <f>ROUND(ROUND(L1454,2)*ROUND(G1454,3),2)</f>
        <v>0</v>
      </c>
      <c r="N1454" s="25" t="s">
        <v>56</v>
      </c>
      <c r="O1454">
        <f>(M1454*21)/100</f>
        <v>0</v>
      </c>
      <c r="P1454" t="s">
        <v>28</v>
      </c>
    </row>
    <row r="1455" spans="1:16" ht="12.75" customHeight="1" x14ac:dyDescent="0.2">
      <c r="A1455" s="28" t="s">
        <v>57</v>
      </c>
      <c r="E1455" s="29" t="s">
        <v>7280</v>
      </c>
    </row>
    <row r="1456" spans="1:16" ht="12.75" customHeight="1" x14ac:dyDescent="0.2">
      <c r="A1456" s="28" t="s">
        <v>58</v>
      </c>
      <c r="E1456" s="30" t="s">
        <v>5</v>
      </c>
    </row>
    <row r="1457" spans="1:16" ht="12.75" customHeight="1" x14ac:dyDescent="0.2">
      <c r="E1457" s="29" t="s">
        <v>59</v>
      </c>
    </row>
    <row r="1458" spans="1:16" ht="12.75" customHeight="1" x14ac:dyDescent="0.2">
      <c r="A1458" t="s">
        <v>52</v>
      </c>
      <c r="B1458" s="5" t="s">
        <v>7281</v>
      </c>
      <c r="C1458" s="5" t="s">
        <v>1354</v>
      </c>
      <c r="D1458" t="s">
        <v>5</v>
      </c>
      <c r="E1458" s="24" t="s">
        <v>1355</v>
      </c>
      <c r="F1458" s="25" t="s">
        <v>126</v>
      </c>
      <c r="G1458" s="26">
        <v>500</v>
      </c>
      <c r="H1458" s="25">
        <v>0</v>
      </c>
      <c r="I1458" s="25">
        <f>ROUND(G1458*H1458,6)</f>
        <v>0</v>
      </c>
      <c r="L1458" s="27">
        <v>0</v>
      </c>
      <c r="M1458" s="22">
        <f>ROUND(ROUND(L1458,2)*ROUND(G1458,3),2)</f>
        <v>0</v>
      </c>
      <c r="N1458" s="25" t="s">
        <v>56</v>
      </c>
      <c r="O1458">
        <f>(M1458*21)/100</f>
        <v>0</v>
      </c>
      <c r="P1458" t="s">
        <v>28</v>
      </c>
    </row>
    <row r="1459" spans="1:16" ht="12.75" customHeight="1" x14ac:dyDescent="0.2">
      <c r="A1459" s="28" t="s">
        <v>57</v>
      </c>
      <c r="E1459" s="29" t="s">
        <v>1355</v>
      </c>
    </row>
    <row r="1460" spans="1:16" ht="12.75" customHeight="1" x14ac:dyDescent="0.2">
      <c r="A1460" s="28" t="s">
        <v>58</v>
      </c>
      <c r="E1460" s="30" t="s">
        <v>5</v>
      </c>
    </row>
    <row r="1461" spans="1:16" ht="12.75" customHeight="1" x14ac:dyDescent="0.2">
      <c r="E1461" s="29" t="s">
        <v>59</v>
      </c>
    </row>
    <row r="1462" spans="1:16" ht="12.75" customHeight="1" x14ac:dyDescent="0.2">
      <c r="A1462" t="s">
        <v>52</v>
      </c>
      <c r="B1462" s="5" t="s">
        <v>7282</v>
      </c>
      <c r="C1462" s="5" t="s">
        <v>1547</v>
      </c>
      <c r="D1462" t="s">
        <v>5</v>
      </c>
      <c r="E1462" s="24" t="s">
        <v>1548</v>
      </c>
      <c r="F1462" s="25" t="s">
        <v>126</v>
      </c>
      <c r="G1462" s="26">
        <v>595</v>
      </c>
      <c r="H1462" s="25">
        <v>0</v>
      </c>
      <c r="I1462" s="25">
        <f>ROUND(G1462*H1462,6)</f>
        <v>0</v>
      </c>
      <c r="L1462" s="27">
        <v>0</v>
      </c>
      <c r="M1462" s="22">
        <f>ROUND(ROUND(L1462,2)*ROUND(G1462,3),2)</f>
        <v>0</v>
      </c>
      <c r="N1462" s="25" t="s">
        <v>56</v>
      </c>
      <c r="O1462">
        <f>(M1462*21)/100</f>
        <v>0</v>
      </c>
      <c r="P1462" t="s">
        <v>28</v>
      </c>
    </row>
    <row r="1463" spans="1:16" ht="12.75" customHeight="1" x14ac:dyDescent="0.2">
      <c r="A1463" s="28" t="s">
        <v>57</v>
      </c>
      <c r="E1463" s="29" t="s">
        <v>1548</v>
      </c>
    </row>
    <row r="1464" spans="1:16" ht="12.75" customHeight="1" x14ac:dyDescent="0.2">
      <c r="A1464" s="28" t="s">
        <v>58</v>
      </c>
      <c r="E1464" s="30" t="s">
        <v>5</v>
      </c>
    </row>
    <row r="1465" spans="1:16" ht="12.75" customHeight="1" x14ac:dyDescent="0.2">
      <c r="E1465" s="29" t="s">
        <v>59</v>
      </c>
    </row>
    <row r="1466" spans="1:16" ht="12.75" customHeight="1" x14ac:dyDescent="0.2">
      <c r="A1466" t="s">
        <v>52</v>
      </c>
      <c r="B1466" s="5" t="s">
        <v>7283</v>
      </c>
      <c r="C1466" s="5" t="s">
        <v>1544</v>
      </c>
      <c r="D1466" t="s">
        <v>5</v>
      </c>
      <c r="E1466" s="24" t="s">
        <v>1545</v>
      </c>
      <c r="F1466" s="25" t="s">
        <v>126</v>
      </c>
      <c r="G1466" s="26">
        <v>55</v>
      </c>
      <c r="H1466" s="25">
        <v>0</v>
      </c>
      <c r="I1466" s="25">
        <f>ROUND(G1466*H1466,6)</f>
        <v>0</v>
      </c>
      <c r="L1466" s="27">
        <v>0</v>
      </c>
      <c r="M1466" s="22">
        <f>ROUND(ROUND(L1466,2)*ROUND(G1466,3),2)</f>
        <v>0</v>
      </c>
      <c r="N1466" s="25" t="s">
        <v>56</v>
      </c>
      <c r="O1466">
        <f>(M1466*21)/100</f>
        <v>0</v>
      </c>
      <c r="P1466" t="s">
        <v>28</v>
      </c>
    </row>
    <row r="1467" spans="1:16" ht="12.75" customHeight="1" x14ac:dyDescent="0.2">
      <c r="A1467" s="28" t="s">
        <v>57</v>
      </c>
      <c r="E1467" s="29" t="s">
        <v>1545</v>
      </c>
    </row>
    <row r="1468" spans="1:16" ht="12.75" customHeight="1" x14ac:dyDescent="0.2">
      <c r="A1468" s="28" t="s">
        <v>58</v>
      </c>
      <c r="E1468" s="30" t="s">
        <v>5</v>
      </c>
    </row>
    <row r="1469" spans="1:16" ht="12.75" customHeight="1" x14ac:dyDescent="0.2">
      <c r="E1469" s="29" t="s">
        <v>59</v>
      </c>
    </row>
    <row r="1470" spans="1:16" ht="12.75" customHeight="1" x14ac:dyDescent="0.2">
      <c r="A1470" t="s">
        <v>52</v>
      </c>
      <c r="B1470" s="5" t="s">
        <v>7284</v>
      </c>
      <c r="C1470" s="5" t="s">
        <v>2658</v>
      </c>
      <c r="D1470" t="s">
        <v>5</v>
      </c>
      <c r="E1470" s="24" t="s">
        <v>2659</v>
      </c>
      <c r="F1470" s="25" t="s">
        <v>126</v>
      </c>
      <c r="G1470" s="26">
        <v>190</v>
      </c>
      <c r="H1470" s="25">
        <v>0</v>
      </c>
      <c r="I1470" s="25">
        <f>ROUND(G1470*H1470,6)</f>
        <v>0</v>
      </c>
      <c r="L1470" s="27">
        <v>0</v>
      </c>
      <c r="M1470" s="22">
        <f>ROUND(ROUND(L1470,2)*ROUND(G1470,3),2)</f>
        <v>0</v>
      </c>
      <c r="N1470" s="25" t="s">
        <v>56</v>
      </c>
      <c r="O1470">
        <f>(M1470*21)/100</f>
        <v>0</v>
      </c>
      <c r="P1470" t="s">
        <v>28</v>
      </c>
    </row>
    <row r="1471" spans="1:16" ht="12.75" customHeight="1" x14ac:dyDescent="0.2">
      <c r="A1471" s="28" t="s">
        <v>57</v>
      </c>
      <c r="E1471" s="29" t="s">
        <v>2659</v>
      </c>
    </row>
    <row r="1472" spans="1:16" ht="12.75" customHeight="1" x14ac:dyDescent="0.2">
      <c r="A1472" s="28" t="s">
        <v>58</v>
      </c>
      <c r="E1472" s="30" t="s">
        <v>5</v>
      </c>
    </row>
    <row r="1473" spans="1:16" ht="12.75" customHeight="1" x14ac:dyDescent="0.2">
      <c r="E1473" s="29" t="s">
        <v>59</v>
      </c>
    </row>
    <row r="1474" spans="1:16" ht="12.75" customHeight="1" x14ac:dyDescent="0.2">
      <c r="A1474" t="s">
        <v>52</v>
      </c>
      <c r="B1474" s="5" t="s">
        <v>7285</v>
      </c>
      <c r="C1474" s="5" t="s">
        <v>1358</v>
      </c>
      <c r="D1474" t="s">
        <v>5</v>
      </c>
      <c r="E1474" s="24" t="s">
        <v>1359</v>
      </c>
      <c r="F1474" s="25" t="s">
        <v>55</v>
      </c>
      <c r="G1474" s="26">
        <v>60</v>
      </c>
      <c r="H1474" s="25">
        <v>0</v>
      </c>
      <c r="I1474" s="25">
        <f>ROUND(G1474*H1474,6)</f>
        <v>0</v>
      </c>
      <c r="L1474" s="27">
        <v>0</v>
      </c>
      <c r="M1474" s="22">
        <f>ROUND(ROUND(L1474,2)*ROUND(G1474,3),2)</f>
        <v>0</v>
      </c>
      <c r="N1474" s="25" t="s">
        <v>56</v>
      </c>
      <c r="O1474">
        <f>(M1474*21)/100</f>
        <v>0</v>
      </c>
      <c r="P1474" t="s">
        <v>28</v>
      </c>
    </row>
    <row r="1475" spans="1:16" ht="12.75" customHeight="1" x14ac:dyDescent="0.2">
      <c r="A1475" s="28" t="s">
        <v>57</v>
      </c>
      <c r="E1475" s="29" t="s">
        <v>1359</v>
      </c>
    </row>
    <row r="1476" spans="1:16" ht="12.75" customHeight="1" x14ac:dyDescent="0.2">
      <c r="A1476" s="28" t="s">
        <v>58</v>
      </c>
      <c r="E1476" s="30" t="s">
        <v>5</v>
      </c>
    </row>
    <row r="1477" spans="1:16" ht="12.75" customHeight="1" x14ac:dyDescent="0.2">
      <c r="E1477" s="29" t="s">
        <v>59</v>
      </c>
    </row>
    <row r="1478" spans="1:16" ht="12.75" customHeight="1" x14ac:dyDescent="0.2">
      <c r="A1478" t="s">
        <v>52</v>
      </c>
      <c r="B1478" s="5" t="s">
        <v>7286</v>
      </c>
      <c r="C1478" s="5" t="s">
        <v>1787</v>
      </c>
      <c r="D1478" t="s">
        <v>5</v>
      </c>
      <c r="E1478" s="24" t="s">
        <v>1788</v>
      </c>
      <c r="F1478" s="25" t="s">
        <v>55</v>
      </c>
      <c r="G1478" s="26">
        <v>132</v>
      </c>
      <c r="H1478" s="25">
        <v>0</v>
      </c>
      <c r="I1478" s="25">
        <f>ROUND(G1478*H1478,6)</f>
        <v>0</v>
      </c>
      <c r="L1478" s="27">
        <v>0</v>
      </c>
      <c r="M1478" s="22">
        <f>ROUND(ROUND(L1478,2)*ROUND(G1478,3),2)</f>
        <v>0</v>
      </c>
      <c r="N1478" s="25" t="s">
        <v>56</v>
      </c>
      <c r="O1478">
        <f>(M1478*21)/100</f>
        <v>0</v>
      </c>
      <c r="P1478" t="s">
        <v>28</v>
      </c>
    </row>
    <row r="1479" spans="1:16" ht="12.75" customHeight="1" x14ac:dyDescent="0.2">
      <c r="A1479" s="28" t="s">
        <v>57</v>
      </c>
      <c r="E1479" s="29" t="s">
        <v>1788</v>
      </c>
    </row>
    <row r="1480" spans="1:16" ht="12.75" customHeight="1" x14ac:dyDescent="0.2">
      <c r="A1480" s="28" t="s">
        <v>58</v>
      </c>
      <c r="E1480" s="30" t="s">
        <v>5</v>
      </c>
    </row>
    <row r="1481" spans="1:16" ht="12.75" customHeight="1" x14ac:dyDescent="0.2">
      <c r="E1481" s="29" t="s">
        <v>59</v>
      </c>
    </row>
    <row r="1482" spans="1:16" ht="12.75" customHeight="1" x14ac:dyDescent="0.2">
      <c r="A1482" t="s">
        <v>52</v>
      </c>
      <c r="B1482" s="5" t="s">
        <v>7287</v>
      </c>
      <c r="C1482" s="5" t="s">
        <v>1791</v>
      </c>
      <c r="D1482" t="s">
        <v>5</v>
      </c>
      <c r="E1482" s="24" t="s">
        <v>1792</v>
      </c>
      <c r="F1482" s="25" t="s">
        <v>55</v>
      </c>
      <c r="G1482" s="26">
        <v>4</v>
      </c>
      <c r="H1482" s="25">
        <v>0</v>
      </c>
      <c r="I1482" s="25">
        <f>ROUND(G1482*H1482,6)</f>
        <v>0</v>
      </c>
      <c r="L1482" s="27">
        <v>0</v>
      </c>
      <c r="M1482" s="22">
        <f>ROUND(ROUND(L1482,2)*ROUND(G1482,3),2)</f>
        <v>0</v>
      </c>
      <c r="N1482" s="25" t="s">
        <v>56</v>
      </c>
      <c r="O1482">
        <f>(M1482*21)/100</f>
        <v>0</v>
      </c>
      <c r="P1482" t="s">
        <v>28</v>
      </c>
    </row>
    <row r="1483" spans="1:16" ht="12.75" customHeight="1" x14ac:dyDescent="0.2">
      <c r="A1483" s="28" t="s">
        <v>57</v>
      </c>
      <c r="E1483" s="29" t="s">
        <v>1792</v>
      </c>
    </row>
    <row r="1484" spans="1:16" ht="12.75" customHeight="1" x14ac:dyDescent="0.2">
      <c r="A1484" s="28" t="s">
        <v>58</v>
      </c>
      <c r="E1484" s="30" t="s">
        <v>5</v>
      </c>
    </row>
    <row r="1485" spans="1:16" ht="12.75" customHeight="1" x14ac:dyDescent="0.2">
      <c r="E1485" s="29" t="s">
        <v>59</v>
      </c>
    </row>
    <row r="1486" spans="1:16" ht="12.75" customHeight="1" x14ac:dyDescent="0.2">
      <c r="A1486" t="s">
        <v>52</v>
      </c>
      <c r="B1486" s="5" t="s">
        <v>7288</v>
      </c>
      <c r="C1486" s="5" t="s">
        <v>1782</v>
      </c>
      <c r="D1486" t="s">
        <v>5</v>
      </c>
      <c r="E1486" s="24" t="s">
        <v>1783</v>
      </c>
      <c r="F1486" s="25" t="s">
        <v>126</v>
      </c>
      <c r="G1486" s="26">
        <v>175</v>
      </c>
      <c r="H1486" s="25">
        <v>0</v>
      </c>
      <c r="I1486" s="25">
        <f>ROUND(G1486*H1486,6)</f>
        <v>0</v>
      </c>
      <c r="L1486" s="27">
        <v>0</v>
      </c>
      <c r="M1486" s="22">
        <f>ROUND(ROUND(L1486,2)*ROUND(G1486,3),2)</f>
        <v>0</v>
      </c>
      <c r="N1486" s="25" t="s">
        <v>56</v>
      </c>
      <c r="O1486">
        <f>(M1486*21)/100</f>
        <v>0</v>
      </c>
      <c r="P1486" t="s">
        <v>28</v>
      </c>
    </row>
    <row r="1487" spans="1:16" ht="12.75" customHeight="1" x14ac:dyDescent="0.2">
      <c r="A1487" s="28" t="s">
        <v>57</v>
      </c>
      <c r="E1487" s="29" t="s">
        <v>1783</v>
      </c>
    </row>
    <row r="1488" spans="1:16" ht="12.75" customHeight="1" x14ac:dyDescent="0.2">
      <c r="A1488" s="28" t="s">
        <v>58</v>
      </c>
      <c r="E1488" s="30" t="s">
        <v>5</v>
      </c>
    </row>
    <row r="1489" spans="1:16" ht="12.75" customHeight="1" x14ac:dyDescent="0.2">
      <c r="E1489" s="29" t="s">
        <v>59</v>
      </c>
    </row>
    <row r="1490" spans="1:16" ht="12.75" customHeight="1" x14ac:dyDescent="0.2">
      <c r="A1490" t="s">
        <v>52</v>
      </c>
      <c r="B1490" s="5" t="s">
        <v>7289</v>
      </c>
      <c r="C1490" s="5" t="s">
        <v>7290</v>
      </c>
      <c r="D1490" t="s">
        <v>5</v>
      </c>
      <c r="E1490" s="24" t="s">
        <v>7291</v>
      </c>
      <c r="F1490" s="25" t="s">
        <v>55</v>
      </c>
      <c r="G1490" s="26">
        <v>4</v>
      </c>
      <c r="H1490" s="25">
        <v>0</v>
      </c>
      <c r="I1490" s="25">
        <f>ROUND(G1490*H1490,6)</f>
        <v>0</v>
      </c>
      <c r="L1490" s="27">
        <v>0</v>
      </c>
      <c r="M1490" s="22">
        <f>ROUND(ROUND(L1490,2)*ROUND(G1490,3),2)</f>
        <v>0</v>
      </c>
      <c r="N1490" s="25" t="s">
        <v>56</v>
      </c>
      <c r="O1490">
        <f>(M1490*21)/100</f>
        <v>0</v>
      </c>
      <c r="P1490" t="s">
        <v>28</v>
      </c>
    </row>
    <row r="1491" spans="1:16" ht="12.75" customHeight="1" x14ac:dyDescent="0.2">
      <c r="A1491" s="28" t="s">
        <v>57</v>
      </c>
      <c r="E1491" s="29" t="s">
        <v>7291</v>
      </c>
    </row>
    <row r="1492" spans="1:16" ht="12.75" customHeight="1" x14ac:dyDescent="0.2">
      <c r="A1492" s="28" t="s">
        <v>58</v>
      </c>
      <c r="E1492" s="30" t="s">
        <v>5</v>
      </c>
    </row>
    <row r="1493" spans="1:16" ht="12.75" customHeight="1" x14ac:dyDescent="0.2">
      <c r="E1493" s="29" t="s">
        <v>59</v>
      </c>
    </row>
    <row r="1494" spans="1:16" ht="12.75" customHeight="1" x14ac:dyDescent="0.2">
      <c r="A1494" t="s">
        <v>52</v>
      </c>
      <c r="B1494" s="5" t="s">
        <v>7292</v>
      </c>
      <c r="C1494" s="5" t="s">
        <v>1760</v>
      </c>
      <c r="D1494" t="s">
        <v>5</v>
      </c>
      <c r="E1494" s="24" t="s">
        <v>1761</v>
      </c>
      <c r="F1494" s="25" t="s">
        <v>55</v>
      </c>
      <c r="G1494" s="26">
        <v>1</v>
      </c>
      <c r="H1494" s="25">
        <v>0</v>
      </c>
      <c r="I1494" s="25">
        <f>ROUND(G1494*H1494,6)</f>
        <v>0</v>
      </c>
      <c r="L1494" s="27">
        <v>0</v>
      </c>
      <c r="M1494" s="22">
        <f>ROUND(ROUND(L1494,2)*ROUND(G1494,3),2)</f>
        <v>0</v>
      </c>
      <c r="N1494" s="25" t="s">
        <v>56</v>
      </c>
      <c r="O1494">
        <f>(M1494*21)/100</f>
        <v>0</v>
      </c>
      <c r="P1494" t="s">
        <v>28</v>
      </c>
    </row>
    <row r="1495" spans="1:16" ht="12.75" customHeight="1" x14ac:dyDescent="0.2">
      <c r="A1495" s="28" t="s">
        <v>57</v>
      </c>
      <c r="E1495" s="29" t="s">
        <v>1761</v>
      </c>
    </row>
    <row r="1496" spans="1:16" ht="12.75" customHeight="1" x14ac:dyDescent="0.2">
      <c r="A1496" s="28" t="s">
        <v>58</v>
      </c>
      <c r="E1496" s="30" t="s">
        <v>5</v>
      </c>
    </row>
    <row r="1497" spans="1:16" ht="12.75" customHeight="1" x14ac:dyDescent="0.2">
      <c r="E1497" s="29" t="s">
        <v>59</v>
      </c>
    </row>
    <row r="1498" spans="1:16" ht="12.75" customHeight="1" x14ac:dyDescent="0.2">
      <c r="A1498" t="s">
        <v>52</v>
      </c>
      <c r="B1498" s="5" t="s">
        <v>7293</v>
      </c>
      <c r="C1498" s="5" t="s">
        <v>1762</v>
      </c>
      <c r="D1498" t="s">
        <v>5</v>
      </c>
      <c r="E1498" s="24" t="s">
        <v>1763</v>
      </c>
      <c r="F1498" s="25" t="s">
        <v>55</v>
      </c>
      <c r="G1498" s="26">
        <v>1</v>
      </c>
      <c r="H1498" s="25">
        <v>0</v>
      </c>
      <c r="I1498" s="25">
        <f>ROUND(G1498*H1498,6)</f>
        <v>0</v>
      </c>
      <c r="L1498" s="27">
        <v>0</v>
      </c>
      <c r="M1498" s="22">
        <f>ROUND(ROUND(L1498,2)*ROUND(G1498,3),2)</f>
        <v>0</v>
      </c>
      <c r="N1498" s="25" t="s">
        <v>56</v>
      </c>
      <c r="O1498">
        <f>(M1498*21)/100</f>
        <v>0</v>
      </c>
      <c r="P1498" t="s">
        <v>28</v>
      </c>
    </row>
    <row r="1499" spans="1:16" ht="12.75" customHeight="1" x14ac:dyDescent="0.2">
      <c r="A1499" s="28" t="s">
        <v>57</v>
      </c>
      <c r="E1499" s="29" t="s">
        <v>1763</v>
      </c>
    </row>
    <row r="1500" spans="1:16" ht="12.75" customHeight="1" x14ac:dyDescent="0.2">
      <c r="A1500" s="28" t="s">
        <v>58</v>
      </c>
      <c r="E1500" s="30" t="s">
        <v>5</v>
      </c>
    </row>
    <row r="1501" spans="1:16" ht="12.75" customHeight="1" x14ac:dyDescent="0.2">
      <c r="E1501" s="29" t="s">
        <v>59</v>
      </c>
    </row>
    <row r="1502" spans="1:16" ht="12.75" customHeight="1" x14ac:dyDescent="0.2">
      <c r="A1502" t="s">
        <v>52</v>
      </c>
      <c r="B1502" s="5" t="s">
        <v>7294</v>
      </c>
      <c r="C1502" s="5" t="s">
        <v>1750</v>
      </c>
      <c r="D1502" t="s">
        <v>5</v>
      </c>
      <c r="E1502" s="24" t="s">
        <v>1751</v>
      </c>
      <c r="F1502" s="25" t="s">
        <v>55</v>
      </c>
      <c r="G1502" s="26">
        <v>1</v>
      </c>
      <c r="H1502" s="25">
        <v>0</v>
      </c>
      <c r="I1502" s="25">
        <f>ROUND(G1502*H1502,6)</f>
        <v>0</v>
      </c>
      <c r="L1502" s="27">
        <v>0</v>
      </c>
      <c r="M1502" s="22">
        <f>ROUND(ROUND(L1502,2)*ROUND(G1502,3),2)</f>
        <v>0</v>
      </c>
      <c r="N1502" s="25" t="s">
        <v>56</v>
      </c>
      <c r="O1502">
        <f>(M1502*21)/100</f>
        <v>0</v>
      </c>
      <c r="P1502" t="s">
        <v>28</v>
      </c>
    </row>
    <row r="1503" spans="1:16" ht="12.75" customHeight="1" x14ac:dyDescent="0.2">
      <c r="A1503" s="28" t="s">
        <v>57</v>
      </c>
      <c r="E1503" s="29" t="s">
        <v>1751</v>
      </c>
    </row>
    <row r="1504" spans="1:16" ht="12.75" customHeight="1" x14ac:dyDescent="0.2">
      <c r="A1504" s="28" t="s">
        <v>58</v>
      </c>
      <c r="E1504" s="30" t="s">
        <v>5</v>
      </c>
    </row>
    <row r="1505" spans="1:16" ht="12.75" customHeight="1" x14ac:dyDescent="0.2">
      <c r="E1505" s="29" t="s">
        <v>59</v>
      </c>
    </row>
    <row r="1506" spans="1:16" ht="12.75" customHeight="1" x14ac:dyDescent="0.2">
      <c r="A1506" t="s">
        <v>52</v>
      </c>
      <c r="B1506" s="5" t="s">
        <v>7295</v>
      </c>
      <c r="C1506" s="5" t="s">
        <v>2634</v>
      </c>
      <c r="D1506" t="s">
        <v>5</v>
      </c>
      <c r="E1506" s="24" t="s">
        <v>2635</v>
      </c>
      <c r="F1506" s="25" t="s">
        <v>55</v>
      </c>
      <c r="G1506" s="26">
        <v>38</v>
      </c>
      <c r="H1506" s="25">
        <v>0</v>
      </c>
      <c r="I1506" s="25">
        <f>ROUND(G1506*H1506,6)</f>
        <v>0</v>
      </c>
      <c r="L1506" s="27">
        <v>0</v>
      </c>
      <c r="M1506" s="22">
        <f>ROUND(ROUND(L1506,2)*ROUND(G1506,3),2)</f>
        <v>0</v>
      </c>
      <c r="N1506" s="25" t="s">
        <v>56</v>
      </c>
      <c r="O1506">
        <f>(M1506*21)/100</f>
        <v>0</v>
      </c>
      <c r="P1506" t="s">
        <v>28</v>
      </c>
    </row>
    <row r="1507" spans="1:16" ht="12.75" customHeight="1" x14ac:dyDescent="0.2">
      <c r="A1507" s="28" t="s">
        <v>57</v>
      </c>
      <c r="E1507" s="29" t="s">
        <v>2635</v>
      </c>
    </row>
    <row r="1508" spans="1:16" ht="12.75" customHeight="1" x14ac:dyDescent="0.2">
      <c r="A1508" s="28" t="s">
        <v>58</v>
      </c>
      <c r="E1508" s="30" t="s">
        <v>5</v>
      </c>
    </row>
    <row r="1509" spans="1:16" ht="12.75" customHeight="1" x14ac:dyDescent="0.2">
      <c r="E1509" s="29" t="s">
        <v>59</v>
      </c>
    </row>
    <row r="1510" spans="1:16" ht="12.75" customHeight="1" x14ac:dyDescent="0.2">
      <c r="A1510" t="s">
        <v>52</v>
      </c>
      <c r="B1510" s="5" t="s">
        <v>7296</v>
      </c>
      <c r="C1510" s="5" t="s">
        <v>5378</v>
      </c>
      <c r="D1510" t="s">
        <v>5</v>
      </c>
      <c r="E1510" s="24" t="s">
        <v>5379</v>
      </c>
      <c r="F1510" s="25" t="s">
        <v>55</v>
      </c>
      <c r="G1510" s="26">
        <v>1</v>
      </c>
      <c r="H1510" s="25">
        <v>0</v>
      </c>
      <c r="I1510" s="25">
        <f>ROUND(G1510*H1510,6)</f>
        <v>0</v>
      </c>
      <c r="L1510" s="27">
        <v>0</v>
      </c>
      <c r="M1510" s="22">
        <f>ROUND(ROUND(L1510,2)*ROUND(G1510,3),2)</f>
        <v>0</v>
      </c>
      <c r="N1510" s="25" t="s">
        <v>56</v>
      </c>
      <c r="O1510">
        <f>(M1510*21)/100</f>
        <v>0</v>
      </c>
      <c r="P1510" t="s">
        <v>28</v>
      </c>
    </row>
    <row r="1511" spans="1:16" ht="12.75" customHeight="1" x14ac:dyDescent="0.2">
      <c r="A1511" s="28" t="s">
        <v>57</v>
      </c>
      <c r="E1511" s="29" t="s">
        <v>5379</v>
      </c>
    </row>
    <row r="1512" spans="1:16" ht="12.75" customHeight="1" x14ac:dyDescent="0.2">
      <c r="A1512" s="28" t="s">
        <v>58</v>
      </c>
      <c r="E1512" s="30" t="s">
        <v>5</v>
      </c>
    </row>
    <row r="1513" spans="1:16" ht="12.75" customHeight="1" x14ac:dyDescent="0.2">
      <c r="E1513" s="29" t="s">
        <v>59</v>
      </c>
    </row>
    <row r="1514" spans="1:16" ht="12.75" customHeight="1" x14ac:dyDescent="0.2">
      <c r="A1514" t="s">
        <v>52</v>
      </c>
      <c r="B1514" s="5" t="s">
        <v>7297</v>
      </c>
      <c r="C1514" s="5" t="s">
        <v>1752</v>
      </c>
      <c r="D1514" t="s">
        <v>5</v>
      </c>
      <c r="E1514" s="24" t="s">
        <v>1753</v>
      </c>
      <c r="F1514" s="25" t="s">
        <v>225</v>
      </c>
      <c r="G1514" s="26">
        <v>32</v>
      </c>
      <c r="H1514" s="25">
        <v>0</v>
      </c>
      <c r="I1514" s="25">
        <f>ROUND(G1514*H1514,6)</f>
        <v>0</v>
      </c>
      <c r="L1514" s="27">
        <v>0</v>
      </c>
      <c r="M1514" s="22">
        <f>ROUND(ROUND(L1514,2)*ROUND(G1514,3),2)</f>
        <v>0</v>
      </c>
      <c r="N1514" s="25" t="s">
        <v>56</v>
      </c>
      <c r="O1514">
        <f>(M1514*21)/100</f>
        <v>0</v>
      </c>
      <c r="P1514" t="s">
        <v>28</v>
      </c>
    </row>
    <row r="1515" spans="1:16" ht="12.75" customHeight="1" x14ac:dyDescent="0.2">
      <c r="A1515" s="28" t="s">
        <v>57</v>
      </c>
      <c r="E1515" s="29" t="s">
        <v>1753</v>
      </c>
    </row>
    <row r="1516" spans="1:16" ht="12.75" customHeight="1" x14ac:dyDescent="0.2">
      <c r="A1516" s="28" t="s">
        <v>58</v>
      </c>
      <c r="E1516" s="30" t="s">
        <v>5</v>
      </c>
    </row>
    <row r="1517" spans="1:16" ht="12.75" customHeight="1" x14ac:dyDescent="0.2">
      <c r="E1517" s="29" t="s">
        <v>59</v>
      </c>
    </row>
    <row r="1518" spans="1:16" ht="12.75" customHeight="1" x14ac:dyDescent="0.2">
      <c r="A1518" t="s">
        <v>52</v>
      </c>
      <c r="B1518" s="5" t="s">
        <v>7298</v>
      </c>
      <c r="C1518" s="5" t="s">
        <v>1755</v>
      </c>
      <c r="D1518" t="s">
        <v>5</v>
      </c>
      <c r="E1518" s="24" t="s">
        <v>1756</v>
      </c>
      <c r="F1518" s="25" t="s">
        <v>225</v>
      </c>
      <c r="G1518" s="26">
        <v>8</v>
      </c>
      <c r="H1518" s="25">
        <v>0</v>
      </c>
      <c r="I1518" s="25">
        <f>ROUND(G1518*H1518,6)</f>
        <v>0</v>
      </c>
      <c r="L1518" s="27">
        <v>0</v>
      </c>
      <c r="M1518" s="22">
        <f>ROUND(ROUND(L1518,2)*ROUND(G1518,3),2)</f>
        <v>0</v>
      </c>
      <c r="N1518" s="25" t="s">
        <v>56</v>
      </c>
      <c r="O1518">
        <f>(M1518*21)/100</f>
        <v>0</v>
      </c>
      <c r="P1518" t="s">
        <v>28</v>
      </c>
    </row>
    <row r="1519" spans="1:16" ht="12.75" customHeight="1" x14ac:dyDescent="0.2">
      <c r="A1519" s="28" t="s">
        <v>57</v>
      </c>
      <c r="E1519" s="29" t="s">
        <v>1756</v>
      </c>
    </row>
    <row r="1520" spans="1:16" ht="12.75" customHeight="1" x14ac:dyDescent="0.2">
      <c r="A1520" s="28" t="s">
        <v>58</v>
      </c>
      <c r="E1520" s="30" t="s">
        <v>5</v>
      </c>
    </row>
    <row r="1521" spans="1:16" ht="12.75" customHeight="1" x14ac:dyDescent="0.2">
      <c r="E1521" s="29" t="s">
        <v>59</v>
      </c>
    </row>
    <row r="1522" spans="1:16" ht="12.75" customHeight="1" x14ac:dyDescent="0.2">
      <c r="A1522" t="s">
        <v>52</v>
      </c>
      <c r="B1522" s="5" t="s">
        <v>7299</v>
      </c>
      <c r="C1522" s="5" t="s">
        <v>1757</v>
      </c>
      <c r="D1522" t="s">
        <v>5</v>
      </c>
      <c r="E1522" s="24" t="s">
        <v>1758</v>
      </c>
      <c r="F1522" s="25" t="s">
        <v>225</v>
      </c>
      <c r="G1522" s="26">
        <v>8</v>
      </c>
      <c r="H1522" s="25">
        <v>0</v>
      </c>
      <c r="I1522" s="25">
        <f>ROUND(G1522*H1522,6)</f>
        <v>0</v>
      </c>
      <c r="L1522" s="27">
        <v>0</v>
      </c>
      <c r="M1522" s="22">
        <f>ROUND(ROUND(L1522,2)*ROUND(G1522,3),2)</f>
        <v>0</v>
      </c>
      <c r="N1522" s="25" t="s">
        <v>56</v>
      </c>
      <c r="O1522">
        <f>(M1522*21)/100</f>
        <v>0</v>
      </c>
      <c r="P1522" t="s">
        <v>28</v>
      </c>
    </row>
    <row r="1523" spans="1:16" ht="12.75" customHeight="1" x14ac:dyDescent="0.2">
      <c r="A1523" s="28" t="s">
        <v>57</v>
      </c>
      <c r="E1523" s="29" t="s">
        <v>1758</v>
      </c>
    </row>
    <row r="1524" spans="1:16" ht="12.75" customHeight="1" x14ac:dyDescent="0.2">
      <c r="A1524" s="28" t="s">
        <v>58</v>
      </c>
      <c r="E1524" s="30" t="s">
        <v>5</v>
      </c>
    </row>
    <row r="1525" spans="1:16" ht="12.75" customHeight="1" x14ac:dyDescent="0.2">
      <c r="E1525" s="29" t="s">
        <v>59</v>
      </c>
    </row>
    <row r="1526" spans="1:16" ht="12.75" customHeight="1" x14ac:dyDescent="0.2">
      <c r="A1526" t="s">
        <v>52</v>
      </c>
      <c r="B1526" s="5" t="s">
        <v>7300</v>
      </c>
      <c r="C1526" s="5" t="s">
        <v>1746</v>
      </c>
      <c r="D1526" t="s">
        <v>5</v>
      </c>
      <c r="E1526" s="24" t="s">
        <v>1747</v>
      </c>
      <c r="F1526" s="25" t="s">
        <v>225</v>
      </c>
      <c r="G1526" s="26">
        <v>8</v>
      </c>
      <c r="H1526" s="25">
        <v>0</v>
      </c>
      <c r="I1526" s="25">
        <f>ROUND(G1526*H1526,6)</f>
        <v>0</v>
      </c>
      <c r="L1526" s="27">
        <v>0</v>
      </c>
      <c r="M1526" s="22">
        <f>ROUND(ROUND(L1526,2)*ROUND(G1526,3),2)</f>
        <v>0</v>
      </c>
      <c r="N1526" s="25" t="s">
        <v>56</v>
      </c>
      <c r="O1526">
        <f>(M1526*21)/100</f>
        <v>0</v>
      </c>
      <c r="P1526" t="s">
        <v>28</v>
      </c>
    </row>
    <row r="1527" spans="1:16" ht="12.75" customHeight="1" x14ac:dyDescent="0.2">
      <c r="A1527" s="28" t="s">
        <v>57</v>
      </c>
      <c r="E1527" s="29" t="s">
        <v>1747</v>
      </c>
    </row>
    <row r="1528" spans="1:16" ht="12.75" customHeight="1" x14ac:dyDescent="0.2">
      <c r="A1528" s="28" t="s">
        <v>58</v>
      </c>
      <c r="E1528" s="30" t="s">
        <v>5</v>
      </c>
    </row>
    <row r="1529" spans="1:16" ht="12.75" customHeight="1" x14ac:dyDescent="0.2">
      <c r="E1529" s="29" t="s">
        <v>59</v>
      </c>
    </row>
    <row r="1530" spans="1:16" ht="12.75" customHeight="1" x14ac:dyDescent="0.2">
      <c r="A1530" t="s">
        <v>52</v>
      </c>
      <c r="B1530" s="5" t="s">
        <v>7301</v>
      </c>
      <c r="C1530" s="5" t="s">
        <v>7302</v>
      </c>
      <c r="D1530" t="s">
        <v>5</v>
      </c>
      <c r="E1530" s="24" t="s">
        <v>7303</v>
      </c>
      <c r="F1530" s="25" t="s">
        <v>55</v>
      </c>
      <c r="G1530" s="26">
        <v>1</v>
      </c>
      <c r="H1530" s="25">
        <v>0</v>
      </c>
      <c r="I1530" s="25">
        <f>ROUND(G1530*H1530,6)</f>
        <v>0</v>
      </c>
      <c r="L1530" s="27">
        <v>0</v>
      </c>
      <c r="M1530" s="22">
        <f>ROUND(ROUND(L1530,2)*ROUND(G1530,3),2)</f>
        <v>0</v>
      </c>
      <c r="N1530" s="25" t="s">
        <v>56</v>
      </c>
      <c r="O1530">
        <f>(M1530*21)/100</f>
        <v>0</v>
      </c>
      <c r="P1530" t="s">
        <v>28</v>
      </c>
    </row>
    <row r="1531" spans="1:16" ht="12.75" customHeight="1" x14ac:dyDescent="0.2">
      <c r="A1531" s="28" t="s">
        <v>57</v>
      </c>
      <c r="E1531" s="29" t="s">
        <v>7303</v>
      </c>
    </row>
    <row r="1532" spans="1:16" ht="12.75" customHeight="1" x14ac:dyDescent="0.2">
      <c r="A1532" s="28" t="s">
        <v>58</v>
      </c>
      <c r="E1532" s="30" t="s">
        <v>5</v>
      </c>
    </row>
    <row r="1533" spans="1:16" ht="12.75" customHeight="1" x14ac:dyDescent="0.2">
      <c r="E1533" s="29" t="s">
        <v>7304</v>
      </c>
    </row>
    <row r="1534" spans="1:16" ht="12.75" customHeight="1" x14ac:dyDescent="0.2">
      <c r="A1534" t="s">
        <v>52</v>
      </c>
      <c r="B1534" s="5" t="s">
        <v>7305</v>
      </c>
      <c r="C1534" s="5" t="s">
        <v>7306</v>
      </c>
      <c r="D1534" t="s">
        <v>5</v>
      </c>
      <c r="E1534" s="24" t="s">
        <v>7307</v>
      </c>
      <c r="F1534" s="25" t="s">
        <v>55</v>
      </c>
      <c r="G1534" s="26">
        <v>1</v>
      </c>
      <c r="H1534" s="25">
        <v>0</v>
      </c>
      <c r="I1534" s="25">
        <f>ROUND(G1534*H1534,6)</f>
        <v>0</v>
      </c>
      <c r="L1534" s="27">
        <v>0</v>
      </c>
      <c r="M1534" s="22">
        <f>ROUND(ROUND(L1534,2)*ROUND(G1534,3),2)</f>
        <v>0</v>
      </c>
      <c r="N1534" s="25" t="s">
        <v>56</v>
      </c>
      <c r="O1534">
        <f>(M1534*21)/100</f>
        <v>0</v>
      </c>
      <c r="P1534" t="s">
        <v>28</v>
      </c>
    </row>
    <row r="1535" spans="1:16" ht="12.75" customHeight="1" x14ac:dyDescent="0.2">
      <c r="A1535" s="28" t="s">
        <v>57</v>
      </c>
      <c r="E1535" s="29" t="s">
        <v>7307</v>
      </c>
    </row>
    <row r="1536" spans="1:16" ht="12.75" customHeight="1" x14ac:dyDescent="0.2">
      <c r="A1536" s="28" t="s">
        <v>58</v>
      </c>
      <c r="E1536" s="30" t="s">
        <v>5</v>
      </c>
    </row>
    <row r="1537" spans="1:16" ht="12.75" customHeight="1" x14ac:dyDescent="0.2">
      <c r="E1537" s="29" t="s">
        <v>7304</v>
      </c>
    </row>
    <row r="1538" spans="1:16" ht="12.75" customHeight="1" x14ac:dyDescent="0.2">
      <c r="A1538" t="s">
        <v>52</v>
      </c>
      <c r="B1538" s="5" t="s">
        <v>7308</v>
      </c>
      <c r="C1538" s="5" t="s">
        <v>7309</v>
      </c>
      <c r="D1538" t="s">
        <v>5</v>
      </c>
      <c r="E1538" s="24" t="s">
        <v>7310</v>
      </c>
      <c r="F1538" s="25" t="s">
        <v>55</v>
      </c>
      <c r="G1538" s="26">
        <v>1</v>
      </c>
      <c r="H1538" s="25">
        <v>0</v>
      </c>
      <c r="I1538" s="25">
        <f>ROUND(G1538*H1538,6)</f>
        <v>0</v>
      </c>
      <c r="L1538" s="27">
        <v>0</v>
      </c>
      <c r="M1538" s="22">
        <f>ROUND(ROUND(L1538,2)*ROUND(G1538,3),2)</f>
        <v>0</v>
      </c>
      <c r="N1538" s="25" t="s">
        <v>56</v>
      </c>
      <c r="O1538">
        <f>(M1538*21)/100</f>
        <v>0</v>
      </c>
      <c r="P1538" t="s">
        <v>28</v>
      </c>
    </row>
    <row r="1539" spans="1:16" ht="12.75" customHeight="1" x14ac:dyDescent="0.2">
      <c r="A1539" s="28" t="s">
        <v>57</v>
      </c>
      <c r="E1539" s="29" t="s">
        <v>7310</v>
      </c>
    </row>
    <row r="1540" spans="1:16" ht="12.75" customHeight="1" x14ac:dyDescent="0.2">
      <c r="A1540" s="28" t="s">
        <v>58</v>
      </c>
      <c r="E1540" s="30" t="s">
        <v>5</v>
      </c>
    </row>
    <row r="1541" spans="1:16" ht="12.75" customHeight="1" x14ac:dyDescent="0.2">
      <c r="E1541" s="29" t="s">
        <v>7304</v>
      </c>
    </row>
    <row r="1542" spans="1:16" ht="12.75" customHeight="1" x14ac:dyDescent="0.2">
      <c r="A1542" t="s">
        <v>52</v>
      </c>
      <c r="B1542" s="5" t="s">
        <v>7311</v>
      </c>
      <c r="C1542" s="5" t="s">
        <v>6279</v>
      </c>
      <c r="D1542" t="s">
        <v>5</v>
      </c>
      <c r="E1542" s="24" t="s">
        <v>7312</v>
      </c>
      <c r="F1542" s="25" t="s">
        <v>55</v>
      </c>
      <c r="G1542" s="26">
        <v>1</v>
      </c>
      <c r="H1542" s="25">
        <v>0</v>
      </c>
      <c r="I1542" s="25">
        <f>ROUND(G1542*H1542,6)</f>
        <v>0</v>
      </c>
      <c r="L1542" s="27">
        <v>0</v>
      </c>
      <c r="M1542" s="22">
        <f>ROUND(ROUND(L1542,2)*ROUND(G1542,3),2)</f>
        <v>0</v>
      </c>
      <c r="N1542" s="25" t="s">
        <v>56</v>
      </c>
      <c r="O1542">
        <f>(M1542*21)/100</f>
        <v>0</v>
      </c>
      <c r="P1542" t="s">
        <v>28</v>
      </c>
    </row>
    <row r="1543" spans="1:16" ht="12.75" customHeight="1" x14ac:dyDescent="0.2">
      <c r="A1543" s="28" t="s">
        <v>57</v>
      </c>
      <c r="E1543" s="29" t="s">
        <v>7312</v>
      </c>
    </row>
    <row r="1544" spans="1:16" ht="12.75" customHeight="1" x14ac:dyDescent="0.2">
      <c r="A1544" s="28" t="s">
        <v>58</v>
      </c>
      <c r="E1544" s="30" t="s">
        <v>5</v>
      </c>
    </row>
    <row r="1545" spans="1:16" ht="12.75" customHeight="1" x14ac:dyDescent="0.2">
      <c r="E1545" s="29" t="s">
        <v>7304</v>
      </c>
    </row>
    <row r="1546" spans="1:16" ht="12.75" customHeight="1" x14ac:dyDescent="0.2">
      <c r="A1546" t="s">
        <v>52</v>
      </c>
      <c r="B1546" s="5" t="s">
        <v>7313</v>
      </c>
      <c r="C1546" s="5" t="s">
        <v>6287</v>
      </c>
      <c r="D1546" t="s">
        <v>5</v>
      </c>
      <c r="E1546" s="24" t="s">
        <v>6288</v>
      </c>
      <c r="F1546" s="25" t="s">
        <v>3056</v>
      </c>
      <c r="G1546" s="26">
        <v>1</v>
      </c>
      <c r="H1546" s="25">
        <v>0</v>
      </c>
      <c r="I1546" s="25">
        <f>ROUND(G1546*H1546,6)</f>
        <v>0</v>
      </c>
      <c r="L1546" s="27">
        <v>0</v>
      </c>
      <c r="M1546" s="22">
        <f>ROUND(ROUND(L1546,2)*ROUND(G1546,3),2)</f>
        <v>0</v>
      </c>
      <c r="N1546" s="25" t="s">
        <v>56</v>
      </c>
      <c r="O1546">
        <f>(M1546*21)/100</f>
        <v>0</v>
      </c>
      <c r="P1546" t="s">
        <v>28</v>
      </c>
    </row>
    <row r="1547" spans="1:16" ht="12.75" customHeight="1" x14ac:dyDescent="0.2">
      <c r="A1547" s="28" t="s">
        <v>57</v>
      </c>
      <c r="E1547" s="29" t="s">
        <v>6288</v>
      </c>
    </row>
    <row r="1548" spans="1:16" ht="12.75" customHeight="1" x14ac:dyDescent="0.2">
      <c r="A1548" s="28" t="s">
        <v>58</v>
      </c>
      <c r="E1548" s="30" t="s">
        <v>5</v>
      </c>
    </row>
    <row r="1549" spans="1:16" ht="12.75" customHeight="1" x14ac:dyDescent="0.2">
      <c r="E1549" s="29" t="s">
        <v>5382</v>
      </c>
    </row>
    <row r="1550" spans="1:16" ht="12.75" customHeight="1" x14ac:dyDescent="0.2">
      <c r="A1550" t="s">
        <v>49</v>
      </c>
      <c r="C1550" s="6" t="s">
        <v>1219</v>
      </c>
      <c r="E1550" s="23" t="s">
        <v>1220</v>
      </c>
      <c r="J1550" s="22">
        <f>0</f>
        <v>0</v>
      </c>
      <c r="K1550" s="22">
        <f>0</f>
        <v>0</v>
      </c>
      <c r="L1550" s="22">
        <f>0+L1551+L1555+L1559+L1563+L1567</f>
        <v>0</v>
      </c>
      <c r="M1550" s="22">
        <f>0+M1551+M1555+M1559+M1563+M1567</f>
        <v>0</v>
      </c>
    </row>
    <row r="1551" spans="1:16" ht="12.75" customHeight="1" x14ac:dyDescent="0.2">
      <c r="A1551" t="s">
        <v>52</v>
      </c>
      <c r="B1551" s="5" t="s">
        <v>50</v>
      </c>
      <c r="C1551" s="5" t="s">
        <v>6235</v>
      </c>
      <c r="D1551" t="s">
        <v>5</v>
      </c>
      <c r="E1551" s="24" t="s">
        <v>6236</v>
      </c>
      <c r="F1551" s="25" t="s">
        <v>1223</v>
      </c>
      <c r="G1551" s="26">
        <v>409.791</v>
      </c>
      <c r="H1551" s="25">
        <v>0</v>
      </c>
      <c r="I1551" s="25">
        <f>ROUND(G1551*H1551,6)</f>
        <v>0</v>
      </c>
      <c r="L1551" s="27">
        <v>0</v>
      </c>
      <c r="M1551" s="22">
        <f>ROUND(ROUND(L1551,2)*ROUND(G1551,3),2)</f>
        <v>0</v>
      </c>
      <c r="N1551" s="25" t="s">
        <v>5754</v>
      </c>
      <c r="O1551">
        <f>(M1551*21)/100</f>
        <v>0</v>
      </c>
      <c r="P1551" t="s">
        <v>28</v>
      </c>
    </row>
    <row r="1552" spans="1:16" ht="12.75" customHeight="1" x14ac:dyDescent="0.2">
      <c r="A1552" s="28" t="s">
        <v>57</v>
      </c>
      <c r="E1552" s="29" t="s">
        <v>6237</v>
      </c>
    </row>
    <row r="1553" spans="1:16" ht="12.75" customHeight="1" x14ac:dyDescent="0.2">
      <c r="A1553" s="28" t="s">
        <v>58</v>
      </c>
      <c r="E1553" s="30" t="s">
        <v>7314</v>
      </c>
    </row>
    <row r="1554" spans="1:16" ht="12.75" customHeight="1" x14ac:dyDescent="0.2">
      <c r="E1554" s="29" t="s">
        <v>5452</v>
      </c>
    </row>
    <row r="1555" spans="1:16" ht="12.75" customHeight="1" x14ac:dyDescent="0.2">
      <c r="A1555" t="s">
        <v>52</v>
      </c>
      <c r="B1555" s="5" t="s">
        <v>28</v>
      </c>
      <c r="C1555" s="5" t="s">
        <v>6239</v>
      </c>
      <c r="D1555" t="s">
        <v>5</v>
      </c>
      <c r="E1555" s="24" t="s">
        <v>6237</v>
      </c>
      <c r="F1555" s="25" t="s">
        <v>1223</v>
      </c>
      <c r="G1555" s="26">
        <v>2.1669999999999998</v>
      </c>
      <c r="H1555" s="25">
        <v>0</v>
      </c>
      <c r="I1555" s="25">
        <f>ROUND(G1555*H1555,6)</f>
        <v>0</v>
      </c>
      <c r="L1555" s="27">
        <v>0</v>
      </c>
      <c r="M1555" s="22">
        <f>ROUND(ROUND(L1555,2)*ROUND(G1555,3),2)</f>
        <v>0</v>
      </c>
      <c r="N1555" s="25" t="s">
        <v>5754</v>
      </c>
      <c r="O1555">
        <f>(M1555*21)/100</f>
        <v>0</v>
      </c>
      <c r="P1555" t="s">
        <v>28</v>
      </c>
    </row>
    <row r="1556" spans="1:16" ht="12.75" customHeight="1" x14ac:dyDescent="0.2">
      <c r="A1556" s="28" t="s">
        <v>57</v>
      </c>
      <c r="E1556" s="29" t="s">
        <v>6237</v>
      </c>
    </row>
    <row r="1557" spans="1:16" ht="12.75" customHeight="1" x14ac:dyDescent="0.2">
      <c r="A1557" s="28" t="s">
        <v>58</v>
      </c>
      <c r="E1557" s="30" t="s">
        <v>7315</v>
      </c>
    </row>
    <row r="1558" spans="1:16" ht="12.75" customHeight="1" x14ac:dyDescent="0.2">
      <c r="E1558" s="29" t="s">
        <v>5452</v>
      </c>
    </row>
    <row r="1559" spans="1:16" ht="12.75" customHeight="1" x14ac:dyDescent="0.2">
      <c r="A1559" t="s">
        <v>52</v>
      </c>
      <c r="B1559" s="5" t="s">
        <v>26</v>
      </c>
      <c r="C1559" s="5" t="s">
        <v>7316</v>
      </c>
      <c r="D1559" t="s">
        <v>5</v>
      </c>
      <c r="E1559" s="24" t="s">
        <v>7317</v>
      </c>
      <c r="F1559" s="25" t="s">
        <v>1223</v>
      </c>
      <c r="G1559" s="26">
        <v>0.64800000000000002</v>
      </c>
      <c r="H1559" s="25">
        <v>0</v>
      </c>
      <c r="I1559" s="25">
        <f>ROUND(G1559*H1559,6)</f>
        <v>0</v>
      </c>
      <c r="L1559" s="27">
        <v>0</v>
      </c>
      <c r="M1559" s="22">
        <f>ROUND(ROUND(L1559,2)*ROUND(G1559,3),2)</f>
        <v>0</v>
      </c>
      <c r="N1559" s="25" t="s">
        <v>5754</v>
      </c>
      <c r="O1559">
        <f>(M1559*21)/100</f>
        <v>0</v>
      </c>
      <c r="P1559" t="s">
        <v>28</v>
      </c>
    </row>
    <row r="1560" spans="1:16" ht="12.75" customHeight="1" x14ac:dyDescent="0.2">
      <c r="A1560" s="28" t="s">
        <v>57</v>
      </c>
      <c r="E1560" s="29" t="s">
        <v>7317</v>
      </c>
    </row>
    <row r="1561" spans="1:16" ht="12.75" customHeight="1" x14ac:dyDescent="0.2">
      <c r="A1561" s="28" t="s">
        <v>58</v>
      </c>
      <c r="E1561" s="30" t="s">
        <v>7318</v>
      </c>
    </row>
    <row r="1562" spans="1:16" ht="12.75" customHeight="1" x14ac:dyDescent="0.2">
      <c r="E1562" s="29" t="s">
        <v>5452</v>
      </c>
    </row>
    <row r="1563" spans="1:16" ht="12.75" customHeight="1" x14ac:dyDescent="0.2">
      <c r="A1563" t="s">
        <v>52</v>
      </c>
      <c r="B1563" s="5" t="s">
        <v>64</v>
      </c>
      <c r="C1563" s="5" t="s">
        <v>6250</v>
      </c>
      <c r="D1563" t="s">
        <v>5</v>
      </c>
      <c r="E1563" s="24" t="s">
        <v>6251</v>
      </c>
      <c r="F1563" s="25" t="s">
        <v>1223</v>
      </c>
      <c r="G1563" s="26">
        <v>2.85</v>
      </c>
      <c r="H1563" s="25">
        <v>0</v>
      </c>
      <c r="I1563" s="25">
        <f>ROUND(G1563*H1563,6)</f>
        <v>0</v>
      </c>
      <c r="L1563" s="27">
        <v>0</v>
      </c>
      <c r="M1563" s="22">
        <f>ROUND(ROUND(L1563,2)*ROUND(G1563,3),2)</f>
        <v>0</v>
      </c>
      <c r="N1563" s="25" t="s">
        <v>5754</v>
      </c>
      <c r="O1563">
        <f>(M1563*21)/100</f>
        <v>0</v>
      </c>
      <c r="P1563" t="s">
        <v>28</v>
      </c>
    </row>
    <row r="1564" spans="1:16" ht="12.75" customHeight="1" x14ac:dyDescent="0.2">
      <c r="A1564" s="28" t="s">
        <v>57</v>
      </c>
      <c r="E1564" s="29" t="s">
        <v>6251</v>
      </c>
    </row>
    <row r="1565" spans="1:16" ht="12.75" customHeight="1" x14ac:dyDescent="0.2">
      <c r="A1565" s="28" t="s">
        <v>58</v>
      </c>
      <c r="E1565" s="30" t="s">
        <v>7319</v>
      </c>
    </row>
    <row r="1566" spans="1:16" ht="12.75" customHeight="1" x14ac:dyDescent="0.2">
      <c r="E1566" s="29" t="s">
        <v>5452</v>
      </c>
    </row>
    <row r="1567" spans="1:16" ht="12.75" customHeight="1" x14ac:dyDescent="0.2">
      <c r="A1567" t="s">
        <v>52</v>
      </c>
      <c r="B1567" s="5" t="s">
        <v>67</v>
      </c>
      <c r="C1567" s="5" t="s">
        <v>7320</v>
      </c>
      <c r="D1567" t="s">
        <v>5</v>
      </c>
      <c r="E1567" s="24" t="s">
        <v>7321</v>
      </c>
      <c r="F1567" s="25" t="s">
        <v>1223</v>
      </c>
      <c r="G1567" s="26">
        <v>26.544</v>
      </c>
      <c r="H1567" s="25">
        <v>0</v>
      </c>
      <c r="I1567" s="25">
        <f>ROUND(G1567*H1567,6)</f>
        <v>0</v>
      </c>
      <c r="L1567" s="27">
        <v>0</v>
      </c>
      <c r="M1567" s="22">
        <f>ROUND(ROUND(L1567,2)*ROUND(G1567,3),2)</f>
        <v>0</v>
      </c>
      <c r="N1567" s="25" t="s">
        <v>5754</v>
      </c>
      <c r="O1567">
        <f>(M1567*21)/100</f>
        <v>0</v>
      </c>
      <c r="P1567" t="s">
        <v>28</v>
      </c>
    </row>
    <row r="1568" spans="1:16" ht="12.75" customHeight="1" x14ac:dyDescent="0.2">
      <c r="A1568" s="28" t="s">
        <v>57</v>
      </c>
      <c r="E1568" s="29" t="s">
        <v>7321</v>
      </c>
    </row>
    <row r="1569" spans="1:5" ht="12.75" customHeight="1" x14ac:dyDescent="0.2">
      <c r="A1569" s="28" t="s">
        <v>58</v>
      </c>
      <c r="E1569" s="30" t="s">
        <v>7322</v>
      </c>
    </row>
    <row r="1570" spans="1:5" ht="12.75" customHeight="1" x14ac:dyDescent="0.2">
      <c r="E1570"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5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COUNTIFS(L8:L1252,"=0",A8:A1252,"P")+COUNTIFS(L8:L1252,"",A8:A1252,"P")+SUM(Q8:Q1252)</f>
        <v>305</v>
      </c>
    </row>
    <row r="8" spans="1:20" ht="12.75" customHeight="1" x14ac:dyDescent="0.2">
      <c r="A8" t="s">
        <v>46</v>
      </c>
      <c r="C8" s="19" t="s">
        <v>7325</v>
      </c>
      <c r="E8" s="21" t="s">
        <v>7326</v>
      </c>
      <c r="J8" s="20">
        <f>0+J9+J102+J143+J204+J209+J222+J347+J396+J477+J522+J551+J612+J621+J642+J659+J780+J837+J866+J895+J920+J949+J966+J971+J1080+J1085+J1110+J1239</f>
        <v>0</v>
      </c>
      <c r="K8" s="20">
        <f>0+K9+K102+K143+K204+K209+K222+K347+K396+K477+K522+K551+K612+K621+K642+K659+K780+K837+K866+K895+K920+K949+K966+K971+K1080+K1085+K1110+K1239</f>
        <v>0</v>
      </c>
      <c r="L8" s="20">
        <f>0+L9+L102+L143+L204+L209+L222+L347+L396+L477+L522+L551+L612+L621+L642+L659+L780+L837+L866+L895+L920+L949+L966+L971+L1080+L1085+L1110+L1239</f>
        <v>0</v>
      </c>
      <c r="M8" s="20">
        <f>0+M9+M102+M143+M204+M209+M222+M347+M396+M477+M522+M551+M612+M621+M642+M659+M780+M837+M866+M895+M920+M949+M966+M971+M1080+M1085+M1110+M1239</f>
        <v>0</v>
      </c>
    </row>
    <row r="9" spans="1:20" ht="12.75" customHeight="1" x14ac:dyDescent="0.2">
      <c r="A9" t="s">
        <v>49</v>
      </c>
      <c r="C9" s="6" t="s">
        <v>50</v>
      </c>
      <c r="E9" s="23" t="s">
        <v>1025</v>
      </c>
      <c r="J9" s="22">
        <f>0</f>
        <v>0</v>
      </c>
      <c r="K9" s="22">
        <f>0</f>
        <v>0</v>
      </c>
      <c r="L9" s="22">
        <f>0+L10+L14+L18+L22+L26+L30+L34+L38+L42+L46+L50+L54+L58+L62+L66+L70+L74+L78+L82+L86+L90+L94+L98</f>
        <v>0</v>
      </c>
      <c r="M9" s="22">
        <f>0+M10+M14+M18+M22+M26+M30+M34+M38+M42+M46+M50+M54+M58+M62+M66+M70+M74+M78+M82+M86+M90+M94+M98</f>
        <v>0</v>
      </c>
    </row>
    <row r="10" spans="1:20" ht="12.75" customHeight="1" x14ac:dyDescent="0.2">
      <c r="A10" t="s">
        <v>52</v>
      </c>
      <c r="B10" s="5" t="s">
        <v>67</v>
      </c>
      <c r="C10" s="5" t="s">
        <v>7327</v>
      </c>
      <c r="D10" t="s">
        <v>5</v>
      </c>
      <c r="E10" s="24" t="s">
        <v>7328</v>
      </c>
      <c r="F10" s="25" t="s">
        <v>7329</v>
      </c>
      <c r="G10" s="26">
        <v>0.04</v>
      </c>
      <c r="H10" s="25">
        <v>0</v>
      </c>
      <c r="I10" s="25">
        <f>ROUND(G10*H10,6)</f>
        <v>0</v>
      </c>
      <c r="L10" s="27">
        <v>0</v>
      </c>
      <c r="M10" s="22">
        <f>ROUND(ROUND(L10,2)*ROUND(G10,3),2)</f>
        <v>0</v>
      </c>
      <c r="N10" s="25" t="s">
        <v>5754</v>
      </c>
      <c r="O10">
        <f>(M10*21)/100</f>
        <v>0</v>
      </c>
      <c r="P10" t="s">
        <v>28</v>
      </c>
    </row>
    <row r="11" spans="1:20" ht="12.75" customHeight="1" x14ac:dyDescent="0.2">
      <c r="A11" s="28" t="s">
        <v>57</v>
      </c>
      <c r="E11" s="29" t="s">
        <v>5</v>
      </c>
    </row>
    <row r="12" spans="1:20" ht="12.75" customHeight="1" x14ac:dyDescent="0.2">
      <c r="A12" s="28" t="s">
        <v>58</v>
      </c>
      <c r="E12" s="30" t="s">
        <v>7330</v>
      </c>
    </row>
    <row r="13" spans="1:20" ht="12.75" customHeight="1" x14ac:dyDescent="0.2">
      <c r="E13" s="29" t="s">
        <v>7331</v>
      </c>
    </row>
    <row r="14" spans="1:20" ht="12.75" customHeight="1" x14ac:dyDescent="0.2">
      <c r="A14" t="s">
        <v>52</v>
      </c>
      <c r="B14" s="5" t="s">
        <v>27</v>
      </c>
      <c r="C14" s="5" t="s">
        <v>6361</v>
      </c>
      <c r="D14" t="s">
        <v>5</v>
      </c>
      <c r="E14" s="24" t="s">
        <v>7332</v>
      </c>
      <c r="F14" s="25" t="s">
        <v>602</v>
      </c>
      <c r="G14" s="26">
        <v>10</v>
      </c>
      <c r="H14" s="25">
        <v>0</v>
      </c>
      <c r="I14" s="25">
        <f>ROUND(G14*H14,6)</f>
        <v>0</v>
      </c>
      <c r="L14" s="27">
        <v>0</v>
      </c>
      <c r="M14" s="22">
        <f>ROUND(ROUND(L14,2)*ROUND(G14,3),2)</f>
        <v>0</v>
      </c>
      <c r="N14" s="25" t="s">
        <v>5754</v>
      </c>
      <c r="O14">
        <f>(M14*21)/100</f>
        <v>0</v>
      </c>
      <c r="P14" t="s">
        <v>28</v>
      </c>
    </row>
    <row r="15" spans="1:20" ht="12.75" customHeight="1" x14ac:dyDescent="0.2">
      <c r="A15" s="28" t="s">
        <v>57</v>
      </c>
      <c r="E15" s="29" t="s">
        <v>5</v>
      </c>
    </row>
    <row r="16" spans="1:20" ht="12.75" customHeight="1" x14ac:dyDescent="0.2">
      <c r="A16" s="28" t="s">
        <v>58</v>
      </c>
      <c r="E16" s="30" t="s">
        <v>1469</v>
      </c>
    </row>
    <row r="17" spans="1:16" ht="12.75" customHeight="1" x14ac:dyDescent="0.2">
      <c r="E17" s="29" t="s">
        <v>7333</v>
      </c>
    </row>
    <row r="18" spans="1:16" ht="12.75" customHeight="1" x14ac:dyDescent="0.2">
      <c r="A18" t="s">
        <v>52</v>
      </c>
      <c r="B18" s="5" t="s">
        <v>72</v>
      </c>
      <c r="C18" s="5" t="s">
        <v>6372</v>
      </c>
      <c r="D18" t="s">
        <v>5</v>
      </c>
      <c r="E18" s="24" t="s">
        <v>6374</v>
      </c>
      <c r="F18" s="25" t="s">
        <v>225</v>
      </c>
      <c r="G18" s="26">
        <v>150</v>
      </c>
      <c r="H18" s="25">
        <v>0</v>
      </c>
      <c r="I18" s="25">
        <f>ROUND(G18*H18,6)</f>
        <v>0</v>
      </c>
      <c r="L18" s="27">
        <v>0</v>
      </c>
      <c r="M18" s="22">
        <f>ROUND(ROUND(L18,2)*ROUND(G18,3),2)</f>
        <v>0</v>
      </c>
      <c r="N18" s="25" t="s">
        <v>5754</v>
      </c>
      <c r="O18">
        <f>(M18*21)/100</f>
        <v>0</v>
      </c>
      <c r="P18" t="s">
        <v>28</v>
      </c>
    </row>
    <row r="19" spans="1:16" ht="12.75" customHeight="1" x14ac:dyDescent="0.2">
      <c r="A19" s="28" t="s">
        <v>57</v>
      </c>
      <c r="E19" s="29" t="s">
        <v>5</v>
      </c>
    </row>
    <row r="20" spans="1:16" ht="12.75" customHeight="1" x14ac:dyDescent="0.2">
      <c r="A20" s="28" t="s">
        <v>58</v>
      </c>
      <c r="E20" s="30" t="s">
        <v>7334</v>
      </c>
    </row>
    <row r="21" spans="1:16" ht="12.75" customHeight="1" x14ac:dyDescent="0.2">
      <c r="E21" s="29" t="s">
        <v>7335</v>
      </c>
    </row>
    <row r="22" spans="1:16" ht="12.75" customHeight="1" x14ac:dyDescent="0.2">
      <c r="A22" t="s">
        <v>52</v>
      </c>
      <c r="B22" s="5" t="s">
        <v>75</v>
      </c>
      <c r="C22" s="5" t="s">
        <v>6376</v>
      </c>
      <c r="D22" t="s">
        <v>5</v>
      </c>
      <c r="E22" s="24" t="s">
        <v>6379</v>
      </c>
      <c r="F22" s="25" t="s">
        <v>6378</v>
      </c>
      <c r="G22" s="26">
        <v>15</v>
      </c>
      <c r="H22" s="25">
        <v>0</v>
      </c>
      <c r="I22" s="25">
        <f>ROUND(G22*H22,6)</f>
        <v>0</v>
      </c>
      <c r="L22" s="27">
        <v>0</v>
      </c>
      <c r="M22" s="22">
        <f>ROUND(ROUND(L22,2)*ROUND(G22,3),2)</f>
        <v>0</v>
      </c>
      <c r="N22" s="25" t="s">
        <v>5754</v>
      </c>
      <c r="O22">
        <f>(M22*21)/100</f>
        <v>0</v>
      </c>
      <c r="P22" t="s">
        <v>28</v>
      </c>
    </row>
    <row r="23" spans="1:16" ht="12.75" customHeight="1" x14ac:dyDescent="0.2">
      <c r="A23" s="28" t="s">
        <v>57</v>
      </c>
      <c r="E23" s="29" t="s">
        <v>5</v>
      </c>
    </row>
    <row r="24" spans="1:16" ht="12.75" customHeight="1" x14ac:dyDescent="0.2">
      <c r="A24" s="28" t="s">
        <v>58</v>
      </c>
      <c r="E24" s="30" t="s">
        <v>1538</v>
      </c>
    </row>
    <row r="25" spans="1:16" ht="12.75" customHeight="1" x14ac:dyDescent="0.2">
      <c r="E25" s="29" t="s">
        <v>7336</v>
      </c>
    </row>
    <row r="26" spans="1:16" ht="12.75" customHeight="1" x14ac:dyDescent="0.2">
      <c r="A26" t="s">
        <v>52</v>
      </c>
      <c r="B26" s="5" t="s">
        <v>78</v>
      </c>
      <c r="C26" s="5" t="s">
        <v>6381</v>
      </c>
      <c r="D26" t="s">
        <v>5</v>
      </c>
      <c r="E26" s="24" t="s">
        <v>7337</v>
      </c>
      <c r="F26" s="25" t="s">
        <v>271</v>
      </c>
      <c r="G26" s="26">
        <v>30.574999999999999</v>
      </c>
      <c r="H26" s="25">
        <v>0</v>
      </c>
      <c r="I26" s="25">
        <f>ROUND(G26*H26,6)</f>
        <v>0</v>
      </c>
      <c r="L26" s="27">
        <v>0</v>
      </c>
      <c r="M26" s="22">
        <f>ROUND(ROUND(L26,2)*ROUND(G26,3),2)</f>
        <v>0</v>
      </c>
      <c r="N26" s="25" t="s">
        <v>5754</v>
      </c>
      <c r="O26">
        <f>(M26*21)/100</f>
        <v>0</v>
      </c>
      <c r="P26" t="s">
        <v>28</v>
      </c>
    </row>
    <row r="27" spans="1:16" ht="12.75" customHeight="1" x14ac:dyDescent="0.2">
      <c r="A27" s="28" t="s">
        <v>57</v>
      </c>
      <c r="E27" s="29" t="s">
        <v>7338</v>
      </c>
    </row>
    <row r="28" spans="1:16" ht="12.75" customHeight="1" x14ac:dyDescent="0.2">
      <c r="A28" s="28" t="s">
        <v>58</v>
      </c>
      <c r="E28" s="30" t="s">
        <v>7339</v>
      </c>
    </row>
    <row r="29" spans="1:16" ht="12.75" customHeight="1" x14ac:dyDescent="0.2">
      <c r="E29" s="29" t="s">
        <v>7340</v>
      </c>
    </row>
    <row r="30" spans="1:16" ht="12.75" customHeight="1" x14ac:dyDescent="0.2">
      <c r="A30" t="s">
        <v>52</v>
      </c>
      <c r="B30" s="5" t="s">
        <v>81</v>
      </c>
      <c r="C30" s="5" t="s">
        <v>7341</v>
      </c>
      <c r="D30" t="s">
        <v>5</v>
      </c>
      <c r="E30" s="24" t="s">
        <v>7342</v>
      </c>
      <c r="F30" s="25" t="s">
        <v>271</v>
      </c>
      <c r="G30" s="26">
        <v>206.88499999999999</v>
      </c>
      <c r="H30" s="25">
        <v>0</v>
      </c>
      <c r="I30" s="25">
        <f>ROUND(G30*H30,6)</f>
        <v>0</v>
      </c>
      <c r="L30" s="27">
        <v>0</v>
      </c>
      <c r="M30" s="22">
        <f>ROUND(ROUND(L30,2)*ROUND(G30,3),2)</f>
        <v>0</v>
      </c>
      <c r="N30" s="25" t="s">
        <v>5754</v>
      </c>
      <c r="O30">
        <f>(M30*21)/100</f>
        <v>0</v>
      </c>
      <c r="P30" t="s">
        <v>28</v>
      </c>
    </row>
    <row r="31" spans="1:16" ht="12.75" customHeight="1" x14ac:dyDescent="0.2">
      <c r="A31" s="28" t="s">
        <v>57</v>
      </c>
      <c r="E31" s="29" t="s">
        <v>7343</v>
      </c>
    </row>
    <row r="32" spans="1:16" ht="12.75" customHeight="1" x14ac:dyDescent="0.2">
      <c r="A32" s="28" t="s">
        <v>58</v>
      </c>
      <c r="E32" s="30" t="s">
        <v>7344</v>
      </c>
    </row>
    <row r="33" spans="1:16" ht="12.75" customHeight="1" x14ac:dyDescent="0.2">
      <c r="E33" s="29" t="s">
        <v>7345</v>
      </c>
    </row>
    <row r="34" spans="1:16" ht="12.75" customHeight="1" x14ac:dyDescent="0.2">
      <c r="A34" t="s">
        <v>52</v>
      </c>
      <c r="B34" s="5" t="s">
        <v>84</v>
      </c>
      <c r="C34" s="5" t="s">
        <v>7346</v>
      </c>
      <c r="D34" t="s">
        <v>5</v>
      </c>
      <c r="E34" s="24" t="s">
        <v>7347</v>
      </c>
      <c r="F34" s="25" t="s">
        <v>271</v>
      </c>
      <c r="G34" s="26">
        <v>206.886</v>
      </c>
      <c r="H34" s="25">
        <v>0</v>
      </c>
      <c r="I34" s="25">
        <f>ROUND(G34*H34,6)</f>
        <v>0</v>
      </c>
      <c r="L34" s="27">
        <v>0</v>
      </c>
      <c r="M34" s="22">
        <f>ROUND(ROUND(L34,2)*ROUND(G34,3),2)</f>
        <v>0</v>
      </c>
      <c r="N34" s="25" t="s">
        <v>5754</v>
      </c>
      <c r="O34">
        <f>(M34*21)/100</f>
        <v>0</v>
      </c>
      <c r="P34" t="s">
        <v>28</v>
      </c>
    </row>
    <row r="35" spans="1:16" ht="12.75" customHeight="1" x14ac:dyDescent="0.2">
      <c r="A35" s="28" t="s">
        <v>57</v>
      </c>
      <c r="E35" s="29" t="s">
        <v>7348</v>
      </c>
    </row>
    <row r="36" spans="1:16" ht="51" customHeight="1" x14ac:dyDescent="0.2">
      <c r="A36" s="28" t="s">
        <v>58</v>
      </c>
      <c r="E36" s="30" t="s">
        <v>7349</v>
      </c>
    </row>
    <row r="37" spans="1:16" ht="12.75" customHeight="1" x14ac:dyDescent="0.2">
      <c r="E37" s="29" t="s">
        <v>7345</v>
      </c>
    </row>
    <row r="38" spans="1:16" ht="12.75" customHeight="1" x14ac:dyDescent="0.2">
      <c r="A38" t="s">
        <v>52</v>
      </c>
      <c r="B38" s="5" t="s">
        <v>87</v>
      </c>
      <c r="C38" s="5" t="s">
        <v>7350</v>
      </c>
      <c r="D38" t="s">
        <v>5</v>
      </c>
      <c r="E38" s="24" t="s">
        <v>7351</v>
      </c>
      <c r="F38" s="25" t="s">
        <v>271</v>
      </c>
      <c r="G38" s="26">
        <v>206.886</v>
      </c>
      <c r="H38" s="25">
        <v>0</v>
      </c>
      <c r="I38" s="25">
        <f>ROUND(G38*H38,6)</f>
        <v>0</v>
      </c>
      <c r="L38" s="27">
        <v>0</v>
      </c>
      <c r="M38" s="22">
        <f>ROUND(ROUND(L38,2)*ROUND(G38,3),2)</f>
        <v>0</v>
      </c>
      <c r="N38" s="25" t="s">
        <v>5754</v>
      </c>
      <c r="O38">
        <f>(M38*21)/100</f>
        <v>0</v>
      </c>
      <c r="P38" t="s">
        <v>28</v>
      </c>
    </row>
    <row r="39" spans="1:16" ht="12.75" customHeight="1" x14ac:dyDescent="0.2">
      <c r="A39" s="28" t="s">
        <v>57</v>
      </c>
      <c r="E39" s="29" t="s">
        <v>7352</v>
      </c>
    </row>
    <row r="40" spans="1:16" ht="51" customHeight="1" x14ac:dyDescent="0.2">
      <c r="A40" s="28" t="s">
        <v>58</v>
      </c>
      <c r="E40" s="30" t="s">
        <v>7349</v>
      </c>
    </row>
    <row r="41" spans="1:16" ht="12.75" customHeight="1" x14ac:dyDescent="0.2">
      <c r="E41" s="29" t="s">
        <v>7345</v>
      </c>
    </row>
    <row r="42" spans="1:16" ht="12.75" customHeight="1" x14ac:dyDescent="0.2">
      <c r="A42" t="s">
        <v>52</v>
      </c>
      <c r="B42" s="5" t="s">
        <v>90</v>
      </c>
      <c r="C42" s="5" t="s">
        <v>7353</v>
      </c>
      <c r="D42" t="s">
        <v>5</v>
      </c>
      <c r="E42" s="24" t="s">
        <v>7354</v>
      </c>
      <c r="F42" s="25" t="s">
        <v>271</v>
      </c>
      <c r="G42" s="26">
        <v>103.443</v>
      </c>
      <c r="H42" s="25">
        <v>0</v>
      </c>
      <c r="I42" s="25">
        <f>ROUND(G42*H42,6)</f>
        <v>0</v>
      </c>
      <c r="L42" s="27">
        <v>0</v>
      </c>
      <c r="M42" s="22">
        <f>ROUND(ROUND(L42,2)*ROUND(G42,3),2)</f>
        <v>0</v>
      </c>
      <c r="N42" s="25" t="s">
        <v>5754</v>
      </c>
      <c r="O42">
        <f>(M42*21)/100</f>
        <v>0</v>
      </c>
      <c r="P42" t="s">
        <v>28</v>
      </c>
    </row>
    <row r="43" spans="1:16" ht="12.75" customHeight="1" x14ac:dyDescent="0.2">
      <c r="A43" s="28" t="s">
        <v>57</v>
      </c>
      <c r="E43" s="29" t="s">
        <v>7355</v>
      </c>
    </row>
    <row r="44" spans="1:16" ht="51" customHeight="1" x14ac:dyDescent="0.2">
      <c r="A44" s="28" t="s">
        <v>58</v>
      </c>
      <c r="E44" s="30" t="s">
        <v>7356</v>
      </c>
    </row>
    <row r="45" spans="1:16" ht="12.75" customHeight="1" x14ac:dyDescent="0.2">
      <c r="E45" s="29" t="s">
        <v>7345</v>
      </c>
    </row>
    <row r="46" spans="1:16" ht="12.75" customHeight="1" x14ac:dyDescent="0.2">
      <c r="A46" t="s">
        <v>52</v>
      </c>
      <c r="B46" s="5" t="s">
        <v>93</v>
      </c>
      <c r="C46" s="5" t="s">
        <v>7357</v>
      </c>
      <c r="D46" t="s">
        <v>5</v>
      </c>
      <c r="E46" s="24" t="s">
        <v>7358</v>
      </c>
      <c r="F46" s="25" t="s">
        <v>271</v>
      </c>
      <c r="G46" s="26">
        <v>103.443</v>
      </c>
      <c r="H46" s="25">
        <v>0</v>
      </c>
      <c r="I46" s="25">
        <f>ROUND(G46*H46,6)</f>
        <v>0</v>
      </c>
      <c r="L46" s="27">
        <v>0</v>
      </c>
      <c r="M46" s="22">
        <f>ROUND(ROUND(L46,2)*ROUND(G46,3),2)</f>
        <v>0</v>
      </c>
      <c r="N46" s="25" t="s">
        <v>5754</v>
      </c>
      <c r="O46">
        <f>(M46*21)/100</f>
        <v>0</v>
      </c>
      <c r="P46" t="s">
        <v>28</v>
      </c>
    </row>
    <row r="47" spans="1:16" ht="12.75" customHeight="1" x14ac:dyDescent="0.2">
      <c r="A47" s="28" t="s">
        <v>57</v>
      </c>
      <c r="E47" s="29" t="s">
        <v>7359</v>
      </c>
    </row>
    <row r="48" spans="1:16" ht="51" customHeight="1" x14ac:dyDescent="0.2">
      <c r="A48" s="28" t="s">
        <v>58</v>
      </c>
      <c r="E48" s="30" t="s">
        <v>7356</v>
      </c>
    </row>
    <row r="49" spans="1:16" ht="12.75" customHeight="1" x14ac:dyDescent="0.2">
      <c r="E49" s="29" t="s">
        <v>7345</v>
      </c>
    </row>
    <row r="50" spans="1:16" ht="12.75" customHeight="1" x14ac:dyDescent="0.2">
      <c r="A50" t="s">
        <v>52</v>
      </c>
      <c r="B50" s="5" t="s">
        <v>95</v>
      </c>
      <c r="C50" s="5" t="s">
        <v>6401</v>
      </c>
      <c r="D50" t="s">
        <v>5</v>
      </c>
      <c r="E50" s="24" t="s">
        <v>7360</v>
      </c>
      <c r="F50" s="25" t="s">
        <v>271</v>
      </c>
      <c r="G50" s="26">
        <v>0.5</v>
      </c>
      <c r="H50" s="25">
        <v>0</v>
      </c>
      <c r="I50" s="25">
        <f>ROUND(G50*H50,6)</f>
        <v>0</v>
      </c>
      <c r="L50" s="27">
        <v>0</v>
      </c>
      <c r="M50" s="22">
        <f>ROUND(ROUND(L50,2)*ROUND(G50,3),2)</f>
        <v>0</v>
      </c>
      <c r="N50" s="25" t="s">
        <v>5754</v>
      </c>
      <c r="O50">
        <f>(M50*21)/100</f>
        <v>0</v>
      </c>
      <c r="P50" t="s">
        <v>28</v>
      </c>
    </row>
    <row r="51" spans="1:16" ht="12.75" customHeight="1" x14ac:dyDescent="0.2">
      <c r="A51" s="28" t="s">
        <v>57</v>
      </c>
      <c r="E51" s="29" t="s">
        <v>7361</v>
      </c>
    </row>
    <row r="52" spans="1:16" ht="12.75" customHeight="1" x14ac:dyDescent="0.2">
      <c r="A52" s="28" t="s">
        <v>58</v>
      </c>
      <c r="E52" s="30" t="s">
        <v>7362</v>
      </c>
    </row>
    <row r="53" spans="1:16" ht="12.75" customHeight="1" x14ac:dyDescent="0.2">
      <c r="E53" s="29" t="s">
        <v>5762</v>
      </c>
    </row>
    <row r="54" spans="1:16" ht="12.75" customHeight="1" x14ac:dyDescent="0.2">
      <c r="A54" t="s">
        <v>52</v>
      </c>
      <c r="B54" s="5" t="s">
        <v>97</v>
      </c>
      <c r="C54" s="5" t="s">
        <v>6405</v>
      </c>
      <c r="D54" t="s">
        <v>5</v>
      </c>
      <c r="E54" s="24" t="s">
        <v>7363</v>
      </c>
      <c r="F54" s="25" t="s">
        <v>271</v>
      </c>
      <c r="G54" s="26">
        <v>0.5</v>
      </c>
      <c r="H54" s="25">
        <v>0</v>
      </c>
      <c r="I54" s="25">
        <f>ROUND(G54*H54,6)</f>
        <v>0</v>
      </c>
      <c r="L54" s="27">
        <v>0</v>
      </c>
      <c r="M54" s="22">
        <f>ROUND(ROUND(L54,2)*ROUND(G54,3),2)</f>
        <v>0</v>
      </c>
      <c r="N54" s="25" t="s">
        <v>5754</v>
      </c>
      <c r="O54">
        <f>(M54*21)/100</f>
        <v>0</v>
      </c>
      <c r="P54" t="s">
        <v>28</v>
      </c>
    </row>
    <row r="55" spans="1:16" ht="12.75" customHeight="1" x14ac:dyDescent="0.2">
      <c r="A55" s="28" t="s">
        <v>57</v>
      </c>
      <c r="E55" s="29" t="s">
        <v>7364</v>
      </c>
    </row>
    <row r="56" spans="1:16" ht="12.75" customHeight="1" x14ac:dyDescent="0.2">
      <c r="A56" s="28" t="s">
        <v>58</v>
      </c>
      <c r="E56" s="30" t="s">
        <v>1571</v>
      </c>
    </row>
    <row r="57" spans="1:16" ht="12.75" customHeight="1" x14ac:dyDescent="0.2">
      <c r="E57" s="29" t="s">
        <v>5762</v>
      </c>
    </row>
    <row r="58" spans="1:16" ht="12.75" customHeight="1" x14ac:dyDescent="0.2">
      <c r="A58" t="s">
        <v>52</v>
      </c>
      <c r="B58" s="5" t="s">
        <v>99</v>
      </c>
      <c r="C58" s="5" t="s">
        <v>6442</v>
      </c>
      <c r="D58" t="s">
        <v>5</v>
      </c>
      <c r="E58" s="24" t="s">
        <v>7365</v>
      </c>
      <c r="F58" s="25" t="s">
        <v>271</v>
      </c>
      <c r="G58" s="26">
        <v>41.417000000000002</v>
      </c>
      <c r="H58" s="25">
        <v>0</v>
      </c>
      <c r="I58" s="25">
        <f>ROUND(G58*H58,6)</f>
        <v>0</v>
      </c>
      <c r="L58" s="27">
        <v>0</v>
      </c>
      <c r="M58" s="22">
        <f>ROUND(ROUND(L58,2)*ROUND(G58,3),2)</f>
        <v>0</v>
      </c>
      <c r="N58" s="25" t="s">
        <v>5754</v>
      </c>
      <c r="O58">
        <f>(M58*21)/100</f>
        <v>0</v>
      </c>
      <c r="P58" t="s">
        <v>28</v>
      </c>
    </row>
    <row r="59" spans="1:16" ht="12.75" customHeight="1" x14ac:dyDescent="0.2">
      <c r="A59" s="28" t="s">
        <v>57</v>
      </c>
      <c r="E59" s="29" t="s">
        <v>7366</v>
      </c>
    </row>
    <row r="60" spans="1:16" ht="12.75" customHeight="1" x14ac:dyDescent="0.2">
      <c r="A60" s="28" t="s">
        <v>58</v>
      </c>
      <c r="E60" s="30" t="s">
        <v>7367</v>
      </c>
    </row>
    <row r="61" spans="1:16" ht="12.75" customHeight="1" x14ac:dyDescent="0.2">
      <c r="E61" s="29" t="s">
        <v>7368</v>
      </c>
    </row>
    <row r="62" spans="1:16" ht="12.75" customHeight="1" x14ac:dyDescent="0.2">
      <c r="A62" t="s">
        <v>52</v>
      </c>
      <c r="B62" s="5" t="s">
        <v>101</v>
      </c>
      <c r="C62" s="5" t="s">
        <v>6454</v>
      </c>
      <c r="D62" t="s">
        <v>5</v>
      </c>
      <c r="E62" s="24" t="s">
        <v>7369</v>
      </c>
      <c r="F62" s="25" t="s">
        <v>271</v>
      </c>
      <c r="G62" s="26">
        <v>533.346</v>
      </c>
      <c r="H62" s="25">
        <v>0</v>
      </c>
      <c r="I62" s="25">
        <f>ROUND(G62*H62,6)</f>
        <v>0</v>
      </c>
      <c r="L62" s="27">
        <v>0</v>
      </c>
      <c r="M62" s="22">
        <f>ROUND(ROUND(L62,2)*ROUND(G62,3),2)</f>
        <v>0</v>
      </c>
      <c r="N62" s="25" t="s">
        <v>5754</v>
      </c>
      <c r="O62">
        <f>(M62*21)/100</f>
        <v>0</v>
      </c>
      <c r="P62" t="s">
        <v>28</v>
      </c>
    </row>
    <row r="63" spans="1:16" ht="12.75" customHeight="1" x14ac:dyDescent="0.2">
      <c r="A63" s="28" t="s">
        <v>57</v>
      </c>
      <c r="E63" s="29" t="s">
        <v>7370</v>
      </c>
    </row>
    <row r="64" spans="1:16" ht="12.75" customHeight="1" x14ac:dyDescent="0.2">
      <c r="A64" s="28" t="s">
        <v>58</v>
      </c>
      <c r="E64" s="30" t="s">
        <v>7371</v>
      </c>
    </row>
    <row r="65" spans="1:16" ht="12.75" customHeight="1" x14ac:dyDescent="0.2">
      <c r="E65" s="29" t="s">
        <v>5772</v>
      </c>
    </row>
    <row r="66" spans="1:16" ht="12.75" customHeight="1" x14ac:dyDescent="0.2">
      <c r="A66" t="s">
        <v>52</v>
      </c>
      <c r="B66" s="5" t="s">
        <v>104</v>
      </c>
      <c r="C66" s="5" t="s">
        <v>5773</v>
      </c>
      <c r="D66" t="s">
        <v>5</v>
      </c>
      <c r="E66" s="24" t="s">
        <v>5774</v>
      </c>
      <c r="F66" s="25" t="s">
        <v>271</v>
      </c>
      <c r="G66" s="26">
        <v>312.19</v>
      </c>
      <c r="H66" s="25">
        <v>0</v>
      </c>
      <c r="I66" s="25">
        <f>ROUND(G66*H66,6)</f>
        <v>0</v>
      </c>
      <c r="L66" s="27">
        <v>0</v>
      </c>
      <c r="M66" s="22">
        <f>ROUND(ROUND(L66,2)*ROUND(G66,3),2)</f>
        <v>0</v>
      </c>
      <c r="N66" s="25" t="s">
        <v>5754</v>
      </c>
      <c r="O66">
        <f>(M66*21)/100</f>
        <v>0</v>
      </c>
      <c r="P66" t="s">
        <v>28</v>
      </c>
    </row>
    <row r="67" spans="1:16" ht="12.75" customHeight="1" x14ac:dyDescent="0.2">
      <c r="A67" s="28" t="s">
        <v>57</v>
      </c>
      <c r="E67" s="29" t="s">
        <v>5</v>
      </c>
    </row>
    <row r="68" spans="1:16" ht="12.75" customHeight="1" x14ac:dyDescent="0.2">
      <c r="A68" s="28" t="s">
        <v>58</v>
      </c>
      <c r="E68" s="30" t="s">
        <v>7372</v>
      </c>
    </row>
    <row r="69" spans="1:16" ht="12.75" customHeight="1" x14ac:dyDescent="0.2">
      <c r="E69" s="29" t="s">
        <v>7373</v>
      </c>
    </row>
    <row r="70" spans="1:16" ht="12.75" customHeight="1" x14ac:dyDescent="0.2">
      <c r="A70" t="s">
        <v>52</v>
      </c>
      <c r="B70" s="5" t="s">
        <v>107</v>
      </c>
      <c r="C70" s="5" t="s">
        <v>5778</v>
      </c>
      <c r="D70" t="s">
        <v>5</v>
      </c>
      <c r="E70" s="24" t="s">
        <v>7374</v>
      </c>
      <c r="F70" s="25" t="s">
        <v>271</v>
      </c>
      <c r="G70" s="26">
        <v>205.523</v>
      </c>
      <c r="H70" s="25">
        <v>0</v>
      </c>
      <c r="I70" s="25">
        <f>ROUND(G70*H70,6)</f>
        <v>0</v>
      </c>
      <c r="L70" s="27">
        <v>0</v>
      </c>
      <c r="M70" s="22">
        <f>ROUND(ROUND(L70,2)*ROUND(G70,3),2)</f>
        <v>0</v>
      </c>
      <c r="N70" s="25" t="s">
        <v>5754</v>
      </c>
      <c r="O70">
        <f>(M70*21)/100</f>
        <v>0</v>
      </c>
      <c r="P70" t="s">
        <v>28</v>
      </c>
    </row>
    <row r="71" spans="1:16" ht="12.75" customHeight="1" x14ac:dyDescent="0.2">
      <c r="A71" s="28" t="s">
        <v>57</v>
      </c>
      <c r="E71" s="29" t="s">
        <v>5</v>
      </c>
    </row>
    <row r="72" spans="1:16" ht="51" customHeight="1" x14ac:dyDescent="0.2">
      <c r="A72" s="28" t="s">
        <v>58</v>
      </c>
      <c r="E72" s="30" t="s">
        <v>7375</v>
      </c>
    </row>
    <row r="73" spans="1:16" ht="12.75" customHeight="1" x14ac:dyDescent="0.2">
      <c r="E73" s="29" t="s">
        <v>7376</v>
      </c>
    </row>
    <row r="74" spans="1:16" ht="12.75" customHeight="1" x14ac:dyDescent="0.2">
      <c r="A74" t="s">
        <v>52</v>
      </c>
      <c r="B74" s="5" t="s">
        <v>110</v>
      </c>
      <c r="C74" s="5" t="s">
        <v>6466</v>
      </c>
      <c r="D74" t="s">
        <v>5</v>
      </c>
      <c r="E74" s="24" t="s">
        <v>7377</v>
      </c>
      <c r="F74" s="25" t="s">
        <v>602</v>
      </c>
      <c r="G74" s="26">
        <v>156.33000000000001</v>
      </c>
      <c r="H74" s="25">
        <v>0</v>
      </c>
      <c r="I74" s="25">
        <f>ROUND(G74*H74,6)</f>
        <v>0</v>
      </c>
      <c r="L74" s="27">
        <v>0</v>
      </c>
      <c r="M74" s="22">
        <f>ROUND(ROUND(L74,2)*ROUND(G74,3),2)</f>
        <v>0</v>
      </c>
      <c r="N74" s="25" t="s">
        <v>5754</v>
      </c>
      <c r="O74">
        <f>(M74*21)/100</f>
        <v>0</v>
      </c>
      <c r="P74" t="s">
        <v>28</v>
      </c>
    </row>
    <row r="75" spans="1:16" ht="12.75" customHeight="1" x14ac:dyDescent="0.2">
      <c r="A75" s="28" t="s">
        <v>57</v>
      </c>
      <c r="E75" s="29" t="s">
        <v>6468</v>
      </c>
    </row>
    <row r="76" spans="1:16" ht="12.75" customHeight="1" x14ac:dyDescent="0.2">
      <c r="A76" s="28" t="s">
        <v>58</v>
      </c>
      <c r="E76" s="30" t="s">
        <v>7378</v>
      </c>
    </row>
    <row r="77" spans="1:16" ht="12.75" customHeight="1" x14ac:dyDescent="0.2">
      <c r="E77" s="29" t="s">
        <v>7379</v>
      </c>
    </row>
    <row r="78" spans="1:16" ht="12.75" customHeight="1" x14ac:dyDescent="0.2">
      <c r="A78" t="s">
        <v>52</v>
      </c>
      <c r="B78" s="5" t="s">
        <v>158</v>
      </c>
      <c r="C78" s="5" t="s">
        <v>6470</v>
      </c>
      <c r="D78" t="s">
        <v>5</v>
      </c>
      <c r="E78" s="24" t="s">
        <v>7380</v>
      </c>
      <c r="F78" s="25" t="s">
        <v>602</v>
      </c>
      <c r="G78" s="26">
        <v>156.33000000000001</v>
      </c>
      <c r="H78" s="25">
        <v>0</v>
      </c>
      <c r="I78" s="25">
        <f>ROUND(G78*H78,6)</f>
        <v>0</v>
      </c>
      <c r="L78" s="27">
        <v>0</v>
      </c>
      <c r="M78" s="22">
        <f>ROUND(ROUND(L78,2)*ROUND(G78,3),2)</f>
        <v>0</v>
      </c>
      <c r="N78" s="25" t="s">
        <v>5754</v>
      </c>
      <c r="O78">
        <f>(M78*21)/100</f>
        <v>0</v>
      </c>
      <c r="P78" t="s">
        <v>28</v>
      </c>
    </row>
    <row r="79" spans="1:16" ht="12.75" customHeight="1" x14ac:dyDescent="0.2">
      <c r="A79" s="28" t="s">
        <v>57</v>
      </c>
      <c r="E79" s="29" t="s">
        <v>6472</v>
      </c>
    </row>
    <row r="80" spans="1:16" ht="38.25" customHeight="1" x14ac:dyDescent="0.2">
      <c r="A80" s="28" t="s">
        <v>58</v>
      </c>
      <c r="E80" s="30" t="s">
        <v>7381</v>
      </c>
    </row>
    <row r="81" spans="1:16" ht="12.75" customHeight="1" x14ac:dyDescent="0.2">
      <c r="E81" s="29" t="s">
        <v>7382</v>
      </c>
    </row>
    <row r="82" spans="1:16" ht="12.75" customHeight="1" x14ac:dyDescent="0.2">
      <c r="A82" t="s">
        <v>52</v>
      </c>
      <c r="B82" s="5" t="s">
        <v>161</v>
      </c>
      <c r="C82" s="5" t="s">
        <v>6474</v>
      </c>
      <c r="D82" t="s">
        <v>5</v>
      </c>
      <c r="E82" s="24" t="s">
        <v>6476</v>
      </c>
      <c r="F82" s="25" t="s">
        <v>602</v>
      </c>
      <c r="G82" s="26">
        <v>156.33000000000001</v>
      </c>
      <c r="H82" s="25">
        <v>0</v>
      </c>
      <c r="I82" s="25">
        <f>ROUND(G82*H82,6)</f>
        <v>0</v>
      </c>
      <c r="L82" s="27">
        <v>0</v>
      </c>
      <c r="M82" s="22">
        <f>ROUND(ROUND(L82,2)*ROUND(G82,3),2)</f>
        <v>0</v>
      </c>
      <c r="N82" s="25" t="s">
        <v>5754</v>
      </c>
      <c r="O82">
        <f>(M82*21)/100</f>
        <v>0</v>
      </c>
      <c r="P82" t="s">
        <v>28</v>
      </c>
    </row>
    <row r="83" spans="1:16" ht="12.75" customHeight="1" x14ac:dyDescent="0.2">
      <c r="A83" s="28" t="s">
        <v>57</v>
      </c>
      <c r="E83" s="29" t="s">
        <v>5</v>
      </c>
    </row>
    <row r="84" spans="1:16" ht="12.75" customHeight="1" x14ac:dyDescent="0.2">
      <c r="A84" s="28" t="s">
        <v>58</v>
      </c>
      <c r="E84" s="30" t="s">
        <v>7378</v>
      </c>
    </row>
    <row r="85" spans="1:16" ht="12.75" customHeight="1" x14ac:dyDescent="0.2">
      <c r="E85" s="29" t="s">
        <v>7383</v>
      </c>
    </row>
    <row r="86" spans="1:16" ht="12.75" customHeight="1" x14ac:dyDescent="0.2">
      <c r="A86" t="s">
        <v>52</v>
      </c>
      <c r="B86" s="5" t="s">
        <v>162</v>
      </c>
      <c r="C86" s="5" t="s">
        <v>6478</v>
      </c>
      <c r="D86" t="s">
        <v>5</v>
      </c>
      <c r="E86" s="24" t="s">
        <v>6479</v>
      </c>
      <c r="F86" s="25" t="s">
        <v>2597</v>
      </c>
      <c r="G86" s="26">
        <v>3908.25</v>
      </c>
      <c r="H86" s="25">
        <v>1E-3</v>
      </c>
      <c r="I86" s="25">
        <f>ROUND(G86*H86,6)</f>
        <v>3.9082499999999998</v>
      </c>
      <c r="L86" s="27">
        <v>0</v>
      </c>
      <c r="M86" s="22">
        <f>ROUND(ROUND(L86,2)*ROUND(G86,3),2)</f>
        <v>0</v>
      </c>
      <c r="N86" s="25" t="s">
        <v>5754</v>
      </c>
      <c r="O86">
        <f>(M86*21)/100</f>
        <v>0</v>
      </c>
      <c r="P86" t="s">
        <v>28</v>
      </c>
    </row>
    <row r="87" spans="1:16" ht="12.75" customHeight="1" x14ac:dyDescent="0.2">
      <c r="A87" s="28" t="s">
        <v>57</v>
      </c>
      <c r="E87" s="29" t="s">
        <v>5</v>
      </c>
    </row>
    <row r="88" spans="1:16" ht="12.75" customHeight="1" x14ac:dyDescent="0.2">
      <c r="A88" s="28" t="s">
        <v>58</v>
      </c>
      <c r="E88" s="30" t="s">
        <v>7384</v>
      </c>
    </row>
    <row r="89" spans="1:16" ht="12.75" customHeight="1" x14ac:dyDescent="0.2">
      <c r="E89" s="29" t="s">
        <v>5</v>
      </c>
    </row>
    <row r="90" spans="1:16" ht="12.75" customHeight="1" x14ac:dyDescent="0.2">
      <c r="A90" t="s">
        <v>52</v>
      </c>
      <c r="B90" s="5" t="s">
        <v>163</v>
      </c>
      <c r="C90" s="5" t="s">
        <v>6480</v>
      </c>
      <c r="D90" t="s">
        <v>5</v>
      </c>
      <c r="E90" s="24" t="s">
        <v>7385</v>
      </c>
      <c r="F90" s="25" t="s">
        <v>602</v>
      </c>
      <c r="G90" s="26">
        <v>185.67500000000001</v>
      </c>
      <c r="H90" s="25">
        <v>0</v>
      </c>
      <c r="I90" s="25">
        <f>ROUND(G90*H90,6)</f>
        <v>0</v>
      </c>
      <c r="L90" s="27">
        <v>0</v>
      </c>
      <c r="M90" s="22">
        <f>ROUND(ROUND(L90,2)*ROUND(G90,3),2)</f>
        <v>0</v>
      </c>
      <c r="N90" s="25" t="s">
        <v>5754</v>
      </c>
      <c r="O90">
        <f>(M90*21)/100</f>
        <v>0</v>
      </c>
      <c r="P90" t="s">
        <v>28</v>
      </c>
    </row>
    <row r="91" spans="1:16" ht="12.75" customHeight="1" x14ac:dyDescent="0.2">
      <c r="A91" s="28" t="s">
        <v>57</v>
      </c>
      <c r="E91" s="29" t="s">
        <v>7386</v>
      </c>
    </row>
    <row r="92" spans="1:16" ht="12.75" customHeight="1" x14ac:dyDescent="0.2">
      <c r="A92" s="28" t="s">
        <v>58</v>
      </c>
      <c r="E92" s="30" t="s">
        <v>7387</v>
      </c>
    </row>
    <row r="93" spans="1:16" ht="12.75" customHeight="1" x14ac:dyDescent="0.2">
      <c r="E93" s="29" t="s">
        <v>7388</v>
      </c>
    </row>
    <row r="94" spans="1:16" ht="12.75" customHeight="1" x14ac:dyDescent="0.2">
      <c r="A94" t="s">
        <v>52</v>
      </c>
      <c r="B94" s="5" t="s">
        <v>164</v>
      </c>
      <c r="C94" s="5" t="s">
        <v>6484</v>
      </c>
      <c r="D94" t="s">
        <v>5</v>
      </c>
      <c r="E94" s="24" t="s">
        <v>7389</v>
      </c>
      <c r="F94" s="25" t="s">
        <v>602</v>
      </c>
      <c r="G94" s="26">
        <v>156.33000000000001</v>
      </c>
      <c r="H94" s="25">
        <v>0</v>
      </c>
      <c r="I94" s="25">
        <f>ROUND(G94*H94,6)</f>
        <v>0</v>
      </c>
      <c r="L94" s="27">
        <v>0</v>
      </c>
      <c r="M94" s="22">
        <f>ROUND(ROUND(L94,2)*ROUND(G94,3),2)</f>
        <v>0</v>
      </c>
      <c r="N94" s="25" t="s">
        <v>5754</v>
      </c>
      <c r="O94">
        <f>(M94*21)/100</f>
        <v>0</v>
      </c>
      <c r="P94" t="s">
        <v>28</v>
      </c>
    </row>
    <row r="95" spans="1:16" ht="12.75" customHeight="1" x14ac:dyDescent="0.2">
      <c r="A95" s="28" t="s">
        <v>57</v>
      </c>
      <c r="E95" s="29" t="s">
        <v>5</v>
      </c>
    </row>
    <row r="96" spans="1:16" ht="12.75" customHeight="1" x14ac:dyDescent="0.2">
      <c r="A96" s="28" t="s">
        <v>58</v>
      </c>
      <c r="E96" s="30" t="s">
        <v>7378</v>
      </c>
    </row>
    <row r="97" spans="1:16" ht="12.75" customHeight="1" x14ac:dyDescent="0.2">
      <c r="E97" s="29" t="s">
        <v>7390</v>
      </c>
    </row>
    <row r="98" spans="1:16" ht="12.75" customHeight="1" x14ac:dyDescent="0.2">
      <c r="A98" t="s">
        <v>52</v>
      </c>
      <c r="B98" s="5" t="s">
        <v>165</v>
      </c>
      <c r="C98" s="5" t="s">
        <v>6488</v>
      </c>
      <c r="D98" t="s">
        <v>5</v>
      </c>
      <c r="E98" s="24" t="s">
        <v>7391</v>
      </c>
      <c r="F98" s="25" t="s">
        <v>271</v>
      </c>
      <c r="G98" s="26">
        <v>15.632999999999999</v>
      </c>
      <c r="H98" s="25">
        <v>0</v>
      </c>
      <c r="I98" s="25">
        <f>ROUND(G98*H98,6)</f>
        <v>0</v>
      </c>
      <c r="L98" s="27">
        <v>0</v>
      </c>
      <c r="M98" s="22">
        <f>ROUND(ROUND(L98,2)*ROUND(G98,3),2)</f>
        <v>0</v>
      </c>
      <c r="N98" s="25" t="s">
        <v>5754</v>
      </c>
      <c r="O98">
        <f>(M98*21)/100</f>
        <v>0</v>
      </c>
      <c r="P98" t="s">
        <v>28</v>
      </c>
    </row>
    <row r="99" spans="1:16" ht="12.75" customHeight="1" x14ac:dyDescent="0.2">
      <c r="A99" s="28" t="s">
        <v>57</v>
      </c>
      <c r="E99" s="29" t="s">
        <v>5</v>
      </c>
    </row>
    <row r="100" spans="1:16" ht="12.75" customHeight="1" x14ac:dyDescent="0.2">
      <c r="A100" s="28" t="s">
        <v>58</v>
      </c>
      <c r="E100" s="30" t="s">
        <v>7392</v>
      </c>
    </row>
    <row r="101" spans="1:16" ht="12.75" customHeight="1" x14ac:dyDescent="0.2">
      <c r="E101" s="29" t="s">
        <v>5</v>
      </c>
    </row>
    <row r="102" spans="1:16" ht="12.75" customHeight="1" x14ac:dyDescent="0.2">
      <c r="A102" t="s">
        <v>49</v>
      </c>
      <c r="C102" s="6" t="s">
        <v>28</v>
      </c>
      <c r="E102" s="23" t="s">
        <v>3496</v>
      </c>
      <c r="J102" s="22">
        <f>0</f>
        <v>0</v>
      </c>
      <c r="K102" s="22">
        <f>0</f>
        <v>0</v>
      </c>
      <c r="L102" s="22">
        <f>0+L103+L107+L111+L115+L119+L123+L127+L131+L135+L139</f>
        <v>0</v>
      </c>
      <c r="M102" s="22">
        <f>0+M103+M107+M111+M115+M119+M123+M127+M131+M135+M139</f>
        <v>0</v>
      </c>
    </row>
    <row r="103" spans="1:16" ht="12.75" customHeight="1" x14ac:dyDescent="0.2">
      <c r="A103" t="s">
        <v>52</v>
      </c>
      <c r="B103" s="5" t="s">
        <v>168</v>
      </c>
      <c r="C103" s="5" t="s">
        <v>7393</v>
      </c>
      <c r="D103" t="s">
        <v>5</v>
      </c>
      <c r="E103" s="24" t="s">
        <v>7394</v>
      </c>
      <c r="F103" s="25" t="s">
        <v>271</v>
      </c>
      <c r="G103" s="26">
        <v>6.4080000000000004</v>
      </c>
      <c r="H103" s="25">
        <v>1.63</v>
      </c>
      <c r="I103" s="25">
        <f>ROUND(G103*H103,6)</f>
        <v>10.445040000000001</v>
      </c>
      <c r="L103" s="27">
        <v>0</v>
      </c>
      <c r="M103" s="22">
        <f>ROUND(ROUND(L103,2)*ROUND(G103,3),2)</f>
        <v>0</v>
      </c>
      <c r="N103" s="25" t="s">
        <v>5754</v>
      </c>
      <c r="O103">
        <f>(M103*21)/100</f>
        <v>0</v>
      </c>
      <c r="P103" t="s">
        <v>28</v>
      </c>
    </row>
    <row r="104" spans="1:16" ht="12.75" customHeight="1" x14ac:dyDescent="0.2">
      <c r="A104" s="28" t="s">
        <v>57</v>
      </c>
      <c r="E104" s="29" t="s">
        <v>5</v>
      </c>
    </row>
    <row r="105" spans="1:16" ht="12.75" customHeight="1" x14ac:dyDescent="0.2">
      <c r="A105" s="28" t="s">
        <v>58</v>
      </c>
      <c r="E105" s="30" t="s">
        <v>7395</v>
      </c>
    </row>
    <row r="106" spans="1:16" ht="12.75" customHeight="1" x14ac:dyDescent="0.2">
      <c r="E106" s="29" t="s">
        <v>7396</v>
      </c>
    </row>
    <row r="107" spans="1:16" ht="12.75" customHeight="1" x14ac:dyDescent="0.2">
      <c r="A107" t="s">
        <v>52</v>
      </c>
      <c r="B107" s="5" t="s">
        <v>171</v>
      </c>
      <c r="C107" s="5" t="s">
        <v>7397</v>
      </c>
      <c r="D107" t="s">
        <v>5</v>
      </c>
      <c r="E107" s="24" t="s">
        <v>7398</v>
      </c>
      <c r="F107" s="25" t="s">
        <v>602</v>
      </c>
      <c r="G107" s="26">
        <v>33.479999999999997</v>
      </c>
      <c r="H107" s="25">
        <v>2.7E-4</v>
      </c>
      <c r="I107" s="25">
        <f>ROUND(G107*H107,6)</f>
        <v>9.0399999999999994E-3</v>
      </c>
      <c r="L107" s="27">
        <v>0</v>
      </c>
      <c r="M107" s="22">
        <f>ROUND(ROUND(L107,2)*ROUND(G107,3),2)</f>
        <v>0</v>
      </c>
      <c r="N107" s="25" t="s">
        <v>5754</v>
      </c>
      <c r="O107">
        <f>(M107*21)/100</f>
        <v>0</v>
      </c>
      <c r="P107" t="s">
        <v>28</v>
      </c>
    </row>
    <row r="108" spans="1:16" ht="12.75" customHeight="1" x14ac:dyDescent="0.2">
      <c r="A108" s="28" t="s">
        <v>57</v>
      </c>
      <c r="E108" s="29" t="s">
        <v>7399</v>
      </c>
    </row>
    <row r="109" spans="1:16" ht="12.75" customHeight="1" x14ac:dyDescent="0.2">
      <c r="A109" s="28" t="s">
        <v>58</v>
      </c>
      <c r="E109" s="30" t="s">
        <v>7400</v>
      </c>
    </row>
    <row r="110" spans="1:16" ht="12.75" customHeight="1" x14ac:dyDescent="0.2">
      <c r="E110" s="29" t="s">
        <v>7401</v>
      </c>
    </row>
    <row r="111" spans="1:16" ht="12.75" customHeight="1" x14ac:dyDescent="0.2">
      <c r="A111" t="s">
        <v>52</v>
      </c>
      <c r="B111" s="5" t="s">
        <v>174</v>
      </c>
      <c r="C111" s="5" t="s">
        <v>6693</v>
      </c>
      <c r="D111" t="s">
        <v>5</v>
      </c>
      <c r="E111" s="24" t="s">
        <v>6694</v>
      </c>
      <c r="F111" s="25" t="s">
        <v>602</v>
      </c>
      <c r="G111" s="26">
        <v>33.479999999999997</v>
      </c>
      <c r="H111" s="25">
        <v>2.9999999999999997E-4</v>
      </c>
      <c r="I111" s="25">
        <f>ROUND(G111*H111,6)</f>
        <v>1.0044000000000001E-2</v>
      </c>
      <c r="L111" s="27">
        <v>0</v>
      </c>
      <c r="M111" s="22">
        <f>ROUND(ROUND(L111,2)*ROUND(G111,3),2)</f>
        <v>0</v>
      </c>
      <c r="N111" s="25" t="s">
        <v>5754</v>
      </c>
      <c r="O111">
        <f>(M111*21)/100</f>
        <v>0</v>
      </c>
      <c r="P111" t="s">
        <v>28</v>
      </c>
    </row>
    <row r="112" spans="1:16" ht="12.75" customHeight="1" x14ac:dyDescent="0.2">
      <c r="A112" s="28" t="s">
        <v>57</v>
      </c>
      <c r="E112" s="29" t="s">
        <v>5</v>
      </c>
    </row>
    <row r="113" spans="1:16" ht="12.75" customHeight="1" x14ac:dyDescent="0.2">
      <c r="A113" s="28" t="s">
        <v>58</v>
      </c>
      <c r="E113" s="30" t="s">
        <v>7400</v>
      </c>
    </row>
    <row r="114" spans="1:16" ht="12.75" customHeight="1" x14ac:dyDescent="0.2">
      <c r="E114" s="29" t="s">
        <v>5</v>
      </c>
    </row>
    <row r="115" spans="1:16" ht="12.75" customHeight="1" x14ac:dyDescent="0.2">
      <c r="A115" t="s">
        <v>52</v>
      </c>
      <c r="B115" s="5" t="s">
        <v>177</v>
      </c>
      <c r="C115" s="5" t="s">
        <v>6497</v>
      </c>
      <c r="D115" t="s">
        <v>5</v>
      </c>
      <c r="E115" s="24" t="s">
        <v>7402</v>
      </c>
      <c r="F115" s="25" t="s">
        <v>602</v>
      </c>
      <c r="G115" s="26">
        <v>186.11099999999999</v>
      </c>
      <c r="H115" s="25">
        <v>0</v>
      </c>
      <c r="I115" s="25">
        <f>ROUND(G115*H115,6)</f>
        <v>0</v>
      </c>
      <c r="L115" s="27">
        <v>0</v>
      </c>
      <c r="M115" s="22">
        <f>ROUND(ROUND(L115,2)*ROUND(G115,3),2)</f>
        <v>0</v>
      </c>
      <c r="N115" s="25" t="s">
        <v>5754</v>
      </c>
      <c r="O115">
        <f>(M115*21)/100</f>
        <v>0</v>
      </c>
      <c r="P115" t="s">
        <v>28</v>
      </c>
    </row>
    <row r="116" spans="1:16" ht="12.75" customHeight="1" x14ac:dyDescent="0.2">
      <c r="A116" s="28" t="s">
        <v>57</v>
      </c>
      <c r="E116" s="29" t="s">
        <v>7403</v>
      </c>
    </row>
    <row r="117" spans="1:16" ht="12.75" customHeight="1" x14ac:dyDescent="0.2">
      <c r="A117" s="28" t="s">
        <v>58</v>
      </c>
      <c r="E117" s="30" t="s">
        <v>7404</v>
      </c>
    </row>
    <row r="118" spans="1:16" ht="12.75" customHeight="1" x14ac:dyDescent="0.2">
      <c r="E118" s="29" t="s">
        <v>7405</v>
      </c>
    </row>
    <row r="119" spans="1:16" ht="12.75" customHeight="1" x14ac:dyDescent="0.2">
      <c r="A119" t="s">
        <v>52</v>
      </c>
      <c r="B119" s="5" t="s">
        <v>180</v>
      </c>
      <c r="C119" s="5" t="s">
        <v>6507</v>
      </c>
      <c r="D119" t="s">
        <v>5</v>
      </c>
      <c r="E119" s="24" t="s">
        <v>6509</v>
      </c>
      <c r="F119" s="25" t="s">
        <v>271</v>
      </c>
      <c r="G119" s="26">
        <v>78.628</v>
      </c>
      <c r="H119" s="25">
        <v>2.16</v>
      </c>
      <c r="I119" s="25">
        <f>ROUND(G119*H119,6)</f>
        <v>169.83647999999999</v>
      </c>
      <c r="L119" s="27">
        <v>0</v>
      </c>
      <c r="M119" s="22">
        <f>ROUND(ROUND(L119,2)*ROUND(G119,3),2)</f>
        <v>0</v>
      </c>
      <c r="N119" s="25" t="s">
        <v>5754</v>
      </c>
      <c r="O119">
        <f>(M119*21)/100</f>
        <v>0</v>
      </c>
      <c r="P119" t="s">
        <v>28</v>
      </c>
    </row>
    <row r="120" spans="1:16" ht="12.75" customHeight="1" x14ac:dyDescent="0.2">
      <c r="A120" s="28" t="s">
        <v>57</v>
      </c>
      <c r="E120" s="29" t="s">
        <v>5</v>
      </c>
    </row>
    <row r="121" spans="1:16" ht="38.25" customHeight="1" x14ac:dyDescent="0.2">
      <c r="A121" s="28" t="s">
        <v>58</v>
      </c>
      <c r="E121" s="30" t="s">
        <v>7406</v>
      </c>
    </row>
    <row r="122" spans="1:16" ht="12.75" customHeight="1" x14ac:dyDescent="0.2">
      <c r="E122" s="29" t="s">
        <v>7407</v>
      </c>
    </row>
    <row r="123" spans="1:16" ht="12.75" customHeight="1" x14ac:dyDescent="0.2">
      <c r="A123" t="s">
        <v>52</v>
      </c>
      <c r="B123" s="5" t="s">
        <v>183</v>
      </c>
      <c r="C123" s="5" t="s">
        <v>6511</v>
      </c>
      <c r="D123" t="s">
        <v>5</v>
      </c>
      <c r="E123" s="24" t="s">
        <v>7408</v>
      </c>
      <c r="F123" s="25" t="s">
        <v>271</v>
      </c>
      <c r="G123" s="26">
        <v>13.021000000000001</v>
      </c>
      <c r="H123" s="25">
        <v>2.2563399999999998</v>
      </c>
      <c r="I123" s="25">
        <f>ROUND(G123*H123,6)</f>
        <v>29.379802999999999</v>
      </c>
      <c r="L123" s="27">
        <v>0</v>
      </c>
      <c r="M123" s="22">
        <f>ROUND(ROUND(L123,2)*ROUND(G123,3),2)</f>
        <v>0</v>
      </c>
      <c r="N123" s="25" t="s">
        <v>5754</v>
      </c>
      <c r="O123">
        <f>(M123*21)/100</f>
        <v>0</v>
      </c>
      <c r="P123" t="s">
        <v>28</v>
      </c>
    </row>
    <row r="124" spans="1:16" ht="12.75" customHeight="1" x14ac:dyDescent="0.2">
      <c r="A124" s="28" t="s">
        <v>57</v>
      </c>
      <c r="E124" s="29" t="s">
        <v>6513</v>
      </c>
    </row>
    <row r="125" spans="1:16" ht="12.75" customHeight="1" x14ac:dyDescent="0.2">
      <c r="A125" s="28" t="s">
        <v>58</v>
      </c>
      <c r="E125" s="30" t="s">
        <v>7409</v>
      </c>
    </row>
    <row r="126" spans="1:16" ht="12.75" customHeight="1" x14ac:dyDescent="0.2">
      <c r="E126" s="29" t="s">
        <v>7410</v>
      </c>
    </row>
    <row r="127" spans="1:16" ht="12.75" customHeight="1" x14ac:dyDescent="0.2">
      <c r="A127" t="s">
        <v>52</v>
      </c>
      <c r="B127" s="5" t="s">
        <v>186</v>
      </c>
      <c r="C127" s="5" t="s">
        <v>6515</v>
      </c>
      <c r="D127" t="s">
        <v>5</v>
      </c>
      <c r="E127" s="24" t="s">
        <v>7411</v>
      </c>
      <c r="F127" s="25" t="s">
        <v>271</v>
      </c>
      <c r="G127" s="26">
        <v>37.694000000000003</v>
      </c>
      <c r="H127" s="25">
        <v>2.45329</v>
      </c>
      <c r="I127" s="25">
        <f>ROUND(G127*H127,6)</f>
        <v>92.474312999999995</v>
      </c>
      <c r="L127" s="27">
        <v>0</v>
      </c>
      <c r="M127" s="22">
        <f>ROUND(ROUND(L127,2)*ROUND(G127,3),2)</f>
        <v>0</v>
      </c>
      <c r="N127" s="25" t="s">
        <v>5754</v>
      </c>
      <c r="O127">
        <f>(M127*21)/100</f>
        <v>0</v>
      </c>
      <c r="P127" t="s">
        <v>28</v>
      </c>
    </row>
    <row r="128" spans="1:16" ht="12.75" customHeight="1" x14ac:dyDescent="0.2">
      <c r="A128" s="28" t="s">
        <v>57</v>
      </c>
      <c r="E128" s="29" t="s">
        <v>6517</v>
      </c>
    </row>
    <row r="129" spans="1:16" ht="12.75" customHeight="1" x14ac:dyDescent="0.2">
      <c r="A129" s="28" t="s">
        <v>58</v>
      </c>
      <c r="E129" s="30" t="s">
        <v>7412</v>
      </c>
    </row>
    <row r="130" spans="1:16" ht="12.75" customHeight="1" x14ac:dyDescent="0.2">
      <c r="E130" s="29" t="s">
        <v>5787</v>
      </c>
    </row>
    <row r="131" spans="1:16" ht="12.75" customHeight="1" x14ac:dyDescent="0.2">
      <c r="A131" t="s">
        <v>52</v>
      </c>
      <c r="B131" s="5" t="s">
        <v>189</v>
      </c>
      <c r="C131" s="5" t="s">
        <v>5788</v>
      </c>
      <c r="D131" t="s">
        <v>5</v>
      </c>
      <c r="E131" s="24" t="s">
        <v>5790</v>
      </c>
      <c r="F131" s="25" t="s">
        <v>602</v>
      </c>
      <c r="G131" s="26">
        <v>18.192</v>
      </c>
      <c r="H131" s="25">
        <v>2.47E-3</v>
      </c>
      <c r="I131" s="25">
        <f>ROUND(G131*H131,6)</f>
        <v>4.4934000000000002E-2</v>
      </c>
      <c r="L131" s="27">
        <v>0</v>
      </c>
      <c r="M131" s="22">
        <f>ROUND(ROUND(L131,2)*ROUND(G131,3),2)</f>
        <v>0</v>
      </c>
      <c r="N131" s="25" t="s">
        <v>5754</v>
      </c>
      <c r="O131">
        <f>(M131*21)/100</f>
        <v>0</v>
      </c>
      <c r="P131" t="s">
        <v>28</v>
      </c>
    </row>
    <row r="132" spans="1:16" ht="12.75" customHeight="1" x14ac:dyDescent="0.2">
      <c r="A132" s="28" t="s">
        <v>57</v>
      </c>
      <c r="E132" s="29" t="s">
        <v>5</v>
      </c>
    </row>
    <row r="133" spans="1:16" ht="38.25" customHeight="1" x14ac:dyDescent="0.2">
      <c r="A133" s="28" t="s">
        <v>58</v>
      </c>
      <c r="E133" s="30" t="s">
        <v>7413</v>
      </c>
    </row>
    <row r="134" spans="1:16" ht="12.75" customHeight="1" x14ac:dyDescent="0.2">
      <c r="E134" s="29" t="s">
        <v>5792</v>
      </c>
    </row>
    <row r="135" spans="1:16" ht="12.75" customHeight="1" x14ac:dyDescent="0.2">
      <c r="A135" t="s">
        <v>52</v>
      </c>
      <c r="B135" s="5" t="s">
        <v>192</v>
      </c>
      <c r="C135" s="5" t="s">
        <v>5793</v>
      </c>
      <c r="D135" t="s">
        <v>5</v>
      </c>
      <c r="E135" s="24" t="s">
        <v>5795</v>
      </c>
      <c r="F135" s="25" t="s">
        <v>602</v>
      </c>
      <c r="G135" s="26">
        <v>18.192</v>
      </c>
      <c r="H135" s="25">
        <v>0</v>
      </c>
      <c r="I135" s="25">
        <f>ROUND(G135*H135,6)</f>
        <v>0</v>
      </c>
      <c r="L135" s="27">
        <v>0</v>
      </c>
      <c r="M135" s="22">
        <f>ROUND(ROUND(L135,2)*ROUND(G135,3),2)</f>
        <v>0</v>
      </c>
      <c r="N135" s="25" t="s">
        <v>5754</v>
      </c>
      <c r="O135">
        <f>(M135*21)/100</f>
        <v>0</v>
      </c>
      <c r="P135" t="s">
        <v>28</v>
      </c>
    </row>
    <row r="136" spans="1:16" ht="12.75" customHeight="1" x14ac:dyDescent="0.2">
      <c r="A136" s="28" t="s">
        <v>57</v>
      </c>
      <c r="E136" s="29" t="s">
        <v>5</v>
      </c>
    </row>
    <row r="137" spans="1:16" ht="12.75" customHeight="1" x14ac:dyDescent="0.2">
      <c r="A137" s="28" t="s">
        <v>58</v>
      </c>
      <c r="E137" s="30" t="s">
        <v>7414</v>
      </c>
    </row>
    <row r="138" spans="1:16" ht="12.75" customHeight="1" x14ac:dyDescent="0.2">
      <c r="E138" s="29" t="s">
        <v>5792</v>
      </c>
    </row>
    <row r="139" spans="1:16" ht="12.75" customHeight="1" x14ac:dyDescent="0.2">
      <c r="A139" t="s">
        <v>52</v>
      </c>
      <c r="B139" s="5" t="s">
        <v>195</v>
      </c>
      <c r="C139" s="5" t="s">
        <v>6520</v>
      </c>
      <c r="D139" t="s">
        <v>5</v>
      </c>
      <c r="E139" s="24" t="s">
        <v>6522</v>
      </c>
      <c r="F139" s="25" t="s">
        <v>1223</v>
      </c>
      <c r="G139" s="26">
        <v>3.54</v>
      </c>
      <c r="H139" s="25">
        <v>1.0601700000000001</v>
      </c>
      <c r="I139" s="25">
        <f>ROUND(G139*H139,6)</f>
        <v>3.7530019999999999</v>
      </c>
      <c r="L139" s="27">
        <v>0</v>
      </c>
      <c r="M139" s="22">
        <f>ROUND(ROUND(L139,2)*ROUND(G139,3),2)</f>
        <v>0</v>
      </c>
      <c r="N139" s="25" t="s">
        <v>5754</v>
      </c>
      <c r="O139">
        <f>(M139*21)/100</f>
        <v>0</v>
      </c>
      <c r="P139" t="s">
        <v>28</v>
      </c>
    </row>
    <row r="140" spans="1:16" ht="12.75" customHeight="1" x14ac:dyDescent="0.2">
      <c r="A140" s="28" t="s">
        <v>57</v>
      </c>
      <c r="E140" s="29" t="s">
        <v>5</v>
      </c>
    </row>
    <row r="141" spans="1:16" ht="12.75" customHeight="1" x14ac:dyDescent="0.2">
      <c r="A141" s="28" t="s">
        <v>58</v>
      </c>
      <c r="E141" s="30" t="s">
        <v>7415</v>
      </c>
    </row>
    <row r="142" spans="1:16" ht="12.75" customHeight="1" x14ac:dyDescent="0.2">
      <c r="E142" s="29" t="s">
        <v>6523</v>
      </c>
    </row>
    <row r="143" spans="1:16" ht="12.75" customHeight="1" x14ac:dyDescent="0.2">
      <c r="A143" t="s">
        <v>49</v>
      </c>
      <c r="C143" s="6" t="s">
        <v>26</v>
      </c>
      <c r="E143" s="23" t="s">
        <v>3521</v>
      </c>
      <c r="J143" s="22">
        <f>0</f>
        <v>0</v>
      </c>
      <c r="K143" s="22">
        <f>0</f>
        <v>0</v>
      </c>
      <c r="L143" s="22">
        <f>0+L144+L148+L152+L156+L160+L164+L168+L172+L176+L180+L184+L188+L192+L196+L200</f>
        <v>0</v>
      </c>
      <c r="M143" s="22">
        <f>0+M144+M148+M152+M156+M160+M164+M168+M172+M176+M180+M184+M188+M192+M196+M200</f>
        <v>0</v>
      </c>
    </row>
    <row r="144" spans="1:16" ht="12.75" customHeight="1" x14ac:dyDescent="0.2">
      <c r="A144" t="s">
        <v>52</v>
      </c>
      <c r="B144" s="5" t="s">
        <v>198</v>
      </c>
      <c r="C144" s="5" t="s">
        <v>5816</v>
      </c>
      <c r="D144" t="s">
        <v>5</v>
      </c>
      <c r="E144" s="24" t="s">
        <v>7416</v>
      </c>
      <c r="F144" s="25" t="s">
        <v>126</v>
      </c>
      <c r="G144" s="26">
        <v>10</v>
      </c>
      <c r="H144" s="25">
        <v>0</v>
      </c>
      <c r="I144" s="25">
        <f>ROUND(G144*H144,6)</f>
        <v>0</v>
      </c>
      <c r="L144" s="27">
        <v>0</v>
      </c>
      <c r="M144" s="22">
        <f>ROUND(ROUND(L144,2)*ROUND(G144,3),2)</f>
        <v>0</v>
      </c>
      <c r="N144" s="25" t="s">
        <v>5754</v>
      </c>
      <c r="O144">
        <f>(M144*21)/100</f>
        <v>0</v>
      </c>
      <c r="P144" t="s">
        <v>28</v>
      </c>
    </row>
    <row r="145" spans="1:16" ht="12.75" customHeight="1" x14ac:dyDescent="0.2">
      <c r="A145" s="28" t="s">
        <v>57</v>
      </c>
      <c r="E145" s="29" t="s">
        <v>5818</v>
      </c>
    </row>
    <row r="146" spans="1:16" ht="12.75" customHeight="1" x14ac:dyDescent="0.2">
      <c r="A146" s="28" t="s">
        <v>58</v>
      </c>
      <c r="E146" s="30" t="s">
        <v>7417</v>
      </c>
    </row>
    <row r="147" spans="1:16" ht="12.75" customHeight="1" x14ac:dyDescent="0.2">
      <c r="E147" s="29" t="s">
        <v>5820</v>
      </c>
    </row>
    <row r="148" spans="1:16" ht="12.75" customHeight="1" x14ac:dyDescent="0.2">
      <c r="A148" t="s">
        <v>52</v>
      </c>
      <c r="B148" s="5" t="s">
        <v>201</v>
      </c>
      <c r="C148" s="5" t="s">
        <v>7418</v>
      </c>
      <c r="D148" t="s">
        <v>5</v>
      </c>
      <c r="E148" s="24" t="s">
        <v>7419</v>
      </c>
      <c r="F148" s="25" t="s">
        <v>126</v>
      </c>
      <c r="G148" s="26">
        <v>10</v>
      </c>
      <c r="H148" s="25">
        <v>2.5999999999999999E-3</v>
      </c>
      <c r="I148" s="25">
        <f>ROUND(G148*H148,6)</f>
        <v>2.5999999999999999E-2</v>
      </c>
      <c r="L148" s="27">
        <v>0</v>
      </c>
      <c r="M148" s="22">
        <f>ROUND(ROUND(L148,2)*ROUND(G148,3),2)</f>
        <v>0</v>
      </c>
      <c r="N148" s="25" t="s">
        <v>5754</v>
      </c>
      <c r="O148">
        <f>(M148*21)/100</f>
        <v>0</v>
      </c>
      <c r="P148" t="s">
        <v>28</v>
      </c>
    </row>
    <row r="149" spans="1:16" ht="12.75" customHeight="1" x14ac:dyDescent="0.2">
      <c r="A149" s="28" t="s">
        <v>57</v>
      </c>
      <c r="E149" s="29" t="s">
        <v>5</v>
      </c>
    </row>
    <row r="150" spans="1:16" ht="12.75" customHeight="1" x14ac:dyDescent="0.2">
      <c r="A150" s="28" t="s">
        <v>58</v>
      </c>
      <c r="E150" s="30" t="s">
        <v>7417</v>
      </c>
    </row>
    <row r="151" spans="1:16" ht="12.75" customHeight="1" x14ac:dyDescent="0.2">
      <c r="E151" s="29" t="s">
        <v>5</v>
      </c>
    </row>
    <row r="152" spans="1:16" ht="12.75" customHeight="1" x14ac:dyDescent="0.2">
      <c r="A152" t="s">
        <v>52</v>
      </c>
      <c r="B152" s="5" t="s">
        <v>204</v>
      </c>
      <c r="C152" s="5" t="s">
        <v>7420</v>
      </c>
      <c r="D152" t="s">
        <v>5</v>
      </c>
      <c r="E152" s="24" t="s">
        <v>7421</v>
      </c>
      <c r="F152" s="25" t="s">
        <v>55</v>
      </c>
      <c r="G152" s="26">
        <v>10</v>
      </c>
      <c r="H152" s="25">
        <v>5.0000000000000001E-4</v>
      </c>
      <c r="I152" s="25">
        <f>ROUND(G152*H152,6)</f>
        <v>5.0000000000000001E-3</v>
      </c>
      <c r="L152" s="27">
        <v>0</v>
      </c>
      <c r="M152" s="22">
        <f>ROUND(ROUND(L152,2)*ROUND(G152,3),2)</f>
        <v>0</v>
      </c>
      <c r="N152" s="25" t="s">
        <v>5754</v>
      </c>
      <c r="O152">
        <f>(M152*21)/100</f>
        <v>0</v>
      </c>
      <c r="P152" t="s">
        <v>28</v>
      </c>
    </row>
    <row r="153" spans="1:16" ht="12.75" customHeight="1" x14ac:dyDescent="0.2">
      <c r="A153" s="28" t="s">
        <v>57</v>
      </c>
      <c r="E153" s="29" t="s">
        <v>5</v>
      </c>
    </row>
    <row r="154" spans="1:16" ht="12.75" customHeight="1" x14ac:dyDescent="0.2">
      <c r="A154" s="28" t="s">
        <v>58</v>
      </c>
      <c r="E154" s="30" t="s">
        <v>7417</v>
      </c>
    </row>
    <row r="155" spans="1:16" ht="12.75" customHeight="1" x14ac:dyDescent="0.2">
      <c r="E155" s="29" t="s">
        <v>7396</v>
      </c>
    </row>
    <row r="156" spans="1:16" ht="12.75" customHeight="1" x14ac:dyDescent="0.2">
      <c r="A156" t="s">
        <v>52</v>
      </c>
      <c r="B156" s="5" t="s">
        <v>207</v>
      </c>
      <c r="C156" s="5" t="s">
        <v>5821</v>
      </c>
      <c r="D156" t="s">
        <v>5</v>
      </c>
      <c r="E156" s="24" t="s">
        <v>7422</v>
      </c>
      <c r="F156" s="25" t="s">
        <v>271</v>
      </c>
      <c r="G156" s="26">
        <v>8.7999999999999995E-2</v>
      </c>
      <c r="H156" s="25">
        <v>1.94302</v>
      </c>
      <c r="I156" s="25">
        <f>ROUND(G156*H156,6)</f>
        <v>0.170986</v>
      </c>
      <c r="L156" s="27">
        <v>0</v>
      </c>
      <c r="M156" s="22">
        <f>ROUND(ROUND(L156,2)*ROUND(G156,3),2)</f>
        <v>0</v>
      </c>
      <c r="N156" s="25" t="s">
        <v>5754</v>
      </c>
      <c r="O156">
        <f>(M156*21)/100</f>
        <v>0</v>
      </c>
      <c r="P156" t="s">
        <v>28</v>
      </c>
    </row>
    <row r="157" spans="1:16" ht="12.75" customHeight="1" x14ac:dyDescent="0.2">
      <c r="A157" s="28" t="s">
        <v>57</v>
      </c>
      <c r="E157" s="29" t="s">
        <v>5</v>
      </c>
    </row>
    <row r="158" spans="1:16" ht="12.75" customHeight="1" x14ac:dyDescent="0.2">
      <c r="A158" s="28" t="s">
        <v>58</v>
      </c>
      <c r="E158" s="30" t="s">
        <v>7423</v>
      </c>
    </row>
    <row r="159" spans="1:16" ht="12.75" customHeight="1" x14ac:dyDescent="0.2">
      <c r="E159" s="29" t="s">
        <v>5825</v>
      </c>
    </row>
    <row r="160" spans="1:16" ht="12.75" customHeight="1" x14ac:dyDescent="0.2">
      <c r="A160" t="s">
        <v>52</v>
      </c>
      <c r="B160" s="5" t="s">
        <v>210</v>
      </c>
      <c r="C160" s="5" t="s">
        <v>5826</v>
      </c>
      <c r="D160" t="s">
        <v>5</v>
      </c>
      <c r="E160" s="24" t="s">
        <v>7424</v>
      </c>
      <c r="F160" s="25" t="s">
        <v>1223</v>
      </c>
      <c r="G160" s="26">
        <v>5.3999999999999999E-2</v>
      </c>
      <c r="H160" s="25">
        <v>1.0900000000000001</v>
      </c>
      <c r="I160" s="25">
        <f>ROUND(G160*H160,6)</f>
        <v>5.8860000000000003E-2</v>
      </c>
      <c r="L160" s="27">
        <v>0</v>
      </c>
      <c r="M160" s="22">
        <f>ROUND(ROUND(L160,2)*ROUND(G160,3),2)</f>
        <v>0</v>
      </c>
      <c r="N160" s="25" t="s">
        <v>5754</v>
      </c>
      <c r="O160">
        <f>(M160*21)/100</f>
        <v>0</v>
      </c>
      <c r="P160" t="s">
        <v>28</v>
      </c>
    </row>
    <row r="161" spans="1:16" ht="12.75" customHeight="1" x14ac:dyDescent="0.2">
      <c r="A161" s="28" t="s">
        <v>57</v>
      </c>
      <c r="E161" s="29" t="s">
        <v>7425</v>
      </c>
    </row>
    <row r="162" spans="1:16" ht="12.75" customHeight="1" x14ac:dyDescent="0.2">
      <c r="A162" s="28" t="s">
        <v>58</v>
      </c>
      <c r="E162" s="30" t="s">
        <v>7426</v>
      </c>
    </row>
    <row r="163" spans="1:16" ht="12.75" customHeight="1" x14ac:dyDescent="0.2">
      <c r="E163" s="29" t="s">
        <v>7427</v>
      </c>
    </row>
    <row r="164" spans="1:16" ht="12.75" customHeight="1" x14ac:dyDescent="0.2">
      <c r="A164" t="s">
        <v>52</v>
      </c>
      <c r="B164" s="5" t="s">
        <v>213</v>
      </c>
      <c r="C164" s="5" t="s">
        <v>5835</v>
      </c>
      <c r="D164" t="s">
        <v>5</v>
      </c>
      <c r="E164" s="24" t="s">
        <v>7428</v>
      </c>
      <c r="F164" s="25" t="s">
        <v>602</v>
      </c>
      <c r="G164" s="26">
        <v>0.312</v>
      </c>
      <c r="H164" s="25">
        <v>0.17818000000000001</v>
      </c>
      <c r="I164" s="25">
        <f>ROUND(G164*H164,6)</f>
        <v>5.5592000000000003E-2</v>
      </c>
      <c r="L164" s="27">
        <v>0</v>
      </c>
      <c r="M164" s="22">
        <f>ROUND(ROUND(L164,2)*ROUND(G164,3),2)</f>
        <v>0</v>
      </c>
      <c r="N164" s="25" t="s">
        <v>5754</v>
      </c>
      <c r="O164">
        <f>(M164*21)/100</f>
        <v>0</v>
      </c>
      <c r="P164" t="s">
        <v>28</v>
      </c>
    </row>
    <row r="165" spans="1:16" ht="12.75" customHeight="1" x14ac:dyDescent="0.2">
      <c r="A165" s="28" t="s">
        <v>57</v>
      </c>
      <c r="E165" s="29" t="s">
        <v>5</v>
      </c>
    </row>
    <row r="166" spans="1:16" ht="12.75" customHeight="1" x14ac:dyDescent="0.2">
      <c r="A166" s="28" t="s">
        <v>58</v>
      </c>
      <c r="E166" s="30" t="s">
        <v>7429</v>
      </c>
    </row>
    <row r="167" spans="1:16" ht="12.75" customHeight="1" x14ac:dyDescent="0.2">
      <c r="E167" s="29" t="s">
        <v>5</v>
      </c>
    </row>
    <row r="168" spans="1:16" ht="12.75" customHeight="1" x14ac:dyDescent="0.2">
      <c r="A168" t="s">
        <v>52</v>
      </c>
      <c r="B168" s="5" t="s">
        <v>216</v>
      </c>
      <c r="C168" s="5" t="s">
        <v>7430</v>
      </c>
      <c r="D168" t="s">
        <v>5</v>
      </c>
      <c r="E168" s="24" t="s">
        <v>6540</v>
      </c>
      <c r="F168" s="25" t="s">
        <v>6541</v>
      </c>
      <c r="G168" s="26">
        <v>1</v>
      </c>
      <c r="H168" s="25">
        <v>0</v>
      </c>
      <c r="I168" s="25">
        <f>ROUND(G168*H168,6)</f>
        <v>0</v>
      </c>
      <c r="L168" s="27">
        <v>0</v>
      </c>
      <c r="M168" s="22">
        <f>ROUND(ROUND(L168,2)*ROUND(G168,3),2)</f>
        <v>0</v>
      </c>
      <c r="N168" s="25" t="s">
        <v>5754</v>
      </c>
      <c r="O168">
        <f>(M168*21)/100</f>
        <v>0</v>
      </c>
      <c r="P168" t="s">
        <v>28</v>
      </c>
    </row>
    <row r="169" spans="1:16" ht="12.75" customHeight="1" x14ac:dyDescent="0.2">
      <c r="A169" s="28" t="s">
        <v>57</v>
      </c>
      <c r="E169" s="29" t="s">
        <v>5</v>
      </c>
    </row>
    <row r="170" spans="1:16" ht="12.75" customHeight="1" x14ac:dyDescent="0.2">
      <c r="A170" s="28" t="s">
        <v>58</v>
      </c>
      <c r="E170" s="30" t="s">
        <v>1425</v>
      </c>
    </row>
    <row r="171" spans="1:16" ht="12.75" customHeight="1" x14ac:dyDescent="0.2">
      <c r="E171" s="29" t="s">
        <v>7396</v>
      </c>
    </row>
    <row r="172" spans="1:16" ht="12.75" customHeight="1" x14ac:dyDescent="0.2">
      <c r="A172" t="s">
        <v>52</v>
      </c>
      <c r="B172" s="5" t="s">
        <v>219</v>
      </c>
      <c r="C172" s="5" t="s">
        <v>7431</v>
      </c>
      <c r="D172" t="s">
        <v>5</v>
      </c>
      <c r="E172" s="24" t="s">
        <v>6543</v>
      </c>
      <c r="F172" s="25" t="s">
        <v>6541</v>
      </c>
      <c r="G172" s="26">
        <v>1</v>
      </c>
      <c r="H172" s="25">
        <v>0</v>
      </c>
      <c r="I172" s="25">
        <f>ROUND(G172*H172,6)</f>
        <v>0</v>
      </c>
      <c r="L172" s="27">
        <v>0</v>
      </c>
      <c r="M172" s="22">
        <f>ROUND(ROUND(L172,2)*ROUND(G172,3),2)</f>
        <v>0</v>
      </c>
      <c r="N172" s="25" t="s">
        <v>5754</v>
      </c>
      <c r="O172">
        <f>(M172*21)/100</f>
        <v>0</v>
      </c>
      <c r="P172" t="s">
        <v>28</v>
      </c>
    </row>
    <row r="173" spans="1:16" ht="12.75" customHeight="1" x14ac:dyDescent="0.2">
      <c r="A173" s="28" t="s">
        <v>57</v>
      </c>
      <c r="E173" s="29" t="s">
        <v>5</v>
      </c>
    </row>
    <row r="174" spans="1:16" ht="12.75" customHeight="1" x14ac:dyDescent="0.2">
      <c r="A174" s="28" t="s">
        <v>58</v>
      </c>
      <c r="E174" s="30" t="s">
        <v>1425</v>
      </c>
    </row>
    <row r="175" spans="1:16" ht="12.75" customHeight="1" x14ac:dyDescent="0.2">
      <c r="E175" s="29" t="s">
        <v>5</v>
      </c>
    </row>
    <row r="176" spans="1:16" ht="12.75" customHeight="1" x14ac:dyDescent="0.2">
      <c r="A176" t="s">
        <v>52</v>
      </c>
      <c r="B176" s="5" t="s">
        <v>222</v>
      </c>
      <c r="C176" s="5" t="s">
        <v>7432</v>
      </c>
      <c r="D176" t="s">
        <v>5</v>
      </c>
      <c r="E176" s="24" t="s">
        <v>6545</v>
      </c>
      <c r="F176" s="25" t="s">
        <v>6541</v>
      </c>
      <c r="G176" s="26">
        <v>1</v>
      </c>
      <c r="H176" s="25">
        <v>0</v>
      </c>
      <c r="I176" s="25">
        <f>ROUND(G176*H176,6)</f>
        <v>0</v>
      </c>
      <c r="L176" s="27">
        <v>0</v>
      </c>
      <c r="M176" s="22">
        <f>ROUND(ROUND(L176,2)*ROUND(G176,3),2)</f>
        <v>0</v>
      </c>
      <c r="N176" s="25" t="s">
        <v>5754</v>
      </c>
      <c r="O176">
        <f>(M176*21)/100</f>
        <v>0</v>
      </c>
      <c r="P176" t="s">
        <v>28</v>
      </c>
    </row>
    <row r="177" spans="1:16" ht="12.75" customHeight="1" x14ac:dyDescent="0.2">
      <c r="A177" s="28" t="s">
        <v>57</v>
      </c>
      <c r="E177" s="29" t="s">
        <v>5</v>
      </c>
    </row>
    <row r="178" spans="1:16" ht="12.75" customHeight="1" x14ac:dyDescent="0.2">
      <c r="A178" s="28" t="s">
        <v>58</v>
      </c>
      <c r="E178" s="30" t="s">
        <v>1425</v>
      </c>
    </row>
    <row r="179" spans="1:16" ht="12.75" customHeight="1" x14ac:dyDescent="0.2">
      <c r="E179" s="29" t="s">
        <v>7396</v>
      </c>
    </row>
    <row r="180" spans="1:16" ht="12.75" customHeight="1" x14ac:dyDescent="0.2">
      <c r="A180" t="s">
        <v>52</v>
      </c>
      <c r="B180" s="5" t="s">
        <v>226</v>
      </c>
      <c r="C180" s="5" t="s">
        <v>7433</v>
      </c>
      <c r="D180" t="s">
        <v>5</v>
      </c>
      <c r="E180" s="24" t="s">
        <v>6547</v>
      </c>
      <c r="F180" s="25" t="s">
        <v>6541</v>
      </c>
      <c r="G180" s="26">
        <v>1</v>
      </c>
      <c r="H180" s="25">
        <v>0</v>
      </c>
      <c r="I180" s="25">
        <f>ROUND(G180*H180,6)</f>
        <v>0</v>
      </c>
      <c r="L180" s="27">
        <v>0</v>
      </c>
      <c r="M180" s="22">
        <f>ROUND(ROUND(L180,2)*ROUND(G180,3),2)</f>
        <v>0</v>
      </c>
      <c r="N180" s="25" t="s">
        <v>5754</v>
      </c>
      <c r="O180">
        <f>(M180*21)/100</f>
        <v>0</v>
      </c>
      <c r="P180" t="s">
        <v>28</v>
      </c>
    </row>
    <row r="181" spans="1:16" ht="12.75" customHeight="1" x14ac:dyDescent="0.2">
      <c r="A181" s="28" t="s">
        <v>57</v>
      </c>
      <c r="E181" s="29" t="s">
        <v>5</v>
      </c>
    </row>
    <row r="182" spans="1:16" ht="12.75" customHeight="1" x14ac:dyDescent="0.2">
      <c r="A182" s="28" t="s">
        <v>58</v>
      </c>
      <c r="E182" s="30" t="s">
        <v>1425</v>
      </c>
    </row>
    <row r="183" spans="1:16" ht="12.75" customHeight="1" x14ac:dyDescent="0.2">
      <c r="E183" s="29" t="s">
        <v>7396</v>
      </c>
    </row>
    <row r="184" spans="1:16" ht="12.75" customHeight="1" x14ac:dyDescent="0.2">
      <c r="A184" t="s">
        <v>52</v>
      </c>
      <c r="B184" s="5" t="s">
        <v>229</v>
      </c>
      <c r="C184" s="5" t="s">
        <v>7434</v>
      </c>
      <c r="D184" t="s">
        <v>5</v>
      </c>
      <c r="E184" s="24" t="s">
        <v>6549</v>
      </c>
      <c r="F184" s="25" t="s">
        <v>55</v>
      </c>
      <c r="G184" s="26">
        <v>2</v>
      </c>
      <c r="H184" s="25">
        <v>0</v>
      </c>
      <c r="I184" s="25">
        <f>ROUND(G184*H184,6)</f>
        <v>0</v>
      </c>
      <c r="L184" s="27">
        <v>0</v>
      </c>
      <c r="M184" s="22">
        <f>ROUND(ROUND(L184,2)*ROUND(G184,3),2)</f>
        <v>0</v>
      </c>
      <c r="N184" s="25" t="s">
        <v>5754</v>
      </c>
      <c r="O184">
        <f>(M184*21)/100</f>
        <v>0</v>
      </c>
      <c r="P184" t="s">
        <v>28</v>
      </c>
    </row>
    <row r="185" spans="1:16" ht="12.75" customHeight="1" x14ac:dyDescent="0.2">
      <c r="A185" s="28" t="s">
        <v>57</v>
      </c>
      <c r="E185" s="29" t="s">
        <v>5</v>
      </c>
    </row>
    <row r="186" spans="1:16" ht="12.75" customHeight="1" x14ac:dyDescent="0.2">
      <c r="A186" s="28" t="s">
        <v>58</v>
      </c>
      <c r="E186" s="30" t="s">
        <v>1428</v>
      </c>
    </row>
    <row r="187" spans="1:16" ht="12.75" customHeight="1" x14ac:dyDescent="0.2">
      <c r="E187" s="29" t="s">
        <v>7396</v>
      </c>
    </row>
    <row r="188" spans="1:16" ht="12.75" customHeight="1" x14ac:dyDescent="0.2">
      <c r="A188" t="s">
        <v>52</v>
      </c>
      <c r="B188" s="5" t="s">
        <v>232</v>
      </c>
      <c r="C188" s="5" t="s">
        <v>7435</v>
      </c>
      <c r="D188" t="s">
        <v>5</v>
      </c>
      <c r="E188" s="24" t="s">
        <v>7436</v>
      </c>
      <c r="F188" s="25" t="s">
        <v>55</v>
      </c>
      <c r="G188" s="26">
        <v>3</v>
      </c>
      <c r="H188" s="25">
        <v>0</v>
      </c>
      <c r="I188" s="25">
        <f>ROUND(G188*H188,6)</f>
        <v>0</v>
      </c>
      <c r="L188" s="27">
        <v>0</v>
      </c>
      <c r="M188" s="22">
        <f>ROUND(ROUND(L188,2)*ROUND(G188,3),2)</f>
        <v>0</v>
      </c>
      <c r="N188" s="25" t="s">
        <v>5754</v>
      </c>
      <c r="O188">
        <f>(M188*21)/100</f>
        <v>0</v>
      </c>
      <c r="P188" t="s">
        <v>28</v>
      </c>
    </row>
    <row r="189" spans="1:16" ht="12.75" customHeight="1" x14ac:dyDescent="0.2">
      <c r="A189" s="28" t="s">
        <v>57</v>
      </c>
      <c r="E189" s="29" t="s">
        <v>5</v>
      </c>
    </row>
    <row r="190" spans="1:16" ht="12.75" customHeight="1" x14ac:dyDescent="0.2">
      <c r="A190" s="28" t="s">
        <v>58</v>
      </c>
      <c r="E190" s="30" t="s">
        <v>1426</v>
      </c>
    </row>
    <row r="191" spans="1:16" ht="12.75" customHeight="1" x14ac:dyDescent="0.2">
      <c r="E191" s="29" t="s">
        <v>7396</v>
      </c>
    </row>
    <row r="192" spans="1:16" ht="12.75" customHeight="1" x14ac:dyDescent="0.2">
      <c r="A192" t="s">
        <v>52</v>
      </c>
      <c r="B192" s="5" t="s">
        <v>235</v>
      </c>
      <c r="C192" s="5" t="s">
        <v>7437</v>
      </c>
      <c r="D192" t="s">
        <v>5</v>
      </c>
      <c r="E192" s="24" t="s">
        <v>7438</v>
      </c>
      <c r="F192" s="25" t="s">
        <v>55</v>
      </c>
      <c r="G192" s="26">
        <v>3</v>
      </c>
      <c r="H192" s="25">
        <v>0</v>
      </c>
      <c r="I192" s="25">
        <f>ROUND(G192*H192,6)</f>
        <v>0</v>
      </c>
      <c r="L192" s="27">
        <v>0</v>
      </c>
      <c r="M192" s="22">
        <f>ROUND(ROUND(L192,2)*ROUND(G192,3),2)</f>
        <v>0</v>
      </c>
      <c r="N192" s="25" t="s">
        <v>5754</v>
      </c>
      <c r="O192">
        <f>(M192*21)/100</f>
        <v>0</v>
      </c>
      <c r="P192" t="s">
        <v>28</v>
      </c>
    </row>
    <row r="193" spans="1:16" ht="12.75" customHeight="1" x14ac:dyDescent="0.2">
      <c r="A193" s="28" t="s">
        <v>57</v>
      </c>
      <c r="E193" s="29" t="s">
        <v>7439</v>
      </c>
    </row>
    <row r="194" spans="1:16" ht="12.75" customHeight="1" x14ac:dyDescent="0.2">
      <c r="A194" s="28" t="s">
        <v>58</v>
      </c>
      <c r="E194" s="30" t="s">
        <v>1426</v>
      </c>
    </row>
    <row r="195" spans="1:16" ht="12.75" customHeight="1" x14ac:dyDescent="0.2">
      <c r="E195" s="29" t="s">
        <v>7396</v>
      </c>
    </row>
    <row r="196" spans="1:16" ht="12.75" customHeight="1" x14ac:dyDescent="0.2">
      <c r="A196" t="s">
        <v>52</v>
      </c>
      <c r="B196" s="5" t="s">
        <v>238</v>
      </c>
      <c r="C196" s="5" t="s">
        <v>7440</v>
      </c>
      <c r="D196" t="s">
        <v>5</v>
      </c>
      <c r="E196" s="24" t="s">
        <v>7441</v>
      </c>
      <c r="F196" s="25" t="s">
        <v>55</v>
      </c>
      <c r="G196" s="26">
        <v>3</v>
      </c>
      <c r="H196" s="25">
        <v>0</v>
      </c>
      <c r="I196" s="25">
        <f>ROUND(G196*H196,6)</f>
        <v>0</v>
      </c>
      <c r="L196" s="27">
        <v>0</v>
      </c>
      <c r="M196" s="22">
        <f>ROUND(ROUND(L196,2)*ROUND(G196,3),2)</f>
        <v>0</v>
      </c>
      <c r="N196" s="25" t="s">
        <v>5754</v>
      </c>
      <c r="O196">
        <f>(M196*21)/100</f>
        <v>0</v>
      </c>
      <c r="P196" t="s">
        <v>28</v>
      </c>
    </row>
    <row r="197" spans="1:16" ht="12.75" customHeight="1" x14ac:dyDescent="0.2">
      <c r="A197" s="28" t="s">
        <v>57</v>
      </c>
      <c r="E197" s="29" t="s">
        <v>6555</v>
      </c>
    </row>
    <row r="198" spans="1:16" ht="12.75" customHeight="1" x14ac:dyDescent="0.2">
      <c r="A198" s="28" t="s">
        <v>58</v>
      </c>
      <c r="E198" s="30" t="s">
        <v>1426</v>
      </c>
    </row>
    <row r="199" spans="1:16" ht="12.75" customHeight="1" x14ac:dyDescent="0.2">
      <c r="E199" s="29" t="s">
        <v>7396</v>
      </c>
    </row>
    <row r="200" spans="1:16" ht="12.75" customHeight="1" x14ac:dyDescent="0.2">
      <c r="A200" t="s">
        <v>52</v>
      </c>
      <c r="B200" s="5" t="s">
        <v>241</v>
      </c>
      <c r="C200" s="5" t="s">
        <v>7442</v>
      </c>
      <c r="D200" t="s">
        <v>5</v>
      </c>
      <c r="E200" s="24" t="s">
        <v>7443</v>
      </c>
      <c r="F200" s="25" t="s">
        <v>55</v>
      </c>
      <c r="G200" s="26">
        <v>2</v>
      </c>
      <c r="H200" s="25">
        <v>0</v>
      </c>
      <c r="I200" s="25">
        <f>ROUND(G200*H200,6)</f>
        <v>0</v>
      </c>
      <c r="L200" s="27">
        <v>0</v>
      </c>
      <c r="M200" s="22">
        <f>ROUND(ROUND(L200,2)*ROUND(G200,3),2)</f>
        <v>0</v>
      </c>
      <c r="N200" s="25" t="s">
        <v>5754</v>
      </c>
      <c r="O200">
        <f>(M200*21)/100</f>
        <v>0</v>
      </c>
      <c r="P200" t="s">
        <v>28</v>
      </c>
    </row>
    <row r="201" spans="1:16" ht="12.75" customHeight="1" x14ac:dyDescent="0.2">
      <c r="A201" s="28" t="s">
        <v>57</v>
      </c>
      <c r="E201" s="29" t="s">
        <v>7444</v>
      </c>
    </row>
    <row r="202" spans="1:16" ht="12.75" customHeight="1" x14ac:dyDescent="0.2">
      <c r="A202" s="28" t="s">
        <v>58</v>
      </c>
      <c r="E202" s="30" t="s">
        <v>1428</v>
      </c>
    </row>
    <row r="203" spans="1:16" ht="12.75" customHeight="1" x14ac:dyDescent="0.2">
      <c r="E203" s="29" t="s">
        <v>7396</v>
      </c>
    </row>
    <row r="204" spans="1:16" ht="12.75" customHeight="1" x14ac:dyDescent="0.2">
      <c r="A204" t="s">
        <v>49</v>
      </c>
      <c r="C204" s="6" t="s">
        <v>64</v>
      </c>
      <c r="E204" s="23" t="s">
        <v>3525</v>
      </c>
      <c r="J204" s="22">
        <f>0</f>
        <v>0</v>
      </c>
      <c r="K204" s="22">
        <f>0</f>
        <v>0</v>
      </c>
      <c r="L204" s="22">
        <f>0+L205</f>
        <v>0</v>
      </c>
      <c r="M204" s="22">
        <f>0+M205</f>
        <v>0</v>
      </c>
    </row>
    <row r="205" spans="1:16" ht="12.75" customHeight="1" x14ac:dyDescent="0.2">
      <c r="A205" t="s">
        <v>52</v>
      </c>
      <c r="B205" s="5" t="s">
        <v>244</v>
      </c>
      <c r="C205" s="5" t="s">
        <v>5839</v>
      </c>
      <c r="D205" t="s">
        <v>5</v>
      </c>
      <c r="E205" s="24" t="s">
        <v>7445</v>
      </c>
      <c r="F205" s="25" t="s">
        <v>602</v>
      </c>
      <c r="G205" s="26">
        <v>21.193000000000001</v>
      </c>
      <c r="H205" s="25">
        <v>0.16192000000000001</v>
      </c>
      <c r="I205" s="25">
        <f>ROUND(G205*H205,6)</f>
        <v>3.4315709999999999</v>
      </c>
      <c r="L205" s="27">
        <v>0</v>
      </c>
      <c r="M205" s="22">
        <f>ROUND(ROUND(L205,2)*ROUND(G205,3),2)</f>
        <v>0</v>
      </c>
      <c r="N205" s="25" t="s">
        <v>5754</v>
      </c>
      <c r="O205">
        <f>(M205*21)/100</f>
        <v>0</v>
      </c>
      <c r="P205" t="s">
        <v>28</v>
      </c>
    </row>
    <row r="206" spans="1:16" ht="12.75" customHeight="1" x14ac:dyDescent="0.2">
      <c r="A206" s="28" t="s">
        <v>57</v>
      </c>
      <c r="E206" s="29" t="s">
        <v>5</v>
      </c>
    </row>
    <row r="207" spans="1:16" ht="12.75" customHeight="1" x14ac:dyDescent="0.2">
      <c r="A207" s="28" t="s">
        <v>58</v>
      </c>
      <c r="E207" s="30" t="s">
        <v>7446</v>
      </c>
    </row>
    <row r="208" spans="1:16" ht="12.75" customHeight="1" x14ac:dyDescent="0.2">
      <c r="E208" s="29" t="s">
        <v>7447</v>
      </c>
    </row>
    <row r="209" spans="1:16" ht="12.75" customHeight="1" x14ac:dyDescent="0.2">
      <c r="A209" t="s">
        <v>49</v>
      </c>
      <c r="C209" s="6" t="s">
        <v>67</v>
      </c>
      <c r="E209" s="23" t="s">
        <v>3538</v>
      </c>
      <c r="J209" s="22">
        <f>0</f>
        <v>0</v>
      </c>
      <c r="K209" s="22">
        <f>0</f>
        <v>0</v>
      </c>
      <c r="L209" s="22">
        <f>0+L210+L214+L218</f>
        <v>0</v>
      </c>
      <c r="M209" s="22">
        <f>0+M210+M214+M218</f>
        <v>0</v>
      </c>
    </row>
    <row r="210" spans="1:16" ht="12.75" customHeight="1" x14ac:dyDescent="0.2">
      <c r="A210" t="s">
        <v>52</v>
      </c>
      <c r="B210" s="5" t="s">
        <v>247</v>
      </c>
      <c r="C210" s="5" t="s">
        <v>7448</v>
      </c>
      <c r="D210" t="s">
        <v>5</v>
      </c>
      <c r="E210" s="24" t="s">
        <v>7449</v>
      </c>
      <c r="F210" s="25" t="s">
        <v>602</v>
      </c>
      <c r="G210" s="26">
        <v>8.3000000000000007</v>
      </c>
      <c r="H210" s="25">
        <v>0.378</v>
      </c>
      <c r="I210" s="25">
        <f>ROUND(G210*H210,6)</f>
        <v>3.1374</v>
      </c>
      <c r="L210" s="27">
        <v>0</v>
      </c>
      <c r="M210" s="22">
        <f>ROUND(ROUND(L210,2)*ROUND(G210,3),2)</f>
        <v>0</v>
      </c>
      <c r="N210" s="25" t="s">
        <v>5754</v>
      </c>
      <c r="O210">
        <f>(M210*21)/100</f>
        <v>0</v>
      </c>
      <c r="P210" t="s">
        <v>28</v>
      </c>
    </row>
    <row r="211" spans="1:16" ht="12.75" customHeight="1" x14ac:dyDescent="0.2">
      <c r="A211" s="28" t="s">
        <v>57</v>
      </c>
      <c r="E211" s="29" t="s">
        <v>7450</v>
      </c>
    </row>
    <row r="212" spans="1:16" ht="12.75" customHeight="1" x14ac:dyDescent="0.2">
      <c r="A212" s="28" t="s">
        <v>58</v>
      </c>
      <c r="E212" s="30" t="s">
        <v>7451</v>
      </c>
    </row>
    <row r="213" spans="1:16" ht="12.75" customHeight="1" x14ac:dyDescent="0.2">
      <c r="E213" s="29" t="s">
        <v>5</v>
      </c>
    </row>
    <row r="214" spans="1:16" ht="12.75" customHeight="1" x14ac:dyDescent="0.2">
      <c r="A214" t="s">
        <v>52</v>
      </c>
      <c r="B214" s="5" t="s">
        <v>251</v>
      </c>
      <c r="C214" s="5" t="s">
        <v>7452</v>
      </c>
      <c r="D214" t="s">
        <v>5</v>
      </c>
      <c r="E214" s="24" t="s">
        <v>7453</v>
      </c>
      <c r="F214" s="25" t="s">
        <v>602</v>
      </c>
      <c r="G214" s="26">
        <v>8.3000000000000007</v>
      </c>
      <c r="H214" s="25">
        <v>8.5650000000000004E-2</v>
      </c>
      <c r="I214" s="25">
        <f>ROUND(G214*H214,6)</f>
        <v>0.71089500000000005</v>
      </c>
      <c r="L214" s="27">
        <v>0</v>
      </c>
      <c r="M214" s="22">
        <f>ROUND(ROUND(L214,2)*ROUND(G214,3),2)</f>
        <v>0</v>
      </c>
      <c r="N214" s="25" t="s">
        <v>5754</v>
      </c>
      <c r="O214">
        <f>(M214*21)/100</f>
        <v>0</v>
      </c>
      <c r="P214" t="s">
        <v>28</v>
      </c>
    </row>
    <row r="215" spans="1:16" ht="12.75" customHeight="1" x14ac:dyDescent="0.2">
      <c r="A215" s="28" t="s">
        <v>57</v>
      </c>
      <c r="E215" s="29" t="s">
        <v>7454</v>
      </c>
    </row>
    <row r="216" spans="1:16" ht="12.75" customHeight="1" x14ac:dyDescent="0.2">
      <c r="A216" s="28" t="s">
        <v>58</v>
      </c>
      <c r="E216" s="30" t="s">
        <v>7451</v>
      </c>
    </row>
    <row r="217" spans="1:16" ht="12.75" customHeight="1" x14ac:dyDescent="0.2">
      <c r="E217" s="29" t="s">
        <v>7455</v>
      </c>
    </row>
    <row r="218" spans="1:16" ht="12.75" customHeight="1" x14ac:dyDescent="0.2">
      <c r="A218" t="s">
        <v>52</v>
      </c>
      <c r="B218" s="5" t="s">
        <v>254</v>
      </c>
      <c r="C218" s="5" t="s">
        <v>7456</v>
      </c>
      <c r="D218" t="s">
        <v>5</v>
      </c>
      <c r="E218" s="24" t="s">
        <v>7457</v>
      </c>
      <c r="F218" s="25" t="s">
        <v>602</v>
      </c>
      <c r="G218" s="26">
        <v>8.3000000000000007</v>
      </c>
      <c r="H218" s="25">
        <v>0.17599999999999999</v>
      </c>
      <c r="I218" s="25">
        <f>ROUND(G218*H218,6)</f>
        <v>1.4608000000000001</v>
      </c>
      <c r="L218" s="27">
        <v>0</v>
      </c>
      <c r="M218" s="22">
        <f>ROUND(ROUND(L218,2)*ROUND(G218,3),2)</f>
        <v>0</v>
      </c>
      <c r="N218" s="25" t="s">
        <v>5754</v>
      </c>
      <c r="O218">
        <f>(M218*21)/100</f>
        <v>0</v>
      </c>
      <c r="P218" t="s">
        <v>28</v>
      </c>
    </row>
    <row r="219" spans="1:16" ht="12.75" customHeight="1" x14ac:dyDescent="0.2">
      <c r="A219" s="28" t="s">
        <v>57</v>
      </c>
      <c r="E219" s="29" t="s">
        <v>5</v>
      </c>
    </row>
    <row r="220" spans="1:16" ht="12.75" customHeight="1" x14ac:dyDescent="0.2">
      <c r="A220" s="28" t="s">
        <v>58</v>
      </c>
      <c r="E220" s="30" t="s">
        <v>7451</v>
      </c>
    </row>
    <row r="221" spans="1:16" ht="12.75" customHeight="1" x14ac:dyDescent="0.2">
      <c r="E221" s="29" t="s">
        <v>5</v>
      </c>
    </row>
    <row r="222" spans="1:16" ht="12.75" customHeight="1" x14ac:dyDescent="0.2">
      <c r="A222" t="s">
        <v>49</v>
      </c>
      <c r="C222" s="6" t="s">
        <v>27</v>
      </c>
      <c r="E222" s="23" t="s">
        <v>4023</v>
      </c>
      <c r="J222" s="22">
        <f>0</f>
        <v>0</v>
      </c>
      <c r="K222" s="22">
        <f>0</f>
        <v>0</v>
      </c>
      <c r="L222" s="22">
        <f>0+L223+L227+L231+L235+L239+L243+L247+L251+L255+L259+L263+L267+L271+L275+L279+L283+L287+L291+L295+L299+L303+L307+L311+L315+L319+L323+L327+L331+L335+L339+L343</f>
        <v>0</v>
      </c>
      <c r="M222" s="22">
        <f>0+M223+M227+M231+M235+M239+M243+M247+M251+M255+M259+M263+M267+M271+M275+M279+M283+M287+M291+M295+M299+M303+M307+M311+M315+M319+M323+M327+M331+M335+M339+M343</f>
        <v>0</v>
      </c>
    </row>
    <row r="223" spans="1:16" ht="12.75" customHeight="1" x14ac:dyDescent="0.2">
      <c r="A223" t="s">
        <v>52</v>
      </c>
      <c r="B223" s="5" t="s">
        <v>257</v>
      </c>
      <c r="C223" s="5" t="s">
        <v>6564</v>
      </c>
      <c r="D223" t="s">
        <v>5</v>
      </c>
      <c r="E223" s="24" t="s">
        <v>7458</v>
      </c>
      <c r="F223" s="25" t="s">
        <v>602</v>
      </c>
      <c r="G223" s="26">
        <v>181.18299999999999</v>
      </c>
      <c r="H223" s="25">
        <v>4.4999999999999999E-4</v>
      </c>
      <c r="I223" s="25">
        <f>ROUND(G223*H223,6)</f>
        <v>8.1531999999999993E-2</v>
      </c>
      <c r="L223" s="27">
        <v>0</v>
      </c>
      <c r="M223" s="22">
        <f>ROUND(ROUND(L223,2)*ROUND(G223,3),2)</f>
        <v>0</v>
      </c>
      <c r="N223" s="25" t="s">
        <v>5754</v>
      </c>
      <c r="O223">
        <f>(M223*21)/100</f>
        <v>0</v>
      </c>
      <c r="P223" t="s">
        <v>28</v>
      </c>
    </row>
    <row r="224" spans="1:16" ht="12.75" customHeight="1" x14ac:dyDescent="0.2">
      <c r="A224" s="28" t="s">
        <v>57</v>
      </c>
      <c r="E224" s="29" t="s">
        <v>7459</v>
      </c>
    </row>
    <row r="225" spans="1:16" ht="12.75" customHeight="1" x14ac:dyDescent="0.2">
      <c r="A225" s="28" t="s">
        <v>58</v>
      </c>
      <c r="E225" s="30" t="s">
        <v>7460</v>
      </c>
    </row>
    <row r="226" spans="1:16" ht="12.75" customHeight="1" x14ac:dyDescent="0.2">
      <c r="E226" s="29" t="s">
        <v>7461</v>
      </c>
    </row>
    <row r="227" spans="1:16" ht="12.75" customHeight="1" x14ac:dyDescent="0.2">
      <c r="A227" t="s">
        <v>52</v>
      </c>
      <c r="B227" s="5" t="s">
        <v>260</v>
      </c>
      <c r="C227" s="5" t="s">
        <v>6568</v>
      </c>
      <c r="D227" t="s">
        <v>5</v>
      </c>
      <c r="E227" s="24" t="s">
        <v>7458</v>
      </c>
      <c r="F227" s="25" t="s">
        <v>126</v>
      </c>
      <c r="G227" s="26">
        <v>90.591999999999999</v>
      </c>
      <c r="H227" s="25">
        <v>0</v>
      </c>
      <c r="I227" s="25">
        <f>ROUND(G227*H227,6)</f>
        <v>0</v>
      </c>
      <c r="L227" s="27">
        <v>0</v>
      </c>
      <c r="M227" s="22">
        <f>ROUND(ROUND(L227,2)*ROUND(G227,3),2)</f>
        <v>0</v>
      </c>
      <c r="N227" s="25" t="s">
        <v>5754</v>
      </c>
      <c r="O227">
        <f>(M227*21)/100</f>
        <v>0</v>
      </c>
      <c r="P227" t="s">
        <v>28</v>
      </c>
    </row>
    <row r="228" spans="1:16" ht="12.75" customHeight="1" x14ac:dyDescent="0.2">
      <c r="A228" s="28" t="s">
        <v>57</v>
      </c>
      <c r="E228" s="29" t="s">
        <v>7462</v>
      </c>
    </row>
    <row r="229" spans="1:16" ht="12.75" customHeight="1" x14ac:dyDescent="0.2">
      <c r="A229" s="28" t="s">
        <v>58</v>
      </c>
      <c r="E229" s="30" t="s">
        <v>7463</v>
      </c>
    </row>
    <row r="230" spans="1:16" ht="12.75" customHeight="1" x14ac:dyDescent="0.2">
      <c r="E230" s="29" t="s">
        <v>7461</v>
      </c>
    </row>
    <row r="231" spans="1:16" ht="12.75" customHeight="1" x14ac:dyDescent="0.2">
      <c r="A231" t="s">
        <v>52</v>
      </c>
      <c r="B231" s="5" t="s">
        <v>369</v>
      </c>
      <c r="C231" s="5" t="s">
        <v>6571</v>
      </c>
      <c r="D231" t="s">
        <v>5</v>
      </c>
      <c r="E231" s="24" t="s">
        <v>7458</v>
      </c>
      <c r="F231" s="25" t="s">
        <v>602</v>
      </c>
      <c r="G231" s="26">
        <v>366.64699999999999</v>
      </c>
      <c r="H231" s="25">
        <v>4.2000000000000002E-4</v>
      </c>
      <c r="I231" s="25">
        <f>ROUND(G231*H231,6)</f>
        <v>0.15399199999999999</v>
      </c>
      <c r="L231" s="27">
        <v>0</v>
      </c>
      <c r="M231" s="22">
        <f>ROUND(ROUND(L231,2)*ROUND(G231,3),2)</f>
        <v>0</v>
      </c>
      <c r="N231" s="25" t="s">
        <v>5754</v>
      </c>
      <c r="O231">
        <f>(M231*21)/100</f>
        <v>0</v>
      </c>
      <c r="P231" t="s">
        <v>28</v>
      </c>
    </row>
    <row r="232" spans="1:16" ht="12.75" customHeight="1" x14ac:dyDescent="0.2">
      <c r="A232" s="28" t="s">
        <v>57</v>
      </c>
      <c r="E232" s="29" t="s">
        <v>7464</v>
      </c>
    </row>
    <row r="233" spans="1:16" ht="12.75" customHeight="1" x14ac:dyDescent="0.2">
      <c r="A233" s="28" t="s">
        <v>58</v>
      </c>
      <c r="E233" s="30" t="s">
        <v>7465</v>
      </c>
    </row>
    <row r="234" spans="1:16" ht="12.75" customHeight="1" x14ac:dyDescent="0.2">
      <c r="E234" s="29" t="s">
        <v>7461</v>
      </c>
    </row>
    <row r="235" spans="1:16" ht="12.75" customHeight="1" x14ac:dyDescent="0.2">
      <c r="A235" t="s">
        <v>52</v>
      </c>
      <c r="B235" s="5" t="s">
        <v>370</v>
      </c>
      <c r="C235" s="5" t="s">
        <v>6574</v>
      </c>
      <c r="D235" t="s">
        <v>5</v>
      </c>
      <c r="E235" s="24" t="s">
        <v>7458</v>
      </c>
      <c r="F235" s="25" t="s">
        <v>126</v>
      </c>
      <c r="G235" s="26">
        <v>183.32400000000001</v>
      </c>
      <c r="H235" s="25">
        <v>0</v>
      </c>
      <c r="I235" s="25">
        <f>ROUND(G235*H235,6)</f>
        <v>0</v>
      </c>
      <c r="L235" s="27">
        <v>0</v>
      </c>
      <c r="M235" s="22">
        <f>ROUND(ROUND(L235,2)*ROUND(G235,3),2)</f>
        <v>0</v>
      </c>
      <c r="N235" s="25" t="s">
        <v>5754</v>
      </c>
      <c r="O235">
        <f>(M235*21)/100</f>
        <v>0</v>
      </c>
      <c r="P235" t="s">
        <v>28</v>
      </c>
    </row>
    <row r="236" spans="1:16" ht="12.75" customHeight="1" x14ac:dyDescent="0.2">
      <c r="A236" s="28" t="s">
        <v>57</v>
      </c>
      <c r="E236" s="29" t="s">
        <v>7466</v>
      </c>
    </row>
    <row r="237" spans="1:16" ht="12.75" customHeight="1" x14ac:dyDescent="0.2">
      <c r="A237" s="28" t="s">
        <v>58</v>
      </c>
      <c r="E237" s="30" t="s">
        <v>7467</v>
      </c>
    </row>
    <row r="238" spans="1:16" ht="12.75" customHeight="1" x14ac:dyDescent="0.2">
      <c r="E238" s="29" t="s">
        <v>7461</v>
      </c>
    </row>
    <row r="239" spans="1:16" ht="12.75" customHeight="1" x14ac:dyDescent="0.2">
      <c r="A239" t="s">
        <v>52</v>
      </c>
      <c r="B239" s="5" t="s">
        <v>371</v>
      </c>
      <c r="C239" s="5" t="s">
        <v>7468</v>
      </c>
      <c r="D239" t="s">
        <v>5</v>
      </c>
      <c r="E239" s="24" t="s">
        <v>7469</v>
      </c>
      <c r="F239" s="25" t="s">
        <v>55</v>
      </c>
      <c r="G239" s="26">
        <v>1</v>
      </c>
      <c r="H239" s="25">
        <v>0.14699999999999999</v>
      </c>
      <c r="I239" s="25">
        <f>ROUND(G239*H239,6)</f>
        <v>0.14699999999999999</v>
      </c>
      <c r="L239" s="27">
        <v>0</v>
      </c>
      <c r="M239" s="22">
        <f>ROUND(ROUND(L239,2)*ROUND(G239,3),2)</f>
        <v>0</v>
      </c>
      <c r="N239" s="25" t="s">
        <v>5754</v>
      </c>
      <c r="O239">
        <f>(M239*21)/100</f>
        <v>0</v>
      </c>
      <c r="P239" t="s">
        <v>28</v>
      </c>
    </row>
    <row r="240" spans="1:16" ht="12.75" customHeight="1" x14ac:dyDescent="0.2">
      <c r="A240" s="28" t="s">
        <v>57</v>
      </c>
      <c r="E240" s="29" t="s">
        <v>5</v>
      </c>
    </row>
    <row r="241" spans="1:16" ht="12.75" customHeight="1" x14ac:dyDescent="0.2">
      <c r="A241" s="28" t="s">
        <v>58</v>
      </c>
      <c r="E241" s="30" t="s">
        <v>1425</v>
      </c>
    </row>
    <row r="242" spans="1:16" ht="12.75" customHeight="1" x14ac:dyDescent="0.2">
      <c r="E242" s="29" t="s">
        <v>5</v>
      </c>
    </row>
    <row r="243" spans="1:16" ht="12.75" customHeight="1" x14ac:dyDescent="0.2">
      <c r="A243" t="s">
        <v>52</v>
      </c>
      <c r="B243" s="5" t="s">
        <v>372</v>
      </c>
      <c r="C243" s="5" t="s">
        <v>7470</v>
      </c>
      <c r="D243" t="s">
        <v>5</v>
      </c>
      <c r="E243" s="24" t="s">
        <v>7471</v>
      </c>
      <c r="F243" s="25" t="s">
        <v>602</v>
      </c>
      <c r="G243" s="26">
        <v>2.52</v>
      </c>
      <c r="H243" s="25">
        <v>3.8899999999999997E-2</v>
      </c>
      <c r="I243" s="25">
        <f>ROUND(G243*H243,6)</f>
        <v>9.8028000000000004E-2</v>
      </c>
      <c r="L243" s="27">
        <v>0</v>
      </c>
      <c r="M243" s="22">
        <f>ROUND(ROUND(L243,2)*ROUND(G243,3),2)</f>
        <v>0</v>
      </c>
      <c r="N243" s="25" t="s">
        <v>5754</v>
      </c>
      <c r="O243">
        <f>(M243*21)/100</f>
        <v>0</v>
      </c>
      <c r="P243" t="s">
        <v>28</v>
      </c>
    </row>
    <row r="244" spans="1:16" ht="12.75" customHeight="1" x14ac:dyDescent="0.2">
      <c r="A244" s="28" t="s">
        <v>57</v>
      </c>
      <c r="E244" s="29" t="s">
        <v>5</v>
      </c>
    </row>
    <row r="245" spans="1:16" ht="12.75" customHeight="1" x14ac:dyDescent="0.2">
      <c r="A245" s="28" t="s">
        <v>58</v>
      </c>
      <c r="E245" s="30" t="s">
        <v>7472</v>
      </c>
    </row>
    <row r="246" spans="1:16" ht="12.75" customHeight="1" x14ac:dyDescent="0.2">
      <c r="E246" s="29" t="s">
        <v>7473</v>
      </c>
    </row>
    <row r="247" spans="1:16" ht="12.75" customHeight="1" x14ac:dyDescent="0.2">
      <c r="A247" t="s">
        <v>52</v>
      </c>
      <c r="B247" s="5" t="s">
        <v>375</v>
      </c>
      <c r="C247" s="5" t="s">
        <v>7474</v>
      </c>
      <c r="D247" t="s">
        <v>5</v>
      </c>
      <c r="E247" s="24" t="s">
        <v>7475</v>
      </c>
      <c r="F247" s="25" t="s">
        <v>602</v>
      </c>
      <c r="G247" s="26">
        <v>1.5</v>
      </c>
      <c r="H247" s="25">
        <v>8.4999999999999995E-4</v>
      </c>
      <c r="I247" s="25">
        <f>ROUND(G247*H247,6)</f>
        <v>1.2750000000000001E-3</v>
      </c>
      <c r="L247" s="27">
        <v>0</v>
      </c>
      <c r="M247" s="22">
        <f>ROUND(ROUND(L247,2)*ROUND(G247,3),2)</f>
        <v>0</v>
      </c>
      <c r="N247" s="25" t="s">
        <v>5754</v>
      </c>
      <c r="O247">
        <f>(M247*21)/100</f>
        <v>0</v>
      </c>
      <c r="P247" t="s">
        <v>28</v>
      </c>
    </row>
    <row r="248" spans="1:16" ht="12.75" customHeight="1" x14ac:dyDescent="0.2">
      <c r="A248" s="28" t="s">
        <v>57</v>
      </c>
      <c r="E248" s="29" t="s">
        <v>5</v>
      </c>
    </row>
    <row r="249" spans="1:16" ht="12.75" customHeight="1" x14ac:dyDescent="0.2">
      <c r="A249" s="28" t="s">
        <v>58</v>
      </c>
      <c r="E249" s="30" t="s">
        <v>7476</v>
      </c>
    </row>
    <row r="250" spans="1:16" ht="12.75" customHeight="1" x14ac:dyDescent="0.2">
      <c r="E250" s="29" t="s">
        <v>7477</v>
      </c>
    </row>
    <row r="251" spans="1:16" ht="12.75" customHeight="1" x14ac:dyDescent="0.2">
      <c r="A251" t="s">
        <v>52</v>
      </c>
      <c r="B251" s="5" t="s">
        <v>377</v>
      </c>
      <c r="C251" s="5" t="s">
        <v>6577</v>
      </c>
      <c r="D251" t="s">
        <v>5</v>
      </c>
      <c r="E251" s="24" t="s">
        <v>7478</v>
      </c>
      <c r="F251" s="25" t="s">
        <v>602</v>
      </c>
      <c r="G251" s="26">
        <v>102.11</v>
      </c>
      <c r="H251" s="25">
        <v>0</v>
      </c>
      <c r="I251" s="25">
        <f>ROUND(G251*H251,6)</f>
        <v>0</v>
      </c>
      <c r="L251" s="27">
        <v>0</v>
      </c>
      <c r="M251" s="22">
        <f>ROUND(ROUND(L251,2)*ROUND(G251,3),2)</f>
        <v>0</v>
      </c>
      <c r="N251" s="25" t="s">
        <v>5754</v>
      </c>
      <c r="O251">
        <f>(M251*21)/100</f>
        <v>0</v>
      </c>
      <c r="P251" t="s">
        <v>28</v>
      </c>
    </row>
    <row r="252" spans="1:16" ht="12.75" customHeight="1" x14ac:dyDescent="0.2">
      <c r="A252" s="28" t="s">
        <v>57</v>
      </c>
      <c r="E252" s="29" t="s">
        <v>5</v>
      </c>
    </row>
    <row r="253" spans="1:16" ht="12.75" customHeight="1" x14ac:dyDescent="0.2">
      <c r="A253" s="28" t="s">
        <v>58</v>
      </c>
      <c r="E253" s="30" t="s">
        <v>7479</v>
      </c>
    </row>
    <row r="254" spans="1:16" ht="12.75" customHeight="1" x14ac:dyDescent="0.2">
      <c r="E254" s="29" t="s">
        <v>7480</v>
      </c>
    </row>
    <row r="255" spans="1:16" ht="12.75" customHeight="1" x14ac:dyDescent="0.2">
      <c r="A255" t="s">
        <v>52</v>
      </c>
      <c r="B255" s="5" t="s">
        <v>380</v>
      </c>
      <c r="C255" s="5" t="s">
        <v>6581</v>
      </c>
      <c r="D255" t="s">
        <v>5</v>
      </c>
      <c r="E255" s="24" t="s">
        <v>7481</v>
      </c>
      <c r="F255" s="25" t="s">
        <v>126</v>
      </c>
      <c r="G255" s="26">
        <v>11.92</v>
      </c>
      <c r="H255" s="25">
        <v>0</v>
      </c>
      <c r="I255" s="25">
        <f>ROUND(G255*H255,6)</f>
        <v>0</v>
      </c>
      <c r="L255" s="27">
        <v>0</v>
      </c>
      <c r="M255" s="22">
        <f>ROUND(ROUND(L255,2)*ROUND(G255,3),2)</f>
        <v>0</v>
      </c>
      <c r="N255" s="25" t="s">
        <v>5754</v>
      </c>
      <c r="O255">
        <f>(M255*21)/100</f>
        <v>0</v>
      </c>
      <c r="P255" t="s">
        <v>28</v>
      </c>
    </row>
    <row r="256" spans="1:16" ht="12.75" customHeight="1" x14ac:dyDescent="0.2">
      <c r="A256" s="28" t="s">
        <v>57</v>
      </c>
      <c r="E256" s="29" t="s">
        <v>5</v>
      </c>
    </row>
    <row r="257" spans="1:16" ht="12.75" customHeight="1" x14ac:dyDescent="0.2">
      <c r="A257" s="28" t="s">
        <v>58</v>
      </c>
      <c r="E257" s="30" t="s">
        <v>7482</v>
      </c>
    </row>
    <row r="258" spans="1:16" ht="12.75" customHeight="1" x14ac:dyDescent="0.2">
      <c r="E258" s="29" t="s">
        <v>7480</v>
      </c>
    </row>
    <row r="259" spans="1:16" ht="12.75" customHeight="1" x14ac:dyDescent="0.2">
      <c r="A259" t="s">
        <v>52</v>
      </c>
      <c r="B259" s="5" t="s">
        <v>381</v>
      </c>
      <c r="C259" s="5" t="s">
        <v>6584</v>
      </c>
      <c r="D259" t="s">
        <v>5</v>
      </c>
      <c r="E259" s="24" t="s">
        <v>7483</v>
      </c>
      <c r="F259" s="25" t="s">
        <v>602</v>
      </c>
      <c r="G259" s="26">
        <v>13.151999999999999</v>
      </c>
      <c r="H259" s="25">
        <v>8.3199999999999993E-3</v>
      </c>
      <c r="I259" s="25">
        <f>ROUND(G259*H259,6)</f>
        <v>0.10942499999999999</v>
      </c>
      <c r="L259" s="27">
        <v>0</v>
      </c>
      <c r="M259" s="22">
        <f>ROUND(ROUND(L259,2)*ROUND(G259,3),2)</f>
        <v>0</v>
      </c>
      <c r="N259" s="25" t="s">
        <v>5754</v>
      </c>
      <c r="O259">
        <f>(M259*21)/100</f>
        <v>0</v>
      </c>
      <c r="P259" t="s">
        <v>28</v>
      </c>
    </row>
    <row r="260" spans="1:16" ht="12.75" customHeight="1" x14ac:dyDescent="0.2">
      <c r="A260" s="28" t="s">
        <v>57</v>
      </c>
      <c r="E260" s="29" t="s">
        <v>5</v>
      </c>
    </row>
    <row r="261" spans="1:16" ht="12.75" customHeight="1" x14ac:dyDescent="0.2">
      <c r="A261" s="28" t="s">
        <v>58</v>
      </c>
      <c r="E261" s="30" t="s">
        <v>7484</v>
      </c>
    </row>
    <row r="262" spans="1:16" ht="12.75" customHeight="1" x14ac:dyDescent="0.2">
      <c r="E262" s="29" t="s">
        <v>7485</v>
      </c>
    </row>
    <row r="263" spans="1:16" ht="12.75" customHeight="1" x14ac:dyDescent="0.2">
      <c r="A263" t="s">
        <v>52</v>
      </c>
      <c r="B263" s="5" t="s">
        <v>382</v>
      </c>
      <c r="C263" s="5" t="s">
        <v>6588</v>
      </c>
      <c r="D263" t="s">
        <v>5</v>
      </c>
      <c r="E263" s="24" t="s">
        <v>6589</v>
      </c>
      <c r="F263" s="25" t="s">
        <v>602</v>
      </c>
      <c r="G263" s="26">
        <v>13.151999999999999</v>
      </c>
      <c r="H263" s="25">
        <v>3.5999999999999999E-3</v>
      </c>
      <c r="I263" s="25">
        <f>ROUND(G263*H263,6)</f>
        <v>4.7347E-2</v>
      </c>
      <c r="L263" s="27">
        <v>0</v>
      </c>
      <c r="M263" s="22">
        <f>ROUND(ROUND(L263,2)*ROUND(G263,3),2)</f>
        <v>0</v>
      </c>
      <c r="N263" s="25" t="s">
        <v>5754</v>
      </c>
      <c r="O263">
        <f>(M263*21)/100</f>
        <v>0</v>
      </c>
      <c r="P263" t="s">
        <v>28</v>
      </c>
    </row>
    <row r="264" spans="1:16" ht="12.75" customHeight="1" x14ac:dyDescent="0.2">
      <c r="A264" s="28" t="s">
        <v>57</v>
      </c>
      <c r="E264" s="29" t="s">
        <v>5</v>
      </c>
    </row>
    <row r="265" spans="1:16" ht="12.75" customHeight="1" x14ac:dyDescent="0.2">
      <c r="A265" s="28" t="s">
        <v>58</v>
      </c>
      <c r="E265" s="30" t="s">
        <v>7486</v>
      </c>
    </row>
    <row r="266" spans="1:16" ht="12.75" customHeight="1" x14ac:dyDescent="0.2">
      <c r="E266" s="29" t="s">
        <v>5</v>
      </c>
    </row>
    <row r="267" spans="1:16" ht="12.75" customHeight="1" x14ac:dyDescent="0.2">
      <c r="A267" t="s">
        <v>52</v>
      </c>
      <c r="B267" s="5" t="s">
        <v>383</v>
      </c>
      <c r="C267" s="5" t="s">
        <v>6590</v>
      </c>
      <c r="D267" t="s">
        <v>5</v>
      </c>
      <c r="E267" s="24" t="s">
        <v>7487</v>
      </c>
      <c r="F267" s="25" t="s">
        <v>602</v>
      </c>
      <c r="G267" s="26">
        <v>170.33500000000001</v>
      </c>
      <c r="H267" s="25">
        <v>8.5000000000000006E-3</v>
      </c>
      <c r="I267" s="25">
        <f>ROUND(G267*H267,6)</f>
        <v>1.447848</v>
      </c>
      <c r="L267" s="27">
        <v>0</v>
      </c>
      <c r="M267" s="22">
        <f>ROUND(ROUND(L267,2)*ROUND(G267,3),2)</f>
        <v>0</v>
      </c>
      <c r="N267" s="25" t="s">
        <v>5754</v>
      </c>
      <c r="O267">
        <f>(M267*21)/100</f>
        <v>0</v>
      </c>
      <c r="P267" t="s">
        <v>28</v>
      </c>
    </row>
    <row r="268" spans="1:16" ht="12.75" customHeight="1" x14ac:dyDescent="0.2">
      <c r="A268" s="28" t="s">
        <v>57</v>
      </c>
      <c r="E268" s="29" t="s">
        <v>5</v>
      </c>
    </row>
    <row r="269" spans="1:16" ht="12.75" customHeight="1" x14ac:dyDescent="0.2">
      <c r="A269" s="28" t="s">
        <v>58</v>
      </c>
      <c r="E269" s="30" t="s">
        <v>7488</v>
      </c>
    </row>
    <row r="270" spans="1:16" ht="12.75" customHeight="1" x14ac:dyDescent="0.2">
      <c r="E270" s="29" t="s">
        <v>7485</v>
      </c>
    </row>
    <row r="271" spans="1:16" ht="12.75" customHeight="1" x14ac:dyDescent="0.2">
      <c r="A271" t="s">
        <v>52</v>
      </c>
      <c r="B271" s="5" t="s">
        <v>386</v>
      </c>
      <c r="C271" s="5" t="s">
        <v>6593</v>
      </c>
      <c r="D271" t="s">
        <v>5</v>
      </c>
      <c r="E271" s="24" t="s">
        <v>6594</v>
      </c>
      <c r="F271" s="25" t="s">
        <v>602</v>
      </c>
      <c r="G271" s="26">
        <v>156.917</v>
      </c>
      <c r="H271" s="25">
        <v>2.0999999999999999E-3</v>
      </c>
      <c r="I271" s="25">
        <f>ROUND(G271*H271,6)</f>
        <v>0.32952599999999999</v>
      </c>
      <c r="L271" s="27">
        <v>0</v>
      </c>
      <c r="M271" s="22">
        <f>ROUND(ROUND(L271,2)*ROUND(G271,3),2)</f>
        <v>0</v>
      </c>
      <c r="N271" s="25" t="s">
        <v>5754</v>
      </c>
      <c r="O271">
        <f>(M271*21)/100</f>
        <v>0</v>
      </c>
      <c r="P271" t="s">
        <v>28</v>
      </c>
    </row>
    <row r="272" spans="1:16" ht="12.75" customHeight="1" x14ac:dyDescent="0.2">
      <c r="A272" s="28" t="s">
        <v>57</v>
      </c>
      <c r="E272" s="29" t="s">
        <v>5</v>
      </c>
    </row>
    <row r="273" spans="1:16" ht="12.75" customHeight="1" x14ac:dyDescent="0.2">
      <c r="A273" s="28" t="s">
        <v>58</v>
      </c>
      <c r="E273" s="30" t="s">
        <v>7489</v>
      </c>
    </row>
    <row r="274" spans="1:16" ht="12.75" customHeight="1" x14ac:dyDescent="0.2">
      <c r="E274" s="29" t="s">
        <v>5</v>
      </c>
    </row>
    <row r="275" spans="1:16" ht="12.75" customHeight="1" x14ac:dyDescent="0.2">
      <c r="A275" t="s">
        <v>52</v>
      </c>
      <c r="B275" s="5" t="s">
        <v>389</v>
      </c>
      <c r="C275" s="5" t="s">
        <v>6595</v>
      </c>
      <c r="D275" t="s">
        <v>5</v>
      </c>
      <c r="E275" s="24" t="s">
        <v>6597</v>
      </c>
      <c r="F275" s="25" t="s">
        <v>126</v>
      </c>
      <c r="G275" s="26">
        <v>11.32</v>
      </c>
      <c r="H275" s="25">
        <v>3.3899999999999998E-3</v>
      </c>
      <c r="I275" s="25">
        <f>ROUND(G275*H275,6)</f>
        <v>3.8374999999999999E-2</v>
      </c>
      <c r="L275" s="27">
        <v>0</v>
      </c>
      <c r="M275" s="22">
        <f>ROUND(ROUND(L275,2)*ROUND(G275,3),2)</f>
        <v>0</v>
      </c>
      <c r="N275" s="25" t="s">
        <v>5754</v>
      </c>
      <c r="O275">
        <f>(M275*21)/100</f>
        <v>0</v>
      </c>
      <c r="P275" t="s">
        <v>28</v>
      </c>
    </row>
    <row r="276" spans="1:16" ht="12.75" customHeight="1" x14ac:dyDescent="0.2">
      <c r="A276" s="28" t="s">
        <v>57</v>
      </c>
      <c r="E276" s="29" t="s">
        <v>5</v>
      </c>
    </row>
    <row r="277" spans="1:16" ht="12.75" customHeight="1" x14ac:dyDescent="0.2">
      <c r="A277" s="28" t="s">
        <v>58</v>
      </c>
      <c r="E277" s="30" t="s">
        <v>7490</v>
      </c>
    </row>
    <row r="278" spans="1:16" ht="12.75" customHeight="1" x14ac:dyDescent="0.2">
      <c r="E278" s="29" t="s">
        <v>7491</v>
      </c>
    </row>
    <row r="279" spans="1:16" ht="12.75" customHeight="1" x14ac:dyDescent="0.2">
      <c r="A279" t="s">
        <v>52</v>
      </c>
      <c r="B279" s="5" t="s">
        <v>392</v>
      </c>
      <c r="C279" s="5" t="s">
        <v>6599</v>
      </c>
      <c r="D279" t="s">
        <v>5</v>
      </c>
      <c r="E279" s="24" t="s">
        <v>6600</v>
      </c>
      <c r="F279" s="25" t="s">
        <v>602</v>
      </c>
      <c r="G279" s="26">
        <v>2.4900000000000002</v>
      </c>
      <c r="H279" s="25">
        <v>8.9999999999999998E-4</v>
      </c>
      <c r="I279" s="25">
        <f>ROUND(G279*H279,6)</f>
        <v>2.2409999999999999E-3</v>
      </c>
      <c r="L279" s="27">
        <v>0</v>
      </c>
      <c r="M279" s="22">
        <f>ROUND(ROUND(L279,2)*ROUND(G279,3),2)</f>
        <v>0</v>
      </c>
      <c r="N279" s="25" t="s">
        <v>5754</v>
      </c>
      <c r="O279">
        <f>(M279*21)/100</f>
        <v>0</v>
      </c>
      <c r="P279" t="s">
        <v>28</v>
      </c>
    </row>
    <row r="280" spans="1:16" ht="12.75" customHeight="1" x14ac:dyDescent="0.2">
      <c r="A280" s="28" t="s">
        <v>57</v>
      </c>
      <c r="E280" s="29" t="s">
        <v>5</v>
      </c>
    </row>
    <row r="281" spans="1:16" ht="12.75" customHeight="1" x14ac:dyDescent="0.2">
      <c r="A281" s="28" t="s">
        <v>58</v>
      </c>
      <c r="E281" s="30" t="s">
        <v>7492</v>
      </c>
    </row>
    <row r="282" spans="1:16" ht="12.75" customHeight="1" x14ac:dyDescent="0.2">
      <c r="E282" s="29" t="s">
        <v>5</v>
      </c>
    </row>
    <row r="283" spans="1:16" ht="12.75" customHeight="1" x14ac:dyDescent="0.2">
      <c r="A283" t="s">
        <v>52</v>
      </c>
      <c r="B283" s="5" t="s">
        <v>395</v>
      </c>
      <c r="C283" s="5" t="s">
        <v>6601</v>
      </c>
      <c r="D283" t="s">
        <v>5</v>
      </c>
      <c r="E283" s="24" t="s">
        <v>7493</v>
      </c>
      <c r="F283" s="25" t="s">
        <v>602</v>
      </c>
      <c r="G283" s="26">
        <v>0.90800000000000003</v>
      </c>
      <c r="H283" s="25">
        <v>9.4400000000000005E-3</v>
      </c>
      <c r="I283" s="25">
        <f>ROUND(G283*H283,6)</f>
        <v>8.5719999999999998E-3</v>
      </c>
      <c r="L283" s="27">
        <v>0</v>
      </c>
      <c r="M283" s="22">
        <f>ROUND(ROUND(L283,2)*ROUND(G283,3),2)</f>
        <v>0</v>
      </c>
      <c r="N283" s="25" t="s">
        <v>5754</v>
      </c>
      <c r="O283">
        <f>(M283*21)/100</f>
        <v>0</v>
      </c>
      <c r="P283" t="s">
        <v>28</v>
      </c>
    </row>
    <row r="284" spans="1:16" ht="12.75" customHeight="1" x14ac:dyDescent="0.2">
      <c r="A284" s="28" t="s">
        <v>57</v>
      </c>
      <c r="E284" s="29" t="s">
        <v>5</v>
      </c>
    </row>
    <row r="285" spans="1:16" ht="12.75" customHeight="1" x14ac:dyDescent="0.2">
      <c r="A285" s="28" t="s">
        <v>58</v>
      </c>
      <c r="E285" s="30" t="s">
        <v>7494</v>
      </c>
    </row>
    <row r="286" spans="1:16" ht="12.75" customHeight="1" x14ac:dyDescent="0.2">
      <c r="E286" s="29" t="s">
        <v>7485</v>
      </c>
    </row>
    <row r="287" spans="1:16" ht="12.75" customHeight="1" x14ac:dyDescent="0.2">
      <c r="A287" t="s">
        <v>52</v>
      </c>
      <c r="B287" s="5" t="s">
        <v>398</v>
      </c>
      <c r="C287" s="5" t="s">
        <v>6604</v>
      </c>
      <c r="D287" t="s">
        <v>5</v>
      </c>
      <c r="E287" s="24" t="s">
        <v>6605</v>
      </c>
      <c r="F287" s="25" t="s">
        <v>602</v>
      </c>
      <c r="G287" s="26">
        <v>0.90800000000000003</v>
      </c>
      <c r="H287" s="25">
        <v>1.6500000000000001E-2</v>
      </c>
      <c r="I287" s="25">
        <f>ROUND(G287*H287,6)</f>
        <v>1.4982000000000001E-2</v>
      </c>
      <c r="L287" s="27">
        <v>0</v>
      </c>
      <c r="M287" s="22">
        <f>ROUND(ROUND(L287,2)*ROUND(G287,3),2)</f>
        <v>0</v>
      </c>
      <c r="N287" s="25" t="s">
        <v>5754</v>
      </c>
      <c r="O287">
        <f>(M287*21)/100</f>
        <v>0</v>
      </c>
      <c r="P287" t="s">
        <v>28</v>
      </c>
    </row>
    <row r="288" spans="1:16" ht="12.75" customHeight="1" x14ac:dyDescent="0.2">
      <c r="A288" s="28" t="s">
        <v>57</v>
      </c>
      <c r="E288" s="29" t="s">
        <v>5</v>
      </c>
    </row>
    <row r="289" spans="1:16" ht="12.75" customHeight="1" x14ac:dyDescent="0.2">
      <c r="A289" s="28" t="s">
        <v>58</v>
      </c>
      <c r="E289" s="30" t="s">
        <v>7495</v>
      </c>
    </row>
    <row r="290" spans="1:16" ht="12.75" customHeight="1" x14ac:dyDescent="0.2">
      <c r="E290" s="29" t="s">
        <v>5</v>
      </c>
    </row>
    <row r="291" spans="1:16" ht="12.75" customHeight="1" x14ac:dyDescent="0.2">
      <c r="A291" t="s">
        <v>52</v>
      </c>
      <c r="B291" s="5" t="s">
        <v>401</v>
      </c>
      <c r="C291" s="5" t="s">
        <v>6606</v>
      </c>
      <c r="D291" t="s">
        <v>5</v>
      </c>
      <c r="E291" s="24" t="s">
        <v>7496</v>
      </c>
      <c r="F291" s="25" t="s">
        <v>602</v>
      </c>
      <c r="G291" s="26">
        <v>173.46700000000001</v>
      </c>
      <c r="H291" s="25">
        <v>6.0000000000000002E-5</v>
      </c>
      <c r="I291" s="25">
        <f>ROUND(G291*H291,6)</f>
        <v>1.0408000000000001E-2</v>
      </c>
      <c r="L291" s="27">
        <v>0</v>
      </c>
      <c r="M291" s="22">
        <f>ROUND(ROUND(L291,2)*ROUND(G291,3),2)</f>
        <v>0</v>
      </c>
      <c r="N291" s="25" t="s">
        <v>5754</v>
      </c>
      <c r="O291">
        <f>(M291*21)/100</f>
        <v>0</v>
      </c>
      <c r="P291" t="s">
        <v>28</v>
      </c>
    </row>
    <row r="292" spans="1:16" ht="12.75" customHeight="1" x14ac:dyDescent="0.2">
      <c r="A292" s="28" t="s">
        <v>57</v>
      </c>
      <c r="E292" s="29" t="s">
        <v>5</v>
      </c>
    </row>
    <row r="293" spans="1:16" ht="12.75" customHeight="1" x14ac:dyDescent="0.2">
      <c r="A293" s="28" t="s">
        <v>58</v>
      </c>
      <c r="E293" s="30" t="s">
        <v>7497</v>
      </c>
    </row>
    <row r="294" spans="1:16" ht="12.75" customHeight="1" x14ac:dyDescent="0.2">
      <c r="E294" s="29" t="s">
        <v>7485</v>
      </c>
    </row>
    <row r="295" spans="1:16" ht="12.75" customHeight="1" x14ac:dyDescent="0.2">
      <c r="A295" t="s">
        <v>52</v>
      </c>
      <c r="B295" s="5" t="s">
        <v>404</v>
      </c>
      <c r="C295" s="5" t="s">
        <v>6609</v>
      </c>
      <c r="D295" t="s">
        <v>5</v>
      </c>
      <c r="E295" s="24" t="s">
        <v>7498</v>
      </c>
      <c r="F295" s="25" t="s">
        <v>126</v>
      </c>
      <c r="G295" s="26">
        <v>40.619999999999997</v>
      </c>
      <c r="H295" s="25">
        <v>6.0000000000000002E-5</v>
      </c>
      <c r="I295" s="25">
        <f>ROUND(G295*H295,6)</f>
        <v>2.4369999999999999E-3</v>
      </c>
      <c r="L295" s="27">
        <v>0</v>
      </c>
      <c r="M295" s="22">
        <f>ROUND(ROUND(L295,2)*ROUND(G295,3),2)</f>
        <v>0</v>
      </c>
      <c r="N295" s="25" t="s">
        <v>5754</v>
      </c>
      <c r="O295">
        <f>(M295*21)/100</f>
        <v>0</v>
      </c>
      <c r="P295" t="s">
        <v>28</v>
      </c>
    </row>
    <row r="296" spans="1:16" ht="12.75" customHeight="1" x14ac:dyDescent="0.2">
      <c r="A296" s="28" t="s">
        <v>57</v>
      </c>
      <c r="E296" s="29" t="s">
        <v>5</v>
      </c>
    </row>
    <row r="297" spans="1:16" ht="12.75" customHeight="1" x14ac:dyDescent="0.2">
      <c r="A297" s="28" t="s">
        <v>58</v>
      </c>
      <c r="E297" s="30" t="s">
        <v>7499</v>
      </c>
    </row>
    <row r="298" spans="1:16" ht="12.75" customHeight="1" x14ac:dyDescent="0.2">
      <c r="E298" s="29" t="s">
        <v>7500</v>
      </c>
    </row>
    <row r="299" spans="1:16" ht="12.75" customHeight="1" x14ac:dyDescent="0.2">
      <c r="A299" t="s">
        <v>52</v>
      </c>
      <c r="B299" s="5" t="s">
        <v>407</v>
      </c>
      <c r="C299" s="5" t="s">
        <v>6613</v>
      </c>
      <c r="D299" t="s">
        <v>5</v>
      </c>
      <c r="E299" s="24" t="s">
        <v>6614</v>
      </c>
      <c r="F299" s="25" t="s">
        <v>126</v>
      </c>
      <c r="G299" s="26">
        <v>40.619999999999997</v>
      </c>
      <c r="H299" s="25">
        <v>5.0000000000000001E-4</v>
      </c>
      <c r="I299" s="25">
        <f>ROUND(G299*H299,6)</f>
        <v>2.0310000000000002E-2</v>
      </c>
      <c r="L299" s="27">
        <v>0</v>
      </c>
      <c r="M299" s="22">
        <f>ROUND(ROUND(L299,2)*ROUND(G299,3),2)</f>
        <v>0</v>
      </c>
      <c r="N299" s="25" t="s">
        <v>5754</v>
      </c>
      <c r="O299">
        <f>(M299*21)/100</f>
        <v>0</v>
      </c>
      <c r="P299" t="s">
        <v>28</v>
      </c>
    </row>
    <row r="300" spans="1:16" ht="12.75" customHeight="1" x14ac:dyDescent="0.2">
      <c r="A300" s="28" t="s">
        <v>57</v>
      </c>
      <c r="E300" s="29" t="s">
        <v>5</v>
      </c>
    </row>
    <row r="301" spans="1:16" ht="12.75" customHeight="1" x14ac:dyDescent="0.2">
      <c r="A301" s="28" t="s">
        <v>58</v>
      </c>
      <c r="E301" s="30" t="s">
        <v>7501</v>
      </c>
    </row>
    <row r="302" spans="1:16" ht="12.75" customHeight="1" x14ac:dyDescent="0.2">
      <c r="E302" s="29" t="s">
        <v>5</v>
      </c>
    </row>
    <row r="303" spans="1:16" ht="12.75" customHeight="1" x14ac:dyDescent="0.2">
      <c r="A303" t="s">
        <v>52</v>
      </c>
      <c r="B303" s="5" t="s">
        <v>410</v>
      </c>
      <c r="C303" s="5" t="s">
        <v>6615</v>
      </c>
      <c r="D303" t="s">
        <v>5</v>
      </c>
      <c r="E303" s="24" t="s">
        <v>7502</v>
      </c>
      <c r="F303" s="25" t="s">
        <v>126</v>
      </c>
      <c r="G303" s="26">
        <v>40.96</v>
      </c>
      <c r="H303" s="25">
        <v>2.5000000000000001E-4</v>
      </c>
      <c r="I303" s="25">
        <f>ROUND(G303*H303,6)</f>
        <v>1.0240000000000001E-2</v>
      </c>
      <c r="L303" s="27">
        <v>0</v>
      </c>
      <c r="M303" s="22">
        <f>ROUND(ROUND(L303,2)*ROUND(G303,3),2)</f>
        <v>0</v>
      </c>
      <c r="N303" s="25" t="s">
        <v>5754</v>
      </c>
      <c r="O303">
        <f>(M303*21)/100</f>
        <v>0</v>
      </c>
      <c r="P303" t="s">
        <v>28</v>
      </c>
    </row>
    <row r="304" spans="1:16" ht="12.75" customHeight="1" x14ac:dyDescent="0.2">
      <c r="A304" s="28" t="s">
        <v>57</v>
      </c>
      <c r="E304" s="29" t="s">
        <v>7503</v>
      </c>
    </row>
    <row r="305" spans="1:16" ht="12.75" customHeight="1" x14ac:dyDescent="0.2">
      <c r="A305" s="28" t="s">
        <v>58</v>
      </c>
      <c r="E305" s="30" t="s">
        <v>7504</v>
      </c>
    </row>
    <row r="306" spans="1:16" ht="12.75" customHeight="1" x14ac:dyDescent="0.2">
      <c r="E306" s="29" t="s">
        <v>7500</v>
      </c>
    </row>
    <row r="307" spans="1:16" ht="12.75" customHeight="1" x14ac:dyDescent="0.2">
      <c r="A307" t="s">
        <v>52</v>
      </c>
      <c r="B307" s="5" t="s">
        <v>413</v>
      </c>
      <c r="C307" s="5" t="s">
        <v>6618</v>
      </c>
      <c r="D307" t="s">
        <v>5</v>
      </c>
      <c r="E307" s="24" t="s">
        <v>6619</v>
      </c>
      <c r="F307" s="25" t="s">
        <v>126</v>
      </c>
      <c r="G307" s="26">
        <v>17.12</v>
      </c>
      <c r="H307" s="25">
        <v>3.0000000000000001E-5</v>
      </c>
      <c r="I307" s="25">
        <f>ROUND(G307*H307,6)</f>
        <v>5.1400000000000003E-4</v>
      </c>
      <c r="L307" s="27">
        <v>0</v>
      </c>
      <c r="M307" s="22">
        <f>ROUND(ROUND(L307,2)*ROUND(G307,3),2)</f>
        <v>0</v>
      </c>
      <c r="N307" s="25" t="s">
        <v>5754</v>
      </c>
      <c r="O307">
        <f>(M307*21)/100</f>
        <v>0</v>
      </c>
      <c r="P307" t="s">
        <v>28</v>
      </c>
    </row>
    <row r="308" spans="1:16" ht="12.75" customHeight="1" x14ac:dyDescent="0.2">
      <c r="A308" s="28" t="s">
        <v>57</v>
      </c>
      <c r="E308" s="29" t="s">
        <v>5</v>
      </c>
    </row>
    <row r="309" spans="1:16" ht="12.75" customHeight="1" x14ac:dyDescent="0.2">
      <c r="A309" s="28" t="s">
        <v>58</v>
      </c>
      <c r="E309" s="30" t="s">
        <v>7505</v>
      </c>
    </row>
    <row r="310" spans="1:16" ht="12.75" customHeight="1" x14ac:dyDescent="0.2">
      <c r="E310" s="29" t="s">
        <v>5</v>
      </c>
    </row>
    <row r="311" spans="1:16" ht="12.75" customHeight="1" x14ac:dyDescent="0.2">
      <c r="A311" t="s">
        <v>52</v>
      </c>
      <c r="B311" s="5" t="s">
        <v>416</v>
      </c>
      <c r="C311" s="5" t="s">
        <v>6620</v>
      </c>
      <c r="D311" t="s">
        <v>5</v>
      </c>
      <c r="E311" s="24" t="s">
        <v>6621</v>
      </c>
      <c r="F311" s="25" t="s">
        <v>126</v>
      </c>
      <c r="G311" s="26">
        <v>11.92</v>
      </c>
      <c r="H311" s="25">
        <v>4.0000000000000003E-5</v>
      </c>
      <c r="I311" s="25">
        <f>ROUND(G311*H311,6)</f>
        <v>4.7699999999999999E-4</v>
      </c>
      <c r="L311" s="27">
        <v>0</v>
      </c>
      <c r="M311" s="22">
        <f>ROUND(ROUND(L311,2)*ROUND(G311,3),2)</f>
        <v>0</v>
      </c>
      <c r="N311" s="25" t="s">
        <v>5754</v>
      </c>
      <c r="O311">
        <f>(M311*21)/100</f>
        <v>0</v>
      </c>
      <c r="P311" t="s">
        <v>28</v>
      </c>
    </row>
    <row r="312" spans="1:16" ht="12.75" customHeight="1" x14ac:dyDescent="0.2">
      <c r="A312" s="28" t="s">
        <v>57</v>
      </c>
      <c r="E312" s="29" t="s">
        <v>5</v>
      </c>
    </row>
    <row r="313" spans="1:16" ht="12.75" customHeight="1" x14ac:dyDescent="0.2">
      <c r="A313" s="28" t="s">
        <v>58</v>
      </c>
      <c r="E313" s="30" t="s">
        <v>7506</v>
      </c>
    </row>
    <row r="314" spans="1:16" ht="12.75" customHeight="1" x14ac:dyDescent="0.2">
      <c r="E314" s="29" t="s">
        <v>5</v>
      </c>
    </row>
    <row r="315" spans="1:16" ht="12.75" customHeight="1" x14ac:dyDescent="0.2">
      <c r="A315" t="s">
        <v>52</v>
      </c>
      <c r="B315" s="5" t="s">
        <v>417</v>
      </c>
      <c r="C315" s="5" t="s">
        <v>6622</v>
      </c>
      <c r="D315" t="s">
        <v>5</v>
      </c>
      <c r="E315" s="24" t="s">
        <v>6623</v>
      </c>
      <c r="F315" s="25" t="s">
        <v>126</v>
      </c>
      <c r="G315" s="26">
        <v>11.92</v>
      </c>
      <c r="H315" s="25">
        <v>3.0000000000000001E-5</v>
      </c>
      <c r="I315" s="25">
        <f>ROUND(G315*H315,6)</f>
        <v>3.5799999999999997E-4</v>
      </c>
      <c r="L315" s="27">
        <v>0</v>
      </c>
      <c r="M315" s="22">
        <f>ROUND(ROUND(L315,2)*ROUND(G315,3),2)</f>
        <v>0</v>
      </c>
      <c r="N315" s="25" t="s">
        <v>5754</v>
      </c>
      <c r="O315">
        <f>(M315*21)/100</f>
        <v>0</v>
      </c>
      <c r="P315" t="s">
        <v>28</v>
      </c>
    </row>
    <row r="316" spans="1:16" ht="12.75" customHeight="1" x14ac:dyDescent="0.2">
      <c r="A316" s="28" t="s">
        <v>57</v>
      </c>
      <c r="E316" s="29" t="s">
        <v>5</v>
      </c>
    </row>
    <row r="317" spans="1:16" ht="12.75" customHeight="1" x14ac:dyDescent="0.2">
      <c r="A317" s="28" t="s">
        <v>58</v>
      </c>
      <c r="E317" s="30" t="s">
        <v>7506</v>
      </c>
    </row>
    <row r="318" spans="1:16" ht="12.75" customHeight="1" x14ac:dyDescent="0.2">
      <c r="E318" s="29" t="s">
        <v>5</v>
      </c>
    </row>
    <row r="319" spans="1:16" ht="12.75" customHeight="1" x14ac:dyDescent="0.2">
      <c r="A319" t="s">
        <v>52</v>
      </c>
      <c r="B319" s="5" t="s">
        <v>418</v>
      </c>
      <c r="C319" s="5" t="s">
        <v>6624</v>
      </c>
      <c r="D319" t="s">
        <v>5</v>
      </c>
      <c r="E319" s="24" t="s">
        <v>7507</v>
      </c>
      <c r="F319" s="25" t="s">
        <v>602</v>
      </c>
      <c r="G319" s="26">
        <v>13.151999999999999</v>
      </c>
      <c r="H319" s="25">
        <v>6.28E-3</v>
      </c>
      <c r="I319" s="25">
        <f>ROUND(G319*H319,6)</f>
        <v>8.2595000000000002E-2</v>
      </c>
      <c r="L319" s="27">
        <v>0</v>
      </c>
      <c r="M319" s="22">
        <f>ROUND(ROUND(L319,2)*ROUND(G319,3),2)</f>
        <v>0</v>
      </c>
      <c r="N319" s="25" t="s">
        <v>5754</v>
      </c>
      <c r="O319">
        <f>(M319*21)/100</f>
        <v>0</v>
      </c>
      <c r="P319" t="s">
        <v>28</v>
      </c>
    </row>
    <row r="320" spans="1:16" ht="12.75" customHeight="1" x14ac:dyDescent="0.2">
      <c r="A320" s="28" t="s">
        <v>57</v>
      </c>
      <c r="E320" s="29" t="s">
        <v>5</v>
      </c>
    </row>
    <row r="321" spans="1:16" ht="12.75" customHeight="1" x14ac:dyDescent="0.2">
      <c r="A321" s="28" t="s">
        <v>58</v>
      </c>
      <c r="E321" s="30" t="s">
        <v>7508</v>
      </c>
    </row>
    <row r="322" spans="1:16" ht="12.75" customHeight="1" x14ac:dyDescent="0.2">
      <c r="E322" s="29" t="s">
        <v>5</v>
      </c>
    </row>
    <row r="323" spans="1:16" ht="12.75" customHeight="1" x14ac:dyDescent="0.2">
      <c r="A323" t="s">
        <v>52</v>
      </c>
      <c r="B323" s="5" t="s">
        <v>421</v>
      </c>
      <c r="C323" s="5" t="s">
        <v>6627</v>
      </c>
      <c r="D323" t="s">
        <v>5</v>
      </c>
      <c r="E323" s="24" t="s">
        <v>7509</v>
      </c>
      <c r="F323" s="25" t="s">
        <v>602</v>
      </c>
      <c r="G323" s="26">
        <v>160.315</v>
      </c>
      <c r="H323" s="25">
        <v>2.8800000000000002E-3</v>
      </c>
      <c r="I323" s="25">
        <f>ROUND(G323*H323,6)</f>
        <v>0.46170699999999998</v>
      </c>
      <c r="L323" s="27">
        <v>0</v>
      </c>
      <c r="M323" s="22">
        <f>ROUND(ROUND(L323,2)*ROUND(G323,3),2)</f>
        <v>0</v>
      </c>
      <c r="N323" s="25" t="s">
        <v>5754</v>
      </c>
      <c r="O323">
        <f>(M323*21)/100</f>
        <v>0</v>
      </c>
      <c r="P323" t="s">
        <v>28</v>
      </c>
    </row>
    <row r="324" spans="1:16" ht="12.75" customHeight="1" x14ac:dyDescent="0.2">
      <c r="A324" s="28" t="s">
        <v>57</v>
      </c>
      <c r="E324" s="29" t="s">
        <v>5</v>
      </c>
    </row>
    <row r="325" spans="1:16" ht="12.75" customHeight="1" x14ac:dyDescent="0.2">
      <c r="A325" s="28" t="s">
        <v>58</v>
      </c>
      <c r="E325" s="30" t="s">
        <v>7510</v>
      </c>
    </row>
    <row r="326" spans="1:16" ht="12.75" customHeight="1" x14ac:dyDescent="0.2">
      <c r="E326" s="29" t="s">
        <v>5</v>
      </c>
    </row>
    <row r="327" spans="1:16" ht="12.75" customHeight="1" x14ac:dyDescent="0.2">
      <c r="A327" t="s">
        <v>52</v>
      </c>
      <c r="B327" s="5" t="s">
        <v>422</v>
      </c>
      <c r="C327" s="5" t="s">
        <v>6630</v>
      </c>
      <c r="D327" t="s">
        <v>5</v>
      </c>
      <c r="E327" s="24" t="s">
        <v>7511</v>
      </c>
      <c r="F327" s="25" t="s">
        <v>602</v>
      </c>
      <c r="G327" s="26">
        <v>7.2160000000000002</v>
      </c>
      <c r="H327" s="25">
        <v>0</v>
      </c>
      <c r="I327" s="25">
        <f>ROUND(G327*H327,6)</f>
        <v>0</v>
      </c>
      <c r="L327" s="27">
        <v>0</v>
      </c>
      <c r="M327" s="22">
        <f>ROUND(ROUND(L327,2)*ROUND(G327,3),2)</f>
        <v>0</v>
      </c>
      <c r="N327" s="25" t="s">
        <v>5754</v>
      </c>
      <c r="O327">
        <f>(M327*21)/100</f>
        <v>0</v>
      </c>
      <c r="P327" t="s">
        <v>28</v>
      </c>
    </row>
    <row r="328" spans="1:16" ht="12.75" customHeight="1" x14ac:dyDescent="0.2">
      <c r="A328" s="28" t="s">
        <v>57</v>
      </c>
      <c r="E328" s="29" t="s">
        <v>5</v>
      </c>
    </row>
    <row r="329" spans="1:16" ht="12.75" customHeight="1" x14ac:dyDescent="0.2">
      <c r="A329" s="28" t="s">
        <v>58</v>
      </c>
      <c r="E329" s="30" t="s">
        <v>7512</v>
      </c>
    </row>
    <row r="330" spans="1:16" ht="12.75" customHeight="1" x14ac:dyDescent="0.2">
      <c r="E330" s="29" t="s">
        <v>6633</v>
      </c>
    </row>
    <row r="331" spans="1:16" ht="12.75" customHeight="1" x14ac:dyDescent="0.2">
      <c r="A331" t="s">
        <v>52</v>
      </c>
      <c r="B331" s="5" t="s">
        <v>423</v>
      </c>
      <c r="C331" s="5" t="s">
        <v>7513</v>
      </c>
      <c r="D331" t="s">
        <v>5</v>
      </c>
      <c r="E331" s="24" t="s">
        <v>7514</v>
      </c>
      <c r="F331" s="25" t="s">
        <v>602</v>
      </c>
      <c r="G331" s="26">
        <v>18.28</v>
      </c>
      <c r="H331" s="25">
        <v>9.4500000000000001E-2</v>
      </c>
      <c r="I331" s="25">
        <f>ROUND(G331*H331,6)</f>
        <v>1.72746</v>
      </c>
      <c r="L331" s="27">
        <v>0</v>
      </c>
      <c r="M331" s="22">
        <f>ROUND(ROUND(L331,2)*ROUND(G331,3),2)</f>
        <v>0</v>
      </c>
      <c r="N331" s="25" t="s">
        <v>5754</v>
      </c>
      <c r="O331">
        <f>(M331*21)/100</f>
        <v>0</v>
      </c>
      <c r="P331" t="s">
        <v>28</v>
      </c>
    </row>
    <row r="332" spans="1:16" ht="12.75" customHeight="1" x14ac:dyDescent="0.2">
      <c r="A332" s="28" t="s">
        <v>57</v>
      </c>
      <c r="E332" s="29" t="s">
        <v>5</v>
      </c>
    </row>
    <row r="333" spans="1:16" ht="12.75" customHeight="1" x14ac:dyDescent="0.2">
      <c r="A333" s="28" t="s">
        <v>58</v>
      </c>
      <c r="E333" s="30" t="s">
        <v>7515</v>
      </c>
    </row>
    <row r="334" spans="1:16" ht="12.75" customHeight="1" x14ac:dyDescent="0.2">
      <c r="E334" s="29" t="s">
        <v>7516</v>
      </c>
    </row>
    <row r="335" spans="1:16" ht="12.75" customHeight="1" x14ac:dyDescent="0.2">
      <c r="A335" t="s">
        <v>52</v>
      </c>
      <c r="B335" s="5" t="s">
        <v>426</v>
      </c>
      <c r="C335" s="5" t="s">
        <v>7517</v>
      </c>
      <c r="D335" t="s">
        <v>5</v>
      </c>
      <c r="E335" s="24" t="s">
        <v>7518</v>
      </c>
      <c r="F335" s="25" t="s">
        <v>602</v>
      </c>
      <c r="G335" s="26">
        <v>18.28</v>
      </c>
      <c r="H335" s="25">
        <v>1.89E-2</v>
      </c>
      <c r="I335" s="25">
        <f>ROUND(G335*H335,6)</f>
        <v>0.34549200000000002</v>
      </c>
      <c r="L335" s="27">
        <v>0</v>
      </c>
      <c r="M335" s="22">
        <f>ROUND(ROUND(L335,2)*ROUND(G335,3),2)</f>
        <v>0</v>
      </c>
      <c r="N335" s="25" t="s">
        <v>5754</v>
      </c>
      <c r="O335">
        <f>(M335*21)/100</f>
        <v>0</v>
      </c>
      <c r="P335" t="s">
        <v>28</v>
      </c>
    </row>
    <row r="336" spans="1:16" ht="12.75" customHeight="1" x14ac:dyDescent="0.2">
      <c r="A336" s="28" t="s">
        <v>57</v>
      </c>
      <c r="E336" s="29" t="s">
        <v>5</v>
      </c>
    </row>
    <row r="337" spans="1:16" ht="12.75" customHeight="1" x14ac:dyDescent="0.2">
      <c r="A337" s="28" t="s">
        <v>58</v>
      </c>
      <c r="E337" s="30" t="s">
        <v>7515</v>
      </c>
    </row>
    <row r="338" spans="1:16" ht="12.75" customHeight="1" x14ac:dyDescent="0.2">
      <c r="E338" s="29" t="s">
        <v>7516</v>
      </c>
    </row>
    <row r="339" spans="1:16" ht="12.75" customHeight="1" x14ac:dyDescent="0.2">
      <c r="A339" t="s">
        <v>52</v>
      </c>
      <c r="B339" s="5" t="s">
        <v>429</v>
      </c>
      <c r="C339" s="5" t="s">
        <v>6660</v>
      </c>
      <c r="D339" t="s">
        <v>5</v>
      </c>
      <c r="E339" s="24" t="s">
        <v>7519</v>
      </c>
      <c r="F339" s="25" t="s">
        <v>602</v>
      </c>
      <c r="G339" s="26">
        <v>125.646</v>
      </c>
      <c r="H339" s="25">
        <v>1.2999999999999999E-4</v>
      </c>
      <c r="I339" s="25">
        <f>ROUND(G339*H339,6)</f>
        <v>1.6334000000000001E-2</v>
      </c>
      <c r="L339" s="27">
        <v>0</v>
      </c>
      <c r="M339" s="22">
        <f>ROUND(ROUND(L339,2)*ROUND(G339,3),2)</f>
        <v>0</v>
      </c>
      <c r="N339" s="25" t="s">
        <v>5754</v>
      </c>
      <c r="O339">
        <f>(M339*21)/100</f>
        <v>0</v>
      </c>
      <c r="P339" t="s">
        <v>28</v>
      </c>
    </row>
    <row r="340" spans="1:16" ht="12.75" customHeight="1" x14ac:dyDescent="0.2">
      <c r="A340" s="28" t="s">
        <v>57</v>
      </c>
      <c r="E340" s="29" t="s">
        <v>5</v>
      </c>
    </row>
    <row r="341" spans="1:16" ht="12.75" customHeight="1" x14ac:dyDescent="0.2">
      <c r="A341" s="28" t="s">
        <v>58</v>
      </c>
      <c r="E341" s="30" t="s">
        <v>7520</v>
      </c>
    </row>
    <row r="342" spans="1:16" ht="12.75" customHeight="1" x14ac:dyDescent="0.2">
      <c r="E342" s="29" t="s">
        <v>5</v>
      </c>
    </row>
    <row r="343" spans="1:16" ht="12.75" customHeight="1" x14ac:dyDescent="0.2">
      <c r="A343" t="s">
        <v>52</v>
      </c>
      <c r="B343" s="5" t="s">
        <v>432</v>
      </c>
      <c r="C343" s="5" t="s">
        <v>6663</v>
      </c>
      <c r="D343" t="s">
        <v>5</v>
      </c>
      <c r="E343" s="24" t="s">
        <v>7521</v>
      </c>
      <c r="F343" s="25" t="s">
        <v>602</v>
      </c>
      <c r="G343" s="26">
        <v>21.193000000000001</v>
      </c>
      <c r="H343" s="25">
        <v>0.28361999999999998</v>
      </c>
      <c r="I343" s="25">
        <f>ROUND(G343*H343,6)</f>
        <v>6.0107590000000002</v>
      </c>
      <c r="L343" s="27">
        <v>0</v>
      </c>
      <c r="M343" s="22">
        <f>ROUND(ROUND(L343,2)*ROUND(G343,3),2)</f>
        <v>0</v>
      </c>
      <c r="N343" s="25" t="s">
        <v>5754</v>
      </c>
      <c r="O343">
        <f>(M343*21)/100</f>
        <v>0</v>
      </c>
      <c r="P343" t="s">
        <v>28</v>
      </c>
    </row>
    <row r="344" spans="1:16" ht="12.75" customHeight="1" x14ac:dyDescent="0.2">
      <c r="A344" s="28" t="s">
        <v>57</v>
      </c>
      <c r="E344" s="29" t="s">
        <v>7522</v>
      </c>
    </row>
    <row r="345" spans="1:16" ht="12.75" customHeight="1" x14ac:dyDescent="0.2">
      <c r="A345" s="28" t="s">
        <v>58</v>
      </c>
      <c r="E345" s="30" t="s">
        <v>7523</v>
      </c>
    </row>
    <row r="346" spans="1:16" ht="12.75" customHeight="1" x14ac:dyDescent="0.2">
      <c r="E346" s="29" t="s">
        <v>5</v>
      </c>
    </row>
    <row r="347" spans="1:16" ht="12.75" customHeight="1" x14ac:dyDescent="0.2">
      <c r="A347" t="s">
        <v>49</v>
      </c>
      <c r="C347" s="6" t="s">
        <v>3557</v>
      </c>
      <c r="E347" s="23" t="s">
        <v>3558</v>
      </c>
      <c r="J347" s="22">
        <f>0</f>
        <v>0</v>
      </c>
      <c r="K347" s="22">
        <f>0</f>
        <v>0</v>
      </c>
      <c r="L347" s="22">
        <f>0+L348+L352+L356+L360+L364+L368+L372+L376+L380+L384+L388+L392</f>
        <v>0</v>
      </c>
      <c r="M347" s="22">
        <f>0+M348+M352+M356+M360+M364+M368+M372+M376+M380+M384+M388+M392</f>
        <v>0</v>
      </c>
    </row>
    <row r="348" spans="1:16" ht="12.75" customHeight="1" x14ac:dyDescent="0.2">
      <c r="A348" t="s">
        <v>52</v>
      </c>
      <c r="B348" s="5" t="s">
        <v>435</v>
      </c>
      <c r="C348" s="5" t="s">
        <v>6666</v>
      </c>
      <c r="D348" t="s">
        <v>5</v>
      </c>
      <c r="E348" s="24" t="s">
        <v>7524</v>
      </c>
      <c r="F348" s="25" t="s">
        <v>602</v>
      </c>
      <c r="G348" s="26">
        <v>125.646</v>
      </c>
      <c r="H348" s="25">
        <v>0</v>
      </c>
      <c r="I348" s="25">
        <f>ROUND(G348*H348,6)</f>
        <v>0</v>
      </c>
      <c r="L348" s="27">
        <v>0</v>
      </c>
      <c r="M348" s="22">
        <f>ROUND(ROUND(L348,2)*ROUND(G348,3),2)</f>
        <v>0</v>
      </c>
      <c r="N348" s="25" t="s">
        <v>5754</v>
      </c>
      <c r="O348">
        <f>(M348*21)/100</f>
        <v>0</v>
      </c>
      <c r="P348" t="s">
        <v>28</v>
      </c>
    </row>
    <row r="349" spans="1:16" ht="12.75" customHeight="1" x14ac:dyDescent="0.2">
      <c r="A349" s="28" t="s">
        <v>57</v>
      </c>
      <c r="E349" s="29" t="s">
        <v>5</v>
      </c>
    </row>
    <row r="350" spans="1:16" ht="12.75" customHeight="1" x14ac:dyDescent="0.2">
      <c r="A350" s="28" t="s">
        <v>58</v>
      </c>
      <c r="E350" s="30" t="s">
        <v>7525</v>
      </c>
    </row>
    <row r="351" spans="1:16" ht="12.75" customHeight="1" x14ac:dyDescent="0.2">
      <c r="E351" s="29" t="s">
        <v>5931</v>
      </c>
    </row>
    <row r="352" spans="1:16" ht="12.75" customHeight="1" x14ac:dyDescent="0.2">
      <c r="A352" t="s">
        <v>52</v>
      </c>
      <c r="B352" s="5" t="s">
        <v>438</v>
      </c>
      <c r="C352" s="5" t="s">
        <v>6669</v>
      </c>
      <c r="D352" t="s">
        <v>5</v>
      </c>
      <c r="E352" s="24" t="s">
        <v>7526</v>
      </c>
      <c r="F352" s="25" t="s">
        <v>602</v>
      </c>
      <c r="G352" s="26">
        <v>83.471999999999994</v>
      </c>
      <c r="H352" s="25">
        <v>0</v>
      </c>
      <c r="I352" s="25">
        <f>ROUND(G352*H352,6)</f>
        <v>0</v>
      </c>
      <c r="L352" s="27">
        <v>0</v>
      </c>
      <c r="M352" s="22">
        <f>ROUND(ROUND(L352,2)*ROUND(G352,3),2)</f>
        <v>0</v>
      </c>
      <c r="N352" s="25" t="s">
        <v>5754</v>
      </c>
      <c r="O352">
        <f>(M352*21)/100</f>
        <v>0</v>
      </c>
      <c r="P352" t="s">
        <v>28</v>
      </c>
    </row>
    <row r="353" spans="1:16" ht="12.75" customHeight="1" x14ac:dyDescent="0.2">
      <c r="A353" s="28" t="s">
        <v>57</v>
      </c>
      <c r="E353" s="29" t="s">
        <v>5</v>
      </c>
    </row>
    <row r="354" spans="1:16" ht="12.75" customHeight="1" x14ac:dyDescent="0.2">
      <c r="A354" s="28" t="s">
        <v>58</v>
      </c>
      <c r="E354" s="30" t="s">
        <v>7527</v>
      </c>
    </row>
    <row r="355" spans="1:16" ht="12.75" customHeight="1" x14ac:dyDescent="0.2">
      <c r="E355" s="29" t="s">
        <v>5931</v>
      </c>
    </row>
    <row r="356" spans="1:16" ht="12.75" customHeight="1" x14ac:dyDescent="0.2">
      <c r="A356" t="s">
        <v>52</v>
      </c>
      <c r="B356" s="5" t="s">
        <v>441</v>
      </c>
      <c r="C356" s="5" t="s">
        <v>6672</v>
      </c>
      <c r="D356" t="s">
        <v>5</v>
      </c>
      <c r="E356" s="24" t="s">
        <v>6673</v>
      </c>
      <c r="F356" s="25" t="s">
        <v>2597</v>
      </c>
      <c r="G356" s="26">
        <v>73.191000000000003</v>
      </c>
      <c r="H356" s="25">
        <v>1E-3</v>
      </c>
      <c r="I356" s="25">
        <f>ROUND(G356*H356,6)</f>
        <v>7.3191000000000006E-2</v>
      </c>
      <c r="L356" s="27">
        <v>0</v>
      </c>
      <c r="M356" s="22">
        <f>ROUND(ROUND(L356,2)*ROUND(G356,3),2)</f>
        <v>0</v>
      </c>
      <c r="N356" s="25" t="s">
        <v>5754</v>
      </c>
      <c r="O356">
        <f>(M356*21)/100</f>
        <v>0</v>
      </c>
      <c r="P356" t="s">
        <v>28</v>
      </c>
    </row>
    <row r="357" spans="1:16" ht="12.75" customHeight="1" x14ac:dyDescent="0.2">
      <c r="A357" s="28" t="s">
        <v>57</v>
      </c>
      <c r="E357" s="29" t="s">
        <v>5</v>
      </c>
    </row>
    <row r="358" spans="1:16" ht="12.75" customHeight="1" x14ac:dyDescent="0.2">
      <c r="A358" s="28" t="s">
        <v>58</v>
      </c>
      <c r="E358" s="30" t="s">
        <v>7528</v>
      </c>
    </row>
    <row r="359" spans="1:16" ht="12.75" customHeight="1" x14ac:dyDescent="0.2">
      <c r="E359" s="29" t="s">
        <v>5</v>
      </c>
    </row>
    <row r="360" spans="1:16" ht="12.75" customHeight="1" x14ac:dyDescent="0.2">
      <c r="A360" t="s">
        <v>52</v>
      </c>
      <c r="B360" s="5" t="s">
        <v>444</v>
      </c>
      <c r="C360" s="5" t="s">
        <v>7529</v>
      </c>
      <c r="D360" t="s">
        <v>5</v>
      </c>
      <c r="E360" s="24" t="s">
        <v>7530</v>
      </c>
      <c r="F360" s="25" t="s">
        <v>602</v>
      </c>
      <c r="G360" s="26">
        <v>4</v>
      </c>
      <c r="H360" s="25">
        <v>0</v>
      </c>
      <c r="I360" s="25">
        <f>ROUND(G360*H360,6)</f>
        <v>0</v>
      </c>
      <c r="L360" s="27">
        <v>0</v>
      </c>
      <c r="M360" s="22">
        <f>ROUND(ROUND(L360,2)*ROUND(G360,3),2)</f>
        <v>0</v>
      </c>
      <c r="N360" s="25" t="s">
        <v>5754</v>
      </c>
      <c r="O360">
        <f>(M360*21)/100</f>
        <v>0</v>
      </c>
      <c r="P360" t="s">
        <v>28</v>
      </c>
    </row>
    <row r="361" spans="1:16" ht="12.75" customHeight="1" x14ac:dyDescent="0.2">
      <c r="A361" s="28" t="s">
        <v>57</v>
      </c>
      <c r="E361" s="29" t="s">
        <v>5</v>
      </c>
    </row>
    <row r="362" spans="1:16" ht="12.75" customHeight="1" x14ac:dyDescent="0.2">
      <c r="A362" s="28" t="s">
        <v>58</v>
      </c>
      <c r="E362" s="30" t="s">
        <v>7531</v>
      </c>
    </row>
    <row r="363" spans="1:16" ht="12.75" customHeight="1" x14ac:dyDescent="0.2">
      <c r="E363" s="29" t="s">
        <v>7532</v>
      </c>
    </row>
    <row r="364" spans="1:16" ht="12.75" customHeight="1" x14ac:dyDescent="0.2">
      <c r="A364" t="s">
        <v>52</v>
      </c>
      <c r="B364" s="5" t="s">
        <v>445</v>
      </c>
      <c r="C364" s="5" t="s">
        <v>6674</v>
      </c>
      <c r="D364" t="s">
        <v>5</v>
      </c>
      <c r="E364" s="24" t="s">
        <v>7533</v>
      </c>
      <c r="F364" s="25" t="s">
        <v>602</v>
      </c>
      <c r="G364" s="26">
        <v>251.292</v>
      </c>
      <c r="H364" s="25">
        <v>4.0000000000000002E-4</v>
      </c>
      <c r="I364" s="25">
        <f>ROUND(G364*H364,6)</f>
        <v>0.100517</v>
      </c>
      <c r="L364" s="27">
        <v>0</v>
      </c>
      <c r="M364" s="22">
        <f>ROUND(ROUND(L364,2)*ROUND(G364,3),2)</f>
        <v>0</v>
      </c>
      <c r="N364" s="25" t="s">
        <v>5754</v>
      </c>
      <c r="O364">
        <f>(M364*21)/100</f>
        <v>0</v>
      </c>
      <c r="P364" t="s">
        <v>28</v>
      </c>
    </row>
    <row r="365" spans="1:16" ht="12.75" customHeight="1" x14ac:dyDescent="0.2">
      <c r="A365" s="28" t="s">
        <v>57</v>
      </c>
      <c r="E365" s="29" t="s">
        <v>5</v>
      </c>
    </row>
    <row r="366" spans="1:16" ht="12.75" customHeight="1" x14ac:dyDescent="0.2">
      <c r="A366" s="28" t="s">
        <v>58</v>
      </c>
      <c r="E366" s="30" t="s">
        <v>7534</v>
      </c>
    </row>
    <row r="367" spans="1:16" ht="12.75" customHeight="1" x14ac:dyDescent="0.2">
      <c r="E367" s="29" t="s">
        <v>6677</v>
      </c>
    </row>
    <row r="368" spans="1:16" ht="12.75" customHeight="1" x14ac:dyDescent="0.2">
      <c r="A368" t="s">
        <v>52</v>
      </c>
      <c r="B368" s="5" t="s">
        <v>446</v>
      </c>
      <c r="C368" s="5" t="s">
        <v>6678</v>
      </c>
      <c r="D368" t="s">
        <v>5</v>
      </c>
      <c r="E368" s="24" t="s">
        <v>7535</v>
      </c>
      <c r="F368" s="25" t="s">
        <v>602</v>
      </c>
      <c r="G368" s="26">
        <v>166.94399999999999</v>
      </c>
      <c r="H368" s="25">
        <v>4.0000000000000002E-4</v>
      </c>
      <c r="I368" s="25">
        <f>ROUND(G368*H368,6)</f>
        <v>6.6778000000000004E-2</v>
      </c>
      <c r="L368" s="27">
        <v>0</v>
      </c>
      <c r="M368" s="22">
        <f>ROUND(ROUND(L368,2)*ROUND(G368,3),2)</f>
        <v>0</v>
      </c>
      <c r="N368" s="25" t="s">
        <v>5754</v>
      </c>
      <c r="O368">
        <f>(M368*21)/100</f>
        <v>0</v>
      </c>
      <c r="P368" t="s">
        <v>28</v>
      </c>
    </row>
    <row r="369" spans="1:16" ht="12.75" customHeight="1" x14ac:dyDescent="0.2">
      <c r="A369" s="28" t="s">
        <v>57</v>
      </c>
      <c r="E369" s="29" t="s">
        <v>5</v>
      </c>
    </row>
    <row r="370" spans="1:16" ht="12.75" customHeight="1" x14ac:dyDescent="0.2">
      <c r="A370" s="28" t="s">
        <v>58</v>
      </c>
      <c r="E370" s="30" t="s">
        <v>7536</v>
      </c>
    </row>
    <row r="371" spans="1:16" ht="12.75" customHeight="1" x14ac:dyDescent="0.2">
      <c r="E371" s="29" t="s">
        <v>6677</v>
      </c>
    </row>
    <row r="372" spans="1:16" ht="12.75" customHeight="1" x14ac:dyDescent="0.2">
      <c r="A372" t="s">
        <v>52</v>
      </c>
      <c r="B372" s="5" t="s">
        <v>447</v>
      </c>
      <c r="C372" s="5" t="s">
        <v>6681</v>
      </c>
      <c r="D372" t="s">
        <v>5</v>
      </c>
      <c r="E372" s="24" t="s">
        <v>7537</v>
      </c>
      <c r="F372" s="25" t="s">
        <v>602</v>
      </c>
      <c r="G372" s="26">
        <v>418.23599999999999</v>
      </c>
      <c r="H372" s="25">
        <v>6.1000000000000004E-3</v>
      </c>
      <c r="I372" s="25">
        <f>ROUND(G372*H372,6)</f>
        <v>2.55124</v>
      </c>
      <c r="L372" s="27">
        <v>0</v>
      </c>
      <c r="M372" s="22">
        <f>ROUND(ROUND(L372,2)*ROUND(G372,3),2)</f>
        <v>0</v>
      </c>
      <c r="N372" s="25" t="s">
        <v>5754</v>
      </c>
      <c r="O372">
        <f>(M372*21)/100</f>
        <v>0</v>
      </c>
      <c r="P372" t="s">
        <v>28</v>
      </c>
    </row>
    <row r="373" spans="1:16" ht="12.75" customHeight="1" x14ac:dyDescent="0.2">
      <c r="A373" s="28" t="s">
        <v>57</v>
      </c>
      <c r="E373" s="29" t="s">
        <v>6682</v>
      </c>
    </row>
    <row r="374" spans="1:16" ht="12.75" customHeight="1" x14ac:dyDescent="0.2">
      <c r="A374" s="28" t="s">
        <v>58</v>
      </c>
      <c r="E374" s="30" t="s">
        <v>7538</v>
      </c>
    </row>
    <row r="375" spans="1:16" ht="12.75" customHeight="1" x14ac:dyDescent="0.2">
      <c r="E375" s="29" t="s">
        <v>5</v>
      </c>
    </row>
    <row r="376" spans="1:16" ht="12.75" customHeight="1" x14ac:dyDescent="0.2">
      <c r="A376" t="s">
        <v>52</v>
      </c>
      <c r="B376" s="5" t="s">
        <v>448</v>
      </c>
      <c r="C376" s="5" t="s">
        <v>6683</v>
      </c>
      <c r="D376" t="s">
        <v>5</v>
      </c>
      <c r="E376" s="24" t="s">
        <v>7539</v>
      </c>
      <c r="F376" s="25" t="s">
        <v>602</v>
      </c>
      <c r="G376" s="26">
        <v>125.646</v>
      </c>
      <c r="H376" s="25">
        <v>0</v>
      </c>
      <c r="I376" s="25">
        <f>ROUND(G376*H376,6)</f>
        <v>0</v>
      </c>
      <c r="L376" s="27">
        <v>0</v>
      </c>
      <c r="M376" s="22">
        <f>ROUND(ROUND(L376,2)*ROUND(G376,3),2)</f>
        <v>0</v>
      </c>
      <c r="N376" s="25" t="s">
        <v>5754</v>
      </c>
      <c r="O376">
        <f>(M376*21)/100</f>
        <v>0</v>
      </c>
      <c r="P376" t="s">
        <v>28</v>
      </c>
    </row>
    <row r="377" spans="1:16" ht="12.75" customHeight="1" x14ac:dyDescent="0.2">
      <c r="A377" s="28" t="s">
        <v>57</v>
      </c>
      <c r="E377" s="29" t="s">
        <v>5</v>
      </c>
    </row>
    <row r="378" spans="1:16" ht="12.75" customHeight="1" x14ac:dyDescent="0.2">
      <c r="A378" s="28" t="s">
        <v>58</v>
      </c>
      <c r="E378" s="30" t="s">
        <v>7540</v>
      </c>
    </row>
    <row r="379" spans="1:16" ht="12.75" customHeight="1" x14ac:dyDescent="0.2">
      <c r="E379" s="29" t="s">
        <v>7541</v>
      </c>
    </row>
    <row r="380" spans="1:16" ht="12.75" customHeight="1" x14ac:dyDescent="0.2">
      <c r="A380" t="s">
        <v>52</v>
      </c>
      <c r="B380" s="5" t="s">
        <v>449</v>
      </c>
      <c r="C380" s="5" t="s">
        <v>6687</v>
      </c>
      <c r="D380" t="s">
        <v>5</v>
      </c>
      <c r="E380" s="24" t="s">
        <v>7542</v>
      </c>
      <c r="F380" s="25" t="s">
        <v>602</v>
      </c>
      <c r="G380" s="26">
        <v>125.646</v>
      </c>
      <c r="H380" s="25">
        <v>0</v>
      </c>
      <c r="I380" s="25">
        <f>ROUND(G380*H380,6)</f>
        <v>0</v>
      </c>
      <c r="L380" s="27">
        <v>0</v>
      </c>
      <c r="M380" s="22">
        <f>ROUND(ROUND(L380,2)*ROUND(G380,3),2)</f>
        <v>0</v>
      </c>
      <c r="N380" s="25" t="s">
        <v>5754</v>
      </c>
      <c r="O380">
        <f>(M380*21)/100</f>
        <v>0</v>
      </c>
      <c r="P380" t="s">
        <v>28</v>
      </c>
    </row>
    <row r="381" spans="1:16" ht="12.75" customHeight="1" x14ac:dyDescent="0.2">
      <c r="A381" s="28" t="s">
        <v>57</v>
      </c>
      <c r="E381" s="29" t="s">
        <v>5</v>
      </c>
    </row>
    <row r="382" spans="1:16" ht="12.75" customHeight="1" x14ac:dyDescent="0.2">
      <c r="A382" s="28" t="s">
        <v>58</v>
      </c>
      <c r="E382" s="30" t="s">
        <v>7540</v>
      </c>
    </row>
    <row r="383" spans="1:16" ht="12.75" customHeight="1" x14ac:dyDescent="0.2">
      <c r="E383" s="29" t="s">
        <v>7541</v>
      </c>
    </row>
    <row r="384" spans="1:16" ht="12.75" customHeight="1" x14ac:dyDescent="0.2">
      <c r="A384" t="s">
        <v>52</v>
      </c>
      <c r="B384" s="5" t="s">
        <v>450</v>
      </c>
      <c r="C384" s="5" t="s">
        <v>6690</v>
      </c>
      <c r="D384" t="s">
        <v>5</v>
      </c>
      <c r="E384" s="24" t="s">
        <v>7543</v>
      </c>
      <c r="F384" s="25" t="s">
        <v>602</v>
      </c>
      <c r="G384" s="26">
        <v>72.144000000000005</v>
      </c>
      <c r="H384" s="25">
        <v>0</v>
      </c>
      <c r="I384" s="25">
        <f>ROUND(G384*H384,6)</f>
        <v>0</v>
      </c>
      <c r="L384" s="27">
        <v>0</v>
      </c>
      <c r="M384" s="22">
        <f>ROUND(ROUND(L384,2)*ROUND(G384,3),2)</f>
        <v>0</v>
      </c>
      <c r="N384" s="25" t="s">
        <v>5754</v>
      </c>
      <c r="O384">
        <f>(M384*21)/100</f>
        <v>0</v>
      </c>
      <c r="P384" t="s">
        <v>28</v>
      </c>
    </row>
    <row r="385" spans="1:16" ht="12.75" customHeight="1" x14ac:dyDescent="0.2">
      <c r="A385" s="28" t="s">
        <v>57</v>
      </c>
      <c r="E385" s="29" t="s">
        <v>5</v>
      </c>
    </row>
    <row r="386" spans="1:16" ht="12.75" customHeight="1" x14ac:dyDescent="0.2">
      <c r="A386" s="28" t="s">
        <v>58</v>
      </c>
      <c r="E386" s="30" t="s">
        <v>7544</v>
      </c>
    </row>
    <row r="387" spans="1:16" ht="12.75" customHeight="1" x14ac:dyDescent="0.2">
      <c r="E387" s="29" t="s">
        <v>7541</v>
      </c>
    </row>
    <row r="388" spans="1:16" ht="12.75" customHeight="1" x14ac:dyDescent="0.2">
      <c r="A388" t="s">
        <v>52</v>
      </c>
      <c r="B388" s="5" t="s">
        <v>453</v>
      </c>
      <c r="C388" s="5" t="s">
        <v>6693</v>
      </c>
      <c r="D388" t="s">
        <v>5</v>
      </c>
      <c r="E388" s="24" t="s">
        <v>6694</v>
      </c>
      <c r="F388" s="25" t="s">
        <v>602</v>
      </c>
      <c r="G388" s="26">
        <v>197.79</v>
      </c>
      <c r="H388" s="25">
        <v>2.9999999999999997E-4</v>
      </c>
      <c r="I388" s="25">
        <f>ROUND(G388*H388,6)</f>
        <v>5.9337000000000001E-2</v>
      </c>
      <c r="L388" s="27">
        <v>0</v>
      </c>
      <c r="M388" s="22">
        <f>ROUND(ROUND(L388,2)*ROUND(G388,3),2)</f>
        <v>0</v>
      </c>
      <c r="N388" s="25" t="s">
        <v>5754</v>
      </c>
      <c r="O388">
        <f>(M388*21)/100</f>
        <v>0</v>
      </c>
      <c r="P388" t="s">
        <v>28</v>
      </c>
    </row>
    <row r="389" spans="1:16" ht="12.75" customHeight="1" x14ac:dyDescent="0.2">
      <c r="A389" s="28" t="s">
        <v>57</v>
      </c>
      <c r="E389" s="29" t="s">
        <v>5</v>
      </c>
    </row>
    <row r="390" spans="1:16" ht="12.75" customHeight="1" x14ac:dyDescent="0.2">
      <c r="A390" s="28" t="s">
        <v>58</v>
      </c>
      <c r="E390" s="30" t="s">
        <v>7545</v>
      </c>
    </row>
    <row r="391" spans="1:16" ht="12.75" customHeight="1" x14ac:dyDescent="0.2">
      <c r="E391" s="29" t="s">
        <v>5</v>
      </c>
    </row>
    <row r="392" spans="1:16" ht="12.75" customHeight="1" x14ac:dyDescent="0.2">
      <c r="A392" t="s">
        <v>52</v>
      </c>
      <c r="B392" s="5" t="s">
        <v>456</v>
      </c>
      <c r="C392" s="5" t="s">
        <v>6495</v>
      </c>
      <c r="D392" t="s">
        <v>5</v>
      </c>
      <c r="E392" s="24" t="s">
        <v>6496</v>
      </c>
      <c r="F392" s="25" t="s">
        <v>602</v>
      </c>
      <c r="G392" s="26">
        <v>125.646</v>
      </c>
      <c r="H392" s="25">
        <v>5.0000000000000001E-4</v>
      </c>
      <c r="I392" s="25">
        <f>ROUND(G392*H392,6)</f>
        <v>6.2823000000000004E-2</v>
      </c>
      <c r="L392" s="27">
        <v>0</v>
      </c>
      <c r="M392" s="22">
        <f>ROUND(ROUND(L392,2)*ROUND(G392,3),2)</f>
        <v>0</v>
      </c>
      <c r="N392" s="25" t="s">
        <v>5754</v>
      </c>
      <c r="O392">
        <f>(M392*21)/100</f>
        <v>0</v>
      </c>
      <c r="P392" t="s">
        <v>28</v>
      </c>
    </row>
    <row r="393" spans="1:16" ht="12.75" customHeight="1" x14ac:dyDescent="0.2">
      <c r="A393" s="28" t="s">
        <v>57</v>
      </c>
      <c r="E393" s="29" t="s">
        <v>5</v>
      </c>
    </row>
    <row r="394" spans="1:16" ht="12.75" customHeight="1" x14ac:dyDescent="0.2">
      <c r="A394" s="28" t="s">
        <v>58</v>
      </c>
      <c r="E394" s="30" t="s">
        <v>7546</v>
      </c>
    </row>
    <row r="395" spans="1:16" ht="12.75" customHeight="1" x14ac:dyDescent="0.2">
      <c r="E395" s="29" t="s">
        <v>5</v>
      </c>
    </row>
    <row r="396" spans="1:16" ht="12.75" customHeight="1" x14ac:dyDescent="0.2">
      <c r="A396" t="s">
        <v>49</v>
      </c>
      <c r="C396" s="6" t="s">
        <v>6695</v>
      </c>
      <c r="E396" s="23" t="s">
        <v>6696</v>
      </c>
      <c r="J396" s="22">
        <f>0</f>
        <v>0</v>
      </c>
      <c r="K396" s="22">
        <f>0</f>
        <v>0</v>
      </c>
      <c r="L396" s="22">
        <f>0+L397+L401+L405+L409+L413+L417+L421+L425+L429+L433+L437+L441+L445+L449+L453+L457+L461+L465+L469+L473</f>
        <v>0</v>
      </c>
      <c r="M396" s="22">
        <f>0+M397+M401+M405+M409+M413+M417+M421+M425+M429+M433+M437+M441+M445+M449+M453+M457+M461+M465+M469+M473</f>
        <v>0</v>
      </c>
    </row>
    <row r="397" spans="1:16" ht="12.75" customHeight="1" x14ac:dyDescent="0.2">
      <c r="A397" t="s">
        <v>52</v>
      </c>
      <c r="B397" s="5" t="s">
        <v>459</v>
      </c>
      <c r="C397" s="5" t="s">
        <v>6697</v>
      </c>
      <c r="D397" t="s">
        <v>5</v>
      </c>
      <c r="E397" s="24" t="s">
        <v>7547</v>
      </c>
      <c r="F397" s="25" t="s">
        <v>602</v>
      </c>
      <c r="G397" s="26">
        <v>118.883</v>
      </c>
      <c r="H397" s="25">
        <v>0</v>
      </c>
      <c r="I397" s="25">
        <f>ROUND(G397*H397,6)</f>
        <v>0</v>
      </c>
      <c r="L397" s="27">
        <v>0</v>
      </c>
      <c r="M397" s="22">
        <f>ROUND(ROUND(L397,2)*ROUND(G397,3),2)</f>
        <v>0</v>
      </c>
      <c r="N397" s="25" t="s">
        <v>5754</v>
      </c>
      <c r="O397">
        <f>(M397*21)/100</f>
        <v>0</v>
      </c>
      <c r="P397" t="s">
        <v>28</v>
      </c>
    </row>
    <row r="398" spans="1:16" ht="12.75" customHeight="1" x14ac:dyDescent="0.2">
      <c r="A398" s="28" t="s">
        <v>57</v>
      </c>
      <c r="E398" s="29" t="s">
        <v>5</v>
      </c>
    </row>
    <row r="399" spans="1:16" ht="12.75" customHeight="1" x14ac:dyDescent="0.2">
      <c r="A399" s="28" t="s">
        <v>58</v>
      </c>
      <c r="E399" s="30" t="s">
        <v>7548</v>
      </c>
    </row>
    <row r="400" spans="1:16" ht="12.75" customHeight="1" x14ac:dyDescent="0.2">
      <c r="E400" s="29" t="s">
        <v>6700</v>
      </c>
    </row>
    <row r="401" spans="1:16" ht="12.75" customHeight="1" x14ac:dyDescent="0.2">
      <c r="A401" t="s">
        <v>52</v>
      </c>
      <c r="B401" s="5" t="s">
        <v>462</v>
      </c>
      <c r="C401" s="5" t="s">
        <v>6672</v>
      </c>
      <c r="D401" t="s">
        <v>5</v>
      </c>
      <c r="E401" s="24" t="s">
        <v>6673</v>
      </c>
      <c r="F401" s="25" t="s">
        <v>2597</v>
      </c>
      <c r="G401" s="26">
        <v>29.721</v>
      </c>
      <c r="H401" s="25">
        <v>1E-3</v>
      </c>
      <c r="I401" s="25">
        <f>ROUND(G401*H401,6)</f>
        <v>2.9721000000000001E-2</v>
      </c>
      <c r="L401" s="27">
        <v>0</v>
      </c>
      <c r="M401" s="22">
        <f>ROUND(ROUND(L401,2)*ROUND(G401,3),2)</f>
        <v>0</v>
      </c>
      <c r="N401" s="25" t="s">
        <v>5754</v>
      </c>
      <c r="O401">
        <f>(M401*21)/100</f>
        <v>0</v>
      </c>
      <c r="P401" t="s">
        <v>28</v>
      </c>
    </row>
    <row r="402" spans="1:16" ht="12.75" customHeight="1" x14ac:dyDescent="0.2">
      <c r="A402" s="28" t="s">
        <v>57</v>
      </c>
      <c r="E402" s="29" t="s">
        <v>5</v>
      </c>
    </row>
    <row r="403" spans="1:16" ht="12.75" customHeight="1" x14ac:dyDescent="0.2">
      <c r="A403" s="28" t="s">
        <v>58</v>
      </c>
      <c r="E403" s="30" t="s">
        <v>7549</v>
      </c>
    </row>
    <row r="404" spans="1:16" ht="12.75" customHeight="1" x14ac:dyDescent="0.2">
      <c r="E404" s="29" t="s">
        <v>5</v>
      </c>
    </row>
    <row r="405" spans="1:16" ht="12.75" customHeight="1" x14ac:dyDescent="0.2">
      <c r="A405" t="s">
        <v>52</v>
      </c>
      <c r="B405" s="5" t="s">
        <v>465</v>
      </c>
      <c r="C405" s="5" t="s">
        <v>6701</v>
      </c>
      <c r="D405" t="s">
        <v>5</v>
      </c>
      <c r="E405" s="24" t="s">
        <v>7550</v>
      </c>
      <c r="F405" s="25" t="s">
        <v>602</v>
      </c>
      <c r="G405" s="26">
        <v>118.883</v>
      </c>
      <c r="H405" s="25">
        <v>3.6000000000000002E-4</v>
      </c>
      <c r="I405" s="25">
        <f>ROUND(G405*H405,6)</f>
        <v>4.2798000000000003E-2</v>
      </c>
      <c r="L405" s="27">
        <v>0</v>
      </c>
      <c r="M405" s="22">
        <f>ROUND(ROUND(L405,2)*ROUND(G405,3),2)</f>
        <v>0</v>
      </c>
      <c r="N405" s="25" t="s">
        <v>5754</v>
      </c>
      <c r="O405">
        <f>(M405*21)/100</f>
        <v>0</v>
      </c>
      <c r="P405" t="s">
        <v>28</v>
      </c>
    </row>
    <row r="406" spans="1:16" ht="12.75" customHeight="1" x14ac:dyDescent="0.2">
      <c r="A406" s="28" t="s">
        <v>57</v>
      </c>
      <c r="E406" s="29" t="s">
        <v>5</v>
      </c>
    </row>
    <row r="407" spans="1:16" ht="12.75" customHeight="1" x14ac:dyDescent="0.2">
      <c r="A407" s="28" t="s">
        <v>58</v>
      </c>
      <c r="E407" s="30" t="s">
        <v>7551</v>
      </c>
    </row>
    <row r="408" spans="1:16" ht="12.75" customHeight="1" x14ac:dyDescent="0.2">
      <c r="E408" s="29" t="s">
        <v>6704</v>
      </c>
    </row>
    <row r="409" spans="1:16" ht="12.75" customHeight="1" x14ac:dyDescent="0.2">
      <c r="A409" t="s">
        <v>52</v>
      </c>
      <c r="B409" s="5" t="s">
        <v>468</v>
      </c>
      <c r="C409" s="5" t="s">
        <v>6705</v>
      </c>
      <c r="D409" t="s">
        <v>5</v>
      </c>
      <c r="E409" s="24" t="s">
        <v>6707</v>
      </c>
      <c r="F409" s="25" t="s">
        <v>602</v>
      </c>
      <c r="G409" s="26">
        <v>118.883</v>
      </c>
      <c r="H409" s="25">
        <v>3.5000000000000001E-3</v>
      </c>
      <c r="I409" s="25">
        <f>ROUND(G409*H409,6)</f>
        <v>0.41609099999999999</v>
      </c>
      <c r="L409" s="27">
        <v>0</v>
      </c>
      <c r="M409" s="22">
        <f>ROUND(ROUND(L409,2)*ROUND(G409,3),2)</f>
        <v>0</v>
      </c>
      <c r="N409" s="25" t="s">
        <v>5754</v>
      </c>
      <c r="O409">
        <f>(M409*21)/100</f>
        <v>0</v>
      </c>
      <c r="P409" t="s">
        <v>28</v>
      </c>
    </row>
    <row r="410" spans="1:16" ht="12.75" customHeight="1" x14ac:dyDescent="0.2">
      <c r="A410" s="28" t="s">
        <v>57</v>
      </c>
      <c r="E410" s="29" t="s">
        <v>5</v>
      </c>
    </row>
    <row r="411" spans="1:16" ht="12.75" customHeight="1" x14ac:dyDescent="0.2">
      <c r="A411" s="28" t="s">
        <v>58</v>
      </c>
      <c r="E411" s="30" t="s">
        <v>7552</v>
      </c>
    </row>
    <row r="412" spans="1:16" ht="12.75" customHeight="1" x14ac:dyDescent="0.2">
      <c r="E412" s="29" t="s">
        <v>5</v>
      </c>
    </row>
    <row r="413" spans="1:16" ht="12.75" customHeight="1" x14ac:dyDescent="0.2">
      <c r="A413" t="s">
        <v>52</v>
      </c>
      <c r="B413" s="5" t="s">
        <v>471</v>
      </c>
      <c r="C413" s="5" t="s">
        <v>6708</v>
      </c>
      <c r="D413" t="s">
        <v>5</v>
      </c>
      <c r="E413" s="24" t="s">
        <v>7553</v>
      </c>
      <c r="F413" s="25" t="s">
        <v>602</v>
      </c>
      <c r="G413" s="26">
        <v>16.361999999999998</v>
      </c>
      <c r="H413" s="25">
        <v>0</v>
      </c>
      <c r="I413" s="25">
        <f>ROUND(G413*H413,6)</f>
        <v>0</v>
      </c>
      <c r="L413" s="27">
        <v>0</v>
      </c>
      <c r="M413" s="22">
        <f>ROUND(ROUND(L413,2)*ROUND(G413,3),2)</f>
        <v>0</v>
      </c>
      <c r="N413" s="25" t="s">
        <v>5754</v>
      </c>
      <c r="O413">
        <f>(M413*21)/100</f>
        <v>0</v>
      </c>
      <c r="P413" t="s">
        <v>28</v>
      </c>
    </row>
    <row r="414" spans="1:16" ht="12.75" customHeight="1" x14ac:dyDescent="0.2">
      <c r="A414" s="28" t="s">
        <v>57</v>
      </c>
      <c r="E414" s="29" t="s">
        <v>7554</v>
      </c>
    </row>
    <row r="415" spans="1:16" ht="12.75" customHeight="1" x14ac:dyDescent="0.2">
      <c r="A415" s="28" t="s">
        <v>58</v>
      </c>
      <c r="E415" s="30" t="s">
        <v>7555</v>
      </c>
    </row>
    <row r="416" spans="1:16" ht="12.75" customHeight="1" x14ac:dyDescent="0.2">
      <c r="E416" s="29" t="s">
        <v>6704</v>
      </c>
    </row>
    <row r="417" spans="1:16" ht="12.75" customHeight="1" x14ac:dyDescent="0.2">
      <c r="A417" t="s">
        <v>52</v>
      </c>
      <c r="B417" s="5" t="s">
        <v>474</v>
      </c>
      <c r="C417" s="5" t="s">
        <v>6711</v>
      </c>
      <c r="D417" t="s">
        <v>5</v>
      </c>
      <c r="E417" s="24" t="s">
        <v>7556</v>
      </c>
      <c r="F417" s="25" t="s">
        <v>55</v>
      </c>
      <c r="G417" s="26">
        <v>8</v>
      </c>
      <c r="H417" s="25">
        <v>7.4999999999999997E-3</v>
      </c>
      <c r="I417" s="25">
        <f>ROUND(G417*H417,6)</f>
        <v>0.06</v>
      </c>
      <c r="L417" s="27">
        <v>0</v>
      </c>
      <c r="M417" s="22">
        <f>ROUND(ROUND(L417,2)*ROUND(G417,3),2)</f>
        <v>0</v>
      </c>
      <c r="N417" s="25" t="s">
        <v>5754</v>
      </c>
      <c r="O417">
        <f>(M417*21)/100</f>
        <v>0</v>
      </c>
      <c r="P417" t="s">
        <v>28</v>
      </c>
    </row>
    <row r="418" spans="1:16" ht="12.75" customHeight="1" x14ac:dyDescent="0.2">
      <c r="A418" s="28" t="s">
        <v>57</v>
      </c>
      <c r="E418" s="29" t="s">
        <v>7557</v>
      </c>
    </row>
    <row r="419" spans="1:16" ht="12.75" customHeight="1" x14ac:dyDescent="0.2">
      <c r="A419" s="28" t="s">
        <v>58</v>
      </c>
      <c r="E419" s="30" t="s">
        <v>7558</v>
      </c>
    </row>
    <row r="420" spans="1:16" ht="12.75" customHeight="1" x14ac:dyDescent="0.2">
      <c r="E420" s="29" t="s">
        <v>6704</v>
      </c>
    </row>
    <row r="421" spans="1:16" ht="12.75" customHeight="1" x14ac:dyDescent="0.2">
      <c r="A421" t="s">
        <v>52</v>
      </c>
      <c r="B421" s="5" t="s">
        <v>477</v>
      </c>
      <c r="C421" s="5" t="s">
        <v>6714</v>
      </c>
      <c r="D421" t="s">
        <v>5</v>
      </c>
      <c r="E421" s="24" t="s">
        <v>6715</v>
      </c>
      <c r="F421" s="25" t="s">
        <v>55</v>
      </c>
      <c r="G421" s="26">
        <v>8</v>
      </c>
      <c r="H421" s="25">
        <v>2.0000000000000001E-4</v>
      </c>
      <c r="I421" s="25">
        <f>ROUND(G421*H421,6)</f>
        <v>1.6000000000000001E-3</v>
      </c>
      <c r="L421" s="27">
        <v>0</v>
      </c>
      <c r="M421" s="22">
        <f>ROUND(ROUND(L421,2)*ROUND(G421,3),2)</f>
        <v>0</v>
      </c>
      <c r="N421" s="25" t="s">
        <v>5754</v>
      </c>
      <c r="O421">
        <f>(M421*21)/100</f>
        <v>0</v>
      </c>
      <c r="P421" t="s">
        <v>28</v>
      </c>
    </row>
    <row r="422" spans="1:16" ht="12.75" customHeight="1" x14ac:dyDescent="0.2">
      <c r="A422" s="28" t="s">
        <v>57</v>
      </c>
      <c r="E422" s="29" t="s">
        <v>5</v>
      </c>
    </row>
    <row r="423" spans="1:16" ht="12.75" customHeight="1" x14ac:dyDescent="0.2">
      <c r="A423" s="28" t="s">
        <v>58</v>
      </c>
      <c r="E423" s="30" t="s">
        <v>7558</v>
      </c>
    </row>
    <row r="424" spans="1:16" ht="12.75" customHeight="1" x14ac:dyDescent="0.2">
      <c r="E424" s="29" t="s">
        <v>5</v>
      </c>
    </row>
    <row r="425" spans="1:16" ht="12.75" customHeight="1" x14ac:dyDescent="0.2">
      <c r="A425" t="s">
        <v>52</v>
      </c>
      <c r="B425" s="5" t="s">
        <v>480</v>
      </c>
      <c r="C425" s="5" t="s">
        <v>6716</v>
      </c>
      <c r="D425" t="s">
        <v>5</v>
      </c>
      <c r="E425" s="24" t="s">
        <v>7559</v>
      </c>
      <c r="F425" s="25" t="s">
        <v>602</v>
      </c>
      <c r="G425" s="26">
        <v>17.760000000000002</v>
      </c>
      <c r="H425" s="25">
        <v>0</v>
      </c>
      <c r="I425" s="25">
        <f>ROUND(G425*H425,6)</f>
        <v>0</v>
      </c>
      <c r="L425" s="27">
        <v>0</v>
      </c>
      <c r="M425" s="22">
        <f>ROUND(ROUND(L425,2)*ROUND(G425,3),2)</f>
        <v>0</v>
      </c>
      <c r="N425" s="25" t="s">
        <v>5754</v>
      </c>
      <c r="O425">
        <f>(M425*21)/100</f>
        <v>0</v>
      </c>
      <c r="P425" t="s">
        <v>28</v>
      </c>
    </row>
    <row r="426" spans="1:16" ht="12.75" customHeight="1" x14ac:dyDescent="0.2">
      <c r="A426" s="28" t="s">
        <v>57</v>
      </c>
      <c r="E426" s="29" t="s">
        <v>7560</v>
      </c>
    </row>
    <row r="427" spans="1:16" ht="12.75" customHeight="1" x14ac:dyDescent="0.2">
      <c r="A427" s="28" t="s">
        <v>58</v>
      </c>
      <c r="E427" s="30" t="s">
        <v>7561</v>
      </c>
    </row>
    <row r="428" spans="1:16" ht="12.75" customHeight="1" x14ac:dyDescent="0.2">
      <c r="E428" s="29" t="s">
        <v>6704</v>
      </c>
    </row>
    <row r="429" spans="1:16" ht="12.75" customHeight="1" x14ac:dyDescent="0.2">
      <c r="A429" t="s">
        <v>52</v>
      </c>
      <c r="B429" s="5" t="s">
        <v>483</v>
      </c>
      <c r="C429" s="5" t="s">
        <v>6719</v>
      </c>
      <c r="D429" t="s">
        <v>5</v>
      </c>
      <c r="E429" s="24" t="s">
        <v>6720</v>
      </c>
      <c r="F429" s="25" t="s">
        <v>602</v>
      </c>
      <c r="G429" s="26">
        <v>17.760000000000002</v>
      </c>
      <c r="H429" s="25">
        <v>5.0000000000000001E-4</v>
      </c>
      <c r="I429" s="25">
        <f>ROUND(G429*H429,6)</f>
        <v>8.8800000000000007E-3</v>
      </c>
      <c r="L429" s="27">
        <v>0</v>
      </c>
      <c r="M429" s="22">
        <f>ROUND(ROUND(L429,2)*ROUND(G429,3),2)</f>
        <v>0</v>
      </c>
      <c r="N429" s="25" t="s">
        <v>5754</v>
      </c>
      <c r="O429">
        <f>(M429*21)/100</f>
        <v>0</v>
      </c>
      <c r="P429" t="s">
        <v>28</v>
      </c>
    </row>
    <row r="430" spans="1:16" ht="12.75" customHeight="1" x14ac:dyDescent="0.2">
      <c r="A430" s="28" t="s">
        <v>57</v>
      </c>
      <c r="E430" s="29" t="s">
        <v>5</v>
      </c>
    </row>
    <row r="431" spans="1:16" ht="12.75" customHeight="1" x14ac:dyDescent="0.2">
      <c r="A431" s="28" t="s">
        <v>58</v>
      </c>
      <c r="E431" s="30" t="s">
        <v>7561</v>
      </c>
    </row>
    <row r="432" spans="1:16" ht="12.75" customHeight="1" x14ac:dyDescent="0.2">
      <c r="E432" s="29" t="s">
        <v>5</v>
      </c>
    </row>
    <row r="433" spans="1:16" ht="12.75" customHeight="1" x14ac:dyDescent="0.2">
      <c r="A433" t="s">
        <v>52</v>
      </c>
      <c r="B433" s="5" t="s">
        <v>486</v>
      </c>
      <c r="C433" s="5" t="s">
        <v>6721</v>
      </c>
      <c r="D433" t="s">
        <v>5</v>
      </c>
      <c r="E433" s="24" t="s">
        <v>6723</v>
      </c>
      <c r="F433" s="25" t="s">
        <v>126</v>
      </c>
      <c r="G433" s="26">
        <v>30.29</v>
      </c>
      <c r="H433" s="25">
        <v>5.9999999999999995E-4</v>
      </c>
      <c r="I433" s="25">
        <f>ROUND(G433*H433,6)</f>
        <v>1.8173999999999999E-2</v>
      </c>
      <c r="L433" s="27">
        <v>0</v>
      </c>
      <c r="M433" s="22">
        <f>ROUND(ROUND(L433,2)*ROUND(G433,3),2)</f>
        <v>0</v>
      </c>
      <c r="N433" s="25" t="s">
        <v>5754</v>
      </c>
      <c r="O433">
        <f>(M433*21)/100</f>
        <v>0</v>
      </c>
      <c r="P433" t="s">
        <v>28</v>
      </c>
    </row>
    <row r="434" spans="1:16" ht="12.75" customHeight="1" x14ac:dyDescent="0.2">
      <c r="A434" s="28" t="s">
        <v>57</v>
      </c>
      <c r="E434" s="29" t="s">
        <v>5</v>
      </c>
    </row>
    <row r="435" spans="1:16" ht="12.75" customHeight="1" x14ac:dyDescent="0.2">
      <c r="A435" s="28" t="s">
        <v>58</v>
      </c>
      <c r="E435" s="30" t="s">
        <v>7562</v>
      </c>
    </row>
    <row r="436" spans="1:16" ht="12.75" customHeight="1" x14ac:dyDescent="0.2">
      <c r="E436" s="29" t="s">
        <v>7563</v>
      </c>
    </row>
    <row r="437" spans="1:16" ht="12.75" customHeight="1" x14ac:dyDescent="0.2">
      <c r="A437" t="s">
        <v>52</v>
      </c>
      <c r="B437" s="5" t="s">
        <v>489</v>
      </c>
      <c r="C437" s="5" t="s">
        <v>6725</v>
      </c>
      <c r="D437" t="s">
        <v>5</v>
      </c>
      <c r="E437" s="24" t="s">
        <v>6727</v>
      </c>
      <c r="F437" s="25" t="s">
        <v>126</v>
      </c>
      <c r="G437" s="26">
        <v>30.29</v>
      </c>
      <c r="H437" s="25">
        <v>5.9999999999999995E-4</v>
      </c>
      <c r="I437" s="25">
        <f>ROUND(G437*H437,6)</f>
        <v>1.8173999999999999E-2</v>
      </c>
      <c r="L437" s="27">
        <v>0</v>
      </c>
      <c r="M437" s="22">
        <f>ROUND(ROUND(L437,2)*ROUND(G437,3),2)</f>
        <v>0</v>
      </c>
      <c r="N437" s="25" t="s">
        <v>5754</v>
      </c>
      <c r="O437">
        <f>(M437*21)/100</f>
        <v>0</v>
      </c>
      <c r="P437" t="s">
        <v>28</v>
      </c>
    </row>
    <row r="438" spans="1:16" ht="12.75" customHeight="1" x14ac:dyDescent="0.2">
      <c r="A438" s="28" t="s">
        <v>57</v>
      </c>
      <c r="E438" s="29" t="s">
        <v>5</v>
      </c>
    </row>
    <row r="439" spans="1:16" ht="12.75" customHeight="1" x14ac:dyDescent="0.2">
      <c r="A439" s="28" t="s">
        <v>58</v>
      </c>
      <c r="E439" s="30" t="s">
        <v>7564</v>
      </c>
    </row>
    <row r="440" spans="1:16" ht="12.75" customHeight="1" x14ac:dyDescent="0.2">
      <c r="E440" s="29" t="s">
        <v>7563</v>
      </c>
    </row>
    <row r="441" spans="1:16" ht="12.75" customHeight="1" x14ac:dyDescent="0.2">
      <c r="A441" t="s">
        <v>52</v>
      </c>
      <c r="B441" s="5" t="s">
        <v>492</v>
      </c>
      <c r="C441" s="5" t="s">
        <v>6728</v>
      </c>
      <c r="D441" t="s">
        <v>5</v>
      </c>
      <c r="E441" s="24" t="s">
        <v>6730</v>
      </c>
      <c r="F441" s="25" t="s">
        <v>126</v>
      </c>
      <c r="G441" s="26">
        <v>31.63</v>
      </c>
      <c r="H441" s="25">
        <v>1.5E-3</v>
      </c>
      <c r="I441" s="25">
        <f>ROUND(G441*H441,6)</f>
        <v>4.7445000000000001E-2</v>
      </c>
      <c r="L441" s="27">
        <v>0</v>
      </c>
      <c r="M441" s="22">
        <f>ROUND(ROUND(L441,2)*ROUND(G441,3),2)</f>
        <v>0</v>
      </c>
      <c r="N441" s="25" t="s">
        <v>5754</v>
      </c>
      <c r="O441">
        <f>(M441*21)/100</f>
        <v>0</v>
      </c>
      <c r="P441" t="s">
        <v>28</v>
      </c>
    </row>
    <row r="442" spans="1:16" ht="12.75" customHeight="1" x14ac:dyDescent="0.2">
      <c r="A442" s="28" t="s">
        <v>57</v>
      </c>
      <c r="E442" s="29" t="s">
        <v>5</v>
      </c>
    </row>
    <row r="443" spans="1:16" ht="12.75" customHeight="1" x14ac:dyDescent="0.2">
      <c r="A443" s="28" t="s">
        <v>58</v>
      </c>
      <c r="E443" s="30" t="s">
        <v>7565</v>
      </c>
    </row>
    <row r="444" spans="1:16" ht="12.75" customHeight="1" x14ac:dyDescent="0.2">
      <c r="E444" s="29" t="s">
        <v>7563</v>
      </c>
    </row>
    <row r="445" spans="1:16" ht="12.75" customHeight="1" x14ac:dyDescent="0.2">
      <c r="A445" t="s">
        <v>52</v>
      </c>
      <c r="B445" s="5" t="s">
        <v>495</v>
      </c>
      <c r="C445" s="5" t="s">
        <v>6731</v>
      </c>
      <c r="D445" t="s">
        <v>5</v>
      </c>
      <c r="E445" s="24" t="s">
        <v>7566</v>
      </c>
      <c r="F445" s="25" t="s">
        <v>602</v>
      </c>
      <c r="G445" s="26">
        <v>23.347000000000001</v>
      </c>
      <c r="H445" s="25">
        <v>1.4999999999999999E-4</v>
      </c>
      <c r="I445" s="25">
        <f>ROUND(G445*H445,6)</f>
        <v>3.5019999999999999E-3</v>
      </c>
      <c r="L445" s="27">
        <v>0</v>
      </c>
      <c r="M445" s="22">
        <f>ROUND(ROUND(L445,2)*ROUND(G445,3),2)</f>
        <v>0</v>
      </c>
      <c r="N445" s="25" t="s">
        <v>5754</v>
      </c>
      <c r="O445">
        <f>(M445*21)/100</f>
        <v>0</v>
      </c>
      <c r="P445" t="s">
        <v>28</v>
      </c>
    </row>
    <row r="446" spans="1:16" ht="12.75" customHeight="1" x14ac:dyDescent="0.2">
      <c r="A446" s="28" t="s">
        <v>57</v>
      </c>
      <c r="E446" s="29" t="s">
        <v>6733</v>
      </c>
    </row>
    <row r="447" spans="1:16" ht="12.75" customHeight="1" x14ac:dyDescent="0.2">
      <c r="A447" s="28" t="s">
        <v>58</v>
      </c>
      <c r="E447" s="30" t="s">
        <v>7567</v>
      </c>
    </row>
    <row r="448" spans="1:16" ht="12.75" customHeight="1" x14ac:dyDescent="0.2">
      <c r="E448" s="29" t="s">
        <v>7568</v>
      </c>
    </row>
    <row r="449" spans="1:16" ht="12.75" customHeight="1" x14ac:dyDescent="0.2">
      <c r="A449" t="s">
        <v>52</v>
      </c>
      <c r="B449" s="5" t="s">
        <v>496</v>
      </c>
      <c r="C449" s="5" t="s">
        <v>6735</v>
      </c>
      <c r="D449" t="s">
        <v>5</v>
      </c>
      <c r="E449" s="24" t="s">
        <v>7569</v>
      </c>
      <c r="F449" s="25" t="s">
        <v>602</v>
      </c>
      <c r="G449" s="26">
        <v>109.67700000000001</v>
      </c>
      <c r="H449" s="25">
        <v>4.2999999999999999E-4</v>
      </c>
      <c r="I449" s="25">
        <f>ROUND(G449*H449,6)</f>
        <v>4.7161000000000002E-2</v>
      </c>
      <c r="L449" s="27">
        <v>0</v>
      </c>
      <c r="M449" s="22">
        <f>ROUND(ROUND(L449,2)*ROUND(G449,3),2)</f>
        <v>0</v>
      </c>
      <c r="N449" s="25" t="s">
        <v>5754</v>
      </c>
      <c r="O449">
        <f>(M449*21)/100</f>
        <v>0</v>
      </c>
      <c r="P449" t="s">
        <v>28</v>
      </c>
    </row>
    <row r="450" spans="1:16" ht="12.75" customHeight="1" x14ac:dyDescent="0.2">
      <c r="A450" s="28" t="s">
        <v>57</v>
      </c>
      <c r="E450" s="29" t="s">
        <v>6737</v>
      </c>
    </row>
    <row r="451" spans="1:16" ht="12.75" customHeight="1" x14ac:dyDescent="0.2">
      <c r="A451" s="28" t="s">
        <v>58</v>
      </c>
      <c r="E451" s="30" t="s">
        <v>7570</v>
      </c>
    </row>
    <row r="452" spans="1:16" ht="12.75" customHeight="1" x14ac:dyDescent="0.2">
      <c r="E452" s="29" t="s">
        <v>7568</v>
      </c>
    </row>
    <row r="453" spans="1:16" ht="12.75" customHeight="1" x14ac:dyDescent="0.2">
      <c r="A453" t="s">
        <v>52</v>
      </c>
      <c r="B453" s="5" t="s">
        <v>497</v>
      </c>
      <c r="C453" s="5" t="s">
        <v>6738</v>
      </c>
      <c r="D453" t="s">
        <v>5</v>
      </c>
      <c r="E453" s="24" t="s">
        <v>7571</v>
      </c>
      <c r="F453" s="25" t="s">
        <v>602</v>
      </c>
      <c r="G453" s="26">
        <v>133.024</v>
      </c>
      <c r="H453" s="25">
        <v>1.9E-3</v>
      </c>
      <c r="I453" s="25">
        <f>ROUND(G453*H453,6)</f>
        <v>0.25274600000000003</v>
      </c>
      <c r="L453" s="27">
        <v>0</v>
      </c>
      <c r="M453" s="22">
        <f>ROUND(ROUND(L453,2)*ROUND(G453,3),2)</f>
        <v>0</v>
      </c>
      <c r="N453" s="25" t="s">
        <v>5754</v>
      </c>
      <c r="O453">
        <f>(M453*21)/100</f>
        <v>0</v>
      </c>
      <c r="P453" t="s">
        <v>28</v>
      </c>
    </row>
    <row r="454" spans="1:16" ht="12.75" customHeight="1" x14ac:dyDescent="0.2">
      <c r="A454" s="28" t="s">
        <v>57</v>
      </c>
      <c r="E454" s="29" t="s">
        <v>6739</v>
      </c>
    </row>
    <row r="455" spans="1:16" ht="12.75" customHeight="1" x14ac:dyDescent="0.2">
      <c r="A455" s="28" t="s">
        <v>58</v>
      </c>
      <c r="E455" s="30" t="s">
        <v>7572</v>
      </c>
    </row>
    <row r="456" spans="1:16" ht="12.75" customHeight="1" x14ac:dyDescent="0.2">
      <c r="E456" s="29" t="s">
        <v>7396</v>
      </c>
    </row>
    <row r="457" spans="1:16" ht="12.75" customHeight="1" x14ac:dyDescent="0.2">
      <c r="A457" t="s">
        <v>52</v>
      </c>
      <c r="B457" s="5" t="s">
        <v>498</v>
      </c>
      <c r="C457" s="5" t="s">
        <v>6740</v>
      </c>
      <c r="D457" t="s">
        <v>5</v>
      </c>
      <c r="E457" s="24" t="s">
        <v>7573</v>
      </c>
      <c r="F457" s="25" t="s">
        <v>602</v>
      </c>
      <c r="G457" s="26">
        <v>150.78399999999999</v>
      </c>
      <c r="H457" s="25">
        <v>0</v>
      </c>
      <c r="I457" s="25">
        <f>ROUND(G457*H457,6)</f>
        <v>0</v>
      </c>
      <c r="L457" s="27">
        <v>0</v>
      </c>
      <c r="M457" s="22">
        <f>ROUND(ROUND(L457,2)*ROUND(G457,3),2)</f>
        <v>0</v>
      </c>
      <c r="N457" s="25" t="s">
        <v>5754</v>
      </c>
      <c r="O457">
        <f>(M457*21)/100</f>
        <v>0</v>
      </c>
      <c r="P457" t="s">
        <v>28</v>
      </c>
    </row>
    <row r="458" spans="1:16" ht="12.75" customHeight="1" x14ac:dyDescent="0.2">
      <c r="A458" s="28" t="s">
        <v>57</v>
      </c>
      <c r="E458" s="29" t="s">
        <v>5</v>
      </c>
    </row>
    <row r="459" spans="1:16" ht="12.75" customHeight="1" x14ac:dyDescent="0.2">
      <c r="A459" s="28" t="s">
        <v>58</v>
      </c>
      <c r="E459" s="30" t="s">
        <v>7574</v>
      </c>
    </row>
    <row r="460" spans="1:16" ht="12.75" customHeight="1" x14ac:dyDescent="0.2">
      <c r="E460" s="29" t="s">
        <v>7575</v>
      </c>
    </row>
    <row r="461" spans="1:16" ht="12.75" customHeight="1" x14ac:dyDescent="0.2">
      <c r="A461" t="s">
        <v>52</v>
      </c>
      <c r="B461" s="5" t="s">
        <v>501</v>
      </c>
      <c r="C461" s="5" t="s">
        <v>6744</v>
      </c>
      <c r="D461" t="s">
        <v>5</v>
      </c>
      <c r="E461" s="24" t="s">
        <v>7576</v>
      </c>
      <c r="F461" s="25" t="s">
        <v>602</v>
      </c>
      <c r="G461" s="26">
        <v>18.260000000000002</v>
      </c>
      <c r="H461" s="25">
        <v>0</v>
      </c>
      <c r="I461" s="25">
        <f>ROUND(G461*H461,6)</f>
        <v>0</v>
      </c>
      <c r="L461" s="27">
        <v>0</v>
      </c>
      <c r="M461" s="22">
        <f>ROUND(ROUND(L461,2)*ROUND(G461,3),2)</f>
        <v>0</v>
      </c>
      <c r="N461" s="25" t="s">
        <v>5754</v>
      </c>
      <c r="O461">
        <f>(M461*21)/100</f>
        <v>0</v>
      </c>
      <c r="P461" t="s">
        <v>28</v>
      </c>
    </row>
    <row r="462" spans="1:16" ht="12.75" customHeight="1" x14ac:dyDescent="0.2">
      <c r="A462" s="28" t="s">
        <v>57</v>
      </c>
      <c r="E462" s="29" t="s">
        <v>5</v>
      </c>
    </row>
    <row r="463" spans="1:16" ht="12.75" customHeight="1" x14ac:dyDescent="0.2">
      <c r="A463" s="28" t="s">
        <v>58</v>
      </c>
      <c r="E463" s="30" t="s">
        <v>7577</v>
      </c>
    </row>
    <row r="464" spans="1:16" ht="12.75" customHeight="1" x14ac:dyDescent="0.2">
      <c r="E464" s="29" t="s">
        <v>7575</v>
      </c>
    </row>
    <row r="465" spans="1:16" ht="12.75" customHeight="1" x14ac:dyDescent="0.2">
      <c r="A465" t="s">
        <v>52</v>
      </c>
      <c r="B465" s="5" t="s">
        <v>502</v>
      </c>
      <c r="C465" s="5" t="s">
        <v>6693</v>
      </c>
      <c r="D465" t="s">
        <v>5</v>
      </c>
      <c r="E465" s="24" t="s">
        <v>6694</v>
      </c>
      <c r="F465" s="25" t="s">
        <v>602</v>
      </c>
      <c r="G465" s="26">
        <v>133.024</v>
      </c>
      <c r="H465" s="25">
        <v>2.9999999999999997E-4</v>
      </c>
      <c r="I465" s="25">
        <f>ROUND(G465*H465,6)</f>
        <v>3.9906999999999998E-2</v>
      </c>
      <c r="L465" s="27">
        <v>0</v>
      </c>
      <c r="M465" s="22">
        <f>ROUND(ROUND(L465,2)*ROUND(G465,3),2)</f>
        <v>0</v>
      </c>
      <c r="N465" s="25" t="s">
        <v>5754</v>
      </c>
      <c r="O465">
        <f>(M465*21)/100</f>
        <v>0</v>
      </c>
      <c r="P465" t="s">
        <v>28</v>
      </c>
    </row>
    <row r="466" spans="1:16" ht="12.75" customHeight="1" x14ac:dyDescent="0.2">
      <c r="A466" s="28" t="s">
        <v>57</v>
      </c>
      <c r="E466" s="29" t="s">
        <v>5</v>
      </c>
    </row>
    <row r="467" spans="1:16" ht="12.75" customHeight="1" x14ac:dyDescent="0.2">
      <c r="A467" s="28" t="s">
        <v>58</v>
      </c>
      <c r="E467" s="30" t="s">
        <v>7578</v>
      </c>
    </row>
    <row r="468" spans="1:16" ht="12.75" customHeight="1" x14ac:dyDescent="0.2">
      <c r="E468" s="29" t="s">
        <v>5</v>
      </c>
    </row>
    <row r="469" spans="1:16" ht="12.75" customHeight="1" x14ac:dyDescent="0.2">
      <c r="A469" t="s">
        <v>52</v>
      </c>
      <c r="B469" s="5" t="s">
        <v>505</v>
      </c>
      <c r="C469" s="5" t="s">
        <v>6495</v>
      </c>
      <c r="D469" t="s">
        <v>5</v>
      </c>
      <c r="E469" s="24" t="s">
        <v>6496</v>
      </c>
      <c r="F469" s="25" t="s">
        <v>602</v>
      </c>
      <c r="G469" s="26">
        <v>0.5</v>
      </c>
      <c r="H469" s="25">
        <v>5.0000000000000001E-4</v>
      </c>
      <c r="I469" s="25">
        <f>ROUND(G469*H469,6)</f>
        <v>2.5000000000000001E-4</v>
      </c>
      <c r="L469" s="27">
        <v>0</v>
      </c>
      <c r="M469" s="22">
        <f>ROUND(ROUND(L469,2)*ROUND(G469,3),2)</f>
        <v>0</v>
      </c>
      <c r="N469" s="25" t="s">
        <v>5754</v>
      </c>
      <c r="O469">
        <f>(M469*21)/100</f>
        <v>0</v>
      </c>
      <c r="P469" t="s">
        <v>28</v>
      </c>
    </row>
    <row r="470" spans="1:16" ht="12.75" customHeight="1" x14ac:dyDescent="0.2">
      <c r="A470" s="28" t="s">
        <v>57</v>
      </c>
      <c r="E470" s="29" t="s">
        <v>5</v>
      </c>
    </row>
    <row r="471" spans="1:16" ht="12.75" customHeight="1" x14ac:dyDescent="0.2">
      <c r="A471" s="28" t="s">
        <v>58</v>
      </c>
      <c r="E471" s="30" t="s">
        <v>7579</v>
      </c>
    </row>
    <row r="472" spans="1:16" ht="12.75" customHeight="1" x14ac:dyDescent="0.2">
      <c r="E472" s="29" t="s">
        <v>5</v>
      </c>
    </row>
    <row r="473" spans="1:16" ht="12.75" customHeight="1" x14ac:dyDescent="0.2">
      <c r="A473" t="s">
        <v>52</v>
      </c>
      <c r="B473" s="5" t="s">
        <v>508</v>
      </c>
      <c r="C473" s="5" t="s">
        <v>6747</v>
      </c>
      <c r="D473" t="s">
        <v>5</v>
      </c>
      <c r="E473" s="24" t="s">
        <v>6748</v>
      </c>
      <c r="F473" s="25" t="s">
        <v>602</v>
      </c>
      <c r="G473" s="26">
        <v>35.520000000000003</v>
      </c>
      <c r="H473" s="25">
        <v>1E-3</v>
      </c>
      <c r="I473" s="25">
        <f>ROUND(G473*H473,6)</f>
        <v>3.5520000000000003E-2</v>
      </c>
      <c r="L473" s="27">
        <v>0</v>
      </c>
      <c r="M473" s="22">
        <f>ROUND(ROUND(L473,2)*ROUND(G473,3),2)</f>
        <v>0</v>
      </c>
      <c r="N473" s="25" t="s">
        <v>5754</v>
      </c>
      <c r="O473">
        <f>(M473*21)/100</f>
        <v>0</v>
      </c>
      <c r="P473" t="s">
        <v>28</v>
      </c>
    </row>
    <row r="474" spans="1:16" ht="12.75" customHeight="1" x14ac:dyDescent="0.2">
      <c r="A474" s="28" t="s">
        <v>57</v>
      </c>
      <c r="E474" s="29" t="s">
        <v>5</v>
      </c>
    </row>
    <row r="475" spans="1:16" ht="12.75" customHeight="1" x14ac:dyDescent="0.2">
      <c r="A475" s="28" t="s">
        <v>58</v>
      </c>
      <c r="E475" s="30" t="s">
        <v>7580</v>
      </c>
    </row>
    <row r="476" spans="1:16" ht="12.75" customHeight="1" x14ac:dyDescent="0.2">
      <c r="E476" s="29" t="s">
        <v>5</v>
      </c>
    </row>
    <row r="477" spans="1:16" ht="12.75" customHeight="1" x14ac:dyDescent="0.2">
      <c r="A477" t="s">
        <v>49</v>
      </c>
      <c r="C477" s="6" t="s">
        <v>6749</v>
      </c>
      <c r="E477" s="23" t="s">
        <v>6750</v>
      </c>
      <c r="J477" s="22">
        <f>0</f>
        <v>0</v>
      </c>
      <c r="K477" s="22">
        <f>0</f>
        <v>0</v>
      </c>
      <c r="L477" s="22">
        <f>0+L478+L482+L486+L490+L494+L498+L502+L506+L510+L514+L518</f>
        <v>0</v>
      </c>
      <c r="M477" s="22">
        <f>0+M478+M482+M486+M490+M494+M498+M502+M506+M510+M514+M518</f>
        <v>0</v>
      </c>
    </row>
    <row r="478" spans="1:16" ht="12.75" customHeight="1" x14ac:dyDescent="0.2">
      <c r="A478" t="s">
        <v>52</v>
      </c>
      <c r="B478" s="5" t="s">
        <v>509</v>
      </c>
      <c r="C478" s="5" t="s">
        <v>6751</v>
      </c>
      <c r="D478" t="s">
        <v>5</v>
      </c>
      <c r="E478" s="24" t="s">
        <v>6753</v>
      </c>
      <c r="F478" s="25" t="s">
        <v>602</v>
      </c>
      <c r="G478" s="26">
        <v>95.242999999999995</v>
      </c>
      <c r="H478" s="25">
        <v>0</v>
      </c>
      <c r="I478" s="25">
        <f>ROUND(G478*H478,6)</f>
        <v>0</v>
      </c>
      <c r="L478" s="27">
        <v>0</v>
      </c>
      <c r="M478" s="22">
        <f>ROUND(ROUND(L478,2)*ROUND(G478,3),2)</f>
        <v>0</v>
      </c>
      <c r="N478" s="25" t="s">
        <v>5754</v>
      </c>
      <c r="O478">
        <f>(M478*21)/100</f>
        <v>0</v>
      </c>
      <c r="P478" t="s">
        <v>28</v>
      </c>
    </row>
    <row r="479" spans="1:16" ht="12.75" customHeight="1" x14ac:dyDescent="0.2">
      <c r="A479" s="28" t="s">
        <v>57</v>
      </c>
      <c r="E479" s="29" t="s">
        <v>5</v>
      </c>
    </row>
    <row r="480" spans="1:16" ht="38.25" customHeight="1" x14ac:dyDescent="0.2">
      <c r="A480" s="28" t="s">
        <v>58</v>
      </c>
      <c r="E480" s="30" t="s">
        <v>7581</v>
      </c>
    </row>
    <row r="481" spans="1:16" ht="12.75" customHeight="1" x14ac:dyDescent="0.2">
      <c r="E481" s="29" t="s">
        <v>6754</v>
      </c>
    </row>
    <row r="482" spans="1:16" ht="12.75" customHeight="1" x14ac:dyDescent="0.2">
      <c r="A482" t="s">
        <v>52</v>
      </c>
      <c r="B482" s="5" t="s">
        <v>510</v>
      </c>
      <c r="C482" s="5" t="s">
        <v>6755</v>
      </c>
      <c r="D482" t="s">
        <v>5</v>
      </c>
      <c r="E482" s="24" t="s">
        <v>6756</v>
      </c>
      <c r="F482" s="25" t="s">
        <v>271</v>
      </c>
      <c r="G482" s="26">
        <v>11.429</v>
      </c>
      <c r="H482" s="25">
        <v>0.03</v>
      </c>
      <c r="I482" s="25">
        <f>ROUND(G482*H482,6)</f>
        <v>0.34287000000000001</v>
      </c>
      <c r="L482" s="27">
        <v>0</v>
      </c>
      <c r="M482" s="22">
        <f>ROUND(ROUND(L482,2)*ROUND(G482,3),2)</f>
        <v>0</v>
      </c>
      <c r="N482" s="25" t="s">
        <v>5754</v>
      </c>
      <c r="O482">
        <f>(M482*21)/100</f>
        <v>0</v>
      </c>
      <c r="P482" t="s">
        <v>28</v>
      </c>
    </row>
    <row r="483" spans="1:16" ht="12.75" customHeight="1" x14ac:dyDescent="0.2">
      <c r="A483" s="28" t="s">
        <v>57</v>
      </c>
      <c r="E483" s="29" t="s">
        <v>5</v>
      </c>
    </row>
    <row r="484" spans="1:16" ht="12.75" customHeight="1" x14ac:dyDescent="0.2">
      <c r="A484" s="28" t="s">
        <v>58</v>
      </c>
      <c r="E484" s="30" t="s">
        <v>7582</v>
      </c>
    </row>
    <row r="485" spans="1:16" ht="12.75" customHeight="1" x14ac:dyDescent="0.2">
      <c r="E485" s="29" t="s">
        <v>5</v>
      </c>
    </row>
    <row r="486" spans="1:16" ht="12.75" customHeight="1" x14ac:dyDescent="0.2">
      <c r="A486" t="s">
        <v>52</v>
      </c>
      <c r="B486" s="5" t="s">
        <v>511</v>
      </c>
      <c r="C486" s="5" t="s">
        <v>6757</v>
      </c>
      <c r="D486" t="s">
        <v>5</v>
      </c>
      <c r="E486" s="24" t="s">
        <v>6759</v>
      </c>
      <c r="F486" s="25" t="s">
        <v>602</v>
      </c>
      <c r="G486" s="26">
        <v>70.144000000000005</v>
      </c>
      <c r="H486" s="25">
        <v>6.0000000000000001E-3</v>
      </c>
      <c r="I486" s="25">
        <f>ROUND(G486*H486,6)</f>
        <v>0.42086400000000002</v>
      </c>
      <c r="L486" s="27">
        <v>0</v>
      </c>
      <c r="M486" s="22">
        <f>ROUND(ROUND(L486,2)*ROUND(G486,3),2)</f>
        <v>0</v>
      </c>
      <c r="N486" s="25" t="s">
        <v>5754</v>
      </c>
      <c r="O486">
        <f>(M486*21)/100</f>
        <v>0</v>
      </c>
      <c r="P486" t="s">
        <v>28</v>
      </c>
    </row>
    <row r="487" spans="1:16" ht="12.75" customHeight="1" x14ac:dyDescent="0.2">
      <c r="A487" s="28" t="s">
        <v>57</v>
      </c>
      <c r="E487" s="29" t="s">
        <v>5</v>
      </c>
    </row>
    <row r="488" spans="1:16" ht="12.75" customHeight="1" x14ac:dyDescent="0.2">
      <c r="A488" s="28" t="s">
        <v>58</v>
      </c>
      <c r="E488" s="30" t="s">
        <v>7583</v>
      </c>
    </row>
    <row r="489" spans="1:16" ht="12.75" customHeight="1" x14ac:dyDescent="0.2">
      <c r="E489" s="29" t="s">
        <v>7584</v>
      </c>
    </row>
    <row r="490" spans="1:16" ht="12.75" customHeight="1" x14ac:dyDescent="0.2">
      <c r="A490" t="s">
        <v>52</v>
      </c>
      <c r="B490" s="5" t="s">
        <v>512</v>
      </c>
      <c r="C490" s="5" t="s">
        <v>6588</v>
      </c>
      <c r="D490" t="s">
        <v>5</v>
      </c>
      <c r="E490" s="24" t="s">
        <v>6589</v>
      </c>
      <c r="F490" s="25" t="s">
        <v>602</v>
      </c>
      <c r="G490" s="26">
        <v>70.144000000000005</v>
      </c>
      <c r="H490" s="25">
        <v>3.5999999999999999E-3</v>
      </c>
      <c r="I490" s="25">
        <f>ROUND(G490*H490,6)</f>
        <v>0.25251800000000002</v>
      </c>
      <c r="L490" s="27">
        <v>0</v>
      </c>
      <c r="M490" s="22">
        <f>ROUND(ROUND(L490,2)*ROUND(G490,3),2)</f>
        <v>0</v>
      </c>
      <c r="N490" s="25" t="s">
        <v>5754</v>
      </c>
      <c r="O490">
        <f>(M490*21)/100</f>
        <v>0</v>
      </c>
      <c r="P490" t="s">
        <v>28</v>
      </c>
    </row>
    <row r="491" spans="1:16" ht="12.75" customHeight="1" x14ac:dyDescent="0.2">
      <c r="A491" s="28" t="s">
        <v>57</v>
      </c>
      <c r="E491" s="29" t="s">
        <v>5</v>
      </c>
    </row>
    <row r="492" spans="1:16" ht="12.75" customHeight="1" x14ac:dyDescent="0.2">
      <c r="A492" s="28" t="s">
        <v>58</v>
      </c>
      <c r="E492" s="30" t="s">
        <v>7583</v>
      </c>
    </row>
    <row r="493" spans="1:16" ht="12.75" customHeight="1" x14ac:dyDescent="0.2">
      <c r="E493" s="29" t="s">
        <v>5</v>
      </c>
    </row>
    <row r="494" spans="1:16" ht="12.75" customHeight="1" x14ac:dyDescent="0.2">
      <c r="A494" t="s">
        <v>52</v>
      </c>
      <c r="B494" s="5" t="s">
        <v>513</v>
      </c>
      <c r="C494" s="5" t="s">
        <v>6761</v>
      </c>
      <c r="D494" t="s">
        <v>5</v>
      </c>
      <c r="E494" s="24" t="s">
        <v>6763</v>
      </c>
      <c r="F494" s="25" t="s">
        <v>602</v>
      </c>
      <c r="G494" s="26">
        <v>129.05699999999999</v>
      </c>
      <c r="H494" s="25">
        <v>1.2E-4</v>
      </c>
      <c r="I494" s="25">
        <f>ROUND(G494*H494,6)</f>
        <v>1.5487000000000001E-2</v>
      </c>
      <c r="L494" s="27">
        <v>0</v>
      </c>
      <c r="M494" s="22">
        <f>ROUND(ROUND(L494,2)*ROUND(G494,3),2)</f>
        <v>0</v>
      </c>
      <c r="N494" s="25" t="s">
        <v>5754</v>
      </c>
      <c r="O494">
        <f>(M494*21)/100</f>
        <v>0</v>
      </c>
      <c r="P494" t="s">
        <v>28</v>
      </c>
    </row>
    <row r="495" spans="1:16" ht="12.75" customHeight="1" x14ac:dyDescent="0.2">
      <c r="A495" s="28" t="s">
        <v>57</v>
      </c>
      <c r="E495" s="29" t="s">
        <v>5</v>
      </c>
    </row>
    <row r="496" spans="1:16" ht="12.75" customHeight="1" x14ac:dyDescent="0.2">
      <c r="A496" s="28" t="s">
        <v>58</v>
      </c>
      <c r="E496" s="30" t="s">
        <v>7585</v>
      </c>
    </row>
    <row r="497" spans="1:16" ht="12.75" customHeight="1" x14ac:dyDescent="0.2">
      <c r="E497" s="29" t="s">
        <v>7586</v>
      </c>
    </row>
    <row r="498" spans="1:16" ht="12.75" customHeight="1" x14ac:dyDescent="0.2">
      <c r="A498" t="s">
        <v>52</v>
      </c>
      <c r="B498" s="5" t="s">
        <v>514</v>
      </c>
      <c r="C498" s="5" t="s">
        <v>6765</v>
      </c>
      <c r="D498" t="s">
        <v>5</v>
      </c>
      <c r="E498" s="24" t="s">
        <v>7587</v>
      </c>
      <c r="F498" s="25" t="s">
        <v>602</v>
      </c>
      <c r="G498" s="26">
        <v>109.80800000000001</v>
      </c>
      <c r="H498" s="25">
        <v>4.8999999999999998E-3</v>
      </c>
      <c r="I498" s="25">
        <f>ROUND(G498*H498,6)</f>
        <v>0.53805899999999995</v>
      </c>
      <c r="L498" s="27">
        <v>0</v>
      </c>
      <c r="M498" s="22">
        <f>ROUND(ROUND(L498,2)*ROUND(G498,3),2)</f>
        <v>0</v>
      </c>
      <c r="N498" s="25" t="s">
        <v>5754</v>
      </c>
      <c r="O498">
        <f>(M498*21)/100</f>
        <v>0</v>
      </c>
      <c r="P498" t="s">
        <v>28</v>
      </c>
    </row>
    <row r="499" spans="1:16" ht="12.75" customHeight="1" x14ac:dyDescent="0.2">
      <c r="A499" s="28" t="s">
        <v>57</v>
      </c>
      <c r="E499" s="29" t="s">
        <v>6766</v>
      </c>
    </row>
    <row r="500" spans="1:16" ht="12.75" customHeight="1" x14ac:dyDescent="0.2">
      <c r="A500" s="28" t="s">
        <v>58</v>
      </c>
      <c r="E500" s="30" t="s">
        <v>7588</v>
      </c>
    </row>
    <row r="501" spans="1:16" ht="12.75" customHeight="1" x14ac:dyDescent="0.2">
      <c r="E501" s="29" t="s">
        <v>5</v>
      </c>
    </row>
    <row r="502" spans="1:16" ht="12.75" customHeight="1" x14ac:dyDescent="0.2">
      <c r="A502" t="s">
        <v>52</v>
      </c>
      <c r="B502" s="5" t="s">
        <v>580</v>
      </c>
      <c r="C502" s="5" t="s">
        <v>6767</v>
      </c>
      <c r="D502" t="s">
        <v>5</v>
      </c>
      <c r="E502" s="24" t="s">
        <v>6768</v>
      </c>
      <c r="F502" s="25" t="s">
        <v>602</v>
      </c>
      <c r="G502" s="26">
        <v>19.248999999999999</v>
      </c>
      <c r="H502" s="25">
        <v>1.8E-3</v>
      </c>
      <c r="I502" s="25">
        <f>ROUND(G502*H502,6)</f>
        <v>3.4647999999999998E-2</v>
      </c>
      <c r="L502" s="27">
        <v>0</v>
      </c>
      <c r="M502" s="22">
        <f>ROUND(ROUND(L502,2)*ROUND(G502,3),2)</f>
        <v>0</v>
      </c>
      <c r="N502" s="25" t="s">
        <v>5754</v>
      </c>
      <c r="O502">
        <f>(M502*21)/100</f>
        <v>0</v>
      </c>
      <c r="P502" t="s">
        <v>28</v>
      </c>
    </row>
    <row r="503" spans="1:16" ht="12.75" customHeight="1" x14ac:dyDescent="0.2">
      <c r="A503" s="28" t="s">
        <v>57</v>
      </c>
      <c r="E503" s="29" t="s">
        <v>5</v>
      </c>
    </row>
    <row r="504" spans="1:16" ht="12.75" customHeight="1" x14ac:dyDescent="0.2">
      <c r="A504" s="28" t="s">
        <v>58</v>
      </c>
      <c r="E504" s="30" t="s">
        <v>7589</v>
      </c>
    </row>
    <row r="505" spans="1:16" ht="12.75" customHeight="1" x14ac:dyDescent="0.2">
      <c r="E505" s="29" t="s">
        <v>5</v>
      </c>
    </row>
    <row r="506" spans="1:16" ht="12.75" customHeight="1" x14ac:dyDescent="0.2">
      <c r="A506" t="s">
        <v>52</v>
      </c>
      <c r="B506" s="5" t="s">
        <v>581</v>
      </c>
      <c r="C506" s="5" t="s">
        <v>6769</v>
      </c>
      <c r="D506" t="s">
        <v>5</v>
      </c>
      <c r="E506" s="24" t="s">
        <v>6771</v>
      </c>
      <c r="F506" s="25" t="s">
        <v>602</v>
      </c>
      <c r="G506" s="26">
        <v>109.80800000000001</v>
      </c>
      <c r="H506" s="25">
        <v>1.2E-4</v>
      </c>
      <c r="I506" s="25">
        <f>ROUND(G506*H506,6)</f>
        <v>1.3176999999999999E-2</v>
      </c>
      <c r="L506" s="27">
        <v>0</v>
      </c>
      <c r="M506" s="22">
        <f>ROUND(ROUND(L506,2)*ROUND(G506,3),2)</f>
        <v>0</v>
      </c>
      <c r="N506" s="25" t="s">
        <v>5754</v>
      </c>
      <c r="O506">
        <f>(M506*21)/100</f>
        <v>0</v>
      </c>
      <c r="P506" t="s">
        <v>28</v>
      </c>
    </row>
    <row r="507" spans="1:16" ht="12.75" customHeight="1" x14ac:dyDescent="0.2">
      <c r="A507" s="28" t="s">
        <v>57</v>
      </c>
      <c r="E507" s="29" t="s">
        <v>5</v>
      </c>
    </row>
    <row r="508" spans="1:16" ht="12.75" customHeight="1" x14ac:dyDescent="0.2">
      <c r="A508" s="28" t="s">
        <v>58</v>
      </c>
      <c r="E508" s="30" t="s">
        <v>7590</v>
      </c>
    </row>
    <row r="509" spans="1:16" ht="12.75" customHeight="1" x14ac:dyDescent="0.2">
      <c r="E509" s="29" t="s">
        <v>7586</v>
      </c>
    </row>
    <row r="510" spans="1:16" ht="12.75" customHeight="1" x14ac:dyDescent="0.2">
      <c r="A510" t="s">
        <v>52</v>
      </c>
      <c r="B510" s="5" t="s">
        <v>582</v>
      </c>
      <c r="C510" s="5" t="s">
        <v>6772</v>
      </c>
      <c r="D510" t="s">
        <v>5</v>
      </c>
      <c r="E510" s="24" t="s">
        <v>6773</v>
      </c>
      <c r="F510" s="25" t="s">
        <v>271</v>
      </c>
      <c r="G510" s="26">
        <v>12.628</v>
      </c>
      <c r="H510" s="25">
        <v>0.03</v>
      </c>
      <c r="I510" s="25">
        <f>ROUND(G510*H510,6)</f>
        <v>0.37884000000000001</v>
      </c>
      <c r="L510" s="27">
        <v>0</v>
      </c>
      <c r="M510" s="22">
        <f>ROUND(ROUND(L510,2)*ROUND(G510,3),2)</f>
        <v>0</v>
      </c>
      <c r="N510" s="25" t="s">
        <v>5754</v>
      </c>
      <c r="O510">
        <f>(M510*21)/100</f>
        <v>0</v>
      </c>
      <c r="P510" t="s">
        <v>28</v>
      </c>
    </row>
    <row r="511" spans="1:16" ht="12.75" customHeight="1" x14ac:dyDescent="0.2">
      <c r="A511" s="28" t="s">
        <v>57</v>
      </c>
      <c r="E511" s="29" t="s">
        <v>5</v>
      </c>
    </row>
    <row r="512" spans="1:16" ht="12.75" customHeight="1" x14ac:dyDescent="0.2">
      <c r="A512" s="28" t="s">
        <v>58</v>
      </c>
      <c r="E512" s="30" t="s">
        <v>7591</v>
      </c>
    </row>
    <row r="513" spans="1:16" ht="12.75" customHeight="1" x14ac:dyDescent="0.2">
      <c r="E513" s="29" t="s">
        <v>5</v>
      </c>
    </row>
    <row r="514" spans="1:16" ht="12.75" customHeight="1" x14ac:dyDescent="0.2">
      <c r="A514" t="s">
        <v>52</v>
      </c>
      <c r="B514" s="5" t="s">
        <v>583</v>
      </c>
      <c r="C514" s="5" t="s">
        <v>6774</v>
      </c>
      <c r="D514" t="s">
        <v>5</v>
      </c>
      <c r="E514" s="24" t="s">
        <v>6776</v>
      </c>
      <c r="F514" s="25" t="s">
        <v>126</v>
      </c>
      <c r="G514" s="26">
        <v>30.49</v>
      </c>
      <c r="H514" s="25">
        <v>1E-4</v>
      </c>
      <c r="I514" s="25">
        <f>ROUND(G514*H514,6)</f>
        <v>3.0490000000000001E-3</v>
      </c>
      <c r="L514" s="27">
        <v>0</v>
      </c>
      <c r="M514" s="22">
        <f>ROUND(ROUND(L514,2)*ROUND(G514,3),2)</f>
        <v>0</v>
      </c>
      <c r="N514" s="25" t="s">
        <v>5754</v>
      </c>
      <c r="O514">
        <f>(M514*21)/100</f>
        <v>0</v>
      </c>
      <c r="P514" t="s">
        <v>28</v>
      </c>
    </row>
    <row r="515" spans="1:16" ht="12.75" customHeight="1" x14ac:dyDescent="0.2">
      <c r="A515" s="28" t="s">
        <v>57</v>
      </c>
      <c r="E515" s="29" t="s">
        <v>5</v>
      </c>
    </row>
    <row r="516" spans="1:16" ht="12.75" customHeight="1" x14ac:dyDescent="0.2">
      <c r="A516" s="28" t="s">
        <v>58</v>
      </c>
      <c r="E516" s="30" t="s">
        <v>7592</v>
      </c>
    </row>
    <row r="517" spans="1:16" ht="12.75" customHeight="1" x14ac:dyDescent="0.2">
      <c r="E517" s="29" t="s">
        <v>7586</v>
      </c>
    </row>
    <row r="518" spans="1:16" ht="12.75" customHeight="1" x14ac:dyDescent="0.2">
      <c r="A518" t="s">
        <v>52</v>
      </c>
      <c r="B518" s="5" t="s">
        <v>584</v>
      </c>
      <c r="C518" s="5" t="s">
        <v>6755</v>
      </c>
      <c r="D518" t="s">
        <v>50</v>
      </c>
      <c r="E518" s="24" t="s">
        <v>6756</v>
      </c>
      <c r="F518" s="25" t="s">
        <v>271</v>
      </c>
      <c r="G518" s="26">
        <v>8.4000000000000005E-2</v>
      </c>
      <c r="H518" s="25">
        <v>0.03</v>
      </c>
      <c r="I518" s="25">
        <f>ROUND(G518*H518,6)</f>
        <v>2.5200000000000001E-3</v>
      </c>
      <c r="L518" s="27">
        <v>0</v>
      </c>
      <c r="M518" s="22">
        <f>ROUND(ROUND(L518,2)*ROUND(G518,3),2)</f>
        <v>0</v>
      </c>
      <c r="N518" s="25" t="s">
        <v>5754</v>
      </c>
      <c r="O518">
        <f>(M518*21)/100</f>
        <v>0</v>
      </c>
      <c r="P518" t="s">
        <v>28</v>
      </c>
    </row>
    <row r="519" spans="1:16" ht="12.75" customHeight="1" x14ac:dyDescent="0.2">
      <c r="A519" s="28" t="s">
        <v>57</v>
      </c>
      <c r="E519" s="29" t="s">
        <v>5</v>
      </c>
    </row>
    <row r="520" spans="1:16" ht="12.75" customHeight="1" x14ac:dyDescent="0.2">
      <c r="A520" s="28" t="s">
        <v>58</v>
      </c>
      <c r="E520" s="30" t="s">
        <v>7593</v>
      </c>
    </row>
    <row r="521" spans="1:16" ht="12.75" customHeight="1" x14ac:dyDescent="0.2">
      <c r="E521" s="29" t="s">
        <v>5</v>
      </c>
    </row>
    <row r="522" spans="1:16" ht="12.75" customHeight="1" x14ac:dyDescent="0.2">
      <c r="A522" t="s">
        <v>49</v>
      </c>
      <c r="C522" s="6" t="s">
        <v>6777</v>
      </c>
      <c r="E522" s="23" t="s">
        <v>6778</v>
      </c>
      <c r="J522" s="22">
        <f>0</f>
        <v>0</v>
      </c>
      <c r="K522" s="22">
        <f>0</f>
        <v>0</v>
      </c>
      <c r="L522" s="22">
        <f>0+L523+L527+L531+L535+L539+L543+L547</f>
        <v>0</v>
      </c>
      <c r="M522" s="22">
        <f>0+M523+M527+M531+M535+M539+M543+M547</f>
        <v>0</v>
      </c>
    </row>
    <row r="523" spans="1:16" ht="12.75" customHeight="1" x14ac:dyDescent="0.2">
      <c r="A523" t="s">
        <v>52</v>
      </c>
      <c r="B523" s="5" t="s">
        <v>585</v>
      </c>
      <c r="C523" s="5" t="s">
        <v>6779</v>
      </c>
      <c r="D523" t="s">
        <v>5</v>
      </c>
      <c r="E523" s="24" t="s">
        <v>7594</v>
      </c>
      <c r="F523" s="25" t="s">
        <v>602</v>
      </c>
      <c r="G523" s="26">
        <v>15.021000000000001</v>
      </c>
      <c r="H523" s="25">
        <v>7.6999999999999996E-4</v>
      </c>
      <c r="I523" s="25">
        <f>ROUND(G523*H523,6)</f>
        <v>1.1566E-2</v>
      </c>
      <c r="L523" s="27">
        <v>0</v>
      </c>
      <c r="M523" s="22">
        <f>ROUND(ROUND(L523,2)*ROUND(G523,3),2)</f>
        <v>0</v>
      </c>
      <c r="N523" s="25" t="s">
        <v>5754</v>
      </c>
      <c r="O523">
        <f>(M523*21)/100</f>
        <v>0</v>
      </c>
      <c r="P523" t="s">
        <v>28</v>
      </c>
    </row>
    <row r="524" spans="1:16" ht="12.75" customHeight="1" x14ac:dyDescent="0.2">
      <c r="A524" s="28" t="s">
        <v>57</v>
      </c>
      <c r="E524" s="29" t="s">
        <v>5</v>
      </c>
    </row>
    <row r="525" spans="1:16" ht="12.75" customHeight="1" x14ac:dyDescent="0.2">
      <c r="A525" s="28" t="s">
        <v>58</v>
      </c>
      <c r="E525" s="30" t="s">
        <v>7595</v>
      </c>
    </row>
    <row r="526" spans="1:16" ht="12.75" customHeight="1" x14ac:dyDescent="0.2">
      <c r="E526" s="29" t="s">
        <v>5</v>
      </c>
    </row>
    <row r="527" spans="1:16" ht="12.75" customHeight="1" x14ac:dyDescent="0.2">
      <c r="A527" t="s">
        <v>52</v>
      </c>
      <c r="B527" s="5" t="s">
        <v>586</v>
      </c>
      <c r="C527" s="5" t="s">
        <v>6782</v>
      </c>
      <c r="D527" t="s">
        <v>5</v>
      </c>
      <c r="E527" s="24" t="s">
        <v>7596</v>
      </c>
      <c r="F527" s="25" t="s">
        <v>602</v>
      </c>
      <c r="G527" s="26">
        <v>16.175999999999998</v>
      </c>
      <c r="H527" s="25">
        <v>7.6999999999999996E-4</v>
      </c>
      <c r="I527" s="25">
        <f>ROUND(G527*H527,6)</f>
        <v>1.2456E-2</v>
      </c>
      <c r="L527" s="27">
        <v>0</v>
      </c>
      <c r="M527" s="22">
        <f>ROUND(ROUND(L527,2)*ROUND(G527,3),2)</f>
        <v>0</v>
      </c>
      <c r="N527" s="25" t="s">
        <v>5754</v>
      </c>
      <c r="O527">
        <f>(M527*21)/100</f>
        <v>0</v>
      </c>
      <c r="P527" t="s">
        <v>28</v>
      </c>
    </row>
    <row r="528" spans="1:16" ht="12.75" customHeight="1" x14ac:dyDescent="0.2">
      <c r="A528" s="28" t="s">
        <v>57</v>
      </c>
      <c r="E528" s="29" t="s">
        <v>5</v>
      </c>
    </row>
    <row r="529" spans="1:16" ht="12.75" customHeight="1" x14ac:dyDescent="0.2">
      <c r="A529" s="28" t="s">
        <v>58</v>
      </c>
      <c r="E529" s="30" t="s">
        <v>7597</v>
      </c>
    </row>
    <row r="530" spans="1:16" ht="12.75" customHeight="1" x14ac:dyDescent="0.2">
      <c r="E530" s="29" t="s">
        <v>5</v>
      </c>
    </row>
    <row r="531" spans="1:16" ht="12.75" customHeight="1" x14ac:dyDescent="0.2">
      <c r="A531" t="s">
        <v>52</v>
      </c>
      <c r="B531" s="5" t="s">
        <v>587</v>
      </c>
      <c r="C531" s="5" t="s">
        <v>7598</v>
      </c>
      <c r="D531" t="s">
        <v>5</v>
      </c>
      <c r="E531" s="24" t="s">
        <v>7599</v>
      </c>
      <c r="F531" s="25" t="s">
        <v>602</v>
      </c>
      <c r="G531" s="26">
        <v>7.2930000000000001</v>
      </c>
      <c r="H531" s="25">
        <v>7.6999999999999996E-4</v>
      </c>
      <c r="I531" s="25">
        <f>ROUND(G531*H531,6)</f>
        <v>5.6160000000000003E-3</v>
      </c>
      <c r="L531" s="27">
        <v>0</v>
      </c>
      <c r="M531" s="22">
        <f>ROUND(ROUND(L531,2)*ROUND(G531,3),2)</f>
        <v>0</v>
      </c>
      <c r="N531" s="25" t="s">
        <v>5754</v>
      </c>
      <c r="O531">
        <f>(M531*21)/100</f>
        <v>0</v>
      </c>
      <c r="P531" t="s">
        <v>28</v>
      </c>
    </row>
    <row r="532" spans="1:16" ht="12.75" customHeight="1" x14ac:dyDescent="0.2">
      <c r="A532" s="28" t="s">
        <v>57</v>
      </c>
      <c r="E532" s="29" t="s">
        <v>5</v>
      </c>
    </row>
    <row r="533" spans="1:16" ht="12.75" customHeight="1" x14ac:dyDescent="0.2">
      <c r="A533" s="28" t="s">
        <v>58</v>
      </c>
      <c r="E533" s="30" t="s">
        <v>7600</v>
      </c>
    </row>
    <row r="534" spans="1:16" ht="12.75" customHeight="1" x14ac:dyDescent="0.2">
      <c r="E534" s="29" t="s">
        <v>5</v>
      </c>
    </row>
    <row r="535" spans="1:16" ht="12.75" customHeight="1" x14ac:dyDescent="0.2">
      <c r="A535" t="s">
        <v>52</v>
      </c>
      <c r="B535" s="5" t="s">
        <v>588</v>
      </c>
      <c r="C535" s="5" t="s">
        <v>6785</v>
      </c>
      <c r="D535" t="s">
        <v>5</v>
      </c>
      <c r="E535" s="24" t="s">
        <v>7601</v>
      </c>
      <c r="F535" s="25" t="s">
        <v>602</v>
      </c>
      <c r="G535" s="26">
        <v>15.021000000000001</v>
      </c>
      <c r="H535" s="25">
        <v>1.3999999999999999E-4</v>
      </c>
      <c r="I535" s="25">
        <f>ROUND(G535*H535,6)</f>
        <v>2.1029999999999998E-3</v>
      </c>
      <c r="L535" s="27">
        <v>0</v>
      </c>
      <c r="M535" s="22">
        <f>ROUND(ROUND(L535,2)*ROUND(G535,3),2)</f>
        <v>0</v>
      </c>
      <c r="N535" s="25" t="s">
        <v>5754</v>
      </c>
      <c r="O535">
        <f>(M535*21)/100</f>
        <v>0</v>
      </c>
      <c r="P535" t="s">
        <v>28</v>
      </c>
    </row>
    <row r="536" spans="1:16" ht="12.75" customHeight="1" x14ac:dyDescent="0.2">
      <c r="A536" s="28" t="s">
        <v>57</v>
      </c>
      <c r="E536" s="29" t="s">
        <v>7602</v>
      </c>
    </row>
    <row r="537" spans="1:16" ht="12.75" customHeight="1" x14ac:dyDescent="0.2">
      <c r="A537" s="28" t="s">
        <v>58</v>
      </c>
      <c r="E537" s="30" t="s">
        <v>7603</v>
      </c>
    </row>
    <row r="538" spans="1:16" ht="12.75" customHeight="1" x14ac:dyDescent="0.2">
      <c r="E538" s="29" t="s">
        <v>5</v>
      </c>
    </row>
    <row r="539" spans="1:16" ht="12.75" customHeight="1" x14ac:dyDescent="0.2">
      <c r="A539" t="s">
        <v>52</v>
      </c>
      <c r="B539" s="5" t="s">
        <v>589</v>
      </c>
      <c r="C539" s="5" t="s">
        <v>6788</v>
      </c>
      <c r="D539" t="s">
        <v>5</v>
      </c>
      <c r="E539" s="24" t="s">
        <v>7601</v>
      </c>
      <c r="F539" s="25" t="s">
        <v>602</v>
      </c>
      <c r="G539" s="26">
        <v>16.175999999999998</v>
      </c>
      <c r="H539" s="25">
        <v>1.3999999999999999E-4</v>
      </c>
      <c r="I539" s="25">
        <f>ROUND(G539*H539,6)</f>
        <v>2.2650000000000001E-3</v>
      </c>
      <c r="L539" s="27">
        <v>0</v>
      </c>
      <c r="M539" s="22">
        <f>ROUND(ROUND(L539,2)*ROUND(G539,3),2)</f>
        <v>0</v>
      </c>
      <c r="N539" s="25" t="s">
        <v>5754</v>
      </c>
      <c r="O539">
        <f>(M539*21)/100</f>
        <v>0</v>
      </c>
      <c r="P539" t="s">
        <v>28</v>
      </c>
    </row>
    <row r="540" spans="1:16" ht="12.75" customHeight="1" x14ac:dyDescent="0.2">
      <c r="A540" s="28" t="s">
        <v>57</v>
      </c>
      <c r="E540" s="29" t="s">
        <v>7604</v>
      </c>
    </row>
    <row r="541" spans="1:16" ht="12.75" customHeight="1" x14ac:dyDescent="0.2">
      <c r="A541" s="28" t="s">
        <v>58</v>
      </c>
      <c r="E541" s="30" t="s">
        <v>7605</v>
      </c>
    </row>
    <row r="542" spans="1:16" ht="12.75" customHeight="1" x14ac:dyDescent="0.2">
      <c r="E542" s="29" t="s">
        <v>5</v>
      </c>
    </row>
    <row r="543" spans="1:16" ht="12.75" customHeight="1" x14ac:dyDescent="0.2">
      <c r="A543" t="s">
        <v>52</v>
      </c>
      <c r="B543" s="5" t="s">
        <v>590</v>
      </c>
      <c r="C543" s="5" t="s">
        <v>7606</v>
      </c>
      <c r="D543" t="s">
        <v>5</v>
      </c>
      <c r="E543" s="24" t="s">
        <v>7601</v>
      </c>
      <c r="F543" s="25" t="s">
        <v>602</v>
      </c>
      <c r="G543" s="26">
        <v>7.2930000000000001</v>
      </c>
      <c r="H543" s="25">
        <v>1.3999999999999999E-4</v>
      </c>
      <c r="I543" s="25">
        <f>ROUND(G543*H543,6)</f>
        <v>1.021E-3</v>
      </c>
      <c r="L543" s="27">
        <v>0</v>
      </c>
      <c r="M543" s="22">
        <f>ROUND(ROUND(L543,2)*ROUND(G543,3),2)</f>
        <v>0</v>
      </c>
      <c r="N543" s="25" t="s">
        <v>5754</v>
      </c>
      <c r="O543">
        <f>(M543*21)/100</f>
        <v>0</v>
      </c>
      <c r="P543" t="s">
        <v>28</v>
      </c>
    </row>
    <row r="544" spans="1:16" ht="12.75" customHeight="1" x14ac:dyDescent="0.2">
      <c r="A544" s="28" t="s">
        <v>57</v>
      </c>
      <c r="E544" s="29" t="s">
        <v>7607</v>
      </c>
    </row>
    <row r="545" spans="1:16" ht="12.75" customHeight="1" x14ac:dyDescent="0.2">
      <c r="A545" s="28" t="s">
        <v>58</v>
      </c>
      <c r="E545" s="30" t="s">
        <v>7608</v>
      </c>
    </row>
    <row r="546" spans="1:16" ht="12.75" customHeight="1" x14ac:dyDescent="0.2">
      <c r="E546" s="29" t="s">
        <v>5</v>
      </c>
    </row>
    <row r="547" spans="1:16" ht="12.75" customHeight="1" x14ac:dyDescent="0.2">
      <c r="A547" t="s">
        <v>52</v>
      </c>
      <c r="B547" s="5" t="s">
        <v>591</v>
      </c>
      <c r="C547" s="5" t="s">
        <v>6791</v>
      </c>
      <c r="D547" t="s">
        <v>5</v>
      </c>
      <c r="E547" s="24" t="s">
        <v>6792</v>
      </c>
      <c r="F547" s="25" t="s">
        <v>2597</v>
      </c>
      <c r="G547" s="26">
        <v>173.20500000000001</v>
      </c>
      <c r="H547" s="25">
        <v>1E-3</v>
      </c>
      <c r="I547" s="25">
        <f>ROUND(G547*H547,6)</f>
        <v>0.173205</v>
      </c>
      <c r="L547" s="27">
        <v>0</v>
      </c>
      <c r="M547" s="22">
        <f>ROUND(ROUND(L547,2)*ROUND(G547,3),2)</f>
        <v>0</v>
      </c>
      <c r="N547" s="25" t="s">
        <v>5754</v>
      </c>
      <c r="O547">
        <f>(M547*21)/100</f>
        <v>0</v>
      </c>
      <c r="P547" t="s">
        <v>28</v>
      </c>
    </row>
    <row r="548" spans="1:16" ht="12.75" customHeight="1" x14ac:dyDescent="0.2">
      <c r="A548" s="28" t="s">
        <v>57</v>
      </c>
      <c r="E548" s="29" t="s">
        <v>5</v>
      </c>
    </row>
    <row r="549" spans="1:16" ht="12.75" customHeight="1" x14ac:dyDescent="0.2">
      <c r="A549" s="28" t="s">
        <v>58</v>
      </c>
      <c r="E549" s="30" t="s">
        <v>7609</v>
      </c>
    </row>
    <row r="550" spans="1:16" ht="12.75" customHeight="1" x14ac:dyDescent="0.2">
      <c r="E550" s="29" t="s">
        <v>7396</v>
      </c>
    </row>
    <row r="551" spans="1:16" ht="12.75" customHeight="1" x14ac:dyDescent="0.2">
      <c r="A551" t="s">
        <v>49</v>
      </c>
      <c r="C551" s="6" t="s">
        <v>6793</v>
      </c>
      <c r="E551" s="23" t="s">
        <v>6326</v>
      </c>
      <c r="J551" s="22">
        <f>0</f>
        <v>0</v>
      </c>
      <c r="K551" s="22">
        <f>0</f>
        <v>0</v>
      </c>
      <c r="L551" s="22">
        <f>0+L552+L556+L560+L564+L568+L572+L576+L580+L584+L588+L592+L596+L600+L604+L608</f>
        <v>0</v>
      </c>
      <c r="M551" s="22">
        <f>0+M552+M556+M560+M564+M568+M572+M576+M580+M584+M588+M592+M596+M600+M604+M608</f>
        <v>0</v>
      </c>
    </row>
    <row r="552" spans="1:16" ht="12.75" customHeight="1" x14ac:dyDescent="0.2">
      <c r="A552" t="s">
        <v>52</v>
      </c>
      <c r="B552" s="5" t="s">
        <v>592</v>
      </c>
      <c r="C552" s="5" t="s">
        <v>7610</v>
      </c>
      <c r="D552" t="s">
        <v>5</v>
      </c>
      <c r="E552" s="24" t="s">
        <v>7611</v>
      </c>
      <c r="F552" s="25" t="s">
        <v>126</v>
      </c>
      <c r="G552" s="26">
        <v>8</v>
      </c>
      <c r="H552" s="25">
        <v>0</v>
      </c>
      <c r="I552" s="25">
        <f>ROUND(G552*H552,6)</f>
        <v>0</v>
      </c>
      <c r="L552" s="27">
        <v>0</v>
      </c>
      <c r="M552" s="22">
        <f>ROUND(ROUND(L552,2)*ROUND(G552,3),2)</f>
        <v>0</v>
      </c>
      <c r="N552" s="25" t="s">
        <v>5754</v>
      </c>
      <c r="O552">
        <f>(M552*21)/100</f>
        <v>0</v>
      </c>
      <c r="P552" t="s">
        <v>28</v>
      </c>
    </row>
    <row r="553" spans="1:16" ht="12.75" customHeight="1" x14ac:dyDescent="0.2">
      <c r="A553" s="28" t="s">
        <v>57</v>
      </c>
      <c r="E553" s="29" t="s">
        <v>5</v>
      </c>
    </row>
    <row r="554" spans="1:16" ht="12.75" customHeight="1" x14ac:dyDescent="0.2">
      <c r="A554" s="28" t="s">
        <v>58</v>
      </c>
      <c r="E554" s="30" t="s">
        <v>1541</v>
      </c>
    </row>
    <row r="555" spans="1:16" ht="12.75" customHeight="1" x14ac:dyDescent="0.2">
      <c r="E555" s="29" t="s">
        <v>7396</v>
      </c>
    </row>
    <row r="556" spans="1:16" ht="12.75" customHeight="1" x14ac:dyDescent="0.2">
      <c r="A556" t="s">
        <v>52</v>
      </c>
      <c r="B556" s="5" t="s">
        <v>593</v>
      </c>
      <c r="C556" s="5" t="s">
        <v>7612</v>
      </c>
      <c r="D556" t="s">
        <v>5</v>
      </c>
      <c r="E556" s="24" t="s">
        <v>7613</v>
      </c>
      <c r="F556" s="25" t="s">
        <v>126</v>
      </c>
      <c r="G556" s="26">
        <v>8</v>
      </c>
      <c r="H556" s="25">
        <v>0</v>
      </c>
      <c r="I556" s="25">
        <f>ROUND(G556*H556,6)</f>
        <v>0</v>
      </c>
      <c r="L556" s="27">
        <v>0</v>
      </c>
      <c r="M556" s="22">
        <f>ROUND(ROUND(L556,2)*ROUND(G556,3),2)</f>
        <v>0</v>
      </c>
      <c r="N556" s="25" t="s">
        <v>5754</v>
      </c>
      <c r="O556">
        <f>(M556*21)/100</f>
        <v>0</v>
      </c>
      <c r="P556" t="s">
        <v>28</v>
      </c>
    </row>
    <row r="557" spans="1:16" ht="12.75" customHeight="1" x14ac:dyDescent="0.2">
      <c r="A557" s="28" t="s">
        <v>57</v>
      </c>
      <c r="E557" s="29" t="s">
        <v>5</v>
      </c>
    </row>
    <row r="558" spans="1:16" ht="12.75" customHeight="1" x14ac:dyDescent="0.2">
      <c r="A558" s="28" t="s">
        <v>58</v>
      </c>
      <c r="E558" s="30" t="s">
        <v>1541</v>
      </c>
    </row>
    <row r="559" spans="1:16" ht="12.75" customHeight="1" x14ac:dyDescent="0.2">
      <c r="E559" s="29" t="s">
        <v>7396</v>
      </c>
    </row>
    <row r="560" spans="1:16" ht="12.75" customHeight="1" x14ac:dyDescent="0.2">
      <c r="A560" t="s">
        <v>52</v>
      </c>
      <c r="B560" s="5" t="s">
        <v>741</v>
      </c>
      <c r="C560" s="5" t="s">
        <v>7614</v>
      </c>
      <c r="D560" t="s">
        <v>5</v>
      </c>
      <c r="E560" s="24" t="s">
        <v>6332</v>
      </c>
      <c r="F560" s="25" t="s">
        <v>126</v>
      </c>
      <c r="G560" s="26">
        <v>8</v>
      </c>
      <c r="H560" s="25">
        <v>0</v>
      </c>
      <c r="I560" s="25">
        <f>ROUND(G560*H560,6)</f>
        <v>0</v>
      </c>
      <c r="L560" s="27">
        <v>0</v>
      </c>
      <c r="M560" s="22">
        <f>ROUND(ROUND(L560,2)*ROUND(G560,3),2)</f>
        <v>0</v>
      </c>
      <c r="N560" s="25" t="s">
        <v>5754</v>
      </c>
      <c r="O560">
        <f>(M560*21)/100</f>
        <v>0</v>
      </c>
      <c r="P560" t="s">
        <v>28</v>
      </c>
    </row>
    <row r="561" spans="1:16" ht="12.75" customHeight="1" x14ac:dyDescent="0.2">
      <c r="A561" s="28" t="s">
        <v>57</v>
      </c>
      <c r="E561" s="29" t="s">
        <v>5</v>
      </c>
    </row>
    <row r="562" spans="1:16" ht="12.75" customHeight="1" x14ac:dyDescent="0.2">
      <c r="A562" s="28" t="s">
        <v>58</v>
      </c>
      <c r="E562" s="30" t="s">
        <v>1541</v>
      </c>
    </row>
    <row r="563" spans="1:16" ht="12.75" customHeight="1" x14ac:dyDescent="0.2">
      <c r="E563" s="29" t="s">
        <v>7396</v>
      </c>
    </row>
    <row r="564" spans="1:16" ht="12.75" customHeight="1" x14ac:dyDescent="0.2">
      <c r="A564" t="s">
        <v>52</v>
      </c>
      <c r="B564" s="5" t="s">
        <v>742</v>
      </c>
      <c r="C564" s="5" t="s">
        <v>7615</v>
      </c>
      <c r="D564" t="s">
        <v>5</v>
      </c>
      <c r="E564" s="24" t="s">
        <v>6334</v>
      </c>
      <c r="F564" s="25" t="s">
        <v>126</v>
      </c>
      <c r="G564" s="26">
        <v>8</v>
      </c>
      <c r="H564" s="25">
        <v>0</v>
      </c>
      <c r="I564" s="25">
        <f>ROUND(G564*H564,6)</f>
        <v>0</v>
      </c>
      <c r="L564" s="27">
        <v>0</v>
      </c>
      <c r="M564" s="22">
        <f>ROUND(ROUND(L564,2)*ROUND(G564,3),2)</f>
        <v>0</v>
      </c>
      <c r="N564" s="25" t="s">
        <v>5754</v>
      </c>
      <c r="O564">
        <f>(M564*21)/100</f>
        <v>0</v>
      </c>
      <c r="P564" t="s">
        <v>28</v>
      </c>
    </row>
    <row r="565" spans="1:16" ht="12.75" customHeight="1" x14ac:dyDescent="0.2">
      <c r="A565" s="28" t="s">
        <v>57</v>
      </c>
      <c r="E565" s="29" t="s">
        <v>5</v>
      </c>
    </row>
    <row r="566" spans="1:16" ht="12.75" customHeight="1" x14ac:dyDescent="0.2">
      <c r="A566" s="28" t="s">
        <v>58</v>
      </c>
      <c r="E566" s="30" t="s">
        <v>1541</v>
      </c>
    </row>
    <row r="567" spans="1:16" ht="12.75" customHeight="1" x14ac:dyDescent="0.2">
      <c r="E567" s="29" t="s">
        <v>7396</v>
      </c>
    </row>
    <row r="568" spans="1:16" ht="12.75" customHeight="1" x14ac:dyDescent="0.2">
      <c r="A568" t="s">
        <v>52</v>
      </c>
      <c r="B568" s="5" t="s">
        <v>743</v>
      </c>
      <c r="C568" s="5" t="s">
        <v>7616</v>
      </c>
      <c r="D568" t="s">
        <v>5</v>
      </c>
      <c r="E568" s="24" t="s">
        <v>6336</v>
      </c>
      <c r="F568" s="25" t="s">
        <v>3056</v>
      </c>
      <c r="G568" s="26">
        <v>1</v>
      </c>
      <c r="H568" s="25">
        <v>0</v>
      </c>
      <c r="I568" s="25">
        <f>ROUND(G568*H568,6)</f>
        <v>0</v>
      </c>
      <c r="L568" s="27">
        <v>0</v>
      </c>
      <c r="M568" s="22">
        <f>ROUND(ROUND(L568,2)*ROUND(G568,3),2)</f>
        <v>0</v>
      </c>
      <c r="N568" s="25" t="s">
        <v>5754</v>
      </c>
      <c r="O568">
        <f>(M568*21)/100</f>
        <v>0</v>
      </c>
      <c r="P568" t="s">
        <v>28</v>
      </c>
    </row>
    <row r="569" spans="1:16" ht="12.75" customHeight="1" x14ac:dyDescent="0.2">
      <c r="A569" s="28" t="s">
        <v>57</v>
      </c>
      <c r="E569" s="29" t="s">
        <v>5</v>
      </c>
    </row>
    <row r="570" spans="1:16" ht="12.75" customHeight="1" x14ac:dyDescent="0.2">
      <c r="A570" s="28" t="s">
        <v>58</v>
      </c>
      <c r="E570" s="30" t="s">
        <v>1425</v>
      </c>
    </row>
    <row r="571" spans="1:16" ht="12.75" customHeight="1" x14ac:dyDescent="0.2">
      <c r="E571" s="29" t="s">
        <v>7396</v>
      </c>
    </row>
    <row r="572" spans="1:16" ht="12.75" customHeight="1" x14ac:dyDescent="0.2">
      <c r="A572" t="s">
        <v>52</v>
      </c>
      <c r="B572" s="5" t="s">
        <v>744</v>
      </c>
      <c r="C572" s="5" t="s">
        <v>7617</v>
      </c>
      <c r="D572" t="s">
        <v>5</v>
      </c>
      <c r="E572" s="24" t="s">
        <v>6338</v>
      </c>
      <c r="F572" s="25" t="s">
        <v>3056</v>
      </c>
      <c r="G572" s="26">
        <v>2</v>
      </c>
      <c r="H572" s="25">
        <v>0</v>
      </c>
      <c r="I572" s="25">
        <f>ROUND(G572*H572,6)</f>
        <v>0</v>
      </c>
      <c r="L572" s="27">
        <v>0</v>
      </c>
      <c r="M572" s="22">
        <f>ROUND(ROUND(L572,2)*ROUND(G572,3),2)</f>
        <v>0</v>
      </c>
      <c r="N572" s="25" t="s">
        <v>5754</v>
      </c>
      <c r="O572">
        <f>(M572*21)/100</f>
        <v>0</v>
      </c>
      <c r="P572" t="s">
        <v>28</v>
      </c>
    </row>
    <row r="573" spans="1:16" ht="12.75" customHeight="1" x14ac:dyDescent="0.2">
      <c r="A573" s="28" t="s">
        <v>57</v>
      </c>
      <c r="E573" s="29" t="s">
        <v>5</v>
      </c>
    </row>
    <row r="574" spans="1:16" ht="12.75" customHeight="1" x14ac:dyDescent="0.2">
      <c r="A574" s="28" t="s">
        <v>58</v>
      </c>
      <c r="E574" s="30" t="s">
        <v>1428</v>
      </c>
    </row>
    <row r="575" spans="1:16" ht="12.75" customHeight="1" x14ac:dyDescent="0.2">
      <c r="E575" s="29" t="s">
        <v>7396</v>
      </c>
    </row>
    <row r="576" spans="1:16" ht="12.75" customHeight="1" x14ac:dyDescent="0.2">
      <c r="A576" t="s">
        <v>52</v>
      </c>
      <c r="B576" s="5" t="s">
        <v>745</v>
      </c>
      <c r="C576" s="5" t="s">
        <v>7618</v>
      </c>
      <c r="D576" t="s">
        <v>5</v>
      </c>
      <c r="E576" s="24" t="s">
        <v>6340</v>
      </c>
      <c r="F576" s="25" t="s">
        <v>3056</v>
      </c>
      <c r="G576" s="26">
        <v>2</v>
      </c>
      <c r="H576" s="25">
        <v>0</v>
      </c>
      <c r="I576" s="25">
        <f>ROUND(G576*H576,6)</f>
        <v>0</v>
      </c>
      <c r="L576" s="27">
        <v>0</v>
      </c>
      <c r="M576" s="22">
        <f>ROUND(ROUND(L576,2)*ROUND(G576,3),2)</f>
        <v>0</v>
      </c>
      <c r="N576" s="25" t="s">
        <v>5754</v>
      </c>
      <c r="O576">
        <f>(M576*21)/100</f>
        <v>0</v>
      </c>
      <c r="P576" t="s">
        <v>28</v>
      </c>
    </row>
    <row r="577" spans="1:16" ht="12.75" customHeight="1" x14ac:dyDescent="0.2">
      <c r="A577" s="28" t="s">
        <v>57</v>
      </c>
      <c r="E577" s="29" t="s">
        <v>5</v>
      </c>
    </row>
    <row r="578" spans="1:16" ht="12.75" customHeight="1" x14ac:dyDescent="0.2">
      <c r="A578" s="28" t="s">
        <v>58</v>
      </c>
      <c r="E578" s="30" t="s">
        <v>1428</v>
      </c>
    </row>
    <row r="579" spans="1:16" ht="12.75" customHeight="1" x14ac:dyDescent="0.2">
      <c r="E579" s="29" t="s">
        <v>7396</v>
      </c>
    </row>
    <row r="580" spans="1:16" ht="12.75" customHeight="1" x14ac:dyDescent="0.2">
      <c r="A580" t="s">
        <v>52</v>
      </c>
      <c r="B580" s="5" t="s">
        <v>746</v>
      </c>
      <c r="C580" s="5" t="s">
        <v>7619</v>
      </c>
      <c r="D580" t="s">
        <v>5</v>
      </c>
      <c r="E580" s="24" t="s">
        <v>6342</v>
      </c>
      <c r="F580" s="25" t="s">
        <v>5736</v>
      </c>
      <c r="G580" s="26">
        <v>1</v>
      </c>
      <c r="H580" s="25">
        <v>0</v>
      </c>
      <c r="I580" s="25">
        <f>ROUND(G580*H580,6)</f>
        <v>0</v>
      </c>
      <c r="L580" s="27">
        <v>0</v>
      </c>
      <c r="M580" s="22">
        <f>ROUND(ROUND(L580,2)*ROUND(G580,3),2)</f>
        <v>0</v>
      </c>
      <c r="N580" s="25" t="s">
        <v>5754</v>
      </c>
      <c r="O580">
        <f>(M580*21)/100</f>
        <v>0</v>
      </c>
      <c r="P580" t="s">
        <v>28</v>
      </c>
    </row>
    <row r="581" spans="1:16" ht="12.75" customHeight="1" x14ac:dyDescent="0.2">
      <c r="A581" s="28" t="s">
        <v>57</v>
      </c>
      <c r="E581" s="29" t="s">
        <v>5</v>
      </c>
    </row>
    <row r="582" spans="1:16" ht="12.75" customHeight="1" x14ac:dyDescent="0.2">
      <c r="A582" s="28" t="s">
        <v>58</v>
      </c>
      <c r="E582" s="30" t="s">
        <v>1425</v>
      </c>
    </row>
    <row r="583" spans="1:16" ht="12.75" customHeight="1" x14ac:dyDescent="0.2">
      <c r="E583" s="29" t="s">
        <v>7396</v>
      </c>
    </row>
    <row r="584" spans="1:16" ht="12.75" customHeight="1" x14ac:dyDescent="0.2">
      <c r="A584" t="s">
        <v>52</v>
      </c>
      <c r="B584" s="5" t="s">
        <v>747</v>
      </c>
      <c r="C584" s="5" t="s">
        <v>7620</v>
      </c>
      <c r="D584" t="s">
        <v>5</v>
      </c>
      <c r="E584" s="24" t="s">
        <v>6344</v>
      </c>
      <c r="F584" s="25" t="s">
        <v>5736</v>
      </c>
      <c r="G584" s="26">
        <v>1</v>
      </c>
      <c r="H584" s="25">
        <v>0</v>
      </c>
      <c r="I584" s="25">
        <f>ROUND(G584*H584,6)</f>
        <v>0</v>
      </c>
      <c r="L584" s="27">
        <v>0</v>
      </c>
      <c r="M584" s="22">
        <f>ROUND(ROUND(L584,2)*ROUND(G584,3),2)</f>
        <v>0</v>
      </c>
      <c r="N584" s="25" t="s">
        <v>5754</v>
      </c>
      <c r="O584">
        <f>(M584*21)/100</f>
        <v>0</v>
      </c>
      <c r="P584" t="s">
        <v>28</v>
      </c>
    </row>
    <row r="585" spans="1:16" ht="12.75" customHeight="1" x14ac:dyDescent="0.2">
      <c r="A585" s="28" t="s">
        <v>57</v>
      </c>
      <c r="E585" s="29" t="s">
        <v>5</v>
      </c>
    </row>
    <row r="586" spans="1:16" ht="12.75" customHeight="1" x14ac:dyDescent="0.2">
      <c r="A586" s="28" t="s">
        <v>58</v>
      </c>
      <c r="E586" s="30" t="s">
        <v>1425</v>
      </c>
    </row>
    <row r="587" spans="1:16" ht="12.75" customHeight="1" x14ac:dyDescent="0.2">
      <c r="E587" s="29" t="s">
        <v>7396</v>
      </c>
    </row>
    <row r="588" spans="1:16" ht="12.75" customHeight="1" x14ac:dyDescent="0.2">
      <c r="A588" t="s">
        <v>52</v>
      </c>
      <c r="B588" s="5" t="s">
        <v>748</v>
      </c>
      <c r="C588" s="5" t="s">
        <v>7621</v>
      </c>
      <c r="D588" t="s">
        <v>5</v>
      </c>
      <c r="E588" s="24" t="s">
        <v>6346</v>
      </c>
      <c r="F588" s="25" t="s">
        <v>3056</v>
      </c>
      <c r="G588" s="26">
        <v>1</v>
      </c>
      <c r="H588" s="25">
        <v>0</v>
      </c>
      <c r="I588" s="25">
        <f>ROUND(G588*H588,6)</f>
        <v>0</v>
      </c>
      <c r="L588" s="27">
        <v>0</v>
      </c>
      <c r="M588" s="22">
        <f>ROUND(ROUND(L588,2)*ROUND(G588,3),2)</f>
        <v>0</v>
      </c>
      <c r="N588" s="25" t="s">
        <v>5754</v>
      </c>
      <c r="O588">
        <f>(M588*21)/100</f>
        <v>0</v>
      </c>
      <c r="P588" t="s">
        <v>28</v>
      </c>
    </row>
    <row r="589" spans="1:16" ht="12.75" customHeight="1" x14ac:dyDescent="0.2">
      <c r="A589" s="28" t="s">
        <v>57</v>
      </c>
      <c r="E589" s="29" t="s">
        <v>5</v>
      </c>
    </row>
    <row r="590" spans="1:16" ht="12.75" customHeight="1" x14ac:dyDescent="0.2">
      <c r="A590" s="28" t="s">
        <v>58</v>
      </c>
      <c r="E590" s="30" t="s">
        <v>1425</v>
      </c>
    </row>
    <row r="591" spans="1:16" ht="12.75" customHeight="1" x14ac:dyDescent="0.2">
      <c r="E591" s="29" t="s">
        <v>7396</v>
      </c>
    </row>
    <row r="592" spans="1:16" ht="12.75" customHeight="1" x14ac:dyDescent="0.2">
      <c r="A592" t="s">
        <v>52</v>
      </c>
      <c r="B592" s="5" t="s">
        <v>749</v>
      </c>
      <c r="C592" s="5" t="s">
        <v>7622</v>
      </c>
      <c r="D592" t="s">
        <v>5</v>
      </c>
      <c r="E592" s="24" t="s">
        <v>6348</v>
      </c>
      <c r="F592" s="25" t="s">
        <v>3056</v>
      </c>
      <c r="G592" s="26">
        <v>1</v>
      </c>
      <c r="H592" s="25">
        <v>0</v>
      </c>
      <c r="I592" s="25">
        <f>ROUND(G592*H592,6)</f>
        <v>0</v>
      </c>
      <c r="L592" s="27">
        <v>0</v>
      </c>
      <c r="M592" s="22">
        <f>ROUND(ROUND(L592,2)*ROUND(G592,3),2)</f>
        <v>0</v>
      </c>
      <c r="N592" s="25" t="s">
        <v>5754</v>
      </c>
      <c r="O592">
        <f>(M592*21)/100</f>
        <v>0</v>
      </c>
      <c r="P592" t="s">
        <v>28</v>
      </c>
    </row>
    <row r="593" spans="1:16" ht="12.75" customHeight="1" x14ac:dyDescent="0.2">
      <c r="A593" s="28" t="s">
        <v>57</v>
      </c>
      <c r="E593" s="29" t="s">
        <v>5</v>
      </c>
    </row>
    <row r="594" spans="1:16" ht="12.75" customHeight="1" x14ac:dyDescent="0.2">
      <c r="A594" s="28" t="s">
        <v>58</v>
      </c>
      <c r="E594" s="30" t="s">
        <v>1425</v>
      </c>
    </row>
    <row r="595" spans="1:16" ht="12.75" customHeight="1" x14ac:dyDescent="0.2">
      <c r="E595" s="29" t="s">
        <v>7396</v>
      </c>
    </row>
    <row r="596" spans="1:16" ht="12.75" customHeight="1" x14ac:dyDescent="0.2">
      <c r="A596" t="s">
        <v>52</v>
      </c>
      <c r="B596" s="5" t="s">
        <v>750</v>
      </c>
      <c r="C596" s="5" t="s">
        <v>7623</v>
      </c>
      <c r="D596" t="s">
        <v>5</v>
      </c>
      <c r="E596" s="24" t="s">
        <v>6350</v>
      </c>
      <c r="F596" s="25" t="s">
        <v>3056</v>
      </c>
      <c r="G596" s="26">
        <v>1</v>
      </c>
      <c r="H596" s="25">
        <v>0</v>
      </c>
      <c r="I596" s="25">
        <f>ROUND(G596*H596,6)</f>
        <v>0</v>
      </c>
      <c r="L596" s="27">
        <v>0</v>
      </c>
      <c r="M596" s="22">
        <f>ROUND(ROUND(L596,2)*ROUND(G596,3),2)</f>
        <v>0</v>
      </c>
      <c r="N596" s="25" t="s">
        <v>5754</v>
      </c>
      <c r="O596">
        <f>(M596*21)/100</f>
        <v>0</v>
      </c>
      <c r="P596" t="s">
        <v>28</v>
      </c>
    </row>
    <row r="597" spans="1:16" ht="12.75" customHeight="1" x14ac:dyDescent="0.2">
      <c r="A597" s="28" t="s">
        <v>57</v>
      </c>
      <c r="E597" s="29" t="s">
        <v>5</v>
      </c>
    </row>
    <row r="598" spans="1:16" ht="12.75" customHeight="1" x14ac:dyDescent="0.2">
      <c r="A598" s="28" t="s">
        <v>58</v>
      </c>
      <c r="E598" s="30" t="s">
        <v>1425</v>
      </c>
    </row>
    <row r="599" spans="1:16" ht="12.75" customHeight="1" x14ac:dyDescent="0.2">
      <c r="E599" s="29" t="s">
        <v>7396</v>
      </c>
    </row>
    <row r="600" spans="1:16" ht="12.75" customHeight="1" x14ac:dyDescent="0.2">
      <c r="A600" t="s">
        <v>52</v>
      </c>
      <c r="B600" s="5" t="s">
        <v>751</v>
      </c>
      <c r="C600" s="5" t="s">
        <v>7624</v>
      </c>
      <c r="D600" t="s">
        <v>5</v>
      </c>
      <c r="E600" s="24" t="s">
        <v>6352</v>
      </c>
      <c r="F600" s="25" t="s">
        <v>3056</v>
      </c>
      <c r="G600" s="26">
        <v>1</v>
      </c>
      <c r="H600" s="25">
        <v>0</v>
      </c>
      <c r="I600" s="25">
        <f>ROUND(G600*H600,6)</f>
        <v>0</v>
      </c>
      <c r="L600" s="27">
        <v>0</v>
      </c>
      <c r="M600" s="22">
        <f>ROUND(ROUND(L600,2)*ROUND(G600,3),2)</f>
        <v>0</v>
      </c>
      <c r="N600" s="25" t="s">
        <v>5754</v>
      </c>
      <c r="O600">
        <f>(M600*21)/100</f>
        <v>0</v>
      </c>
      <c r="P600" t="s">
        <v>28</v>
      </c>
    </row>
    <row r="601" spans="1:16" ht="12.75" customHeight="1" x14ac:dyDescent="0.2">
      <c r="A601" s="28" t="s">
        <v>57</v>
      </c>
      <c r="E601" s="29" t="s">
        <v>5</v>
      </c>
    </row>
    <row r="602" spans="1:16" ht="12.75" customHeight="1" x14ac:dyDescent="0.2">
      <c r="A602" s="28" t="s">
        <v>58</v>
      </c>
      <c r="E602" s="30" t="s">
        <v>1425</v>
      </c>
    </row>
    <row r="603" spans="1:16" ht="12.75" customHeight="1" x14ac:dyDescent="0.2">
      <c r="E603" s="29" t="s">
        <v>7396</v>
      </c>
    </row>
    <row r="604" spans="1:16" ht="12.75" customHeight="1" x14ac:dyDescent="0.2">
      <c r="A604" t="s">
        <v>52</v>
      </c>
      <c r="B604" s="5" t="s">
        <v>752</v>
      </c>
      <c r="C604" s="5" t="s">
        <v>7625</v>
      </c>
      <c r="D604" t="s">
        <v>5</v>
      </c>
      <c r="E604" s="24" t="s">
        <v>7626</v>
      </c>
      <c r="F604" s="25" t="s">
        <v>3056</v>
      </c>
      <c r="G604" s="26">
        <v>1</v>
      </c>
      <c r="H604" s="25">
        <v>0</v>
      </c>
      <c r="I604" s="25">
        <f>ROUND(G604*H604,6)</f>
        <v>0</v>
      </c>
      <c r="L604" s="27">
        <v>0</v>
      </c>
      <c r="M604" s="22">
        <f>ROUND(ROUND(L604,2)*ROUND(G604,3),2)</f>
        <v>0</v>
      </c>
      <c r="N604" s="25" t="s">
        <v>5754</v>
      </c>
      <c r="O604">
        <f>(M604*21)/100</f>
        <v>0</v>
      </c>
      <c r="P604" t="s">
        <v>28</v>
      </c>
    </row>
    <row r="605" spans="1:16" ht="12.75" customHeight="1" x14ac:dyDescent="0.2">
      <c r="A605" s="28" t="s">
        <v>57</v>
      </c>
      <c r="E605" s="29" t="s">
        <v>6354</v>
      </c>
    </row>
    <row r="606" spans="1:16" ht="12.75" customHeight="1" x14ac:dyDescent="0.2">
      <c r="A606" s="28" t="s">
        <v>58</v>
      </c>
      <c r="E606" s="30" t="s">
        <v>1425</v>
      </c>
    </row>
    <row r="607" spans="1:16" ht="12.75" customHeight="1" x14ac:dyDescent="0.2">
      <c r="E607" s="29" t="s">
        <v>7396</v>
      </c>
    </row>
    <row r="608" spans="1:16" ht="12.75" customHeight="1" x14ac:dyDescent="0.2">
      <c r="A608" t="s">
        <v>52</v>
      </c>
      <c r="B608" s="5" t="s">
        <v>753</v>
      </c>
      <c r="C608" s="5" t="s">
        <v>7627</v>
      </c>
      <c r="D608" t="s">
        <v>5</v>
      </c>
      <c r="E608" s="24" t="s">
        <v>6356</v>
      </c>
      <c r="F608" s="25" t="s">
        <v>3056</v>
      </c>
      <c r="G608" s="26">
        <v>1</v>
      </c>
      <c r="H608" s="25">
        <v>0</v>
      </c>
      <c r="I608" s="25">
        <f>ROUND(G608*H608,6)</f>
        <v>0</v>
      </c>
      <c r="L608" s="27">
        <v>0</v>
      </c>
      <c r="M608" s="22">
        <f>ROUND(ROUND(L608,2)*ROUND(G608,3),2)</f>
        <v>0</v>
      </c>
      <c r="N608" s="25" t="s">
        <v>5754</v>
      </c>
      <c r="O608">
        <f>(M608*21)/100</f>
        <v>0</v>
      </c>
      <c r="P608" t="s">
        <v>28</v>
      </c>
    </row>
    <row r="609" spans="1:16" ht="12.75" customHeight="1" x14ac:dyDescent="0.2">
      <c r="A609" s="28" t="s">
        <v>57</v>
      </c>
      <c r="E609" s="29" t="s">
        <v>5</v>
      </c>
    </row>
    <row r="610" spans="1:16" ht="12.75" customHeight="1" x14ac:dyDescent="0.2">
      <c r="A610" s="28" t="s">
        <v>58</v>
      </c>
      <c r="E610" s="30" t="s">
        <v>1425</v>
      </c>
    </row>
    <row r="611" spans="1:16" ht="12.75" customHeight="1" x14ac:dyDescent="0.2">
      <c r="E611" s="29" t="s">
        <v>7396</v>
      </c>
    </row>
    <row r="612" spans="1:16" ht="12.75" customHeight="1" x14ac:dyDescent="0.2">
      <c r="A612" t="s">
        <v>49</v>
      </c>
      <c r="C612" s="6" t="s">
        <v>6809</v>
      </c>
      <c r="E612" s="23" t="s">
        <v>6810</v>
      </c>
      <c r="J612" s="22">
        <f>0</f>
        <v>0</v>
      </c>
      <c r="K612" s="22">
        <f>0</f>
        <v>0</v>
      </c>
      <c r="L612" s="22">
        <f>0+L613+L617</f>
        <v>0</v>
      </c>
      <c r="M612" s="22">
        <f>0+M613+M617</f>
        <v>0</v>
      </c>
    </row>
    <row r="613" spans="1:16" ht="12.75" customHeight="1" x14ac:dyDescent="0.2">
      <c r="A613" t="s">
        <v>52</v>
      </c>
      <c r="B613" s="5" t="s">
        <v>754</v>
      </c>
      <c r="C613" s="5" t="s">
        <v>6811</v>
      </c>
      <c r="D613" t="s">
        <v>5</v>
      </c>
      <c r="E613" s="24" t="s">
        <v>6813</v>
      </c>
      <c r="F613" s="25" t="s">
        <v>126</v>
      </c>
      <c r="G613" s="26">
        <v>3</v>
      </c>
      <c r="H613" s="25">
        <v>1.7010000000000001E-2</v>
      </c>
      <c r="I613" s="25">
        <f>ROUND(G613*H613,6)</f>
        <v>5.1029999999999999E-2</v>
      </c>
      <c r="L613" s="27">
        <v>0</v>
      </c>
      <c r="M613" s="22">
        <f>ROUND(ROUND(L613,2)*ROUND(G613,3),2)</f>
        <v>0</v>
      </c>
      <c r="N613" s="25" t="s">
        <v>5754</v>
      </c>
      <c r="O613">
        <f>(M613*21)/100</f>
        <v>0</v>
      </c>
      <c r="P613" t="s">
        <v>28</v>
      </c>
    </row>
    <row r="614" spans="1:16" ht="12.75" customHeight="1" x14ac:dyDescent="0.2">
      <c r="A614" s="28" t="s">
        <v>57</v>
      </c>
      <c r="E614" s="29" t="s">
        <v>5</v>
      </c>
    </row>
    <row r="615" spans="1:16" ht="12.75" customHeight="1" x14ac:dyDescent="0.2">
      <c r="A615" s="28" t="s">
        <v>58</v>
      </c>
      <c r="E615" s="30" t="s">
        <v>7628</v>
      </c>
    </row>
    <row r="616" spans="1:16" ht="12.75" customHeight="1" x14ac:dyDescent="0.2">
      <c r="E616" s="29" t="s">
        <v>5</v>
      </c>
    </row>
    <row r="617" spans="1:16" ht="12.75" customHeight="1" x14ac:dyDescent="0.2">
      <c r="A617" t="s">
        <v>52</v>
      </c>
      <c r="B617" s="5" t="s">
        <v>757</v>
      </c>
      <c r="C617" s="5" t="s">
        <v>6814</v>
      </c>
      <c r="D617" t="s">
        <v>5</v>
      </c>
      <c r="E617" s="24" t="s">
        <v>6816</v>
      </c>
      <c r="F617" s="25" t="s">
        <v>55</v>
      </c>
      <c r="G617" s="26">
        <v>2</v>
      </c>
      <c r="H617" s="25">
        <v>2.6519999999999998E-2</v>
      </c>
      <c r="I617" s="25">
        <f>ROUND(G617*H617,6)</f>
        <v>5.3039999999999997E-2</v>
      </c>
      <c r="L617" s="27">
        <v>0</v>
      </c>
      <c r="M617" s="22">
        <f>ROUND(ROUND(L617,2)*ROUND(G617,3),2)</f>
        <v>0</v>
      </c>
      <c r="N617" s="25" t="s">
        <v>5754</v>
      </c>
      <c r="O617">
        <f>(M617*21)/100</f>
        <v>0</v>
      </c>
      <c r="P617" t="s">
        <v>28</v>
      </c>
    </row>
    <row r="618" spans="1:16" ht="12.75" customHeight="1" x14ac:dyDescent="0.2">
      <c r="A618" s="28" t="s">
        <v>57</v>
      </c>
      <c r="E618" s="29" t="s">
        <v>5</v>
      </c>
    </row>
    <row r="619" spans="1:16" ht="12.75" customHeight="1" x14ac:dyDescent="0.2">
      <c r="A619" s="28" t="s">
        <v>58</v>
      </c>
      <c r="E619" s="30" t="s">
        <v>1428</v>
      </c>
    </row>
    <row r="620" spans="1:16" ht="12.75" customHeight="1" x14ac:dyDescent="0.2">
      <c r="E620" s="29" t="s">
        <v>5</v>
      </c>
    </row>
    <row r="621" spans="1:16" ht="12.75" customHeight="1" x14ac:dyDescent="0.2">
      <c r="A621" t="s">
        <v>49</v>
      </c>
      <c r="C621" s="6" t="s">
        <v>6827</v>
      </c>
      <c r="E621" s="23" t="s">
        <v>6828</v>
      </c>
      <c r="J621" s="22">
        <f>0</f>
        <v>0</v>
      </c>
      <c r="K621" s="22">
        <f>0</f>
        <v>0</v>
      </c>
      <c r="L621" s="22">
        <f>0+L622+L626+L630+L634+L638</f>
        <v>0</v>
      </c>
      <c r="M621" s="22">
        <f>0+M622+M626+M630+M634+M638</f>
        <v>0</v>
      </c>
    </row>
    <row r="622" spans="1:16" ht="12.75" customHeight="1" x14ac:dyDescent="0.2">
      <c r="A622" t="s">
        <v>52</v>
      </c>
      <c r="B622" s="5" t="s">
        <v>758</v>
      </c>
      <c r="C622" s="5" t="s">
        <v>6829</v>
      </c>
      <c r="D622" t="s">
        <v>5</v>
      </c>
      <c r="E622" s="24" t="s">
        <v>7629</v>
      </c>
      <c r="F622" s="25" t="s">
        <v>126</v>
      </c>
      <c r="G622" s="26">
        <v>6.1420000000000003</v>
      </c>
      <c r="H622" s="25">
        <v>0</v>
      </c>
      <c r="I622" s="25">
        <f>ROUND(G622*H622,6)</f>
        <v>0</v>
      </c>
      <c r="L622" s="27">
        <v>0</v>
      </c>
      <c r="M622" s="22">
        <f>ROUND(ROUND(L622,2)*ROUND(G622,3),2)</f>
        <v>0</v>
      </c>
      <c r="N622" s="25" t="s">
        <v>5754</v>
      </c>
      <c r="O622">
        <f>(M622*21)/100</f>
        <v>0</v>
      </c>
      <c r="P622" t="s">
        <v>28</v>
      </c>
    </row>
    <row r="623" spans="1:16" ht="12.75" customHeight="1" x14ac:dyDescent="0.2">
      <c r="A623" s="28" t="s">
        <v>57</v>
      </c>
      <c r="E623" s="29" t="s">
        <v>5</v>
      </c>
    </row>
    <row r="624" spans="1:16" ht="12.75" customHeight="1" x14ac:dyDescent="0.2">
      <c r="A624" s="28" t="s">
        <v>58</v>
      </c>
      <c r="E624" s="30" t="s">
        <v>7630</v>
      </c>
    </row>
    <row r="625" spans="1:16" ht="12.75" customHeight="1" x14ac:dyDescent="0.2">
      <c r="E625" s="29" t="s">
        <v>5</v>
      </c>
    </row>
    <row r="626" spans="1:16" ht="12.75" customHeight="1" x14ac:dyDescent="0.2">
      <c r="A626" t="s">
        <v>52</v>
      </c>
      <c r="B626" s="5" t="s">
        <v>759</v>
      </c>
      <c r="C626" s="5" t="s">
        <v>6832</v>
      </c>
      <c r="D626" t="s">
        <v>5</v>
      </c>
      <c r="E626" s="24" t="s">
        <v>6833</v>
      </c>
      <c r="F626" s="25" t="s">
        <v>271</v>
      </c>
      <c r="G626" s="26">
        <v>1.4999999999999999E-2</v>
      </c>
      <c r="H626" s="25">
        <v>0.55000000000000004</v>
      </c>
      <c r="I626" s="25">
        <f>ROUND(G626*H626,6)</f>
        <v>8.2500000000000004E-3</v>
      </c>
      <c r="L626" s="27">
        <v>0</v>
      </c>
      <c r="M626" s="22">
        <f>ROUND(ROUND(L626,2)*ROUND(G626,3),2)</f>
        <v>0</v>
      </c>
      <c r="N626" s="25" t="s">
        <v>5754</v>
      </c>
      <c r="O626">
        <f>(M626*21)/100</f>
        <v>0</v>
      </c>
      <c r="P626" t="s">
        <v>28</v>
      </c>
    </row>
    <row r="627" spans="1:16" ht="12.75" customHeight="1" x14ac:dyDescent="0.2">
      <c r="A627" s="28" t="s">
        <v>57</v>
      </c>
      <c r="E627" s="29" t="s">
        <v>5</v>
      </c>
    </row>
    <row r="628" spans="1:16" ht="12.75" customHeight="1" x14ac:dyDescent="0.2">
      <c r="A628" s="28" t="s">
        <v>58</v>
      </c>
      <c r="E628" s="30" t="s">
        <v>7631</v>
      </c>
    </row>
    <row r="629" spans="1:16" ht="12.75" customHeight="1" x14ac:dyDescent="0.2">
      <c r="E629" s="29" t="s">
        <v>5</v>
      </c>
    </row>
    <row r="630" spans="1:16" ht="12.75" customHeight="1" x14ac:dyDescent="0.2">
      <c r="A630" t="s">
        <v>52</v>
      </c>
      <c r="B630" s="5" t="s">
        <v>763</v>
      </c>
      <c r="C630" s="5" t="s">
        <v>6834</v>
      </c>
      <c r="D630" t="s">
        <v>5</v>
      </c>
      <c r="E630" s="24" t="s">
        <v>7632</v>
      </c>
      <c r="F630" s="25" t="s">
        <v>602</v>
      </c>
      <c r="G630" s="26">
        <v>7.1879999999999997</v>
      </c>
      <c r="H630" s="25">
        <v>1.5789999999999998E-2</v>
      </c>
      <c r="I630" s="25">
        <f>ROUND(G630*H630,6)</f>
        <v>0.113499</v>
      </c>
      <c r="L630" s="27">
        <v>0</v>
      </c>
      <c r="M630" s="22">
        <f>ROUND(ROUND(L630,2)*ROUND(G630,3),2)</f>
        <v>0</v>
      </c>
      <c r="N630" s="25" t="s">
        <v>5754</v>
      </c>
      <c r="O630">
        <f>(M630*21)/100</f>
        <v>0</v>
      </c>
      <c r="P630" t="s">
        <v>28</v>
      </c>
    </row>
    <row r="631" spans="1:16" ht="12.75" customHeight="1" x14ac:dyDescent="0.2">
      <c r="A631" s="28" t="s">
        <v>57</v>
      </c>
      <c r="E631" s="29" t="s">
        <v>6836</v>
      </c>
    </row>
    <row r="632" spans="1:16" ht="12.75" customHeight="1" x14ac:dyDescent="0.2">
      <c r="A632" s="28" t="s">
        <v>58</v>
      </c>
      <c r="E632" s="30" t="s">
        <v>7633</v>
      </c>
    </row>
    <row r="633" spans="1:16" ht="12.75" customHeight="1" x14ac:dyDescent="0.2">
      <c r="E633" s="29" t="s">
        <v>6837</v>
      </c>
    </row>
    <row r="634" spans="1:16" ht="12.75" customHeight="1" x14ac:dyDescent="0.2">
      <c r="A634" t="s">
        <v>52</v>
      </c>
      <c r="B634" s="5" t="s">
        <v>766</v>
      </c>
      <c r="C634" s="5" t="s">
        <v>6838</v>
      </c>
      <c r="D634" t="s">
        <v>5</v>
      </c>
      <c r="E634" s="24" t="s">
        <v>7634</v>
      </c>
      <c r="F634" s="25" t="s">
        <v>602</v>
      </c>
      <c r="G634" s="26">
        <v>9.2669999999999995</v>
      </c>
      <c r="H634" s="25">
        <v>1.5789999999999998E-2</v>
      </c>
      <c r="I634" s="25">
        <f>ROUND(G634*H634,6)</f>
        <v>0.14632600000000001</v>
      </c>
      <c r="L634" s="27">
        <v>0</v>
      </c>
      <c r="M634" s="22">
        <f>ROUND(ROUND(L634,2)*ROUND(G634,3),2)</f>
        <v>0</v>
      </c>
      <c r="N634" s="25" t="s">
        <v>5754</v>
      </c>
      <c r="O634">
        <f>(M634*21)/100</f>
        <v>0</v>
      </c>
      <c r="P634" t="s">
        <v>28</v>
      </c>
    </row>
    <row r="635" spans="1:16" ht="12.75" customHeight="1" x14ac:dyDescent="0.2">
      <c r="A635" s="28" t="s">
        <v>57</v>
      </c>
      <c r="E635" s="29" t="s">
        <v>5</v>
      </c>
    </row>
    <row r="636" spans="1:16" ht="12.75" customHeight="1" x14ac:dyDescent="0.2">
      <c r="A636" s="28" t="s">
        <v>58</v>
      </c>
      <c r="E636" s="30" t="s">
        <v>7635</v>
      </c>
    </row>
    <row r="637" spans="1:16" ht="12.75" customHeight="1" x14ac:dyDescent="0.2">
      <c r="E637" s="29" t="s">
        <v>7396</v>
      </c>
    </row>
    <row r="638" spans="1:16" ht="12.75" customHeight="1" x14ac:dyDescent="0.2">
      <c r="A638" t="s">
        <v>52</v>
      </c>
      <c r="B638" s="5" t="s">
        <v>767</v>
      </c>
      <c r="C638" s="5" t="s">
        <v>6840</v>
      </c>
      <c r="D638" t="s">
        <v>5</v>
      </c>
      <c r="E638" s="24" t="s">
        <v>7636</v>
      </c>
      <c r="F638" s="25" t="s">
        <v>271</v>
      </c>
      <c r="G638" s="26">
        <v>1.4999999999999999E-2</v>
      </c>
      <c r="H638" s="25">
        <v>2.3369999999999998E-2</v>
      </c>
      <c r="I638" s="25">
        <f>ROUND(G638*H638,6)</f>
        <v>3.5100000000000002E-4</v>
      </c>
      <c r="L638" s="27">
        <v>0</v>
      </c>
      <c r="M638" s="22">
        <f>ROUND(ROUND(L638,2)*ROUND(G638,3),2)</f>
        <v>0</v>
      </c>
      <c r="N638" s="25" t="s">
        <v>5754</v>
      </c>
      <c r="O638">
        <f>(M638*21)/100</f>
        <v>0</v>
      </c>
      <c r="P638" t="s">
        <v>28</v>
      </c>
    </row>
    <row r="639" spans="1:16" ht="12.75" customHeight="1" x14ac:dyDescent="0.2">
      <c r="A639" s="28" t="s">
        <v>57</v>
      </c>
      <c r="E639" s="29" t="s">
        <v>5</v>
      </c>
    </row>
    <row r="640" spans="1:16" ht="12.75" customHeight="1" x14ac:dyDescent="0.2">
      <c r="A640" s="28" t="s">
        <v>58</v>
      </c>
      <c r="E640" s="30" t="s">
        <v>7631</v>
      </c>
    </row>
    <row r="641" spans="1:16" ht="12.75" customHeight="1" x14ac:dyDescent="0.2">
      <c r="E641" s="29" t="s">
        <v>7637</v>
      </c>
    </row>
    <row r="642" spans="1:16" ht="12.75" customHeight="1" x14ac:dyDescent="0.2">
      <c r="A642" t="s">
        <v>49</v>
      </c>
      <c r="C642" s="6" t="s">
        <v>5936</v>
      </c>
      <c r="E642" s="23" t="s">
        <v>5937</v>
      </c>
      <c r="J642" s="22">
        <f>0</f>
        <v>0</v>
      </c>
      <c r="K642" s="22">
        <f>0</f>
        <v>0</v>
      </c>
      <c r="L642" s="22">
        <f>0+L643+L647+L651+L655</f>
        <v>0</v>
      </c>
      <c r="M642" s="22">
        <f>0+M643+M647+M651+M655</f>
        <v>0</v>
      </c>
    </row>
    <row r="643" spans="1:16" ht="12.75" customHeight="1" x14ac:dyDescent="0.2">
      <c r="A643" t="s">
        <v>52</v>
      </c>
      <c r="B643" s="5" t="s">
        <v>768</v>
      </c>
      <c r="C643" s="5" t="s">
        <v>6844</v>
      </c>
      <c r="D643" t="s">
        <v>5</v>
      </c>
      <c r="E643" s="24" t="s">
        <v>6846</v>
      </c>
      <c r="F643" s="25" t="s">
        <v>126</v>
      </c>
      <c r="G643" s="26">
        <v>35.94</v>
      </c>
      <c r="H643" s="25">
        <v>2.2699999999999999E-3</v>
      </c>
      <c r="I643" s="25">
        <f>ROUND(G643*H643,6)</f>
        <v>8.1584000000000004E-2</v>
      </c>
      <c r="L643" s="27">
        <v>0</v>
      </c>
      <c r="M643" s="22">
        <f>ROUND(ROUND(L643,2)*ROUND(G643,3),2)</f>
        <v>0</v>
      </c>
      <c r="N643" s="25" t="s">
        <v>5754</v>
      </c>
      <c r="O643">
        <f>(M643*21)/100</f>
        <v>0</v>
      </c>
      <c r="P643" t="s">
        <v>28</v>
      </c>
    </row>
    <row r="644" spans="1:16" ht="12.75" customHeight="1" x14ac:dyDescent="0.2">
      <c r="A644" s="28" t="s">
        <v>57</v>
      </c>
      <c r="E644" s="29" t="s">
        <v>5</v>
      </c>
    </row>
    <row r="645" spans="1:16" ht="12.75" customHeight="1" x14ac:dyDescent="0.2">
      <c r="A645" s="28" t="s">
        <v>58</v>
      </c>
      <c r="E645" s="30" t="s">
        <v>7638</v>
      </c>
    </row>
    <row r="646" spans="1:16" ht="12.75" customHeight="1" x14ac:dyDescent="0.2">
      <c r="E646" s="29" t="s">
        <v>6847</v>
      </c>
    </row>
    <row r="647" spans="1:16" ht="12.75" customHeight="1" x14ac:dyDescent="0.2">
      <c r="A647" t="s">
        <v>52</v>
      </c>
      <c r="B647" s="5" t="s">
        <v>769</v>
      </c>
      <c r="C647" s="5" t="s">
        <v>6848</v>
      </c>
      <c r="D647" t="s">
        <v>5</v>
      </c>
      <c r="E647" s="24" t="s">
        <v>6850</v>
      </c>
      <c r="F647" s="25" t="s">
        <v>126</v>
      </c>
      <c r="G647" s="26">
        <v>12.58</v>
      </c>
      <c r="H647" s="25">
        <v>1.3699999999999999E-3</v>
      </c>
      <c r="I647" s="25">
        <f>ROUND(G647*H647,6)</f>
        <v>1.7235E-2</v>
      </c>
      <c r="L647" s="27">
        <v>0</v>
      </c>
      <c r="M647" s="22">
        <f>ROUND(ROUND(L647,2)*ROUND(G647,3),2)</f>
        <v>0</v>
      </c>
      <c r="N647" s="25" t="s">
        <v>5754</v>
      </c>
      <c r="O647">
        <f>(M647*21)/100</f>
        <v>0</v>
      </c>
      <c r="P647" t="s">
        <v>28</v>
      </c>
    </row>
    <row r="648" spans="1:16" ht="12.75" customHeight="1" x14ac:dyDescent="0.2">
      <c r="A648" s="28" t="s">
        <v>57</v>
      </c>
      <c r="E648" s="29" t="s">
        <v>5</v>
      </c>
    </row>
    <row r="649" spans="1:16" ht="12.75" customHeight="1" x14ac:dyDescent="0.2">
      <c r="A649" s="28" t="s">
        <v>58</v>
      </c>
      <c r="E649" s="30" t="s">
        <v>7639</v>
      </c>
    </row>
    <row r="650" spans="1:16" ht="12.75" customHeight="1" x14ac:dyDescent="0.2">
      <c r="E650" s="29" t="s">
        <v>5</v>
      </c>
    </row>
    <row r="651" spans="1:16" ht="12.75" customHeight="1" x14ac:dyDescent="0.2">
      <c r="A651" t="s">
        <v>52</v>
      </c>
      <c r="B651" s="5" t="s">
        <v>770</v>
      </c>
      <c r="C651" s="5" t="s">
        <v>6851</v>
      </c>
      <c r="D651" t="s">
        <v>5</v>
      </c>
      <c r="E651" s="24" t="s">
        <v>6853</v>
      </c>
      <c r="F651" s="25" t="s">
        <v>55</v>
      </c>
      <c r="G651" s="26">
        <v>2</v>
      </c>
      <c r="H651" s="25">
        <v>2.5000000000000001E-4</v>
      </c>
      <c r="I651" s="25">
        <f>ROUND(G651*H651,6)</f>
        <v>5.0000000000000001E-4</v>
      </c>
      <c r="L651" s="27">
        <v>0</v>
      </c>
      <c r="M651" s="22">
        <f>ROUND(ROUND(L651,2)*ROUND(G651,3),2)</f>
        <v>0</v>
      </c>
      <c r="N651" s="25" t="s">
        <v>5754</v>
      </c>
      <c r="O651">
        <f>(M651*21)/100</f>
        <v>0</v>
      </c>
      <c r="P651" t="s">
        <v>28</v>
      </c>
    </row>
    <row r="652" spans="1:16" ht="12.75" customHeight="1" x14ac:dyDescent="0.2">
      <c r="A652" s="28" t="s">
        <v>57</v>
      </c>
      <c r="E652" s="29" t="s">
        <v>5</v>
      </c>
    </row>
    <row r="653" spans="1:16" ht="12.75" customHeight="1" x14ac:dyDescent="0.2">
      <c r="A653" s="28" t="s">
        <v>58</v>
      </c>
      <c r="E653" s="30" t="s">
        <v>1428</v>
      </c>
    </row>
    <row r="654" spans="1:16" ht="12.75" customHeight="1" x14ac:dyDescent="0.2">
      <c r="E654" s="29" t="s">
        <v>5</v>
      </c>
    </row>
    <row r="655" spans="1:16" ht="12.75" customHeight="1" x14ac:dyDescent="0.2">
      <c r="A655" t="s">
        <v>52</v>
      </c>
      <c r="B655" s="5" t="s">
        <v>773</v>
      </c>
      <c r="C655" s="5" t="s">
        <v>6854</v>
      </c>
      <c r="D655" t="s">
        <v>5</v>
      </c>
      <c r="E655" s="24" t="s">
        <v>6856</v>
      </c>
      <c r="F655" s="25" t="s">
        <v>126</v>
      </c>
      <c r="G655" s="26">
        <v>7.3</v>
      </c>
      <c r="H655" s="25">
        <v>2.8600000000000001E-3</v>
      </c>
      <c r="I655" s="25">
        <f>ROUND(G655*H655,6)</f>
        <v>2.0878000000000001E-2</v>
      </c>
      <c r="L655" s="27">
        <v>0</v>
      </c>
      <c r="M655" s="22">
        <f>ROUND(ROUND(L655,2)*ROUND(G655,3),2)</f>
        <v>0</v>
      </c>
      <c r="N655" s="25" t="s">
        <v>5754</v>
      </c>
      <c r="O655">
        <f>(M655*21)/100</f>
        <v>0</v>
      </c>
      <c r="P655" t="s">
        <v>28</v>
      </c>
    </row>
    <row r="656" spans="1:16" ht="12.75" customHeight="1" x14ac:dyDescent="0.2">
      <c r="A656" s="28" t="s">
        <v>57</v>
      </c>
      <c r="E656" s="29" t="s">
        <v>5</v>
      </c>
    </row>
    <row r="657" spans="1:16" ht="12.75" customHeight="1" x14ac:dyDescent="0.2">
      <c r="A657" s="28" t="s">
        <v>58</v>
      </c>
      <c r="E657" s="30" t="s">
        <v>7640</v>
      </c>
    </row>
    <row r="658" spans="1:16" ht="12.75" customHeight="1" x14ac:dyDescent="0.2">
      <c r="E658" s="29" t="s">
        <v>5</v>
      </c>
    </row>
    <row r="659" spans="1:16" ht="12.75" customHeight="1" x14ac:dyDescent="0.2">
      <c r="A659" t="s">
        <v>49</v>
      </c>
      <c r="C659" s="6" t="s">
        <v>6005</v>
      </c>
      <c r="E659" s="23" t="s">
        <v>6006</v>
      </c>
      <c r="J659" s="22">
        <f>0</f>
        <v>0</v>
      </c>
      <c r="K659" s="22">
        <f>0</f>
        <v>0</v>
      </c>
      <c r="L659" s="22">
        <f>0+L660+L664+L668+L672+L676+L680+L684+L688+L692+L696+L700+L704+L708+L712+L716+L720+L724+L728+L732+L736+L740+L744+L748+L752+L756+L760+L764+L768+L772+L776</f>
        <v>0</v>
      </c>
      <c r="M659" s="22">
        <f>0+M660+M664+M668+M672+M676+M680+M684+M688+M692+M696+M700+M704+M708+M712+M716+M720+M724+M728+M732+M736+M740+M744+M748+M752+M756+M760+M764+M768+M772+M776</f>
        <v>0</v>
      </c>
    </row>
    <row r="660" spans="1:16" ht="12.75" customHeight="1" x14ac:dyDescent="0.2">
      <c r="A660" t="s">
        <v>52</v>
      </c>
      <c r="B660" s="5" t="s">
        <v>774</v>
      </c>
      <c r="C660" s="5" t="s">
        <v>7641</v>
      </c>
      <c r="D660" t="s">
        <v>5</v>
      </c>
      <c r="E660" s="24" t="s">
        <v>7642</v>
      </c>
      <c r="F660" s="25" t="s">
        <v>55</v>
      </c>
      <c r="G660" s="26">
        <v>2</v>
      </c>
      <c r="H660" s="25">
        <v>0</v>
      </c>
      <c r="I660" s="25">
        <f>ROUND(G660*H660,6)</f>
        <v>0</v>
      </c>
      <c r="L660" s="27">
        <v>0</v>
      </c>
      <c r="M660" s="22">
        <f>ROUND(ROUND(L660,2)*ROUND(G660,3),2)</f>
        <v>0</v>
      </c>
      <c r="N660" s="25" t="s">
        <v>5754</v>
      </c>
      <c r="O660">
        <f>(M660*21)/100</f>
        <v>0</v>
      </c>
      <c r="P660" t="s">
        <v>28</v>
      </c>
    </row>
    <row r="661" spans="1:16" ht="12.75" customHeight="1" x14ac:dyDescent="0.2">
      <c r="A661" s="28" t="s">
        <v>57</v>
      </c>
      <c r="E661" s="29" t="s">
        <v>5</v>
      </c>
    </row>
    <row r="662" spans="1:16" ht="12.75" customHeight="1" x14ac:dyDescent="0.2">
      <c r="A662" s="28" t="s">
        <v>58</v>
      </c>
      <c r="E662" s="30" t="s">
        <v>7643</v>
      </c>
    </row>
    <row r="663" spans="1:16" ht="12.75" customHeight="1" x14ac:dyDescent="0.2">
      <c r="E663" s="29" t="s">
        <v>7644</v>
      </c>
    </row>
    <row r="664" spans="1:16" ht="12.75" customHeight="1" x14ac:dyDescent="0.2">
      <c r="A664" t="s">
        <v>52</v>
      </c>
      <c r="B664" s="5" t="s">
        <v>775</v>
      </c>
      <c r="C664" s="5" t="s">
        <v>7645</v>
      </c>
      <c r="D664" t="s">
        <v>5</v>
      </c>
      <c r="E664" s="24" t="s">
        <v>7646</v>
      </c>
      <c r="F664" s="25" t="s">
        <v>55</v>
      </c>
      <c r="G664" s="26">
        <v>1</v>
      </c>
      <c r="H664" s="25">
        <v>0.104</v>
      </c>
      <c r="I664" s="25">
        <f>ROUND(G664*H664,6)</f>
        <v>0.104</v>
      </c>
      <c r="L664" s="27">
        <v>0</v>
      </c>
      <c r="M664" s="22">
        <f>ROUND(ROUND(L664,2)*ROUND(G664,3),2)</f>
        <v>0</v>
      </c>
      <c r="N664" s="25" t="s">
        <v>5754</v>
      </c>
      <c r="O664">
        <f>(M664*21)/100</f>
        <v>0</v>
      </c>
      <c r="P664" t="s">
        <v>28</v>
      </c>
    </row>
    <row r="665" spans="1:16" ht="12.75" customHeight="1" x14ac:dyDescent="0.2">
      <c r="A665" s="28" t="s">
        <v>57</v>
      </c>
      <c r="E665" s="29" t="s">
        <v>5</v>
      </c>
    </row>
    <row r="666" spans="1:16" ht="12.75" customHeight="1" x14ac:dyDescent="0.2">
      <c r="A666" s="28" t="s">
        <v>58</v>
      </c>
      <c r="E666" s="30" t="s">
        <v>1425</v>
      </c>
    </row>
    <row r="667" spans="1:16" ht="12.75" customHeight="1" x14ac:dyDescent="0.2">
      <c r="E667" s="29" t="s">
        <v>7396</v>
      </c>
    </row>
    <row r="668" spans="1:16" ht="12.75" customHeight="1" x14ac:dyDescent="0.2">
      <c r="A668" t="s">
        <v>52</v>
      </c>
      <c r="B668" s="5" t="s">
        <v>778</v>
      </c>
      <c r="C668" s="5" t="s">
        <v>7647</v>
      </c>
      <c r="D668" t="s">
        <v>5</v>
      </c>
      <c r="E668" s="24" t="s">
        <v>7648</v>
      </c>
      <c r="F668" s="25" t="s">
        <v>55</v>
      </c>
      <c r="G668" s="26">
        <v>1</v>
      </c>
      <c r="H668" s="25">
        <v>0.104</v>
      </c>
      <c r="I668" s="25">
        <f>ROUND(G668*H668,6)</f>
        <v>0.104</v>
      </c>
      <c r="L668" s="27">
        <v>0</v>
      </c>
      <c r="M668" s="22">
        <f>ROUND(ROUND(L668,2)*ROUND(G668,3),2)</f>
        <v>0</v>
      </c>
      <c r="N668" s="25" t="s">
        <v>5754</v>
      </c>
      <c r="O668">
        <f>(M668*21)/100</f>
        <v>0</v>
      </c>
      <c r="P668" t="s">
        <v>28</v>
      </c>
    </row>
    <row r="669" spans="1:16" ht="12.75" customHeight="1" x14ac:dyDescent="0.2">
      <c r="A669" s="28" t="s">
        <v>57</v>
      </c>
      <c r="E669" s="29" t="s">
        <v>7649</v>
      </c>
    </row>
    <row r="670" spans="1:16" ht="12.75" customHeight="1" x14ac:dyDescent="0.2">
      <c r="A670" s="28" t="s">
        <v>58</v>
      </c>
      <c r="E670" s="30" t="s">
        <v>1425</v>
      </c>
    </row>
    <row r="671" spans="1:16" ht="12.75" customHeight="1" x14ac:dyDescent="0.2">
      <c r="E671" s="29" t="s">
        <v>7396</v>
      </c>
    </row>
    <row r="672" spans="1:16" ht="12.75" customHeight="1" x14ac:dyDescent="0.2">
      <c r="A672" t="s">
        <v>52</v>
      </c>
      <c r="B672" s="5" t="s">
        <v>781</v>
      </c>
      <c r="C672" s="5" t="s">
        <v>7650</v>
      </c>
      <c r="D672" t="s">
        <v>5</v>
      </c>
      <c r="E672" s="24" t="s">
        <v>7651</v>
      </c>
      <c r="F672" s="25" t="s">
        <v>55</v>
      </c>
      <c r="G672" s="26">
        <v>2</v>
      </c>
      <c r="H672" s="25">
        <v>1.2500000000000001E-2</v>
      </c>
      <c r="I672" s="25">
        <f>ROUND(G672*H672,6)</f>
        <v>2.5000000000000001E-2</v>
      </c>
      <c r="L672" s="27">
        <v>0</v>
      </c>
      <c r="M672" s="22">
        <f>ROUND(ROUND(L672,2)*ROUND(G672,3),2)</f>
        <v>0</v>
      </c>
      <c r="N672" s="25" t="s">
        <v>5754</v>
      </c>
      <c r="O672">
        <f>(M672*21)/100</f>
        <v>0</v>
      </c>
      <c r="P672" t="s">
        <v>28</v>
      </c>
    </row>
    <row r="673" spans="1:16" ht="12.75" customHeight="1" x14ac:dyDescent="0.2">
      <c r="A673" s="28" t="s">
        <v>57</v>
      </c>
      <c r="E673" s="29" t="s">
        <v>5</v>
      </c>
    </row>
    <row r="674" spans="1:16" ht="12.75" customHeight="1" x14ac:dyDescent="0.2">
      <c r="A674" s="28" t="s">
        <v>58</v>
      </c>
      <c r="E674" s="30" t="s">
        <v>1428</v>
      </c>
    </row>
    <row r="675" spans="1:16" ht="12.75" customHeight="1" x14ac:dyDescent="0.2">
      <c r="E675" s="29" t="s">
        <v>7396</v>
      </c>
    </row>
    <row r="676" spans="1:16" ht="12.75" customHeight="1" x14ac:dyDescent="0.2">
      <c r="A676" t="s">
        <v>52</v>
      </c>
      <c r="B676" s="5" t="s">
        <v>782</v>
      </c>
      <c r="C676" s="5" t="s">
        <v>6873</v>
      </c>
      <c r="D676" t="s">
        <v>5</v>
      </c>
      <c r="E676" s="24" t="s">
        <v>6874</v>
      </c>
      <c r="F676" s="25" t="s">
        <v>55</v>
      </c>
      <c r="G676" s="26">
        <v>2</v>
      </c>
      <c r="H676" s="25">
        <v>2.1000000000000001E-4</v>
      </c>
      <c r="I676" s="25">
        <f>ROUND(G676*H676,6)</f>
        <v>4.2000000000000002E-4</v>
      </c>
      <c r="L676" s="27">
        <v>0</v>
      </c>
      <c r="M676" s="22">
        <f>ROUND(ROUND(L676,2)*ROUND(G676,3),2)</f>
        <v>0</v>
      </c>
      <c r="N676" s="25" t="s">
        <v>5754</v>
      </c>
      <c r="O676">
        <f>(M676*21)/100</f>
        <v>0</v>
      </c>
      <c r="P676" t="s">
        <v>28</v>
      </c>
    </row>
    <row r="677" spans="1:16" ht="12.75" customHeight="1" x14ac:dyDescent="0.2">
      <c r="A677" s="28" t="s">
        <v>57</v>
      </c>
      <c r="E677" s="29" t="s">
        <v>5</v>
      </c>
    </row>
    <row r="678" spans="1:16" ht="12.75" customHeight="1" x14ac:dyDescent="0.2">
      <c r="A678" s="28" t="s">
        <v>58</v>
      </c>
      <c r="E678" s="30" t="s">
        <v>1428</v>
      </c>
    </row>
    <row r="679" spans="1:16" ht="12.75" customHeight="1" x14ac:dyDescent="0.2">
      <c r="E679" s="29" t="s">
        <v>5</v>
      </c>
    </row>
    <row r="680" spans="1:16" ht="12.75" customHeight="1" x14ac:dyDescent="0.2">
      <c r="A680" t="s">
        <v>52</v>
      </c>
      <c r="B680" s="5" t="s">
        <v>783</v>
      </c>
      <c r="C680" s="5" t="s">
        <v>6875</v>
      </c>
      <c r="D680" t="s">
        <v>5</v>
      </c>
      <c r="E680" s="24" t="s">
        <v>7652</v>
      </c>
      <c r="F680" s="25" t="s">
        <v>55</v>
      </c>
      <c r="G680" s="26">
        <v>2</v>
      </c>
      <c r="H680" s="25">
        <v>0</v>
      </c>
      <c r="I680" s="25">
        <f>ROUND(G680*H680,6)</f>
        <v>0</v>
      </c>
      <c r="L680" s="27">
        <v>0</v>
      </c>
      <c r="M680" s="22">
        <f>ROUND(ROUND(L680,2)*ROUND(G680,3),2)</f>
        <v>0</v>
      </c>
      <c r="N680" s="25" t="s">
        <v>5754</v>
      </c>
      <c r="O680">
        <f>(M680*21)/100</f>
        <v>0</v>
      </c>
      <c r="P680" t="s">
        <v>28</v>
      </c>
    </row>
    <row r="681" spans="1:16" ht="12.75" customHeight="1" x14ac:dyDescent="0.2">
      <c r="A681" s="28" t="s">
        <v>57</v>
      </c>
      <c r="E681" s="29" t="s">
        <v>5</v>
      </c>
    </row>
    <row r="682" spans="1:16" ht="12.75" customHeight="1" x14ac:dyDescent="0.2">
      <c r="A682" s="28" t="s">
        <v>58</v>
      </c>
      <c r="E682" s="30" t="s">
        <v>1428</v>
      </c>
    </row>
    <row r="683" spans="1:16" ht="12.75" customHeight="1" x14ac:dyDescent="0.2">
      <c r="E683" s="29" t="s">
        <v>7644</v>
      </c>
    </row>
    <row r="684" spans="1:16" ht="12.75" customHeight="1" x14ac:dyDescent="0.2">
      <c r="A684" t="s">
        <v>52</v>
      </c>
      <c r="B684" s="5" t="s">
        <v>784</v>
      </c>
      <c r="C684" s="5" t="s">
        <v>7653</v>
      </c>
      <c r="D684" t="s">
        <v>5</v>
      </c>
      <c r="E684" s="24" t="s">
        <v>7654</v>
      </c>
      <c r="F684" s="25" t="s">
        <v>55</v>
      </c>
      <c r="G684" s="26">
        <v>2</v>
      </c>
      <c r="H684" s="25">
        <v>3.0000000000000001E-3</v>
      </c>
      <c r="I684" s="25">
        <f>ROUND(G684*H684,6)</f>
        <v>6.0000000000000001E-3</v>
      </c>
      <c r="L684" s="27">
        <v>0</v>
      </c>
      <c r="M684" s="22">
        <f>ROUND(ROUND(L684,2)*ROUND(G684,3),2)</f>
        <v>0</v>
      </c>
      <c r="N684" s="25" t="s">
        <v>5754</v>
      </c>
      <c r="O684">
        <f>(M684*21)/100</f>
        <v>0</v>
      </c>
      <c r="P684" t="s">
        <v>28</v>
      </c>
    </row>
    <row r="685" spans="1:16" ht="12.75" customHeight="1" x14ac:dyDescent="0.2">
      <c r="A685" s="28" t="s">
        <v>57</v>
      </c>
      <c r="E685" s="29" t="s">
        <v>7655</v>
      </c>
    </row>
    <row r="686" spans="1:16" ht="12.75" customHeight="1" x14ac:dyDescent="0.2">
      <c r="A686" s="28" t="s">
        <v>58</v>
      </c>
      <c r="E686" s="30" t="s">
        <v>1428</v>
      </c>
    </row>
    <row r="687" spans="1:16" ht="12.75" customHeight="1" x14ac:dyDescent="0.2">
      <c r="E687" s="29" t="s">
        <v>7396</v>
      </c>
    </row>
    <row r="688" spans="1:16" ht="12.75" customHeight="1" x14ac:dyDescent="0.2">
      <c r="A688" t="s">
        <v>52</v>
      </c>
      <c r="B688" s="5" t="s">
        <v>785</v>
      </c>
      <c r="C688" s="5" t="s">
        <v>6880</v>
      </c>
      <c r="D688" t="s">
        <v>5</v>
      </c>
      <c r="E688" s="24" t="s">
        <v>6882</v>
      </c>
      <c r="F688" s="25" t="s">
        <v>55</v>
      </c>
      <c r="G688" s="26">
        <v>8</v>
      </c>
      <c r="H688" s="25">
        <v>1.7000000000000001E-4</v>
      </c>
      <c r="I688" s="25">
        <f>ROUND(G688*H688,6)</f>
        <v>1.3600000000000001E-3</v>
      </c>
      <c r="L688" s="27">
        <v>0</v>
      </c>
      <c r="M688" s="22">
        <f>ROUND(ROUND(L688,2)*ROUND(G688,3),2)</f>
        <v>0</v>
      </c>
      <c r="N688" s="25" t="s">
        <v>5754</v>
      </c>
      <c r="O688">
        <f>(M688*21)/100</f>
        <v>0</v>
      </c>
      <c r="P688" t="s">
        <v>28</v>
      </c>
    </row>
    <row r="689" spans="1:16" ht="12.75" customHeight="1" x14ac:dyDescent="0.2">
      <c r="A689" s="28" t="s">
        <v>57</v>
      </c>
      <c r="E689" s="29" t="s">
        <v>5</v>
      </c>
    </row>
    <row r="690" spans="1:16" ht="12.75" customHeight="1" x14ac:dyDescent="0.2">
      <c r="A690" s="28" t="s">
        <v>58</v>
      </c>
      <c r="E690" s="30" t="s">
        <v>1541</v>
      </c>
    </row>
    <row r="691" spans="1:16" ht="12.75" customHeight="1" x14ac:dyDescent="0.2">
      <c r="E691" s="29" t="s">
        <v>7656</v>
      </c>
    </row>
    <row r="692" spans="1:16" ht="12.75" customHeight="1" x14ac:dyDescent="0.2">
      <c r="A692" t="s">
        <v>52</v>
      </c>
      <c r="B692" s="5" t="s">
        <v>786</v>
      </c>
      <c r="C692" s="5" t="s">
        <v>6884</v>
      </c>
      <c r="D692" t="s">
        <v>5</v>
      </c>
      <c r="E692" s="24" t="s">
        <v>7657</v>
      </c>
      <c r="F692" s="25" t="s">
        <v>55</v>
      </c>
      <c r="G692" s="26">
        <v>8</v>
      </c>
      <c r="H692" s="25">
        <v>0</v>
      </c>
      <c r="I692" s="25">
        <f>ROUND(G692*H692,6)</f>
        <v>0</v>
      </c>
      <c r="L692" s="27">
        <v>0</v>
      </c>
      <c r="M692" s="22">
        <f>ROUND(ROUND(L692,2)*ROUND(G692,3),2)</f>
        <v>0</v>
      </c>
      <c r="N692" s="25" t="s">
        <v>5754</v>
      </c>
      <c r="O692">
        <f>(M692*21)/100</f>
        <v>0</v>
      </c>
      <c r="P692" t="s">
        <v>28</v>
      </c>
    </row>
    <row r="693" spans="1:16" ht="12.75" customHeight="1" x14ac:dyDescent="0.2">
      <c r="A693" s="28" t="s">
        <v>57</v>
      </c>
      <c r="E693" s="29" t="s">
        <v>6886</v>
      </c>
    </row>
    <row r="694" spans="1:16" ht="12.75" customHeight="1" x14ac:dyDescent="0.2">
      <c r="A694" s="28" t="s">
        <v>58</v>
      </c>
      <c r="E694" s="30" t="s">
        <v>1541</v>
      </c>
    </row>
    <row r="695" spans="1:16" ht="12.75" customHeight="1" x14ac:dyDescent="0.2">
      <c r="E695" s="29" t="s">
        <v>7656</v>
      </c>
    </row>
    <row r="696" spans="1:16" ht="12.75" customHeight="1" x14ac:dyDescent="0.2">
      <c r="A696" t="s">
        <v>52</v>
      </c>
      <c r="B696" s="5" t="s">
        <v>787</v>
      </c>
      <c r="C696" s="5" t="s">
        <v>7658</v>
      </c>
      <c r="D696" t="s">
        <v>5</v>
      </c>
      <c r="E696" s="24" t="s">
        <v>7659</v>
      </c>
      <c r="F696" s="25" t="s">
        <v>55</v>
      </c>
      <c r="G696" s="26">
        <v>8</v>
      </c>
      <c r="H696" s="25">
        <v>2.5999999999999999E-3</v>
      </c>
      <c r="I696" s="25">
        <f>ROUND(G696*H696,6)</f>
        <v>2.0799999999999999E-2</v>
      </c>
      <c r="L696" s="27">
        <v>0</v>
      </c>
      <c r="M696" s="22">
        <f>ROUND(ROUND(L696,2)*ROUND(G696,3),2)</f>
        <v>0</v>
      </c>
      <c r="N696" s="25" t="s">
        <v>5754</v>
      </c>
      <c r="O696">
        <f>(M696*21)/100</f>
        <v>0</v>
      </c>
      <c r="P696" t="s">
        <v>28</v>
      </c>
    </row>
    <row r="697" spans="1:16" ht="12.75" customHeight="1" x14ac:dyDescent="0.2">
      <c r="A697" s="28" t="s">
        <v>57</v>
      </c>
      <c r="E697" s="29" t="s">
        <v>6888</v>
      </c>
    </row>
    <row r="698" spans="1:16" ht="12.75" customHeight="1" x14ac:dyDescent="0.2">
      <c r="A698" s="28" t="s">
        <v>58</v>
      </c>
      <c r="E698" s="30" t="s">
        <v>1541</v>
      </c>
    </row>
    <row r="699" spans="1:16" ht="12.75" customHeight="1" x14ac:dyDescent="0.2">
      <c r="E699" s="29" t="s">
        <v>7396</v>
      </c>
    </row>
    <row r="700" spans="1:16" ht="12.75" customHeight="1" x14ac:dyDescent="0.2">
      <c r="A700" t="s">
        <v>52</v>
      </c>
      <c r="B700" s="5" t="s">
        <v>788</v>
      </c>
      <c r="C700" s="5" t="s">
        <v>7660</v>
      </c>
      <c r="D700" t="s">
        <v>5</v>
      </c>
      <c r="E700" s="24" t="s">
        <v>6890</v>
      </c>
      <c r="F700" s="25" t="s">
        <v>126</v>
      </c>
      <c r="G700" s="26">
        <v>26.3</v>
      </c>
      <c r="H700" s="25">
        <v>2.4000000000000001E-4</v>
      </c>
      <c r="I700" s="25">
        <f>ROUND(G700*H700,6)</f>
        <v>6.3119999999999999E-3</v>
      </c>
      <c r="L700" s="27">
        <v>0</v>
      </c>
      <c r="M700" s="22">
        <f>ROUND(ROUND(L700,2)*ROUND(G700,3),2)</f>
        <v>0</v>
      </c>
      <c r="N700" s="25" t="s">
        <v>5754</v>
      </c>
      <c r="O700">
        <f>(M700*21)/100</f>
        <v>0</v>
      </c>
      <c r="P700" t="s">
        <v>28</v>
      </c>
    </row>
    <row r="701" spans="1:16" ht="12.75" customHeight="1" x14ac:dyDescent="0.2">
      <c r="A701" s="28" t="s">
        <v>57</v>
      </c>
      <c r="E701" s="29" t="s">
        <v>5</v>
      </c>
    </row>
    <row r="702" spans="1:16" ht="12.75" customHeight="1" x14ac:dyDescent="0.2">
      <c r="A702" s="28" t="s">
        <v>58</v>
      </c>
      <c r="E702" s="30" t="s">
        <v>7661</v>
      </c>
    </row>
    <row r="703" spans="1:16" ht="12.75" customHeight="1" x14ac:dyDescent="0.2">
      <c r="E703" s="29" t="s">
        <v>7396</v>
      </c>
    </row>
    <row r="704" spans="1:16" ht="12.75" customHeight="1" x14ac:dyDescent="0.2">
      <c r="A704" t="s">
        <v>52</v>
      </c>
      <c r="B704" s="5" t="s">
        <v>789</v>
      </c>
      <c r="C704" s="5" t="s">
        <v>7662</v>
      </c>
      <c r="D704" t="s">
        <v>5</v>
      </c>
      <c r="E704" s="24" t="s">
        <v>6892</v>
      </c>
      <c r="F704" s="25" t="s">
        <v>55</v>
      </c>
      <c r="G704" s="26">
        <v>1</v>
      </c>
      <c r="H704" s="25">
        <v>8.4000000000000003E-4</v>
      </c>
      <c r="I704" s="25">
        <f>ROUND(G704*H704,6)</f>
        <v>8.4000000000000003E-4</v>
      </c>
      <c r="L704" s="27">
        <v>0</v>
      </c>
      <c r="M704" s="22">
        <f>ROUND(ROUND(L704,2)*ROUND(G704,3),2)</f>
        <v>0</v>
      </c>
      <c r="N704" s="25" t="s">
        <v>5754</v>
      </c>
      <c r="O704">
        <f>(M704*21)/100</f>
        <v>0</v>
      </c>
      <c r="P704" t="s">
        <v>28</v>
      </c>
    </row>
    <row r="705" spans="1:16" ht="12.75" customHeight="1" x14ac:dyDescent="0.2">
      <c r="A705" s="28" t="s">
        <v>57</v>
      </c>
      <c r="E705" s="29" t="s">
        <v>5</v>
      </c>
    </row>
    <row r="706" spans="1:16" ht="12.75" customHeight="1" x14ac:dyDescent="0.2">
      <c r="A706" s="28" t="s">
        <v>58</v>
      </c>
      <c r="E706" s="30" t="s">
        <v>1425</v>
      </c>
    </row>
    <row r="707" spans="1:16" ht="12.75" customHeight="1" x14ac:dyDescent="0.2">
      <c r="E707" s="29" t="s">
        <v>7396</v>
      </c>
    </row>
    <row r="708" spans="1:16" ht="12.75" customHeight="1" x14ac:dyDescent="0.2">
      <c r="A708" t="s">
        <v>52</v>
      </c>
      <c r="B708" s="5" t="s">
        <v>792</v>
      </c>
      <c r="C708" s="5" t="s">
        <v>7663</v>
      </c>
      <c r="D708" t="s">
        <v>5</v>
      </c>
      <c r="E708" s="24" t="s">
        <v>6894</v>
      </c>
      <c r="F708" s="25" t="s">
        <v>55</v>
      </c>
      <c r="G708" s="26">
        <v>1</v>
      </c>
      <c r="H708" s="25">
        <v>3.2000000000000003E-4</v>
      </c>
      <c r="I708" s="25">
        <f>ROUND(G708*H708,6)</f>
        <v>3.2000000000000003E-4</v>
      </c>
      <c r="L708" s="27">
        <v>0</v>
      </c>
      <c r="M708" s="22">
        <f>ROUND(ROUND(L708,2)*ROUND(G708,3),2)</f>
        <v>0</v>
      </c>
      <c r="N708" s="25" t="s">
        <v>5754</v>
      </c>
      <c r="O708">
        <f>(M708*21)/100</f>
        <v>0</v>
      </c>
      <c r="P708" t="s">
        <v>28</v>
      </c>
    </row>
    <row r="709" spans="1:16" ht="12.75" customHeight="1" x14ac:dyDescent="0.2">
      <c r="A709" s="28" t="s">
        <v>57</v>
      </c>
      <c r="E709" s="29" t="s">
        <v>5</v>
      </c>
    </row>
    <row r="710" spans="1:16" ht="12.75" customHeight="1" x14ac:dyDescent="0.2">
      <c r="A710" s="28" t="s">
        <v>58</v>
      </c>
      <c r="E710" s="30" t="s">
        <v>1425</v>
      </c>
    </row>
    <row r="711" spans="1:16" ht="12.75" customHeight="1" x14ac:dyDescent="0.2">
      <c r="E711" s="29" t="s">
        <v>7396</v>
      </c>
    </row>
    <row r="712" spans="1:16" ht="12.75" customHeight="1" x14ac:dyDescent="0.2">
      <c r="A712" t="s">
        <v>52</v>
      </c>
      <c r="B712" s="5" t="s">
        <v>793</v>
      </c>
      <c r="C712" s="5" t="s">
        <v>7664</v>
      </c>
      <c r="D712" t="s">
        <v>5</v>
      </c>
      <c r="E712" s="24" t="s">
        <v>6896</v>
      </c>
      <c r="F712" s="25" t="s">
        <v>55</v>
      </c>
      <c r="G712" s="26">
        <v>1</v>
      </c>
      <c r="H712" s="25">
        <v>2.0000000000000001E-4</v>
      </c>
      <c r="I712" s="25">
        <f>ROUND(G712*H712,6)</f>
        <v>2.0000000000000001E-4</v>
      </c>
      <c r="L712" s="27">
        <v>0</v>
      </c>
      <c r="M712" s="22">
        <f>ROUND(ROUND(L712,2)*ROUND(G712,3),2)</f>
        <v>0</v>
      </c>
      <c r="N712" s="25" t="s">
        <v>5754</v>
      </c>
      <c r="O712">
        <f>(M712*21)/100</f>
        <v>0</v>
      </c>
      <c r="P712" t="s">
        <v>28</v>
      </c>
    </row>
    <row r="713" spans="1:16" ht="12.75" customHeight="1" x14ac:dyDescent="0.2">
      <c r="A713" s="28" t="s">
        <v>57</v>
      </c>
      <c r="E713" s="29" t="s">
        <v>5</v>
      </c>
    </row>
    <row r="714" spans="1:16" ht="12.75" customHeight="1" x14ac:dyDescent="0.2">
      <c r="A714" s="28" t="s">
        <v>58</v>
      </c>
      <c r="E714" s="30" t="s">
        <v>1425</v>
      </c>
    </row>
    <row r="715" spans="1:16" ht="12.75" customHeight="1" x14ac:dyDescent="0.2">
      <c r="E715" s="29" t="s">
        <v>7396</v>
      </c>
    </row>
    <row r="716" spans="1:16" ht="12.75" customHeight="1" x14ac:dyDescent="0.2">
      <c r="A716" t="s">
        <v>52</v>
      </c>
      <c r="B716" s="5" t="s">
        <v>794</v>
      </c>
      <c r="C716" s="5" t="s">
        <v>7665</v>
      </c>
      <c r="D716" t="s">
        <v>5</v>
      </c>
      <c r="E716" s="24" t="s">
        <v>6898</v>
      </c>
      <c r="F716" s="25" t="s">
        <v>55</v>
      </c>
      <c r="G716" s="26">
        <v>4</v>
      </c>
      <c r="H716" s="25">
        <v>1.3999999999999999E-4</v>
      </c>
      <c r="I716" s="25">
        <f>ROUND(G716*H716,6)</f>
        <v>5.5999999999999995E-4</v>
      </c>
      <c r="L716" s="27">
        <v>0</v>
      </c>
      <c r="M716" s="22">
        <f>ROUND(ROUND(L716,2)*ROUND(G716,3),2)</f>
        <v>0</v>
      </c>
      <c r="N716" s="25" t="s">
        <v>5754</v>
      </c>
      <c r="O716">
        <f>(M716*21)/100</f>
        <v>0</v>
      </c>
      <c r="P716" t="s">
        <v>28</v>
      </c>
    </row>
    <row r="717" spans="1:16" ht="12.75" customHeight="1" x14ac:dyDescent="0.2">
      <c r="A717" s="28" t="s">
        <v>57</v>
      </c>
      <c r="E717" s="29" t="s">
        <v>5</v>
      </c>
    </row>
    <row r="718" spans="1:16" ht="12.75" customHeight="1" x14ac:dyDescent="0.2">
      <c r="A718" s="28" t="s">
        <v>58</v>
      </c>
      <c r="E718" s="30" t="s">
        <v>1424</v>
      </c>
    </row>
    <row r="719" spans="1:16" ht="12.75" customHeight="1" x14ac:dyDescent="0.2">
      <c r="E719" s="29" t="s">
        <v>7396</v>
      </c>
    </row>
    <row r="720" spans="1:16" ht="12.75" customHeight="1" x14ac:dyDescent="0.2">
      <c r="A720" t="s">
        <v>52</v>
      </c>
      <c r="B720" s="5" t="s">
        <v>795</v>
      </c>
      <c r="C720" s="5" t="s">
        <v>7666</v>
      </c>
      <c r="D720" t="s">
        <v>5</v>
      </c>
      <c r="E720" s="24" t="s">
        <v>6900</v>
      </c>
      <c r="F720" s="25" t="s">
        <v>55</v>
      </c>
      <c r="G720" s="26">
        <v>4</v>
      </c>
      <c r="H720" s="25">
        <v>1.1199999999999999E-3</v>
      </c>
      <c r="I720" s="25">
        <f>ROUND(G720*H720,6)</f>
        <v>4.4799999999999996E-3</v>
      </c>
      <c r="L720" s="27">
        <v>0</v>
      </c>
      <c r="M720" s="22">
        <f>ROUND(ROUND(L720,2)*ROUND(G720,3),2)</f>
        <v>0</v>
      </c>
      <c r="N720" s="25" t="s">
        <v>5754</v>
      </c>
      <c r="O720">
        <f>(M720*21)/100</f>
        <v>0</v>
      </c>
      <c r="P720" t="s">
        <v>28</v>
      </c>
    </row>
    <row r="721" spans="1:16" ht="12.75" customHeight="1" x14ac:dyDescent="0.2">
      <c r="A721" s="28" t="s">
        <v>57</v>
      </c>
      <c r="E721" s="29" t="s">
        <v>5</v>
      </c>
    </row>
    <row r="722" spans="1:16" ht="12.75" customHeight="1" x14ac:dyDescent="0.2">
      <c r="A722" s="28" t="s">
        <v>58</v>
      </c>
      <c r="E722" s="30" t="s">
        <v>1424</v>
      </c>
    </row>
    <row r="723" spans="1:16" ht="12.75" customHeight="1" x14ac:dyDescent="0.2">
      <c r="E723" s="29" t="s">
        <v>7396</v>
      </c>
    </row>
    <row r="724" spans="1:16" ht="12.75" customHeight="1" x14ac:dyDescent="0.2">
      <c r="A724" t="s">
        <v>52</v>
      </c>
      <c r="B724" s="5" t="s">
        <v>798</v>
      </c>
      <c r="C724" s="5" t="s">
        <v>7667</v>
      </c>
      <c r="D724" t="s">
        <v>5</v>
      </c>
      <c r="E724" s="24" t="s">
        <v>6902</v>
      </c>
      <c r="F724" s="25" t="s">
        <v>55</v>
      </c>
      <c r="G724" s="26">
        <v>8</v>
      </c>
      <c r="H724" s="25">
        <v>2.7E-4</v>
      </c>
      <c r="I724" s="25">
        <f>ROUND(G724*H724,6)</f>
        <v>2.16E-3</v>
      </c>
      <c r="L724" s="27">
        <v>0</v>
      </c>
      <c r="M724" s="22">
        <f>ROUND(ROUND(L724,2)*ROUND(G724,3),2)</f>
        <v>0</v>
      </c>
      <c r="N724" s="25" t="s">
        <v>5754</v>
      </c>
      <c r="O724">
        <f>(M724*21)/100</f>
        <v>0</v>
      </c>
      <c r="P724" t="s">
        <v>28</v>
      </c>
    </row>
    <row r="725" spans="1:16" ht="12.75" customHeight="1" x14ac:dyDescent="0.2">
      <c r="A725" s="28" t="s">
        <v>57</v>
      </c>
      <c r="E725" s="29" t="s">
        <v>5</v>
      </c>
    </row>
    <row r="726" spans="1:16" ht="12.75" customHeight="1" x14ac:dyDescent="0.2">
      <c r="A726" s="28" t="s">
        <v>58</v>
      </c>
      <c r="E726" s="30" t="s">
        <v>1541</v>
      </c>
    </row>
    <row r="727" spans="1:16" ht="12.75" customHeight="1" x14ac:dyDescent="0.2">
      <c r="E727" s="29" t="s">
        <v>7396</v>
      </c>
    </row>
    <row r="728" spans="1:16" ht="12.75" customHeight="1" x14ac:dyDescent="0.2">
      <c r="A728" t="s">
        <v>52</v>
      </c>
      <c r="B728" s="5" t="s">
        <v>801</v>
      </c>
      <c r="C728" s="5" t="s">
        <v>6903</v>
      </c>
      <c r="D728" t="s">
        <v>5</v>
      </c>
      <c r="E728" s="24" t="s">
        <v>7668</v>
      </c>
      <c r="F728" s="25" t="s">
        <v>2597</v>
      </c>
      <c r="G728" s="26">
        <v>20</v>
      </c>
      <c r="H728" s="25">
        <v>6.9999999999999994E-5</v>
      </c>
      <c r="I728" s="25">
        <f>ROUND(G728*H728,6)</f>
        <v>1.4E-3</v>
      </c>
      <c r="L728" s="27">
        <v>0</v>
      </c>
      <c r="M728" s="22">
        <f>ROUND(ROUND(L728,2)*ROUND(G728,3),2)</f>
        <v>0</v>
      </c>
      <c r="N728" s="25" t="s">
        <v>5754</v>
      </c>
      <c r="O728">
        <f>(M728*21)/100</f>
        <v>0</v>
      </c>
      <c r="P728" t="s">
        <v>28</v>
      </c>
    </row>
    <row r="729" spans="1:16" ht="12.75" customHeight="1" x14ac:dyDescent="0.2">
      <c r="A729" s="28" t="s">
        <v>57</v>
      </c>
      <c r="E729" s="29" t="s">
        <v>5</v>
      </c>
    </row>
    <row r="730" spans="1:16" ht="12.75" customHeight="1" x14ac:dyDescent="0.2">
      <c r="A730" s="28" t="s">
        <v>58</v>
      </c>
      <c r="E730" s="30" t="s">
        <v>7669</v>
      </c>
    </row>
    <row r="731" spans="1:16" ht="12.75" customHeight="1" x14ac:dyDescent="0.2">
      <c r="E731" s="29" t="s">
        <v>6906</v>
      </c>
    </row>
    <row r="732" spans="1:16" ht="12.75" customHeight="1" x14ac:dyDescent="0.2">
      <c r="A732" t="s">
        <v>52</v>
      </c>
      <c r="B732" s="5" t="s">
        <v>804</v>
      </c>
      <c r="C732" s="5" t="s">
        <v>6909</v>
      </c>
      <c r="D732" t="s">
        <v>5</v>
      </c>
      <c r="E732" s="24" t="s">
        <v>6910</v>
      </c>
      <c r="F732" s="25" t="s">
        <v>55</v>
      </c>
      <c r="G732" s="26">
        <v>3</v>
      </c>
      <c r="H732" s="25">
        <v>8.9999999999999993E-3</v>
      </c>
      <c r="I732" s="25">
        <f>ROUND(G732*H732,6)</f>
        <v>2.7E-2</v>
      </c>
      <c r="L732" s="27">
        <v>0</v>
      </c>
      <c r="M732" s="22">
        <f>ROUND(ROUND(L732,2)*ROUND(G732,3),2)</f>
        <v>0</v>
      </c>
      <c r="N732" s="25" t="s">
        <v>5754</v>
      </c>
      <c r="O732">
        <f>(M732*21)/100</f>
        <v>0</v>
      </c>
      <c r="P732" t="s">
        <v>28</v>
      </c>
    </row>
    <row r="733" spans="1:16" ht="12.75" customHeight="1" x14ac:dyDescent="0.2">
      <c r="A733" s="28" t="s">
        <v>57</v>
      </c>
      <c r="E733" s="29" t="s">
        <v>5</v>
      </c>
    </row>
    <row r="734" spans="1:16" ht="12.75" customHeight="1" x14ac:dyDescent="0.2">
      <c r="A734" s="28" t="s">
        <v>58</v>
      </c>
      <c r="E734" s="30" t="s">
        <v>1426</v>
      </c>
    </row>
    <row r="735" spans="1:16" ht="12.75" customHeight="1" x14ac:dyDescent="0.2">
      <c r="E735" s="29" t="s">
        <v>5</v>
      </c>
    </row>
    <row r="736" spans="1:16" ht="12.75" customHeight="1" x14ac:dyDescent="0.2">
      <c r="A736" t="s">
        <v>52</v>
      </c>
      <c r="B736" s="5" t="s">
        <v>805</v>
      </c>
      <c r="C736" s="5" t="s">
        <v>6911</v>
      </c>
      <c r="D736" t="s">
        <v>5</v>
      </c>
      <c r="E736" s="24" t="s">
        <v>6912</v>
      </c>
      <c r="F736" s="25" t="s">
        <v>55</v>
      </c>
      <c r="G736" s="26">
        <v>3</v>
      </c>
      <c r="H736" s="25">
        <v>0</v>
      </c>
      <c r="I736" s="25">
        <f>ROUND(G736*H736,6)</f>
        <v>0</v>
      </c>
      <c r="L736" s="27">
        <v>0</v>
      </c>
      <c r="M736" s="22">
        <f>ROUND(ROUND(L736,2)*ROUND(G736,3),2)</f>
        <v>0</v>
      </c>
      <c r="N736" s="25" t="s">
        <v>5754</v>
      </c>
      <c r="O736">
        <f>(M736*21)/100</f>
        <v>0</v>
      </c>
      <c r="P736" t="s">
        <v>28</v>
      </c>
    </row>
    <row r="737" spans="1:16" ht="12.75" customHeight="1" x14ac:dyDescent="0.2">
      <c r="A737" s="28" t="s">
        <v>57</v>
      </c>
      <c r="E737" s="29" t="s">
        <v>5</v>
      </c>
    </row>
    <row r="738" spans="1:16" ht="12.75" customHeight="1" x14ac:dyDescent="0.2">
      <c r="A738" s="28" t="s">
        <v>58</v>
      </c>
      <c r="E738" s="30" t="s">
        <v>7670</v>
      </c>
    </row>
    <row r="739" spans="1:16" ht="12.75" customHeight="1" x14ac:dyDescent="0.2">
      <c r="E739" s="29" t="s">
        <v>5</v>
      </c>
    </row>
    <row r="740" spans="1:16" ht="12.75" customHeight="1" x14ac:dyDescent="0.2">
      <c r="A740" t="s">
        <v>52</v>
      </c>
      <c r="B740" s="5" t="s">
        <v>806</v>
      </c>
      <c r="C740" s="5" t="s">
        <v>6913</v>
      </c>
      <c r="D740" t="s">
        <v>5</v>
      </c>
      <c r="E740" s="24" t="s">
        <v>6914</v>
      </c>
      <c r="F740" s="25" t="s">
        <v>55</v>
      </c>
      <c r="G740" s="26">
        <v>3</v>
      </c>
      <c r="H740" s="25">
        <v>0</v>
      </c>
      <c r="I740" s="25">
        <f>ROUND(G740*H740,6)</f>
        <v>0</v>
      </c>
      <c r="L740" s="27">
        <v>0</v>
      </c>
      <c r="M740" s="22">
        <f>ROUND(ROUND(L740,2)*ROUND(G740,3),2)</f>
        <v>0</v>
      </c>
      <c r="N740" s="25" t="s">
        <v>5754</v>
      </c>
      <c r="O740">
        <f>(M740*21)/100</f>
        <v>0</v>
      </c>
      <c r="P740" t="s">
        <v>28</v>
      </c>
    </row>
    <row r="741" spans="1:16" ht="12.75" customHeight="1" x14ac:dyDescent="0.2">
      <c r="A741" s="28" t="s">
        <v>57</v>
      </c>
      <c r="E741" s="29" t="s">
        <v>5</v>
      </c>
    </row>
    <row r="742" spans="1:16" ht="12.75" customHeight="1" x14ac:dyDescent="0.2">
      <c r="A742" s="28" t="s">
        <v>58</v>
      </c>
      <c r="E742" s="30" t="s">
        <v>7671</v>
      </c>
    </row>
    <row r="743" spans="1:16" ht="12.75" customHeight="1" x14ac:dyDescent="0.2">
      <c r="E743" s="29" t="s">
        <v>5</v>
      </c>
    </row>
    <row r="744" spans="1:16" ht="12.75" customHeight="1" x14ac:dyDescent="0.2">
      <c r="A744" t="s">
        <v>52</v>
      </c>
      <c r="B744" s="5" t="s">
        <v>807</v>
      </c>
      <c r="C744" s="5" t="s">
        <v>7672</v>
      </c>
      <c r="D744" t="s">
        <v>5</v>
      </c>
      <c r="E744" s="24" t="s">
        <v>7673</v>
      </c>
      <c r="F744" s="25" t="s">
        <v>55</v>
      </c>
      <c r="G744" s="26">
        <v>1</v>
      </c>
      <c r="H744" s="25">
        <v>0</v>
      </c>
      <c r="I744" s="25">
        <f>ROUND(G744*H744,6)</f>
        <v>0</v>
      </c>
      <c r="L744" s="27">
        <v>0</v>
      </c>
      <c r="M744" s="22">
        <f>ROUND(ROUND(L744,2)*ROUND(G744,3),2)</f>
        <v>0</v>
      </c>
      <c r="N744" s="25" t="s">
        <v>5754</v>
      </c>
      <c r="O744">
        <f>(M744*21)/100</f>
        <v>0</v>
      </c>
      <c r="P744" t="s">
        <v>28</v>
      </c>
    </row>
    <row r="745" spans="1:16" ht="12.75" customHeight="1" x14ac:dyDescent="0.2">
      <c r="A745" s="28" t="s">
        <v>57</v>
      </c>
      <c r="E745" s="29" t="s">
        <v>6916</v>
      </c>
    </row>
    <row r="746" spans="1:16" ht="12.75" customHeight="1" x14ac:dyDescent="0.2">
      <c r="A746" s="28" t="s">
        <v>58</v>
      </c>
      <c r="E746" s="30" t="s">
        <v>7674</v>
      </c>
    </row>
    <row r="747" spans="1:16" ht="12.75" customHeight="1" x14ac:dyDescent="0.2">
      <c r="E747" s="29" t="s">
        <v>7396</v>
      </c>
    </row>
    <row r="748" spans="1:16" ht="12.75" customHeight="1" x14ac:dyDescent="0.2">
      <c r="A748" t="s">
        <v>52</v>
      </c>
      <c r="B748" s="5" t="s">
        <v>808</v>
      </c>
      <c r="C748" s="5" t="s">
        <v>6922</v>
      </c>
      <c r="D748" t="s">
        <v>5</v>
      </c>
      <c r="E748" s="24" t="s">
        <v>7675</v>
      </c>
      <c r="F748" s="25" t="s">
        <v>2597</v>
      </c>
      <c r="G748" s="26">
        <v>278.83199999999999</v>
      </c>
      <c r="H748" s="25">
        <v>6.0000000000000002E-5</v>
      </c>
      <c r="I748" s="25">
        <f>ROUND(G748*H748,6)</f>
        <v>1.6729999999999998E-2</v>
      </c>
      <c r="L748" s="27">
        <v>0</v>
      </c>
      <c r="M748" s="22">
        <f>ROUND(ROUND(L748,2)*ROUND(G748,3),2)</f>
        <v>0</v>
      </c>
      <c r="N748" s="25" t="s">
        <v>5754</v>
      </c>
      <c r="O748">
        <f>(M748*21)/100</f>
        <v>0</v>
      </c>
      <c r="P748" t="s">
        <v>28</v>
      </c>
    </row>
    <row r="749" spans="1:16" ht="12.75" customHeight="1" x14ac:dyDescent="0.2">
      <c r="A749" s="28" t="s">
        <v>57</v>
      </c>
      <c r="E749" s="29" t="s">
        <v>5</v>
      </c>
    </row>
    <row r="750" spans="1:16" ht="12.75" customHeight="1" x14ac:dyDescent="0.2">
      <c r="A750" s="28" t="s">
        <v>58</v>
      </c>
      <c r="E750" s="30" t="s">
        <v>7676</v>
      </c>
    </row>
    <row r="751" spans="1:16" ht="12.75" customHeight="1" x14ac:dyDescent="0.2">
      <c r="E751" s="29" t="s">
        <v>6906</v>
      </c>
    </row>
    <row r="752" spans="1:16" ht="12.75" customHeight="1" x14ac:dyDescent="0.2">
      <c r="A752" t="s">
        <v>52</v>
      </c>
      <c r="B752" s="5" t="s">
        <v>809</v>
      </c>
      <c r="C752" s="5" t="s">
        <v>6925</v>
      </c>
      <c r="D752" t="s">
        <v>5</v>
      </c>
      <c r="E752" s="24" t="s">
        <v>6926</v>
      </c>
      <c r="F752" s="25" t="s">
        <v>1223</v>
      </c>
      <c r="G752" s="26">
        <v>0.27900000000000003</v>
      </c>
      <c r="H752" s="25">
        <v>1</v>
      </c>
      <c r="I752" s="25">
        <f>ROUND(G752*H752,6)</f>
        <v>0.27900000000000003</v>
      </c>
      <c r="L752" s="27">
        <v>0</v>
      </c>
      <c r="M752" s="22">
        <f>ROUND(ROUND(L752,2)*ROUND(G752,3),2)</f>
        <v>0</v>
      </c>
      <c r="N752" s="25" t="s">
        <v>5754</v>
      </c>
      <c r="O752">
        <f>(M752*21)/100</f>
        <v>0</v>
      </c>
      <c r="P752" t="s">
        <v>28</v>
      </c>
    </row>
    <row r="753" spans="1:16" ht="12.75" customHeight="1" x14ac:dyDescent="0.2">
      <c r="A753" s="28" t="s">
        <v>57</v>
      </c>
      <c r="E753" s="29" t="s">
        <v>5</v>
      </c>
    </row>
    <row r="754" spans="1:16" ht="12.75" customHeight="1" x14ac:dyDescent="0.2">
      <c r="A754" s="28" t="s">
        <v>58</v>
      </c>
      <c r="E754" s="30" t="s">
        <v>7677</v>
      </c>
    </row>
    <row r="755" spans="1:16" ht="12.75" customHeight="1" x14ac:dyDescent="0.2">
      <c r="E755" s="29" t="s">
        <v>5</v>
      </c>
    </row>
    <row r="756" spans="1:16" ht="12.75" customHeight="1" x14ac:dyDescent="0.2">
      <c r="A756" t="s">
        <v>52</v>
      </c>
      <c r="B756" s="5" t="s">
        <v>810</v>
      </c>
      <c r="C756" s="5" t="s">
        <v>6930</v>
      </c>
      <c r="D756" t="s">
        <v>5</v>
      </c>
      <c r="E756" s="24" t="s">
        <v>7678</v>
      </c>
      <c r="F756" s="25" t="s">
        <v>2597</v>
      </c>
      <c r="G756" s="26">
        <v>207.51</v>
      </c>
      <c r="H756" s="25">
        <v>5.0000000000000002E-5</v>
      </c>
      <c r="I756" s="25">
        <f>ROUND(G756*H756,6)</f>
        <v>1.0376E-2</v>
      </c>
      <c r="L756" s="27">
        <v>0</v>
      </c>
      <c r="M756" s="22">
        <f>ROUND(ROUND(L756,2)*ROUND(G756,3),2)</f>
        <v>0</v>
      </c>
      <c r="N756" s="25" t="s">
        <v>5754</v>
      </c>
      <c r="O756">
        <f>(M756*21)/100</f>
        <v>0</v>
      </c>
      <c r="P756" t="s">
        <v>28</v>
      </c>
    </row>
    <row r="757" spans="1:16" ht="12.75" customHeight="1" x14ac:dyDescent="0.2">
      <c r="A757" s="28" t="s">
        <v>57</v>
      </c>
      <c r="E757" s="29" t="s">
        <v>5</v>
      </c>
    </row>
    <row r="758" spans="1:16" ht="12.75" customHeight="1" x14ac:dyDescent="0.2">
      <c r="A758" s="28" t="s">
        <v>58</v>
      </c>
      <c r="E758" s="30" t="s">
        <v>7679</v>
      </c>
    </row>
    <row r="759" spans="1:16" ht="12.75" customHeight="1" x14ac:dyDescent="0.2">
      <c r="E759" s="29" t="s">
        <v>6906</v>
      </c>
    </row>
    <row r="760" spans="1:16" ht="12.75" customHeight="1" x14ac:dyDescent="0.2">
      <c r="A760" t="s">
        <v>52</v>
      </c>
      <c r="B760" s="5" t="s">
        <v>811</v>
      </c>
      <c r="C760" s="5" t="s">
        <v>7680</v>
      </c>
      <c r="D760" t="s">
        <v>5</v>
      </c>
      <c r="E760" s="24" t="s">
        <v>7681</v>
      </c>
      <c r="F760" s="25" t="s">
        <v>55</v>
      </c>
      <c r="G760" s="26">
        <v>2</v>
      </c>
      <c r="H760" s="25">
        <v>6.9199999999999998E-2</v>
      </c>
      <c r="I760" s="25">
        <f>ROUND(G760*H760,6)</f>
        <v>0.1384</v>
      </c>
      <c r="L760" s="27">
        <v>0</v>
      </c>
      <c r="M760" s="22">
        <f>ROUND(ROUND(L760,2)*ROUND(G760,3),2)</f>
        <v>0</v>
      </c>
      <c r="N760" s="25" t="s">
        <v>5754</v>
      </c>
      <c r="O760">
        <f>(M760*21)/100</f>
        <v>0</v>
      </c>
      <c r="P760" t="s">
        <v>28</v>
      </c>
    </row>
    <row r="761" spans="1:16" ht="12.75" customHeight="1" x14ac:dyDescent="0.2">
      <c r="A761" s="28" t="s">
        <v>57</v>
      </c>
      <c r="E761" s="29" t="s">
        <v>7682</v>
      </c>
    </row>
    <row r="762" spans="1:16" ht="12.75" customHeight="1" x14ac:dyDescent="0.2">
      <c r="A762" s="28" t="s">
        <v>58</v>
      </c>
      <c r="E762" s="30" t="s">
        <v>1428</v>
      </c>
    </row>
    <row r="763" spans="1:16" ht="12.75" customHeight="1" x14ac:dyDescent="0.2">
      <c r="E763" s="29" t="s">
        <v>5</v>
      </c>
    </row>
    <row r="764" spans="1:16" ht="12.75" customHeight="1" x14ac:dyDescent="0.2">
      <c r="A764" t="s">
        <v>52</v>
      </c>
      <c r="B764" s="5" t="s">
        <v>812</v>
      </c>
      <c r="C764" s="5" t="s">
        <v>6937</v>
      </c>
      <c r="D764" t="s">
        <v>5</v>
      </c>
      <c r="E764" s="24" t="s">
        <v>7683</v>
      </c>
      <c r="F764" s="25" t="s">
        <v>2597</v>
      </c>
      <c r="G764" s="26">
        <v>216</v>
      </c>
      <c r="H764" s="25">
        <v>5.0000000000000002E-5</v>
      </c>
      <c r="I764" s="25">
        <f>ROUND(G764*H764,6)</f>
        <v>1.0800000000000001E-2</v>
      </c>
      <c r="L764" s="27">
        <v>0</v>
      </c>
      <c r="M764" s="22">
        <f>ROUND(ROUND(L764,2)*ROUND(G764,3),2)</f>
        <v>0</v>
      </c>
      <c r="N764" s="25" t="s">
        <v>5754</v>
      </c>
      <c r="O764">
        <f>(M764*21)/100</f>
        <v>0</v>
      </c>
      <c r="P764" t="s">
        <v>28</v>
      </c>
    </row>
    <row r="765" spans="1:16" ht="12.75" customHeight="1" x14ac:dyDescent="0.2">
      <c r="A765" s="28" t="s">
        <v>57</v>
      </c>
      <c r="E765" s="29" t="s">
        <v>5</v>
      </c>
    </row>
    <row r="766" spans="1:16" ht="12.75" customHeight="1" x14ac:dyDescent="0.2">
      <c r="A766" s="28" t="s">
        <v>58</v>
      </c>
      <c r="E766" s="30" t="s">
        <v>7684</v>
      </c>
    </row>
    <row r="767" spans="1:16" ht="12.75" customHeight="1" x14ac:dyDescent="0.2">
      <c r="E767" s="29" t="s">
        <v>6906</v>
      </c>
    </row>
    <row r="768" spans="1:16" ht="12.75" customHeight="1" x14ac:dyDescent="0.2">
      <c r="A768" t="s">
        <v>52</v>
      </c>
      <c r="B768" s="5" t="s">
        <v>813</v>
      </c>
      <c r="C768" s="5" t="s">
        <v>7685</v>
      </c>
      <c r="D768" t="s">
        <v>5</v>
      </c>
      <c r="E768" s="24" t="s">
        <v>7686</v>
      </c>
      <c r="F768" s="25" t="s">
        <v>1223</v>
      </c>
      <c r="G768" s="26">
        <v>0.216</v>
      </c>
      <c r="H768" s="25">
        <v>1</v>
      </c>
      <c r="I768" s="25">
        <f>ROUND(G768*H768,6)</f>
        <v>0.216</v>
      </c>
      <c r="L768" s="27">
        <v>0</v>
      </c>
      <c r="M768" s="22">
        <f>ROUND(ROUND(L768,2)*ROUND(G768,3),2)</f>
        <v>0</v>
      </c>
      <c r="N768" s="25" t="s">
        <v>5754</v>
      </c>
      <c r="O768">
        <f>(M768*21)/100</f>
        <v>0</v>
      </c>
      <c r="P768" t="s">
        <v>28</v>
      </c>
    </row>
    <row r="769" spans="1:16" ht="12.75" customHeight="1" x14ac:dyDescent="0.2">
      <c r="A769" s="28" t="s">
        <v>57</v>
      </c>
      <c r="E769" s="29" t="s">
        <v>6941</v>
      </c>
    </row>
    <row r="770" spans="1:16" ht="12.75" customHeight="1" x14ac:dyDescent="0.2">
      <c r="A770" s="28" t="s">
        <v>58</v>
      </c>
      <c r="E770" s="30" t="s">
        <v>7687</v>
      </c>
    </row>
    <row r="771" spans="1:16" ht="12.75" customHeight="1" x14ac:dyDescent="0.2">
      <c r="E771" s="29" t="s">
        <v>7396</v>
      </c>
    </row>
    <row r="772" spans="1:16" ht="12.75" customHeight="1" x14ac:dyDescent="0.2">
      <c r="A772" t="s">
        <v>52</v>
      </c>
      <c r="B772" s="5" t="s">
        <v>814</v>
      </c>
      <c r="C772" s="5" t="s">
        <v>7688</v>
      </c>
      <c r="D772" t="s">
        <v>5</v>
      </c>
      <c r="E772" s="24" t="s">
        <v>7689</v>
      </c>
      <c r="F772" s="25" t="s">
        <v>602</v>
      </c>
      <c r="G772" s="26">
        <v>21.803999999999998</v>
      </c>
      <c r="H772" s="25">
        <v>0.08</v>
      </c>
      <c r="I772" s="25">
        <f>ROUND(G772*H772,6)</f>
        <v>1.7443200000000001</v>
      </c>
      <c r="L772" s="27">
        <v>0</v>
      </c>
      <c r="M772" s="22">
        <f>ROUND(ROUND(L772,2)*ROUND(G772,3),2)</f>
        <v>0</v>
      </c>
      <c r="N772" s="25" t="s">
        <v>5754</v>
      </c>
      <c r="O772">
        <f>(M772*21)/100</f>
        <v>0</v>
      </c>
      <c r="P772" t="s">
        <v>28</v>
      </c>
    </row>
    <row r="773" spans="1:16" ht="12.75" customHeight="1" x14ac:dyDescent="0.2">
      <c r="A773" s="28" t="s">
        <v>57</v>
      </c>
      <c r="E773" s="29" t="s">
        <v>7690</v>
      </c>
    </row>
    <row r="774" spans="1:16" ht="12.75" customHeight="1" x14ac:dyDescent="0.2">
      <c r="A774" s="28" t="s">
        <v>58</v>
      </c>
      <c r="E774" s="30" t="s">
        <v>7691</v>
      </c>
    </row>
    <row r="775" spans="1:16" ht="12.75" customHeight="1" x14ac:dyDescent="0.2">
      <c r="E775" s="29" t="s">
        <v>7396</v>
      </c>
    </row>
    <row r="776" spans="1:16" ht="12.75" customHeight="1" x14ac:dyDescent="0.2">
      <c r="A776" t="s">
        <v>52</v>
      </c>
      <c r="B776" s="5" t="s">
        <v>815</v>
      </c>
      <c r="C776" s="5" t="s">
        <v>7692</v>
      </c>
      <c r="D776" t="s">
        <v>5</v>
      </c>
      <c r="E776" s="24" t="s">
        <v>6956</v>
      </c>
      <c r="F776" s="25" t="s">
        <v>6541</v>
      </c>
      <c r="G776" s="26">
        <v>1</v>
      </c>
      <c r="H776" s="25">
        <v>0</v>
      </c>
      <c r="I776" s="25">
        <f>ROUND(G776*H776,6)</f>
        <v>0</v>
      </c>
      <c r="L776" s="27">
        <v>0</v>
      </c>
      <c r="M776" s="22">
        <f>ROUND(ROUND(L776,2)*ROUND(G776,3),2)</f>
        <v>0</v>
      </c>
      <c r="N776" s="25" t="s">
        <v>5754</v>
      </c>
      <c r="O776">
        <f>(M776*21)/100</f>
        <v>0</v>
      </c>
      <c r="P776" t="s">
        <v>28</v>
      </c>
    </row>
    <row r="777" spans="1:16" ht="12.75" customHeight="1" x14ac:dyDescent="0.2">
      <c r="A777" s="28" t="s">
        <v>57</v>
      </c>
      <c r="E777" s="29" t="s">
        <v>5</v>
      </c>
    </row>
    <row r="778" spans="1:16" ht="12.75" customHeight="1" x14ac:dyDescent="0.2">
      <c r="A778" s="28" t="s">
        <v>58</v>
      </c>
      <c r="E778" s="30" t="s">
        <v>1425</v>
      </c>
    </row>
    <row r="779" spans="1:16" ht="12.75" customHeight="1" x14ac:dyDescent="0.2">
      <c r="E779" s="29" t="s">
        <v>7396</v>
      </c>
    </row>
    <row r="780" spans="1:16" ht="12.75" customHeight="1" x14ac:dyDescent="0.2">
      <c r="A780" t="s">
        <v>49</v>
      </c>
      <c r="C780" s="6" t="s">
        <v>7693</v>
      </c>
      <c r="E780" s="23" t="s">
        <v>7694</v>
      </c>
      <c r="J780" s="22">
        <f>0</f>
        <v>0</v>
      </c>
      <c r="K780" s="22">
        <f>0</f>
        <v>0</v>
      </c>
      <c r="L780" s="22">
        <f>0+L781+L785+L789+L793+L797+L801+L805+L809+L813+L817+L821+L825+L829+L833</f>
        <v>0</v>
      </c>
      <c r="M780" s="22">
        <f>0+M781+M785+M789+M793+M797+M801+M805+M809+M813+M817+M821+M825+M829+M833</f>
        <v>0</v>
      </c>
    </row>
    <row r="781" spans="1:16" ht="12.75" customHeight="1" x14ac:dyDescent="0.2">
      <c r="A781" t="s">
        <v>52</v>
      </c>
      <c r="B781" s="5" t="s">
        <v>816</v>
      </c>
      <c r="C781" s="5" t="s">
        <v>7695</v>
      </c>
      <c r="D781" t="s">
        <v>5</v>
      </c>
      <c r="E781" s="24" t="s">
        <v>7696</v>
      </c>
      <c r="F781" s="25" t="s">
        <v>5736</v>
      </c>
      <c r="G781" s="26">
        <v>1</v>
      </c>
      <c r="H781" s="25">
        <v>0</v>
      </c>
      <c r="I781" s="25">
        <f>ROUND(G781*H781,6)</f>
        <v>0</v>
      </c>
      <c r="L781" s="27">
        <v>0</v>
      </c>
      <c r="M781" s="22">
        <f>ROUND(ROUND(L781,2)*ROUND(G781,3),2)</f>
        <v>0</v>
      </c>
      <c r="N781" s="25" t="s">
        <v>5754</v>
      </c>
      <c r="O781">
        <f>(M781*21)/100</f>
        <v>0</v>
      </c>
      <c r="P781" t="s">
        <v>28</v>
      </c>
    </row>
    <row r="782" spans="1:16" ht="12.75" customHeight="1" x14ac:dyDescent="0.2">
      <c r="A782" s="28" t="s">
        <v>57</v>
      </c>
      <c r="E782" s="29" t="s">
        <v>7697</v>
      </c>
    </row>
    <row r="783" spans="1:16" ht="12.75" customHeight="1" x14ac:dyDescent="0.2">
      <c r="A783" s="28" t="s">
        <v>58</v>
      </c>
      <c r="E783" s="30" t="s">
        <v>1425</v>
      </c>
    </row>
    <row r="784" spans="1:16" ht="12.75" customHeight="1" x14ac:dyDescent="0.2">
      <c r="E784" s="29" t="s">
        <v>7396</v>
      </c>
    </row>
    <row r="785" spans="1:16" ht="12.75" customHeight="1" x14ac:dyDescent="0.2">
      <c r="A785" t="s">
        <v>52</v>
      </c>
      <c r="B785" s="5" t="s">
        <v>817</v>
      </c>
      <c r="C785" s="5" t="s">
        <v>7698</v>
      </c>
      <c r="D785" t="s">
        <v>5</v>
      </c>
      <c r="E785" s="24" t="s">
        <v>7699</v>
      </c>
      <c r="F785" s="25" t="s">
        <v>5736</v>
      </c>
      <c r="G785" s="26">
        <v>1</v>
      </c>
      <c r="H785" s="25">
        <v>0</v>
      </c>
      <c r="I785" s="25">
        <f>ROUND(G785*H785,6)</f>
        <v>0</v>
      </c>
      <c r="L785" s="27">
        <v>0</v>
      </c>
      <c r="M785" s="22">
        <f>ROUND(ROUND(L785,2)*ROUND(G785,3),2)</f>
        <v>0</v>
      </c>
      <c r="N785" s="25" t="s">
        <v>5754</v>
      </c>
      <c r="O785">
        <f>(M785*21)/100</f>
        <v>0</v>
      </c>
      <c r="P785" t="s">
        <v>28</v>
      </c>
    </row>
    <row r="786" spans="1:16" ht="12.75" customHeight="1" x14ac:dyDescent="0.2">
      <c r="A786" s="28" t="s">
        <v>57</v>
      </c>
      <c r="E786" s="29" t="s">
        <v>7700</v>
      </c>
    </row>
    <row r="787" spans="1:16" ht="12.75" customHeight="1" x14ac:dyDescent="0.2">
      <c r="A787" s="28" t="s">
        <v>58</v>
      </c>
      <c r="E787" s="30" t="s">
        <v>1425</v>
      </c>
    </row>
    <row r="788" spans="1:16" ht="12.75" customHeight="1" x14ac:dyDescent="0.2">
      <c r="E788" s="29" t="s">
        <v>7396</v>
      </c>
    </row>
    <row r="789" spans="1:16" ht="12.75" customHeight="1" x14ac:dyDescent="0.2">
      <c r="A789" t="s">
        <v>52</v>
      </c>
      <c r="B789" s="5" t="s">
        <v>818</v>
      </c>
      <c r="C789" s="5" t="s">
        <v>7701</v>
      </c>
      <c r="D789" t="s">
        <v>5</v>
      </c>
      <c r="E789" s="24" t="s">
        <v>7702</v>
      </c>
      <c r="F789" s="25" t="s">
        <v>5736</v>
      </c>
      <c r="G789" s="26">
        <v>1</v>
      </c>
      <c r="H789" s="25">
        <v>0</v>
      </c>
      <c r="I789" s="25">
        <f>ROUND(G789*H789,6)</f>
        <v>0</v>
      </c>
      <c r="L789" s="27">
        <v>0</v>
      </c>
      <c r="M789" s="22">
        <f>ROUND(ROUND(L789,2)*ROUND(G789,3),2)</f>
        <v>0</v>
      </c>
      <c r="N789" s="25" t="s">
        <v>5754</v>
      </c>
      <c r="O789">
        <f>(M789*21)/100</f>
        <v>0</v>
      </c>
      <c r="P789" t="s">
        <v>28</v>
      </c>
    </row>
    <row r="790" spans="1:16" ht="12.75" customHeight="1" x14ac:dyDescent="0.2">
      <c r="A790" s="28" t="s">
        <v>57</v>
      </c>
      <c r="E790" s="29" t="s">
        <v>6964</v>
      </c>
    </row>
    <row r="791" spans="1:16" ht="12.75" customHeight="1" x14ac:dyDescent="0.2">
      <c r="A791" s="28" t="s">
        <v>58</v>
      </c>
      <c r="E791" s="30" t="s">
        <v>1425</v>
      </c>
    </row>
    <row r="792" spans="1:16" ht="12.75" customHeight="1" x14ac:dyDescent="0.2">
      <c r="E792" s="29" t="s">
        <v>7396</v>
      </c>
    </row>
    <row r="793" spans="1:16" ht="12.75" customHeight="1" x14ac:dyDescent="0.2">
      <c r="A793" t="s">
        <v>52</v>
      </c>
      <c r="B793" s="5" t="s">
        <v>821</v>
      </c>
      <c r="C793" s="5" t="s">
        <v>7703</v>
      </c>
      <c r="D793" t="s">
        <v>5</v>
      </c>
      <c r="E793" s="24" t="s">
        <v>7704</v>
      </c>
      <c r="F793" s="25" t="s">
        <v>5736</v>
      </c>
      <c r="G793" s="26">
        <v>1</v>
      </c>
      <c r="H793" s="25">
        <v>0</v>
      </c>
      <c r="I793" s="25">
        <f>ROUND(G793*H793,6)</f>
        <v>0</v>
      </c>
      <c r="L793" s="27">
        <v>0</v>
      </c>
      <c r="M793" s="22">
        <f>ROUND(ROUND(L793,2)*ROUND(G793,3),2)</f>
        <v>0</v>
      </c>
      <c r="N793" s="25" t="s">
        <v>5754</v>
      </c>
      <c r="O793">
        <f>(M793*21)/100</f>
        <v>0</v>
      </c>
      <c r="P793" t="s">
        <v>28</v>
      </c>
    </row>
    <row r="794" spans="1:16" ht="12.75" customHeight="1" x14ac:dyDescent="0.2">
      <c r="A794" s="28" t="s">
        <v>57</v>
      </c>
      <c r="E794" s="29" t="s">
        <v>7705</v>
      </c>
    </row>
    <row r="795" spans="1:16" ht="12.75" customHeight="1" x14ac:dyDescent="0.2">
      <c r="A795" s="28" t="s">
        <v>58</v>
      </c>
      <c r="E795" s="30" t="s">
        <v>1425</v>
      </c>
    </row>
    <row r="796" spans="1:16" ht="12.75" customHeight="1" x14ac:dyDescent="0.2">
      <c r="E796" s="29" t="s">
        <v>7396</v>
      </c>
    </row>
    <row r="797" spans="1:16" ht="12.75" customHeight="1" x14ac:dyDescent="0.2">
      <c r="A797" t="s">
        <v>52</v>
      </c>
      <c r="B797" s="5" t="s">
        <v>822</v>
      </c>
      <c r="C797" s="5" t="s">
        <v>7706</v>
      </c>
      <c r="D797" t="s">
        <v>5</v>
      </c>
      <c r="E797" s="24" t="s">
        <v>7707</v>
      </c>
      <c r="F797" s="25" t="s">
        <v>5736</v>
      </c>
      <c r="G797" s="26">
        <v>1</v>
      </c>
      <c r="H797" s="25">
        <v>0</v>
      </c>
      <c r="I797" s="25">
        <f>ROUND(G797*H797,6)</f>
        <v>0</v>
      </c>
      <c r="L797" s="27">
        <v>0</v>
      </c>
      <c r="M797" s="22">
        <f>ROUND(ROUND(L797,2)*ROUND(G797,3),2)</f>
        <v>0</v>
      </c>
      <c r="N797" s="25" t="s">
        <v>5754</v>
      </c>
      <c r="O797">
        <f>(M797*21)/100</f>
        <v>0</v>
      </c>
      <c r="P797" t="s">
        <v>28</v>
      </c>
    </row>
    <row r="798" spans="1:16" ht="12.75" customHeight="1" x14ac:dyDescent="0.2">
      <c r="A798" s="28" t="s">
        <v>57</v>
      </c>
      <c r="E798" s="29" t="s">
        <v>6968</v>
      </c>
    </row>
    <row r="799" spans="1:16" ht="12.75" customHeight="1" x14ac:dyDescent="0.2">
      <c r="A799" s="28" t="s">
        <v>58</v>
      </c>
      <c r="E799" s="30" t="s">
        <v>1425</v>
      </c>
    </row>
    <row r="800" spans="1:16" ht="12.75" customHeight="1" x14ac:dyDescent="0.2">
      <c r="E800" s="29" t="s">
        <v>7396</v>
      </c>
    </row>
    <row r="801" spans="1:16" ht="12.75" customHeight="1" x14ac:dyDescent="0.2">
      <c r="A801" t="s">
        <v>52</v>
      </c>
      <c r="B801" s="5" t="s">
        <v>825</v>
      </c>
      <c r="C801" s="5" t="s">
        <v>7708</v>
      </c>
      <c r="D801" t="s">
        <v>5</v>
      </c>
      <c r="E801" s="24" t="s">
        <v>7709</v>
      </c>
      <c r="F801" s="25" t="s">
        <v>5736</v>
      </c>
      <c r="G801" s="26">
        <v>1</v>
      </c>
      <c r="H801" s="25">
        <v>0</v>
      </c>
      <c r="I801" s="25">
        <f>ROUND(G801*H801,6)</f>
        <v>0</v>
      </c>
      <c r="L801" s="27">
        <v>0</v>
      </c>
      <c r="M801" s="22">
        <f>ROUND(ROUND(L801,2)*ROUND(G801,3),2)</f>
        <v>0</v>
      </c>
      <c r="N801" s="25" t="s">
        <v>5754</v>
      </c>
      <c r="O801">
        <f>(M801*21)/100</f>
        <v>0</v>
      </c>
      <c r="P801" t="s">
        <v>28</v>
      </c>
    </row>
    <row r="802" spans="1:16" ht="12.75" customHeight="1" x14ac:dyDescent="0.2">
      <c r="A802" s="28" t="s">
        <v>57</v>
      </c>
      <c r="E802" s="29" t="s">
        <v>7710</v>
      </c>
    </row>
    <row r="803" spans="1:16" ht="12.75" customHeight="1" x14ac:dyDescent="0.2">
      <c r="A803" s="28" t="s">
        <v>58</v>
      </c>
      <c r="E803" s="30" t="s">
        <v>1425</v>
      </c>
    </row>
    <row r="804" spans="1:16" ht="12.75" customHeight="1" x14ac:dyDescent="0.2">
      <c r="E804" s="29" t="s">
        <v>7396</v>
      </c>
    </row>
    <row r="805" spans="1:16" ht="12.75" customHeight="1" x14ac:dyDescent="0.2">
      <c r="A805" t="s">
        <v>52</v>
      </c>
      <c r="B805" s="5" t="s">
        <v>826</v>
      </c>
      <c r="C805" s="5" t="s">
        <v>7711</v>
      </c>
      <c r="D805" t="s">
        <v>5</v>
      </c>
      <c r="E805" s="24" t="s">
        <v>7712</v>
      </c>
      <c r="F805" s="25" t="s">
        <v>5736</v>
      </c>
      <c r="G805" s="26">
        <v>1</v>
      </c>
      <c r="H805" s="25">
        <v>0</v>
      </c>
      <c r="I805" s="25">
        <f>ROUND(G805*H805,6)</f>
        <v>0</v>
      </c>
      <c r="L805" s="27">
        <v>0</v>
      </c>
      <c r="M805" s="22">
        <f>ROUND(ROUND(L805,2)*ROUND(G805,3),2)</f>
        <v>0</v>
      </c>
      <c r="N805" s="25" t="s">
        <v>5754</v>
      </c>
      <c r="O805">
        <f>(M805*21)/100</f>
        <v>0</v>
      </c>
      <c r="P805" t="s">
        <v>28</v>
      </c>
    </row>
    <row r="806" spans="1:16" ht="12.75" customHeight="1" x14ac:dyDescent="0.2">
      <c r="A806" s="28" t="s">
        <v>57</v>
      </c>
      <c r="E806" s="29" t="s">
        <v>6972</v>
      </c>
    </row>
    <row r="807" spans="1:16" ht="12.75" customHeight="1" x14ac:dyDescent="0.2">
      <c r="A807" s="28" t="s">
        <v>58</v>
      </c>
      <c r="E807" s="30" t="s">
        <v>1425</v>
      </c>
    </row>
    <row r="808" spans="1:16" ht="12.75" customHeight="1" x14ac:dyDescent="0.2">
      <c r="E808" s="29" t="s">
        <v>7396</v>
      </c>
    </row>
    <row r="809" spans="1:16" ht="12.75" customHeight="1" x14ac:dyDescent="0.2">
      <c r="A809" t="s">
        <v>52</v>
      </c>
      <c r="B809" s="5" t="s">
        <v>829</v>
      </c>
      <c r="C809" s="5" t="s">
        <v>7713</v>
      </c>
      <c r="D809" t="s">
        <v>5</v>
      </c>
      <c r="E809" s="24" t="s">
        <v>7714</v>
      </c>
      <c r="F809" s="25" t="s">
        <v>5736</v>
      </c>
      <c r="G809" s="26">
        <v>1</v>
      </c>
      <c r="H809" s="25">
        <v>0</v>
      </c>
      <c r="I809" s="25">
        <f>ROUND(G809*H809,6)</f>
        <v>0</v>
      </c>
      <c r="L809" s="27">
        <v>0</v>
      </c>
      <c r="M809" s="22">
        <f>ROUND(ROUND(L809,2)*ROUND(G809,3),2)</f>
        <v>0</v>
      </c>
      <c r="N809" s="25" t="s">
        <v>5754</v>
      </c>
      <c r="O809">
        <f>(M809*21)/100</f>
        <v>0</v>
      </c>
      <c r="P809" t="s">
        <v>28</v>
      </c>
    </row>
    <row r="810" spans="1:16" ht="12.75" customHeight="1" x14ac:dyDescent="0.2">
      <c r="A810" s="28" t="s">
        <v>57</v>
      </c>
      <c r="E810" s="29" t="s">
        <v>7715</v>
      </c>
    </row>
    <row r="811" spans="1:16" ht="12.75" customHeight="1" x14ac:dyDescent="0.2">
      <c r="A811" s="28" t="s">
        <v>58</v>
      </c>
      <c r="E811" s="30" t="s">
        <v>1425</v>
      </c>
    </row>
    <row r="812" spans="1:16" ht="12.75" customHeight="1" x14ac:dyDescent="0.2">
      <c r="E812" s="29" t="s">
        <v>7396</v>
      </c>
    </row>
    <row r="813" spans="1:16" ht="12.75" customHeight="1" x14ac:dyDescent="0.2">
      <c r="A813" t="s">
        <v>52</v>
      </c>
      <c r="B813" s="5" t="s">
        <v>832</v>
      </c>
      <c r="C813" s="5" t="s">
        <v>7716</v>
      </c>
      <c r="D813" t="s">
        <v>5</v>
      </c>
      <c r="E813" s="24" t="s">
        <v>7717</v>
      </c>
      <c r="F813" s="25" t="s">
        <v>5736</v>
      </c>
      <c r="G813" s="26">
        <v>1</v>
      </c>
      <c r="H813" s="25">
        <v>0</v>
      </c>
      <c r="I813" s="25">
        <f>ROUND(G813*H813,6)</f>
        <v>0</v>
      </c>
      <c r="L813" s="27">
        <v>0</v>
      </c>
      <c r="M813" s="22">
        <f>ROUND(ROUND(L813,2)*ROUND(G813,3),2)</f>
        <v>0</v>
      </c>
      <c r="N813" s="25" t="s">
        <v>5754</v>
      </c>
      <c r="O813">
        <f>(M813*21)/100</f>
        <v>0</v>
      </c>
      <c r="P813" t="s">
        <v>28</v>
      </c>
    </row>
    <row r="814" spans="1:16" ht="12.75" customHeight="1" x14ac:dyDescent="0.2">
      <c r="A814" s="28" t="s">
        <v>57</v>
      </c>
      <c r="E814" s="29" t="s">
        <v>6976</v>
      </c>
    </row>
    <row r="815" spans="1:16" ht="12.75" customHeight="1" x14ac:dyDescent="0.2">
      <c r="A815" s="28" t="s">
        <v>58</v>
      </c>
      <c r="E815" s="30" t="s">
        <v>1425</v>
      </c>
    </row>
    <row r="816" spans="1:16" ht="12.75" customHeight="1" x14ac:dyDescent="0.2">
      <c r="E816" s="29" t="s">
        <v>7396</v>
      </c>
    </row>
    <row r="817" spans="1:16" ht="12.75" customHeight="1" x14ac:dyDescent="0.2">
      <c r="A817" t="s">
        <v>52</v>
      </c>
      <c r="B817" s="5" t="s">
        <v>835</v>
      </c>
      <c r="C817" s="5" t="s">
        <v>7718</v>
      </c>
      <c r="D817" t="s">
        <v>5</v>
      </c>
      <c r="E817" s="24" t="s">
        <v>7719</v>
      </c>
      <c r="F817" s="25" t="s">
        <v>5736</v>
      </c>
      <c r="G817" s="26">
        <v>1</v>
      </c>
      <c r="H817" s="25">
        <v>0</v>
      </c>
      <c r="I817" s="25">
        <f>ROUND(G817*H817,6)</f>
        <v>0</v>
      </c>
      <c r="L817" s="27">
        <v>0</v>
      </c>
      <c r="M817" s="22">
        <f>ROUND(ROUND(L817,2)*ROUND(G817,3),2)</f>
        <v>0</v>
      </c>
      <c r="N817" s="25" t="s">
        <v>5754</v>
      </c>
      <c r="O817">
        <f>(M817*21)/100</f>
        <v>0</v>
      </c>
      <c r="P817" t="s">
        <v>28</v>
      </c>
    </row>
    <row r="818" spans="1:16" ht="12.75" customHeight="1" x14ac:dyDescent="0.2">
      <c r="A818" s="28" t="s">
        <v>57</v>
      </c>
      <c r="E818" s="29" t="s">
        <v>7720</v>
      </c>
    </row>
    <row r="819" spans="1:16" ht="12.75" customHeight="1" x14ac:dyDescent="0.2">
      <c r="A819" s="28" t="s">
        <v>58</v>
      </c>
      <c r="E819" s="30" t="s">
        <v>1425</v>
      </c>
    </row>
    <row r="820" spans="1:16" ht="12.75" customHeight="1" x14ac:dyDescent="0.2">
      <c r="E820" s="29" t="s">
        <v>7396</v>
      </c>
    </row>
    <row r="821" spans="1:16" ht="12.75" customHeight="1" x14ac:dyDescent="0.2">
      <c r="A821" t="s">
        <v>52</v>
      </c>
      <c r="B821" s="5" t="s">
        <v>838</v>
      </c>
      <c r="C821" s="5" t="s">
        <v>7721</v>
      </c>
      <c r="D821" t="s">
        <v>5</v>
      </c>
      <c r="E821" s="24" t="s">
        <v>7722</v>
      </c>
      <c r="F821" s="25" t="s">
        <v>5736</v>
      </c>
      <c r="G821" s="26">
        <v>1</v>
      </c>
      <c r="H821" s="25">
        <v>0</v>
      </c>
      <c r="I821" s="25">
        <f>ROUND(G821*H821,6)</f>
        <v>0</v>
      </c>
      <c r="L821" s="27">
        <v>0</v>
      </c>
      <c r="M821" s="22">
        <f>ROUND(ROUND(L821,2)*ROUND(G821,3),2)</f>
        <v>0</v>
      </c>
      <c r="N821" s="25" t="s">
        <v>5754</v>
      </c>
      <c r="O821">
        <f>(M821*21)/100</f>
        <v>0</v>
      </c>
      <c r="P821" t="s">
        <v>28</v>
      </c>
    </row>
    <row r="822" spans="1:16" ht="12.75" customHeight="1" x14ac:dyDescent="0.2">
      <c r="A822" s="28" t="s">
        <v>57</v>
      </c>
      <c r="E822" s="29" t="s">
        <v>6980</v>
      </c>
    </row>
    <row r="823" spans="1:16" ht="12.75" customHeight="1" x14ac:dyDescent="0.2">
      <c r="A823" s="28" t="s">
        <v>58</v>
      </c>
      <c r="E823" s="30" t="s">
        <v>1425</v>
      </c>
    </row>
    <row r="824" spans="1:16" ht="12.75" customHeight="1" x14ac:dyDescent="0.2">
      <c r="E824" s="29" t="s">
        <v>7396</v>
      </c>
    </row>
    <row r="825" spans="1:16" ht="12.75" customHeight="1" x14ac:dyDescent="0.2">
      <c r="A825" t="s">
        <v>52</v>
      </c>
      <c r="B825" s="5" t="s">
        <v>841</v>
      </c>
      <c r="C825" s="5" t="s">
        <v>7723</v>
      </c>
      <c r="D825" t="s">
        <v>5</v>
      </c>
      <c r="E825" s="24" t="s">
        <v>7724</v>
      </c>
      <c r="F825" s="25" t="s">
        <v>5736</v>
      </c>
      <c r="G825" s="26">
        <v>1</v>
      </c>
      <c r="H825" s="25">
        <v>0</v>
      </c>
      <c r="I825" s="25">
        <f>ROUND(G825*H825,6)</f>
        <v>0</v>
      </c>
      <c r="L825" s="27">
        <v>0</v>
      </c>
      <c r="M825" s="22">
        <f>ROUND(ROUND(L825,2)*ROUND(G825,3),2)</f>
        <v>0</v>
      </c>
      <c r="N825" s="25" t="s">
        <v>5754</v>
      </c>
      <c r="O825">
        <f>(M825*21)/100</f>
        <v>0</v>
      </c>
      <c r="P825" t="s">
        <v>28</v>
      </c>
    </row>
    <row r="826" spans="1:16" ht="12.75" customHeight="1" x14ac:dyDescent="0.2">
      <c r="A826" s="28" t="s">
        <v>57</v>
      </c>
      <c r="E826" s="29" t="s">
        <v>7725</v>
      </c>
    </row>
    <row r="827" spans="1:16" ht="12.75" customHeight="1" x14ac:dyDescent="0.2">
      <c r="A827" s="28" t="s">
        <v>58</v>
      </c>
      <c r="E827" s="30" t="s">
        <v>1425</v>
      </c>
    </row>
    <row r="828" spans="1:16" ht="12.75" customHeight="1" x14ac:dyDescent="0.2">
      <c r="E828" s="29" t="s">
        <v>7396</v>
      </c>
    </row>
    <row r="829" spans="1:16" ht="12.75" customHeight="1" x14ac:dyDescent="0.2">
      <c r="A829" t="s">
        <v>52</v>
      </c>
      <c r="B829" s="5" t="s">
        <v>842</v>
      </c>
      <c r="C829" s="5" t="s">
        <v>7726</v>
      </c>
      <c r="D829" t="s">
        <v>5</v>
      </c>
      <c r="E829" s="24" t="s">
        <v>6984</v>
      </c>
      <c r="F829" s="25" t="s">
        <v>6303</v>
      </c>
      <c r="G829" s="26">
        <v>1</v>
      </c>
      <c r="H829" s="25">
        <v>0</v>
      </c>
      <c r="I829" s="25">
        <f>ROUND(G829*H829,6)</f>
        <v>0</v>
      </c>
      <c r="L829" s="27">
        <v>0</v>
      </c>
      <c r="M829" s="22">
        <f>ROUND(ROUND(L829,2)*ROUND(G829,3),2)</f>
        <v>0</v>
      </c>
      <c r="N829" s="25" t="s">
        <v>5754</v>
      </c>
      <c r="O829">
        <f>(M829*21)/100</f>
        <v>0</v>
      </c>
      <c r="P829" t="s">
        <v>28</v>
      </c>
    </row>
    <row r="830" spans="1:16" ht="12.75" customHeight="1" x14ac:dyDescent="0.2">
      <c r="A830" s="28" t="s">
        <v>57</v>
      </c>
      <c r="E830" s="29" t="s">
        <v>5</v>
      </c>
    </row>
    <row r="831" spans="1:16" ht="12.75" customHeight="1" x14ac:dyDescent="0.2">
      <c r="A831" s="28" t="s">
        <v>58</v>
      </c>
      <c r="E831" s="30" t="s">
        <v>1425</v>
      </c>
    </row>
    <row r="832" spans="1:16" ht="12.75" customHeight="1" x14ac:dyDescent="0.2">
      <c r="E832" s="29" t="s">
        <v>7396</v>
      </c>
    </row>
    <row r="833" spans="1:16" ht="12.75" customHeight="1" x14ac:dyDescent="0.2">
      <c r="A833" t="s">
        <v>52</v>
      </c>
      <c r="B833" s="5" t="s">
        <v>845</v>
      </c>
      <c r="C833" s="5" t="s">
        <v>7727</v>
      </c>
      <c r="D833" t="s">
        <v>5</v>
      </c>
      <c r="E833" s="24" t="s">
        <v>7728</v>
      </c>
      <c r="F833" s="25" t="s">
        <v>6303</v>
      </c>
      <c r="G833" s="26">
        <v>1</v>
      </c>
      <c r="H833" s="25">
        <v>0</v>
      </c>
      <c r="I833" s="25">
        <f>ROUND(G833*H833,6)</f>
        <v>0</v>
      </c>
      <c r="L833" s="27">
        <v>0</v>
      </c>
      <c r="M833" s="22">
        <f>ROUND(ROUND(L833,2)*ROUND(G833,3),2)</f>
        <v>0</v>
      </c>
      <c r="N833" s="25" t="s">
        <v>5754</v>
      </c>
      <c r="O833">
        <f>(M833*21)/100</f>
        <v>0</v>
      </c>
      <c r="P833" t="s">
        <v>28</v>
      </c>
    </row>
    <row r="834" spans="1:16" ht="12.75" customHeight="1" x14ac:dyDescent="0.2">
      <c r="A834" s="28" t="s">
        <v>57</v>
      </c>
      <c r="E834" s="29" t="s">
        <v>7729</v>
      </c>
    </row>
    <row r="835" spans="1:16" ht="12.75" customHeight="1" x14ac:dyDescent="0.2">
      <c r="A835" s="28" t="s">
        <v>58</v>
      </c>
      <c r="E835" s="30" t="s">
        <v>1425</v>
      </c>
    </row>
    <row r="836" spans="1:16" ht="12.75" customHeight="1" x14ac:dyDescent="0.2">
      <c r="E836" s="29" t="s">
        <v>7396</v>
      </c>
    </row>
    <row r="837" spans="1:16" ht="12.75" customHeight="1" x14ac:dyDescent="0.2">
      <c r="A837" t="s">
        <v>49</v>
      </c>
      <c r="C837" s="6" t="s">
        <v>7730</v>
      </c>
      <c r="E837" s="23" t="s">
        <v>7107</v>
      </c>
      <c r="J837" s="22">
        <f>0</f>
        <v>0</v>
      </c>
      <c r="K837" s="22">
        <f>0</f>
        <v>0</v>
      </c>
      <c r="L837" s="22">
        <f>0+L838+L842+L846+L850+L854+L858+L862</f>
        <v>0</v>
      </c>
      <c r="M837" s="22">
        <f>0+M838+M842+M846+M850+M854+M858+M862</f>
        <v>0</v>
      </c>
    </row>
    <row r="838" spans="1:16" ht="12.75" customHeight="1" x14ac:dyDescent="0.2">
      <c r="A838" t="s">
        <v>52</v>
      </c>
      <c r="B838" s="5" t="s">
        <v>848</v>
      </c>
      <c r="C838" s="5" t="s">
        <v>7731</v>
      </c>
      <c r="D838" t="s">
        <v>5</v>
      </c>
      <c r="E838" s="24" t="s">
        <v>7110</v>
      </c>
      <c r="F838" s="25" t="s">
        <v>3056</v>
      </c>
      <c r="G838" s="26">
        <v>1</v>
      </c>
      <c r="H838" s="25">
        <v>0</v>
      </c>
      <c r="I838" s="25">
        <f>ROUND(G838*H838,6)</f>
        <v>0</v>
      </c>
      <c r="L838" s="27">
        <v>0</v>
      </c>
      <c r="M838" s="22">
        <f>ROUND(ROUND(L838,2)*ROUND(G838,3),2)</f>
        <v>0</v>
      </c>
      <c r="N838" s="25" t="s">
        <v>5754</v>
      </c>
      <c r="O838">
        <f>(M838*21)/100</f>
        <v>0</v>
      </c>
      <c r="P838" t="s">
        <v>28</v>
      </c>
    </row>
    <row r="839" spans="1:16" ht="12.75" customHeight="1" x14ac:dyDescent="0.2">
      <c r="A839" s="28" t="s">
        <v>57</v>
      </c>
      <c r="E839" s="29" t="s">
        <v>5</v>
      </c>
    </row>
    <row r="840" spans="1:16" ht="12.75" customHeight="1" x14ac:dyDescent="0.2">
      <c r="A840" s="28" t="s">
        <v>58</v>
      </c>
      <c r="E840" s="30" t="s">
        <v>1425</v>
      </c>
    </row>
    <row r="841" spans="1:16" ht="12.75" customHeight="1" x14ac:dyDescent="0.2">
      <c r="E841" s="29" t="s">
        <v>7396</v>
      </c>
    </row>
    <row r="842" spans="1:16" ht="12.75" customHeight="1" x14ac:dyDescent="0.2">
      <c r="A842" t="s">
        <v>52</v>
      </c>
      <c r="B842" s="5" t="s">
        <v>851</v>
      </c>
      <c r="C842" s="5" t="s">
        <v>7732</v>
      </c>
      <c r="D842" t="s">
        <v>5</v>
      </c>
      <c r="E842" s="24" t="s">
        <v>7733</v>
      </c>
      <c r="F842" s="25" t="s">
        <v>2597</v>
      </c>
      <c r="G842" s="26">
        <v>2</v>
      </c>
      <c r="H842" s="25">
        <v>0</v>
      </c>
      <c r="I842" s="25">
        <f>ROUND(G842*H842,6)</f>
        <v>0</v>
      </c>
      <c r="L842" s="27">
        <v>0</v>
      </c>
      <c r="M842" s="22">
        <f>ROUND(ROUND(L842,2)*ROUND(G842,3),2)</f>
        <v>0</v>
      </c>
      <c r="N842" s="25" t="s">
        <v>5754</v>
      </c>
      <c r="O842">
        <f>(M842*21)/100</f>
        <v>0</v>
      </c>
      <c r="P842" t="s">
        <v>28</v>
      </c>
    </row>
    <row r="843" spans="1:16" ht="12.75" customHeight="1" x14ac:dyDescent="0.2">
      <c r="A843" s="28" t="s">
        <v>57</v>
      </c>
      <c r="E843" s="29" t="s">
        <v>7113</v>
      </c>
    </row>
    <row r="844" spans="1:16" ht="12.75" customHeight="1" x14ac:dyDescent="0.2">
      <c r="A844" s="28" t="s">
        <v>58</v>
      </c>
      <c r="E844" s="30" t="s">
        <v>1428</v>
      </c>
    </row>
    <row r="845" spans="1:16" ht="12.75" customHeight="1" x14ac:dyDescent="0.2">
      <c r="E845" s="29" t="s">
        <v>7396</v>
      </c>
    </row>
    <row r="846" spans="1:16" ht="12.75" customHeight="1" x14ac:dyDescent="0.2">
      <c r="A846" t="s">
        <v>52</v>
      </c>
      <c r="B846" s="5" t="s">
        <v>854</v>
      </c>
      <c r="C846" s="5" t="s">
        <v>7734</v>
      </c>
      <c r="D846" t="s">
        <v>5</v>
      </c>
      <c r="E846" s="24" t="s">
        <v>7116</v>
      </c>
      <c r="F846" s="25" t="s">
        <v>225</v>
      </c>
      <c r="G846" s="26">
        <v>2</v>
      </c>
      <c r="H846" s="25">
        <v>0</v>
      </c>
      <c r="I846" s="25">
        <f>ROUND(G846*H846,6)</f>
        <v>0</v>
      </c>
      <c r="L846" s="27">
        <v>0</v>
      </c>
      <c r="M846" s="22">
        <f>ROUND(ROUND(L846,2)*ROUND(G846,3),2)</f>
        <v>0</v>
      </c>
      <c r="N846" s="25" t="s">
        <v>5754</v>
      </c>
      <c r="O846">
        <f>(M846*21)/100</f>
        <v>0</v>
      </c>
      <c r="P846" t="s">
        <v>28</v>
      </c>
    </row>
    <row r="847" spans="1:16" ht="12.75" customHeight="1" x14ac:dyDescent="0.2">
      <c r="A847" s="28" t="s">
        <v>57</v>
      </c>
      <c r="E847" s="29" t="s">
        <v>5</v>
      </c>
    </row>
    <row r="848" spans="1:16" ht="12.75" customHeight="1" x14ac:dyDescent="0.2">
      <c r="A848" s="28" t="s">
        <v>58</v>
      </c>
      <c r="E848" s="30" t="s">
        <v>1428</v>
      </c>
    </row>
    <row r="849" spans="1:16" ht="12.75" customHeight="1" x14ac:dyDescent="0.2">
      <c r="E849" s="29" t="s">
        <v>7396</v>
      </c>
    </row>
    <row r="850" spans="1:16" ht="12.75" customHeight="1" x14ac:dyDescent="0.2">
      <c r="A850" t="s">
        <v>52</v>
      </c>
      <c r="B850" s="5" t="s">
        <v>855</v>
      </c>
      <c r="C850" s="5" t="s">
        <v>7735</v>
      </c>
      <c r="D850" t="s">
        <v>5</v>
      </c>
      <c r="E850" s="24" t="s">
        <v>7119</v>
      </c>
      <c r="F850" s="25" t="s">
        <v>3056</v>
      </c>
      <c r="G850" s="26">
        <v>1</v>
      </c>
      <c r="H850" s="25">
        <v>0</v>
      </c>
      <c r="I850" s="25">
        <f>ROUND(G850*H850,6)</f>
        <v>0</v>
      </c>
      <c r="L850" s="27">
        <v>0</v>
      </c>
      <c r="M850" s="22">
        <f>ROUND(ROUND(L850,2)*ROUND(G850,3),2)</f>
        <v>0</v>
      </c>
      <c r="N850" s="25" t="s">
        <v>5754</v>
      </c>
      <c r="O850">
        <f>(M850*21)/100</f>
        <v>0</v>
      </c>
      <c r="P850" t="s">
        <v>28</v>
      </c>
    </row>
    <row r="851" spans="1:16" ht="12.75" customHeight="1" x14ac:dyDescent="0.2">
      <c r="A851" s="28" t="s">
        <v>57</v>
      </c>
      <c r="E851" s="29" t="s">
        <v>5</v>
      </c>
    </row>
    <row r="852" spans="1:16" ht="12.75" customHeight="1" x14ac:dyDescent="0.2">
      <c r="A852" s="28" t="s">
        <v>58</v>
      </c>
      <c r="E852" s="30" t="s">
        <v>1425</v>
      </c>
    </row>
    <row r="853" spans="1:16" ht="12.75" customHeight="1" x14ac:dyDescent="0.2">
      <c r="E853" s="29" t="s">
        <v>7396</v>
      </c>
    </row>
    <row r="854" spans="1:16" ht="12.75" customHeight="1" x14ac:dyDescent="0.2">
      <c r="A854" t="s">
        <v>52</v>
      </c>
      <c r="B854" s="5" t="s">
        <v>856</v>
      </c>
      <c r="C854" s="5" t="s">
        <v>7736</v>
      </c>
      <c r="D854" t="s">
        <v>5</v>
      </c>
      <c r="E854" s="24" t="s">
        <v>7122</v>
      </c>
      <c r="F854" s="25" t="s">
        <v>225</v>
      </c>
      <c r="G854" s="26">
        <v>1</v>
      </c>
      <c r="H854" s="25">
        <v>0</v>
      </c>
      <c r="I854" s="25">
        <f>ROUND(G854*H854,6)</f>
        <v>0</v>
      </c>
      <c r="L854" s="27">
        <v>0</v>
      </c>
      <c r="M854" s="22">
        <f>ROUND(ROUND(L854,2)*ROUND(G854,3),2)</f>
        <v>0</v>
      </c>
      <c r="N854" s="25" t="s">
        <v>5754</v>
      </c>
      <c r="O854">
        <f>(M854*21)/100</f>
        <v>0</v>
      </c>
      <c r="P854" t="s">
        <v>28</v>
      </c>
    </row>
    <row r="855" spans="1:16" ht="12.75" customHeight="1" x14ac:dyDescent="0.2">
      <c r="A855" s="28" t="s">
        <v>57</v>
      </c>
      <c r="E855" s="29" t="s">
        <v>5</v>
      </c>
    </row>
    <row r="856" spans="1:16" ht="12.75" customHeight="1" x14ac:dyDescent="0.2">
      <c r="A856" s="28" t="s">
        <v>58</v>
      </c>
      <c r="E856" s="30" t="s">
        <v>1425</v>
      </c>
    </row>
    <row r="857" spans="1:16" ht="12.75" customHeight="1" x14ac:dyDescent="0.2">
      <c r="E857" s="29" t="s">
        <v>7396</v>
      </c>
    </row>
    <row r="858" spans="1:16" ht="12.75" customHeight="1" x14ac:dyDescent="0.2">
      <c r="A858" t="s">
        <v>52</v>
      </c>
      <c r="B858" s="5" t="s">
        <v>859</v>
      </c>
      <c r="C858" s="5" t="s">
        <v>7737</v>
      </c>
      <c r="D858" t="s">
        <v>5</v>
      </c>
      <c r="E858" s="24" t="s">
        <v>7125</v>
      </c>
      <c r="F858" s="25" t="s">
        <v>3056</v>
      </c>
      <c r="G858" s="26">
        <v>1</v>
      </c>
      <c r="H858" s="25">
        <v>0</v>
      </c>
      <c r="I858" s="25">
        <f>ROUND(G858*H858,6)</f>
        <v>0</v>
      </c>
      <c r="L858" s="27">
        <v>0</v>
      </c>
      <c r="M858" s="22">
        <f>ROUND(ROUND(L858,2)*ROUND(G858,3),2)</f>
        <v>0</v>
      </c>
      <c r="N858" s="25" t="s">
        <v>5754</v>
      </c>
      <c r="O858">
        <f>(M858*21)/100</f>
        <v>0</v>
      </c>
      <c r="P858" t="s">
        <v>28</v>
      </c>
    </row>
    <row r="859" spans="1:16" ht="12.75" customHeight="1" x14ac:dyDescent="0.2">
      <c r="A859" s="28" t="s">
        <v>57</v>
      </c>
      <c r="E859" s="29" t="s">
        <v>5</v>
      </c>
    </row>
    <row r="860" spans="1:16" ht="12.75" customHeight="1" x14ac:dyDescent="0.2">
      <c r="A860" s="28" t="s">
        <v>58</v>
      </c>
      <c r="E860" s="30" t="s">
        <v>1425</v>
      </c>
    </row>
    <row r="861" spans="1:16" ht="12.75" customHeight="1" x14ac:dyDescent="0.2">
      <c r="E861" s="29" t="s">
        <v>7396</v>
      </c>
    </row>
    <row r="862" spans="1:16" ht="12.75" customHeight="1" x14ac:dyDescent="0.2">
      <c r="A862" t="s">
        <v>52</v>
      </c>
      <c r="B862" s="5" t="s">
        <v>862</v>
      </c>
      <c r="C862" s="5" t="s">
        <v>7738</v>
      </c>
      <c r="D862" t="s">
        <v>5</v>
      </c>
      <c r="E862" s="24" t="s">
        <v>7128</v>
      </c>
      <c r="F862" s="25" t="s">
        <v>3056</v>
      </c>
      <c r="G862" s="26">
        <v>1</v>
      </c>
      <c r="H862" s="25">
        <v>0</v>
      </c>
      <c r="I862" s="25">
        <f>ROUND(G862*H862,6)</f>
        <v>0</v>
      </c>
      <c r="L862" s="27">
        <v>0</v>
      </c>
      <c r="M862" s="22">
        <f>ROUND(ROUND(L862,2)*ROUND(G862,3),2)</f>
        <v>0</v>
      </c>
      <c r="N862" s="25" t="s">
        <v>5754</v>
      </c>
      <c r="O862">
        <f>(M862*21)/100</f>
        <v>0</v>
      </c>
      <c r="P862" t="s">
        <v>28</v>
      </c>
    </row>
    <row r="863" spans="1:16" ht="12.75" customHeight="1" x14ac:dyDescent="0.2">
      <c r="A863" s="28" t="s">
        <v>57</v>
      </c>
      <c r="E863" s="29" t="s">
        <v>5</v>
      </c>
    </row>
    <row r="864" spans="1:16" ht="12.75" customHeight="1" x14ac:dyDescent="0.2">
      <c r="A864" s="28" t="s">
        <v>58</v>
      </c>
      <c r="E864" s="30" t="s">
        <v>1425</v>
      </c>
    </row>
    <row r="865" spans="1:16" ht="12.75" customHeight="1" x14ac:dyDescent="0.2">
      <c r="E865" s="29" t="s">
        <v>7396</v>
      </c>
    </row>
    <row r="866" spans="1:16" ht="12.75" customHeight="1" x14ac:dyDescent="0.2">
      <c r="A866" t="s">
        <v>49</v>
      </c>
      <c r="C866" s="6" t="s">
        <v>7739</v>
      </c>
      <c r="E866" s="23" t="s">
        <v>7740</v>
      </c>
      <c r="J866" s="22">
        <f>0</f>
        <v>0</v>
      </c>
      <c r="K866" s="22">
        <f>0</f>
        <v>0</v>
      </c>
      <c r="L866" s="22">
        <f>0+L867+L871+L875+L879+L883+L887+L891</f>
        <v>0</v>
      </c>
      <c r="M866" s="22">
        <f>0+M867+M871+M875+M879+M883+M887+M891</f>
        <v>0</v>
      </c>
    </row>
    <row r="867" spans="1:16" ht="12.75" customHeight="1" x14ac:dyDescent="0.2">
      <c r="A867" t="s">
        <v>52</v>
      </c>
      <c r="B867" s="5" t="s">
        <v>865</v>
      </c>
      <c r="C867" s="5" t="s">
        <v>7741</v>
      </c>
      <c r="D867" t="s">
        <v>5</v>
      </c>
      <c r="E867" s="24" t="s">
        <v>7742</v>
      </c>
      <c r="F867" s="25" t="s">
        <v>5736</v>
      </c>
      <c r="G867" s="26">
        <v>2</v>
      </c>
      <c r="H867" s="25">
        <v>0</v>
      </c>
      <c r="I867" s="25">
        <f>ROUND(G867*H867,6)</f>
        <v>0</v>
      </c>
      <c r="L867" s="27">
        <v>0</v>
      </c>
      <c r="M867" s="22">
        <f>ROUND(ROUND(L867,2)*ROUND(G867,3),2)</f>
        <v>0</v>
      </c>
      <c r="N867" s="25" t="s">
        <v>5754</v>
      </c>
      <c r="O867">
        <f>(M867*21)/100</f>
        <v>0</v>
      </c>
      <c r="P867" t="s">
        <v>28</v>
      </c>
    </row>
    <row r="868" spans="1:16" ht="12.75" customHeight="1" x14ac:dyDescent="0.2">
      <c r="A868" s="28" t="s">
        <v>57</v>
      </c>
      <c r="E868" s="29" t="s">
        <v>7743</v>
      </c>
    </row>
    <row r="869" spans="1:16" ht="12.75" customHeight="1" x14ac:dyDescent="0.2">
      <c r="A869" s="28" t="s">
        <v>58</v>
      </c>
      <c r="E869" s="30" t="s">
        <v>1428</v>
      </c>
    </row>
    <row r="870" spans="1:16" ht="12.75" customHeight="1" x14ac:dyDescent="0.2">
      <c r="E870" s="29" t="s">
        <v>7396</v>
      </c>
    </row>
    <row r="871" spans="1:16" ht="12.75" customHeight="1" x14ac:dyDescent="0.2">
      <c r="A871" t="s">
        <v>52</v>
      </c>
      <c r="B871" s="5" t="s">
        <v>868</v>
      </c>
      <c r="C871" s="5" t="s">
        <v>7744</v>
      </c>
      <c r="D871" t="s">
        <v>5</v>
      </c>
      <c r="E871" s="24" t="s">
        <v>6295</v>
      </c>
      <c r="F871" s="25" t="s">
        <v>5736</v>
      </c>
      <c r="G871" s="26">
        <v>2</v>
      </c>
      <c r="H871" s="25">
        <v>0</v>
      </c>
      <c r="I871" s="25">
        <f>ROUND(G871*H871,6)</f>
        <v>0</v>
      </c>
      <c r="L871" s="27">
        <v>0</v>
      </c>
      <c r="M871" s="22">
        <f>ROUND(ROUND(L871,2)*ROUND(G871,3),2)</f>
        <v>0</v>
      </c>
      <c r="N871" s="25" t="s">
        <v>5754</v>
      </c>
      <c r="O871">
        <f>(M871*21)/100</f>
        <v>0</v>
      </c>
      <c r="P871" t="s">
        <v>28</v>
      </c>
    </row>
    <row r="872" spans="1:16" ht="12.75" customHeight="1" x14ac:dyDescent="0.2">
      <c r="A872" s="28" t="s">
        <v>57</v>
      </c>
      <c r="E872" s="29" t="s">
        <v>5</v>
      </c>
    </row>
    <row r="873" spans="1:16" ht="12.75" customHeight="1" x14ac:dyDescent="0.2">
      <c r="A873" s="28" t="s">
        <v>58</v>
      </c>
      <c r="E873" s="30" t="s">
        <v>1428</v>
      </c>
    </row>
    <row r="874" spans="1:16" ht="12.75" customHeight="1" x14ac:dyDescent="0.2">
      <c r="E874" s="29" t="s">
        <v>7396</v>
      </c>
    </row>
    <row r="875" spans="1:16" ht="12.75" customHeight="1" x14ac:dyDescent="0.2">
      <c r="A875" t="s">
        <v>52</v>
      </c>
      <c r="B875" s="5" t="s">
        <v>869</v>
      </c>
      <c r="C875" s="5" t="s">
        <v>7745</v>
      </c>
      <c r="D875" t="s">
        <v>5</v>
      </c>
      <c r="E875" s="24" t="s">
        <v>7746</v>
      </c>
      <c r="F875" s="25" t="s">
        <v>5736</v>
      </c>
      <c r="G875" s="26">
        <v>2</v>
      </c>
      <c r="H875" s="25">
        <v>0</v>
      </c>
      <c r="I875" s="25">
        <f>ROUND(G875*H875,6)</f>
        <v>0</v>
      </c>
      <c r="L875" s="27">
        <v>0</v>
      </c>
      <c r="M875" s="22">
        <f>ROUND(ROUND(L875,2)*ROUND(G875,3),2)</f>
        <v>0</v>
      </c>
      <c r="N875" s="25" t="s">
        <v>5754</v>
      </c>
      <c r="O875">
        <f>(M875*21)/100</f>
        <v>0</v>
      </c>
      <c r="P875" t="s">
        <v>28</v>
      </c>
    </row>
    <row r="876" spans="1:16" ht="12.75" customHeight="1" x14ac:dyDescent="0.2">
      <c r="A876" s="28" t="s">
        <v>57</v>
      </c>
      <c r="E876" s="29" t="s">
        <v>7747</v>
      </c>
    </row>
    <row r="877" spans="1:16" ht="12.75" customHeight="1" x14ac:dyDescent="0.2">
      <c r="A877" s="28" t="s">
        <v>58</v>
      </c>
      <c r="E877" s="30" t="s">
        <v>1428</v>
      </c>
    </row>
    <row r="878" spans="1:16" ht="12.75" customHeight="1" x14ac:dyDescent="0.2">
      <c r="E878" s="29" t="s">
        <v>7396</v>
      </c>
    </row>
    <row r="879" spans="1:16" ht="12.75" customHeight="1" x14ac:dyDescent="0.2">
      <c r="A879" t="s">
        <v>52</v>
      </c>
      <c r="B879" s="5" t="s">
        <v>870</v>
      </c>
      <c r="C879" s="5" t="s">
        <v>7748</v>
      </c>
      <c r="D879" t="s">
        <v>5</v>
      </c>
      <c r="E879" s="24" t="s">
        <v>6300</v>
      </c>
      <c r="F879" s="25" t="s">
        <v>5736</v>
      </c>
      <c r="G879" s="26">
        <v>2</v>
      </c>
      <c r="H879" s="25">
        <v>0</v>
      </c>
      <c r="I879" s="25">
        <f>ROUND(G879*H879,6)</f>
        <v>0</v>
      </c>
      <c r="L879" s="27">
        <v>0</v>
      </c>
      <c r="M879" s="22">
        <f>ROUND(ROUND(L879,2)*ROUND(G879,3),2)</f>
        <v>0</v>
      </c>
      <c r="N879" s="25" t="s">
        <v>5754</v>
      </c>
      <c r="O879">
        <f>(M879*21)/100</f>
        <v>0</v>
      </c>
      <c r="P879" t="s">
        <v>28</v>
      </c>
    </row>
    <row r="880" spans="1:16" ht="12.75" customHeight="1" x14ac:dyDescent="0.2">
      <c r="A880" s="28" t="s">
        <v>57</v>
      </c>
      <c r="E880" s="29" t="s">
        <v>5</v>
      </c>
    </row>
    <row r="881" spans="1:16" ht="12.75" customHeight="1" x14ac:dyDescent="0.2">
      <c r="A881" s="28" t="s">
        <v>58</v>
      </c>
      <c r="E881" s="30" t="s">
        <v>1428</v>
      </c>
    </row>
    <row r="882" spans="1:16" ht="12.75" customHeight="1" x14ac:dyDescent="0.2">
      <c r="E882" s="29" t="s">
        <v>7396</v>
      </c>
    </row>
    <row r="883" spans="1:16" ht="12.75" customHeight="1" x14ac:dyDescent="0.2">
      <c r="A883" t="s">
        <v>52</v>
      </c>
      <c r="B883" s="5" t="s">
        <v>871</v>
      </c>
      <c r="C883" s="5" t="s">
        <v>7749</v>
      </c>
      <c r="D883" t="s">
        <v>5</v>
      </c>
      <c r="E883" s="24" t="s">
        <v>7750</v>
      </c>
      <c r="F883" s="25" t="s">
        <v>6303</v>
      </c>
      <c r="G883" s="26">
        <v>8</v>
      </c>
      <c r="H883" s="25">
        <v>0</v>
      </c>
      <c r="I883" s="25">
        <f>ROUND(G883*H883,6)</f>
        <v>0</v>
      </c>
      <c r="L883" s="27">
        <v>0</v>
      </c>
      <c r="M883" s="22">
        <f>ROUND(ROUND(L883,2)*ROUND(G883,3),2)</f>
        <v>0</v>
      </c>
      <c r="N883" s="25" t="s">
        <v>5754</v>
      </c>
      <c r="O883">
        <f>(M883*21)/100</f>
        <v>0</v>
      </c>
      <c r="P883" t="s">
        <v>28</v>
      </c>
    </row>
    <row r="884" spans="1:16" ht="12.75" customHeight="1" x14ac:dyDescent="0.2">
      <c r="A884" s="28" t="s">
        <v>57</v>
      </c>
      <c r="E884" s="29" t="s">
        <v>7751</v>
      </c>
    </row>
    <row r="885" spans="1:16" ht="12.75" customHeight="1" x14ac:dyDescent="0.2">
      <c r="A885" s="28" t="s">
        <v>58</v>
      </c>
      <c r="E885" s="30" t="s">
        <v>1541</v>
      </c>
    </row>
    <row r="886" spans="1:16" ht="12.75" customHeight="1" x14ac:dyDescent="0.2">
      <c r="E886" s="29" t="s">
        <v>7396</v>
      </c>
    </row>
    <row r="887" spans="1:16" ht="12.75" customHeight="1" x14ac:dyDescent="0.2">
      <c r="A887" t="s">
        <v>52</v>
      </c>
      <c r="B887" s="5" t="s">
        <v>874</v>
      </c>
      <c r="C887" s="5" t="s">
        <v>7752</v>
      </c>
      <c r="D887" t="s">
        <v>5</v>
      </c>
      <c r="E887" s="24" t="s">
        <v>6306</v>
      </c>
      <c r="F887" s="25" t="s">
        <v>6303</v>
      </c>
      <c r="G887" s="26">
        <v>8</v>
      </c>
      <c r="H887" s="25">
        <v>0</v>
      </c>
      <c r="I887" s="25">
        <f>ROUND(G887*H887,6)</f>
        <v>0</v>
      </c>
      <c r="L887" s="27">
        <v>0</v>
      </c>
      <c r="M887" s="22">
        <f>ROUND(ROUND(L887,2)*ROUND(G887,3),2)</f>
        <v>0</v>
      </c>
      <c r="N887" s="25" t="s">
        <v>5754</v>
      </c>
      <c r="O887">
        <f>(M887*21)/100</f>
        <v>0</v>
      </c>
      <c r="P887" t="s">
        <v>28</v>
      </c>
    </row>
    <row r="888" spans="1:16" ht="12.75" customHeight="1" x14ac:dyDescent="0.2">
      <c r="A888" s="28" t="s">
        <v>57</v>
      </c>
      <c r="E888" s="29" t="s">
        <v>5</v>
      </c>
    </row>
    <row r="889" spans="1:16" ht="12.75" customHeight="1" x14ac:dyDescent="0.2">
      <c r="A889" s="28" t="s">
        <v>58</v>
      </c>
      <c r="E889" s="30" t="s">
        <v>1541</v>
      </c>
    </row>
    <row r="890" spans="1:16" ht="12.75" customHeight="1" x14ac:dyDescent="0.2">
      <c r="E890" s="29" t="s">
        <v>7396</v>
      </c>
    </row>
    <row r="891" spans="1:16" ht="12.75" customHeight="1" x14ac:dyDescent="0.2">
      <c r="A891" t="s">
        <v>52</v>
      </c>
      <c r="B891" s="5" t="s">
        <v>875</v>
      </c>
      <c r="C891" s="5" t="s">
        <v>7753</v>
      </c>
      <c r="D891" t="s">
        <v>5</v>
      </c>
      <c r="E891" s="24" t="s">
        <v>7754</v>
      </c>
      <c r="F891" s="25" t="s">
        <v>5736</v>
      </c>
      <c r="G891" s="26">
        <v>2</v>
      </c>
      <c r="H891" s="25">
        <v>0</v>
      </c>
      <c r="I891" s="25">
        <f>ROUND(G891*H891,6)</f>
        <v>0</v>
      </c>
      <c r="L891" s="27">
        <v>0</v>
      </c>
      <c r="M891" s="22">
        <f>ROUND(ROUND(L891,2)*ROUND(G891,3),2)</f>
        <v>0</v>
      </c>
      <c r="N891" s="25" t="s">
        <v>5754</v>
      </c>
      <c r="O891">
        <f>(M891*21)/100</f>
        <v>0</v>
      </c>
      <c r="P891" t="s">
        <v>28</v>
      </c>
    </row>
    <row r="892" spans="1:16" ht="12.75" customHeight="1" x14ac:dyDescent="0.2">
      <c r="A892" s="28" t="s">
        <v>57</v>
      </c>
      <c r="E892" s="29" t="s">
        <v>7755</v>
      </c>
    </row>
    <row r="893" spans="1:16" ht="12.75" customHeight="1" x14ac:dyDescent="0.2">
      <c r="A893" s="28" t="s">
        <v>58</v>
      </c>
      <c r="E893" s="30" t="s">
        <v>1428</v>
      </c>
    </row>
    <row r="894" spans="1:16" ht="12.75" customHeight="1" x14ac:dyDescent="0.2">
      <c r="E894" s="29" t="s">
        <v>7396</v>
      </c>
    </row>
    <row r="895" spans="1:16" ht="12.75" customHeight="1" x14ac:dyDescent="0.2">
      <c r="A895" t="s">
        <v>49</v>
      </c>
      <c r="C895" s="6" t="s">
        <v>7756</v>
      </c>
      <c r="E895" s="23" t="s">
        <v>7045</v>
      </c>
      <c r="J895" s="22">
        <f>0</f>
        <v>0</v>
      </c>
      <c r="K895" s="22">
        <f>0</f>
        <v>0</v>
      </c>
      <c r="L895" s="22">
        <f>0+L896+L900+L904+L908+L912+L916</f>
        <v>0</v>
      </c>
      <c r="M895" s="22">
        <f>0+M896+M900+M904+M908+M912+M916</f>
        <v>0</v>
      </c>
    </row>
    <row r="896" spans="1:16" ht="12.75" customHeight="1" x14ac:dyDescent="0.2">
      <c r="A896" t="s">
        <v>52</v>
      </c>
      <c r="B896" s="5" t="s">
        <v>878</v>
      </c>
      <c r="C896" s="5" t="s">
        <v>7757</v>
      </c>
      <c r="D896" t="s">
        <v>5</v>
      </c>
      <c r="E896" s="24" t="s">
        <v>6313</v>
      </c>
      <c r="F896" s="25" t="s">
        <v>2597</v>
      </c>
      <c r="G896" s="26">
        <v>5</v>
      </c>
      <c r="H896" s="25">
        <v>0</v>
      </c>
      <c r="I896" s="25">
        <f>ROUND(G896*H896,6)</f>
        <v>0</v>
      </c>
      <c r="L896" s="27">
        <v>0</v>
      </c>
      <c r="M896" s="22">
        <f>ROUND(ROUND(L896,2)*ROUND(G896,3),2)</f>
        <v>0</v>
      </c>
      <c r="N896" s="25" t="s">
        <v>5754</v>
      </c>
      <c r="O896">
        <f>(M896*21)/100</f>
        <v>0</v>
      </c>
      <c r="P896" t="s">
        <v>28</v>
      </c>
    </row>
    <row r="897" spans="1:16" ht="12.75" customHeight="1" x14ac:dyDescent="0.2">
      <c r="A897" s="28" t="s">
        <v>57</v>
      </c>
      <c r="E897" s="29" t="s">
        <v>5</v>
      </c>
    </row>
    <row r="898" spans="1:16" ht="12.75" customHeight="1" x14ac:dyDescent="0.2">
      <c r="A898" s="28" t="s">
        <v>58</v>
      </c>
      <c r="E898" s="30" t="s">
        <v>1421</v>
      </c>
    </row>
    <row r="899" spans="1:16" ht="12.75" customHeight="1" x14ac:dyDescent="0.2">
      <c r="E899" s="29" t="s">
        <v>7396</v>
      </c>
    </row>
    <row r="900" spans="1:16" ht="12.75" customHeight="1" x14ac:dyDescent="0.2">
      <c r="A900" t="s">
        <v>52</v>
      </c>
      <c r="B900" s="5" t="s">
        <v>881</v>
      </c>
      <c r="C900" s="5" t="s">
        <v>7758</v>
      </c>
      <c r="D900" t="s">
        <v>5</v>
      </c>
      <c r="E900" s="24" t="s">
        <v>6315</v>
      </c>
      <c r="F900" s="25" t="s">
        <v>225</v>
      </c>
      <c r="G900" s="26">
        <v>2</v>
      </c>
      <c r="H900" s="25">
        <v>0</v>
      </c>
      <c r="I900" s="25">
        <f>ROUND(G900*H900,6)</f>
        <v>0</v>
      </c>
      <c r="L900" s="27">
        <v>0</v>
      </c>
      <c r="M900" s="22">
        <f>ROUND(ROUND(L900,2)*ROUND(G900,3),2)</f>
        <v>0</v>
      </c>
      <c r="N900" s="25" t="s">
        <v>5754</v>
      </c>
      <c r="O900">
        <f>(M900*21)/100</f>
        <v>0</v>
      </c>
      <c r="P900" t="s">
        <v>28</v>
      </c>
    </row>
    <row r="901" spans="1:16" ht="12.75" customHeight="1" x14ac:dyDescent="0.2">
      <c r="A901" s="28" t="s">
        <v>57</v>
      </c>
      <c r="E901" s="29" t="s">
        <v>5</v>
      </c>
    </row>
    <row r="902" spans="1:16" ht="12.75" customHeight="1" x14ac:dyDescent="0.2">
      <c r="A902" s="28" t="s">
        <v>58</v>
      </c>
      <c r="E902" s="30" t="s">
        <v>1428</v>
      </c>
    </row>
    <row r="903" spans="1:16" ht="12.75" customHeight="1" x14ac:dyDescent="0.2">
      <c r="E903" s="29" t="s">
        <v>7396</v>
      </c>
    </row>
    <row r="904" spans="1:16" ht="12.75" customHeight="1" x14ac:dyDescent="0.2">
      <c r="A904" t="s">
        <v>52</v>
      </c>
      <c r="B904" s="5" t="s">
        <v>882</v>
      </c>
      <c r="C904" s="5" t="s">
        <v>7759</v>
      </c>
      <c r="D904" t="s">
        <v>5</v>
      </c>
      <c r="E904" s="24" t="s">
        <v>7760</v>
      </c>
      <c r="F904" s="25" t="s">
        <v>7761</v>
      </c>
      <c r="G904" s="26">
        <v>2</v>
      </c>
      <c r="H904" s="25">
        <v>0</v>
      </c>
      <c r="I904" s="25">
        <f>ROUND(G904*H904,6)</f>
        <v>0</v>
      </c>
      <c r="L904" s="27">
        <v>0</v>
      </c>
      <c r="M904" s="22">
        <f>ROUND(ROUND(L904,2)*ROUND(G904,3),2)</f>
        <v>0</v>
      </c>
      <c r="N904" s="25" t="s">
        <v>5754</v>
      </c>
      <c r="O904">
        <f>(M904*21)/100</f>
        <v>0</v>
      </c>
      <c r="P904" t="s">
        <v>28</v>
      </c>
    </row>
    <row r="905" spans="1:16" ht="12.75" customHeight="1" x14ac:dyDescent="0.2">
      <c r="A905" s="28" t="s">
        <v>57</v>
      </c>
      <c r="E905" s="29" t="s">
        <v>6317</v>
      </c>
    </row>
    <row r="906" spans="1:16" ht="12.75" customHeight="1" x14ac:dyDescent="0.2">
      <c r="A906" s="28" t="s">
        <v>58</v>
      </c>
      <c r="E906" s="30" t="s">
        <v>1428</v>
      </c>
    </row>
    <row r="907" spans="1:16" ht="12.75" customHeight="1" x14ac:dyDescent="0.2">
      <c r="E907" s="29" t="s">
        <v>7396</v>
      </c>
    </row>
    <row r="908" spans="1:16" ht="12.75" customHeight="1" x14ac:dyDescent="0.2">
      <c r="A908" t="s">
        <v>52</v>
      </c>
      <c r="B908" s="5" t="s">
        <v>885</v>
      </c>
      <c r="C908" s="5" t="s">
        <v>7762</v>
      </c>
      <c r="D908" t="s">
        <v>5</v>
      </c>
      <c r="E908" s="24" t="s">
        <v>6320</v>
      </c>
      <c r="F908" s="25" t="s">
        <v>3056</v>
      </c>
      <c r="G908" s="26">
        <v>1</v>
      </c>
      <c r="H908" s="25">
        <v>0</v>
      </c>
      <c r="I908" s="25">
        <f>ROUND(G908*H908,6)</f>
        <v>0</v>
      </c>
      <c r="L908" s="27">
        <v>0</v>
      </c>
      <c r="M908" s="22">
        <f>ROUND(ROUND(L908,2)*ROUND(G908,3),2)</f>
        <v>0</v>
      </c>
      <c r="N908" s="25" t="s">
        <v>5754</v>
      </c>
      <c r="O908">
        <f>(M908*21)/100</f>
        <v>0</v>
      </c>
      <c r="P908" t="s">
        <v>28</v>
      </c>
    </row>
    <row r="909" spans="1:16" ht="12.75" customHeight="1" x14ac:dyDescent="0.2">
      <c r="A909" s="28" t="s">
        <v>57</v>
      </c>
      <c r="E909" s="29" t="s">
        <v>5</v>
      </c>
    </row>
    <row r="910" spans="1:16" ht="12.75" customHeight="1" x14ac:dyDescent="0.2">
      <c r="A910" s="28" t="s">
        <v>58</v>
      </c>
      <c r="E910" s="30" t="s">
        <v>1425</v>
      </c>
    </row>
    <row r="911" spans="1:16" ht="12.75" customHeight="1" x14ac:dyDescent="0.2">
      <c r="E911" s="29" t="s">
        <v>7396</v>
      </c>
    </row>
    <row r="912" spans="1:16" ht="12.75" customHeight="1" x14ac:dyDescent="0.2">
      <c r="A912" t="s">
        <v>52</v>
      </c>
      <c r="B912" s="5" t="s">
        <v>886</v>
      </c>
      <c r="C912" s="5" t="s">
        <v>7763</v>
      </c>
      <c r="D912" t="s">
        <v>5</v>
      </c>
      <c r="E912" s="24" t="s">
        <v>7764</v>
      </c>
      <c r="F912" s="25" t="s">
        <v>225</v>
      </c>
      <c r="G912" s="26">
        <v>5</v>
      </c>
      <c r="H912" s="25">
        <v>0</v>
      </c>
      <c r="I912" s="25">
        <f>ROUND(G912*H912,6)</f>
        <v>0</v>
      </c>
      <c r="L912" s="27">
        <v>0</v>
      </c>
      <c r="M912" s="22">
        <f>ROUND(ROUND(L912,2)*ROUND(G912,3),2)</f>
        <v>0</v>
      </c>
      <c r="N912" s="25" t="s">
        <v>5754</v>
      </c>
      <c r="O912">
        <f>(M912*21)/100</f>
        <v>0</v>
      </c>
      <c r="P912" t="s">
        <v>28</v>
      </c>
    </row>
    <row r="913" spans="1:16" ht="12.75" customHeight="1" x14ac:dyDescent="0.2">
      <c r="A913" s="28" t="s">
        <v>57</v>
      </c>
      <c r="E913" s="29" t="s">
        <v>6322</v>
      </c>
    </row>
    <row r="914" spans="1:16" ht="12.75" customHeight="1" x14ac:dyDescent="0.2">
      <c r="A914" s="28" t="s">
        <v>58</v>
      </c>
      <c r="E914" s="30" t="s">
        <v>1421</v>
      </c>
    </row>
    <row r="915" spans="1:16" ht="12.75" customHeight="1" x14ac:dyDescent="0.2">
      <c r="E915" s="29" t="s">
        <v>7396</v>
      </c>
    </row>
    <row r="916" spans="1:16" ht="12.75" customHeight="1" x14ac:dyDescent="0.2">
      <c r="A916" t="s">
        <v>52</v>
      </c>
      <c r="B916" s="5" t="s">
        <v>889</v>
      </c>
      <c r="C916" s="5" t="s">
        <v>7765</v>
      </c>
      <c r="D916" t="s">
        <v>5</v>
      </c>
      <c r="E916" s="24" t="s">
        <v>7052</v>
      </c>
      <c r="F916" s="25" t="s">
        <v>3056</v>
      </c>
      <c r="G916" s="26">
        <v>1</v>
      </c>
      <c r="H916" s="25">
        <v>0</v>
      </c>
      <c r="I916" s="25">
        <f>ROUND(G916*H916,6)</f>
        <v>0</v>
      </c>
      <c r="L916" s="27">
        <v>0</v>
      </c>
      <c r="M916" s="22">
        <f>ROUND(ROUND(L916,2)*ROUND(G916,3),2)</f>
        <v>0</v>
      </c>
      <c r="N916" s="25" t="s">
        <v>5754</v>
      </c>
      <c r="O916">
        <f>(M916*21)/100</f>
        <v>0</v>
      </c>
      <c r="P916" t="s">
        <v>28</v>
      </c>
    </row>
    <row r="917" spans="1:16" ht="12.75" customHeight="1" x14ac:dyDescent="0.2">
      <c r="A917" s="28" t="s">
        <v>57</v>
      </c>
      <c r="E917" s="29" t="s">
        <v>5</v>
      </c>
    </row>
    <row r="918" spans="1:16" ht="12.75" customHeight="1" x14ac:dyDescent="0.2">
      <c r="A918" s="28" t="s">
        <v>58</v>
      </c>
      <c r="E918" s="30" t="s">
        <v>1425</v>
      </c>
    </row>
    <row r="919" spans="1:16" ht="12.75" customHeight="1" x14ac:dyDescent="0.2">
      <c r="E919" s="29" t="s">
        <v>7396</v>
      </c>
    </row>
    <row r="920" spans="1:16" ht="12.75" customHeight="1" x14ac:dyDescent="0.2">
      <c r="A920" t="s">
        <v>49</v>
      </c>
      <c r="C920" s="6" t="s">
        <v>4141</v>
      </c>
      <c r="E920" s="23" t="s">
        <v>4142</v>
      </c>
      <c r="J920" s="22">
        <f>0</f>
        <v>0</v>
      </c>
      <c r="K920" s="22">
        <f>0</f>
        <v>0</v>
      </c>
      <c r="L920" s="22">
        <f>0+L921+L925+L929+L933+L937+L941+L945</f>
        <v>0</v>
      </c>
      <c r="M920" s="22">
        <f>0+M921+M925+M929+M933+M937+M941+M945</f>
        <v>0</v>
      </c>
    </row>
    <row r="921" spans="1:16" ht="12.75" customHeight="1" x14ac:dyDescent="0.2">
      <c r="A921" t="s">
        <v>52</v>
      </c>
      <c r="B921" s="5" t="s">
        <v>892</v>
      </c>
      <c r="C921" s="5" t="s">
        <v>6051</v>
      </c>
      <c r="D921" t="s">
        <v>5</v>
      </c>
      <c r="E921" s="24" t="s">
        <v>6053</v>
      </c>
      <c r="F921" s="25" t="s">
        <v>602</v>
      </c>
      <c r="G921" s="26">
        <v>2.4700000000000002</v>
      </c>
      <c r="H921" s="25">
        <v>6.9999999999999994E-5</v>
      </c>
      <c r="I921" s="25">
        <f>ROUND(G921*H921,6)</f>
        <v>1.73E-4</v>
      </c>
      <c r="L921" s="27">
        <v>0</v>
      </c>
      <c r="M921" s="22">
        <f>ROUND(ROUND(L921,2)*ROUND(G921,3),2)</f>
        <v>0</v>
      </c>
      <c r="N921" s="25" t="s">
        <v>5754</v>
      </c>
      <c r="O921">
        <f>(M921*21)/100</f>
        <v>0</v>
      </c>
      <c r="P921" t="s">
        <v>28</v>
      </c>
    </row>
    <row r="922" spans="1:16" ht="12.75" customHeight="1" x14ac:dyDescent="0.2">
      <c r="A922" s="28" t="s">
        <v>57</v>
      </c>
      <c r="E922" s="29" t="s">
        <v>5</v>
      </c>
    </row>
    <row r="923" spans="1:16" ht="12.75" customHeight="1" x14ac:dyDescent="0.2">
      <c r="A923" s="28" t="s">
        <v>58</v>
      </c>
      <c r="E923" s="30" t="s">
        <v>7766</v>
      </c>
    </row>
    <row r="924" spans="1:16" ht="12.75" customHeight="1" x14ac:dyDescent="0.2">
      <c r="E924" s="29" t="s">
        <v>5</v>
      </c>
    </row>
    <row r="925" spans="1:16" ht="12.75" customHeight="1" x14ac:dyDescent="0.2">
      <c r="A925" t="s">
        <v>52</v>
      </c>
      <c r="B925" s="5" t="s">
        <v>893</v>
      </c>
      <c r="C925" s="5" t="s">
        <v>6059</v>
      </c>
      <c r="D925" t="s">
        <v>5</v>
      </c>
      <c r="E925" s="24" t="s">
        <v>6061</v>
      </c>
      <c r="F925" s="25" t="s">
        <v>602</v>
      </c>
      <c r="G925" s="26">
        <v>2.4700000000000002</v>
      </c>
      <c r="H925" s="25">
        <v>1.7000000000000001E-4</v>
      </c>
      <c r="I925" s="25">
        <f>ROUND(G925*H925,6)</f>
        <v>4.2000000000000002E-4</v>
      </c>
      <c r="L925" s="27">
        <v>0</v>
      </c>
      <c r="M925" s="22">
        <f>ROUND(ROUND(L925,2)*ROUND(G925,3),2)</f>
        <v>0</v>
      </c>
      <c r="N925" s="25" t="s">
        <v>5754</v>
      </c>
      <c r="O925">
        <f>(M925*21)/100</f>
        <v>0</v>
      </c>
      <c r="P925" t="s">
        <v>28</v>
      </c>
    </row>
    <row r="926" spans="1:16" ht="12.75" customHeight="1" x14ac:dyDescent="0.2">
      <c r="A926" s="28" t="s">
        <v>57</v>
      </c>
      <c r="E926" s="29" t="s">
        <v>5</v>
      </c>
    </row>
    <row r="927" spans="1:16" ht="12.75" customHeight="1" x14ac:dyDescent="0.2">
      <c r="A927" s="28" t="s">
        <v>58</v>
      </c>
      <c r="E927" s="30" t="s">
        <v>7767</v>
      </c>
    </row>
    <row r="928" spans="1:16" ht="12.75" customHeight="1" x14ac:dyDescent="0.2">
      <c r="E928" s="29" t="s">
        <v>5</v>
      </c>
    </row>
    <row r="929" spans="1:16" ht="12.75" customHeight="1" x14ac:dyDescent="0.2">
      <c r="A929" t="s">
        <v>52</v>
      </c>
      <c r="B929" s="5" t="s">
        <v>896</v>
      </c>
      <c r="C929" s="5" t="s">
        <v>7069</v>
      </c>
      <c r="D929" t="s">
        <v>5</v>
      </c>
      <c r="E929" s="24" t="s">
        <v>7071</v>
      </c>
      <c r="F929" s="25" t="s">
        <v>602</v>
      </c>
      <c r="G929" s="26">
        <v>179.26</v>
      </c>
      <c r="H929" s="25">
        <v>0</v>
      </c>
      <c r="I929" s="25">
        <f>ROUND(G929*H929,6)</f>
        <v>0</v>
      </c>
      <c r="L929" s="27">
        <v>0</v>
      </c>
      <c r="M929" s="22">
        <f>ROUND(ROUND(L929,2)*ROUND(G929,3),2)</f>
        <v>0</v>
      </c>
      <c r="N929" s="25" t="s">
        <v>5754</v>
      </c>
      <c r="O929">
        <f>(M929*21)/100</f>
        <v>0</v>
      </c>
      <c r="P929" t="s">
        <v>28</v>
      </c>
    </row>
    <row r="930" spans="1:16" ht="12.75" customHeight="1" x14ac:dyDescent="0.2">
      <c r="A930" s="28" t="s">
        <v>57</v>
      </c>
      <c r="E930" s="29" t="s">
        <v>5</v>
      </c>
    </row>
    <row r="931" spans="1:16" ht="12.75" customHeight="1" x14ac:dyDescent="0.2">
      <c r="A931" s="28" t="s">
        <v>58</v>
      </c>
      <c r="E931" s="30" t="s">
        <v>7768</v>
      </c>
    </row>
    <row r="932" spans="1:16" ht="12.75" customHeight="1" x14ac:dyDescent="0.2">
      <c r="E932" s="29" t="s">
        <v>5</v>
      </c>
    </row>
    <row r="933" spans="1:16" ht="12.75" customHeight="1" x14ac:dyDescent="0.2">
      <c r="A933" t="s">
        <v>52</v>
      </c>
      <c r="B933" s="5" t="s">
        <v>897</v>
      </c>
      <c r="C933" s="5" t="s">
        <v>7073</v>
      </c>
      <c r="D933" t="s">
        <v>5</v>
      </c>
      <c r="E933" s="24" t="s">
        <v>7075</v>
      </c>
      <c r="F933" s="25" t="s">
        <v>602</v>
      </c>
      <c r="G933" s="26">
        <v>179.26</v>
      </c>
      <c r="H933" s="25">
        <v>0</v>
      </c>
      <c r="I933" s="25">
        <f>ROUND(G933*H933,6)</f>
        <v>0</v>
      </c>
      <c r="L933" s="27">
        <v>0</v>
      </c>
      <c r="M933" s="22">
        <f>ROUND(ROUND(L933,2)*ROUND(G933,3),2)</f>
        <v>0</v>
      </c>
      <c r="N933" s="25" t="s">
        <v>5754</v>
      </c>
      <c r="O933">
        <f>(M933*21)/100</f>
        <v>0</v>
      </c>
      <c r="P933" t="s">
        <v>28</v>
      </c>
    </row>
    <row r="934" spans="1:16" ht="12.75" customHeight="1" x14ac:dyDescent="0.2">
      <c r="A934" s="28" t="s">
        <v>57</v>
      </c>
      <c r="E934" s="29" t="s">
        <v>5</v>
      </c>
    </row>
    <row r="935" spans="1:16" ht="12.75" customHeight="1" x14ac:dyDescent="0.2">
      <c r="A935" s="28" t="s">
        <v>58</v>
      </c>
      <c r="E935" s="30" t="s">
        <v>7768</v>
      </c>
    </row>
    <row r="936" spans="1:16" ht="12.75" customHeight="1" x14ac:dyDescent="0.2">
      <c r="E936" s="29" t="s">
        <v>5</v>
      </c>
    </row>
    <row r="937" spans="1:16" ht="12.75" customHeight="1" x14ac:dyDescent="0.2">
      <c r="A937" t="s">
        <v>52</v>
      </c>
      <c r="B937" s="5" t="s">
        <v>898</v>
      </c>
      <c r="C937" s="5" t="s">
        <v>7077</v>
      </c>
      <c r="D937" t="s">
        <v>5</v>
      </c>
      <c r="E937" s="24" t="s">
        <v>7079</v>
      </c>
      <c r="F937" s="25" t="s">
        <v>602</v>
      </c>
      <c r="G937" s="26">
        <v>179.26</v>
      </c>
      <c r="H937" s="25">
        <v>4.7999999999999996E-3</v>
      </c>
      <c r="I937" s="25">
        <f>ROUND(G937*H937,6)</f>
        <v>0.86044799999999999</v>
      </c>
      <c r="L937" s="27">
        <v>0</v>
      </c>
      <c r="M937" s="22">
        <f>ROUND(ROUND(L937,2)*ROUND(G937,3),2)</f>
        <v>0</v>
      </c>
      <c r="N937" s="25" t="s">
        <v>5754</v>
      </c>
      <c r="O937">
        <f>(M937*21)/100</f>
        <v>0</v>
      </c>
      <c r="P937" t="s">
        <v>28</v>
      </c>
    </row>
    <row r="938" spans="1:16" ht="12.75" customHeight="1" x14ac:dyDescent="0.2">
      <c r="A938" s="28" t="s">
        <v>57</v>
      </c>
      <c r="E938" s="29" t="s">
        <v>5</v>
      </c>
    </row>
    <row r="939" spans="1:16" ht="12.75" customHeight="1" x14ac:dyDescent="0.2">
      <c r="A939" s="28" t="s">
        <v>58</v>
      </c>
      <c r="E939" s="30" t="s">
        <v>7768</v>
      </c>
    </row>
    <row r="940" spans="1:16" ht="12.75" customHeight="1" x14ac:dyDescent="0.2">
      <c r="E940" s="29" t="s">
        <v>5</v>
      </c>
    </row>
    <row r="941" spans="1:16" ht="12.75" customHeight="1" x14ac:dyDescent="0.2">
      <c r="A941" t="s">
        <v>52</v>
      </c>
      <c r="B941" s="5" t="s">
        <v>899</v>
      </c>
      <c r="C941" s="5" t="s">
        <v>7081</v>
      </c>
      <c r="D941" t="s">
        <v>5</v>
      </c>
      <c r="E941" s="24" t="s">
        <v>7769</v>
      </c>
      <c r="F941" s="25" t="s">
        <v>602</v>
      </c>
      <c r="G941" s="26">
        <v>164.239</v>
      </c>
      <c r="H941" s="25">
        <v>2.9E-4</v>
      </c>
      <c r="I941" s="25">
        <f>ROUND(G941*H941,6)</f>
        <v>4.7628999999999998E-2</v>
      </c>
      <c r="L941" s="27">
        <v>0</v>
      </c>
      <c r="M941" s="22">
        <f>ROUND(ROUND(L941,2)*ROUND(G941,3),2)</f>
        <v>0</v>
      </c>
      <c r="N941" s="25" t="s">
        <v>5754</v>
      </c>
      <c r="O941">
        <f>(M941*21)/100</f>
        <v>0</v>
      </c>
      <c r="P941" t="s">
        <v>28</v>
      </c>
    </row>
    <row r="942" spans="1:16" ht="12.75" customHeight="1" x14ac:dyDescent="0.2">
      <c r="A942" s="28" t="s">
        <v>57</v>
      </c>
      <c r="E942" s="29" t="s">
        <v>7083</v>
      </c>
    </row>
    <row r="943" spans="1:16" ht="12.75" customHeight="1" x14ac:dyDescent="0.2">
      <c r="A943" s="28" t="s">
        <v>58</v>
      </c>
      <c r="E943" s="30" t="s">
        <v>7770</v>
      </c>
    </row>
    <row r="944" spans="1:16" ht="12.75" customHeight="1" x14ac:dyDescent="0.2">
      <c r="E944" s="29" t="s">
        <v>5</v>
      </c>
    </row>
    <row r="945" spans="1:16" ht="12.75" customHeight="1" x14ac:dyDescent="0.2">
      <c r="A945" t="s">
        <v>52</v>
      </c>
      <c r="B945" s="5" t="s">
        <v>900</v>
      </c>
      <c r="C945" s="5" t="s">
        <v>7085</v>
      </c>
      <c r="D945" t="s">
        <v>5</v>
      </c>
      <c r="E945" s="24" t="s">
        <v>7087</v>
      </c>
      <c r="F945" s="25" t="s">
        <v>602</v>
      </c>
      <c r="G945" s="26">
        <v>159.01400000000001</v>
      </c>
      <c r="H945" s="25">
        <v>5.0000000000000001E-4</v>
      </c>
      <c r="I945" s="25">
        <f>ROUND(G945*H945,6)</f>
        <v>7.9506999999999994E-2</v>
      </c>
      <c r="L945" s="27">
        <v>0</v>
      </c>
      <c r="M945" s="22">
        <f>ROUND(ROUND(L945,2)*ROUND(G945,3),2)</f>
        <v>0</v>
      </c>
      <c r="N945" s="25" t="s">
        <v>5754</v>
      </c>
      <c r="O945">
        <f>(M945*21)/100</f>
        <v>0</v>
      </c>
      <c r="P945" t="s">
        <v>28</v>
      </c>
    </row>
    <row r="946" spans="1:16" ht="12.75" customHeight="1" x14ac:dyDescent="0.2">
      <c r="A946" s="28" t="s">
        <v>57</v>
      </c>
      <c r="E946" s="29" t="s">
        <v>5</v>
      </c>
    </row>
    <row r="947" spans="1:16" ht="63.75" customHeight="1" x14ac:dyDescent="0.2">
      <c r="A947" s="28" t="s">
        <v>58</v>
      </c>
      <c r="E947" s="30" t="s">
        <v>7771</v>
      </c>
    </row>
    <row r="948" spans="1:16" ht="12.75" customHeight="1" x14ac:dyDescent="0.2">
      <c r="E948" s="29" t="s">
        <v>5</v>
      </c>
    </row>
    <row r="949" spans="1:16" ht="12.75" customHeight="1" x14ac:dyDescent="0.2">
      <c r="A949" t="s">
        <v>49</v>
      </c>
      <c r="C949" s="6" t="s">
        <v>6071</v>
      </c>
      <c r="E949" s="23" t="s">
        <v>6072</v>
      </c>
      <c r="J949" s="22">
        <f>0</f>
        <v>0</v>
      </c>
      <c r="K949" s="22">
        <f>0</f>
        <v>0</v>
      </c>
      <c r="L949" s="22">
        <f>0+L950+L954+L958+L962</f>
        <v>0</v>
      </c>
      <c r="M949" s="22">
        <f>0+M950+M954+M958+M962</f>
        <v>0</v>
      </c>
    </row>
    <row r="950" spans="1:16" ht="12.75" customHeight="1" x14ac:dyDescent="0.2">
      <c r="A950" t="s">
        <v>52</v>
      </c>
      <c r="B950" s="5" t="s">
        <v>901</v>
      </c>
      <c r="C950" s="5" t="s">
        <v>6079</v>
      </c>
      <c r="D950" t="s">
        <v>5</v>
      </c>
      <c r="E950" s="24" t="s">
        <v>6081</v>
      </c>
      <c r="F950" s="25" t="s">
        <v>602</v>
      </c>
      <c r="G950" s="26">
        <v>547.83000000000004</v>
      </c>
      <c r="H950" s="25">
        <v>0</v>
      </c>
      <c r="I950" s="25">
        <f>ROUND(G950*H950,6)</f>
        <v>0</v>
      </c>
      <c r="L950" s="27">
        <v>0</v>
      </c>
      <c r="M950" s="22">
        <f>ROUND(ROUND(L950,2)*ROUND(G950,3),2)</f>
        <v>0</v>
      </c>
      <c r="N950" s="25" t="s">
        <v>5754</v>
      </c>
      <c r="O950">
        <f>(M950*21)/100</f>
        <v>0</v>
      </c>
      <c r="P950" t="s">
        <v>28</v>
      </c>
    </row>
    <row r="951" spans="1:16" ht="12.75" customHeight="1" x14ac:dyDescent="0.2">
      <c r="A951" s="28" t="s">
        <v>57</v>
      </c>
      <c r="E951" s="29" t="s">
        <v>5</v>
      </c>
    </row>
    <row r="952" spans="1:16" ht="12.75" customHeight="1" x14ac:dyDescent="0.2">
      <c r="A952" s="28" t="s">
        <v>58</v>
      </c>
      <c r="E952" s="30" t="s">
        <v>7772</v>
      </c>
    </row>
    <row r="953" spans="1:16" ht="12.75" customHeight="1" x14ac:dyDescent="0.2">
      <c r="E953" s="29" t="s">
        <v>5</v>
      </c>
    </row>
    <row r="954" spans="1:16" ht="12.75" customHeight="1" x14ac:dyDescent="0.2">
      <c r="A954" t="s">
        <v>52</v>
      </c>
      <c r="B954" s="5" t="s">
        <v>902</v>
      </c>
      <c r="C954" s="5" t="s">
        <v>7090</v>
      </c>
      <c r="D954" t="s">
        <v>5</v>
      </c>
      <c r="E954" s="24" t="s">
        <v>7092</v>
      </c>
      <c r="F954" s="25" t="s">
        <v>602</v>
      </c>
      <c r="G954" s="26">
        <v>547.83000000000004</v>
      </c>
      <c r="H954" s="25">
        <v>4.4999999999999997E-3</v>
      </c>
      <c r="I954" s="25">
        <f>ROUND(G954*H954,6)</f>
        <v>2.4652349999999998</v>
      </c>
      <c r="L954" s="27">
        <v>0</v>
      </c>
      <c r="M954" s="22">
        <f>ROUND(ROUND(L954,2)*ROUND(G954,3),2)</f>
        <v>0</v>
      </c>
      <c r="N954" s="25" t="s">
        <v>5754</v>
      </c>
      <c r="O954">
        <f>(M954*21)/100</f>
        <v>0</v>
      </c>
      <c r="P954" t="s">
        <v>28</v>
      </c>
    </row>
    <row r="955" spans="1:16" ht="12.75" customHeight="1" x14ac:dyDescent="0.2">
      <c r="A955" s="28" t="s">
        <v>57</v>
      </c>
      <c r="E955" s="29" t="s">
        <v>5</v>
      </c>
    </row>
    <row r="956" spans="1:16" ht="12.75" customHeight="1" x14ac:dyDescent="0.2">
      <c r="A956" s="28" t="s">
        <v>58</v>
      </c>
      <c r="E956" s="30" t="s">
        <v>7772</v>
      </c>
    </row>
    <row r="957" spans="1:16" ht="12.75" customHeight="1" x14ac:dyDescent="0.2">
      <c r="E957" s="29" t="s">
        <v>5</v>
      </c>
    </row>
    <row r="958" spans="1:16" ht="12.75" customHeight="1" x14ac:dyDescent="0.2">
      <c r="A958" t="s">
        <v>52</v>
      </c>
      <c r="B958" s="5" t="s">
        <v>903</v>
      </c>
      <c r="C958" s="5" t="s">
        <v>7099</v>
      </c>
      <c r="D958" t="s">
        <v>5</v>
      </c>
      <c r="E958" s="24" t="s">
        <v>7101</v>
      </c>
      <c r="F958" s="25" t="s">
        <v>602</v>
      </c>
      <c r="G958" s="26">
        <v>547.83000000000004</v>
      </c>
      <c r="H958" s="25">
        <v>2.1000000000000001E-4</v>
      </c>
      <c r="I958" s="25">
        <f>ROUND(G958*H958,6)</f>
        <v>0.11504399999999999</v>
      </c>
      <c r="L958" s="27">
        <v>0</v>
      </c>
      <c r="M958" s="22">
        <f>ROUND(ROUND(L958,2)*ROUND(G958,3),2)</f>
        <v>0</v>
      </c>
      <c r="N958" s="25" t="s">
        <v>5754</v>
      </c>
      <c r="O958">
        <f>(M958*21)/100</f>
        <v>0</v>
      </c>
      <c r="P958" t="s">
        <v>28</v>
      </c>
    </row>
    <row r="959" spans="1:16" ht="12.75" customHeight="1" x14ac:dyDescent="0.2">
      <c r="A959" s="28" t="s">
        <v>57</v>
      </c>
      <c r="E959" s="29" t="s">
        <v>5</v>
      </c>
    </row>
    <row r="960" spans="1:16" ht="12.75" customHeight="1" x14ac:dyDescent="0.2">
      <c r="A960" s="28" t="s">
        <v>58</v>
      </c>
      <c r="E960" s="30" t="s">
        <v>7772</v>
      </c>
    </row>
    <row r="961" spans="1:16" ht="12.75" customHeight="1" x14ac:dyDescent="0.2">
      <c r="E961" s="29" t="s">
        <v>5</v>
      </c>
    </row>
    <row r="962" spans="1:16" ht="12.75" customHeight="1" x14ac:dyDescent="0.2">
      <c r="A962" t="s">
        <v>52</v>
      </c>
      <c r="B962" s="5" t="s">
        <v>906</v>
      </c>
      <c r="C962" s="5" t="s">
        <v>7103</v>
      </c>
      <c r="D962" t="s">
        <v>5</v>
      </c>
      <c r="E962" s="24" t="s">
        <v>7105</v>
      </c>
      <c r="F962" s="25" t="s">
        <v>602</v>
      </c>
      <c r="G962" s="26">
        <v>547.83000000000004</v>
      </c>
      <c r="H962" s="25">
        <v>3.3E-4</v>
      </c>
      <c r="I962" s="25">
        <f>ROUND(G962*H962,6)</f>
        <v>0.180784</v>
      </c>
      <c r="L962" s="27">
        <v>0</v>
      </c>
      <c r="M962" s="22">
        <f>ROUND(ROUND(L962,2)*ROUND(G962,3),2)</f>
        <v>0</v>
      </c>
      <c r="N962" s="25" t="s">
        <v>5754</v>
      </c>
      <c r="O962">
        <f>(M962*21)/100</f>
        <v>0</v>
      </c>
      <c r="P962" t="s">
        <v>28</v>
      </c>
    </row>
    <row r="963" spans="1:16" ht="12.75" customHeight="1" x14ac:dyDescent="0.2">
      <c r="A963" s="28" t="s">
        <v>57</v>
      </c>
      <c r="E963" s="29" t="s">
        <v>5</v>
      </c>
    </row>
    <row r="964" spans="1:16" ht="12.75" customHeight="1" x14ac:dyDescent="0.2">
      <c r="A964" s="28" t="s">
        <v>58</v>
      </c>
      <c r="E964" s="30" t="s">
        <v>7772</v>
      </c>
    </row>
    <row r="965" spans="1:16" ht="12.75" customHeight="1" x14ac:dyDescent="0.2">
      <c r="E965" s="29" t="s">
        <v>5</v>
      </c>
    </row>
    <row r="966" spans="1:16" ht="12.75" customHeight="1" x14ac:dyDescent="0.2">
      <c r="A966" t="s">
        <v>49</v>
      </c>
      <c r="C966" s="6" t="s">
        <v>75</v>
      </c>
      <c r="E966" s="23" t="s">
        <v>3296</v>
      </c>
      <c r="J966" s="22">
        <f>0</f>
        <v>0</v>
      </c>
      <c r="K966" s="22">
        <f>0</f>
        <v>0</v>
      </c>
      <c r="L966" s="22">
        <f>0+L967</f>
        <v>0</v>
      </c>
      <c r="M966" s="22">
        <f>0+M967</f>
        <v>0</v>
      </c>
    </row>
    <row r="967" spans="1:16" ht="12.75" customHeight="1" x14ac:dyDescent="0.2">
      <c r="A967" t="s">
        <v>52</v>
      </c>
      <c r="B967" s="5" t="s">
        <v>909</v>
      </c>
      <c r="C967" s="5" t="s">
        <v>7130</v>
      </c>
      <c r="D967" t="s">
        <v>5</v>
      </c>
      <c r="E967" s="24" t="s">
        <v>7132</v>
      </c>
      <c r="F967" s="25" t="s">
        <v>126</v>
      </c>
      <c r="G967" s="26">
        <v>7</v>
      </c>
      <c r="H967" s="25">
        <v>1.7799999999999999E-3</v>
      </c>
      <c r="I967" s="25">
        <f>ROUND(G967*H967,6)</f>
        <v>1.2460000000000001E-2</v>
      </c>
      <c r="L967" s="27">
        <v>0</v>
      </c>
      <c r="M967" s="22">
        <f>ROUND(ROUND(L967,2)*ROUND(G967,3),2)</f>
        <v>0</v>
      </c>
      <c r="N967" s="25" t="s">
        <v>5754</v>
      </c>
      <c r="O967">
        <f>(M967*21)/100</f>
        <v>0</v>
      </c>
      <c r="P967" t="s">
        <v>28</v>
      </c>
    </row>
    <row r="968" spans="1:16" ht="12.75" customHeight="1" x14ac:dyDescent="0.2">
      <c r="A968" s="28" t="s">
        <v>57</v>
      </c>
      <c r="E968" s="29" t="s">
        <v>5</v>
      </c>
    </row>
    <row r="969" spans="1:16" ht="12.75" customHeight="1" x14ac:dyDescent="0.2">
      <c r="A969" s="28" t="s">
        <v>58</v>
      </c>
      <c r="E969" s="30" t="s">
        <v>7773</v>
      </c>
    </row>
    <row r="970" spans="1:16" ht="12.75" customHeight="1" x14ac:dyDescent="0.2">
      <c r="E970" s="29" t="s">
        <v>7774</v>
      </c>
    </row>
    <row r="971" spans="1:16" ht="12.75" customHeight="1" x14ac:dyDescent="0.2">
      <c r="A971" t="s">
        <v>49</v>
      </c>
      <c r="C971" s="6" t="s">
        <v>78</v>
      </c>
      <c r="E971" s="23" t="s">
        <v>3300</v>
      </c>
      <c r="J971" s="22">
        <f>0</f>
        <v>0</v>
      </c>
      <c r="K971" s="22">
        <f>0</f>
        <v>0</v>
      </c>
      <c r="L971" s="22">
        <f>0+L972+L976+L980+L984+L988+L992+L996+L1000+L1004+L1008+L1012+L1016+L1020+L1024+L1028+L1032+L1036+L1040+L1044+L1048+L1052+L1056+L1060+L1064+L1068+L1072+L1076</f>
        <v>0</v>
      </c>
      <c r="M971" s="22">
        <f>0+M972+M976+M980+M984+M988+M992+M996+M1000+M1004+M1008+M1012+M1016+M1020+M1024+M1028+M1032+M1036+M1040+M1044+M1048+M1052+M1056+M1060+M1064+M1068+M1072+M1076</f>
        <v>0</v>
      </c>
    </row>
    <row r="972" spans="1:16" ht="12.75" customHeight="1" x14ac:dyDescent="0.2">
      <c r="A972" t="s">
        <v>52</v>
      </c>
      <c r="B972" s="5" t="s">
        <v>912</v>
      </c>
      <c r="C972" s="5" t="s">
        <v>7775</v>
      </c>
      <c r="D972" t="s">
        <v>5</v>
      </c>
      <c r="E972" s="24" t="s">
        <v>7776</v>
      </c>
      <c r="F972" s="25" t="s">
        <v>126</v>
      </c>
      <c r="G972" s="26">
        <v>12.6</v>
      </c>
      <c r="H972" s="25">
        <v>0.1295</v>
      </c>
      <c r="I972" s="25">
        <f>ROUND(G972*H972,6)</f>
        <v>1.6316999999999999</v>
      </c>
      <c r="L972" s="27">
        <v>0</v>
      </c>
      <c r="M972" s="22">
        <f>ROUND(ROUND(L972,2)*ROUND(G972,3),2)</f>
        <v>0</v>
      </c>
      <c r="N972" s="25" t="s">
        <v>5754</v>
      </c>
      <c r="O972">
        <f>(M972*21)/100</f>
        <v>0</v>
      </c>
      <c r="P972" t="s">
        <v>28</v>
      </c>
    </row>
    <row r="973" spans="1:16" ht="12.75" customHeight="1" x14ac:dyDescent="0.2">
      <c r="A973" s="28" t="s">
        <v>57</v>
      </c>
      <c r="E973" s="29" t="s">
        <v>7777</v>
      </c>
    </row>
    <row r="974" spans="1:16" ht="12.75" customHeight="1" x14ac:dyDescent="0.2">
      <c r="A974" s="28" t="s">
        <v>58</v>
      </c>
      <c r="E974" s="30" t="s">
        <v>7778</v>
      </c>
    </row>
    <row r="975" spans="1:16" ht="12.75" customHeight="1" x14ac:dyDescent="0.2">
      <c r="E975" s="29" t="s">
        <v>7779</v>
      </c>
    </row>
    <row r="976" spans="1:16" ht="12.75" customHeight="1" x14ac:dyDescent="0.2">
      <c r="A976" t="s">
        <v>52</v>
      </c>
      <c r="B976" s="5" t="s">
        <v>915</v>
      </c>
      <c r="C976" s="5" t="s">
        <v>7780</v>
      </c>
      <c r="D976" t="s">
        <v>5</v>
      </c>
      <c r="E976" s="24" t="s">
        <v>7781</v>
      </c>
      <c r="F976" s="25" t="s">
        <v>126</v>
      </c>
      <c r="G976" s="26">
        <v>12.6</v>
      </c>
      <c r="H976" s="25">
        <v>8.5000000000000006E-2</v>
      </c>
      <c r="I976" s="25">
        <f>ROUND(G976*H976,6)</f>
        <v>1.071</v>
      </c>
      <c r="L976" s="27">
        <v>0</v>
      </c>
      <c r="M976" s="22">
        <f>ROUND(ROUND(L976,2)*ROUND(G976,3),2)</f>
        <v>0</v>
      </c>
      <c r="N976" s="25" t="s">
        <v>5754</v>
      </c>
      <c r="O976">
        <f>(M976*21)/100</f>
        <v>0</v>
      </c>
      <c r="P976" t="s">
        <v>28</v>
      </c>
    </row>
    <row r="977" spans="1:16" ht="12.75" customHeight="1" x14ac:dyDescent="0.2">
      <c r="A977" s="28" t="s">
        <v>57</v>
      </c>
      <c r="E977" s="29" t="s">
        <v>5</v>
      </c>
    </row>
    <row r="978" spans="1:16" ht="12.75" customHeight="1" x14ac:dyDescent="0.2">
      <c r="A978" s="28" t="s">
        <v>58</v>
      </c>
      <c r="E978" s="30" t="s">
        <v>7778</v>
      </c>
    </row>
    <row r="979" spans="1:16" ht="12.75" customHeight="1" x14ac:dyDescent="0.2">
      <c r="E979" s="29" t="s">
        <v>5</v>
      </c>
    </row>
    <row r="980" spans="1:16" ht="12.75" customHeight="1" x14ac:dyDescent="0.2">
      <c r="A980" t="s">
        <v>52</v>
      </c>
      <c r="B980" s="5" t="s">
        <v>918</v>
      </c>
      <c r="C980" s="5" t="s">
        <v>7782</v>
      </c>
      <c r="D980" t="s">
        <v>5</v>
      </c>
      <c r="E980" s="24" t="s">
        <v>7783</v>
      </c>
      <c r="F980" s="25" t="s">
        <v>271</v>
      </c>
      <c r="G980" s="26">
        <v>0.94499999999999995</v>
      </c>
      <c r="H980" s="25">
        <v>2.2563399999999998</v>
      </c>
      <c r="I980" s="25">
        <f>ROUND(G980*H980,6)</f>
        <v>2.1322410000000001</v>
      </c>
      <c r="L980" s="27">
        <v>0</v>
      </c>
      <c r="M980" s="22">
        <f>ROUND(ROUND(L980,2)*ROUND(G980,3),2)</f>
        <v>0</v>
      </c>
      <c r="N980" s="25" t="s">
        <v>5754</v>
      </c>
      <c r="O980">
        <f>(M980*21)/100</f>
        <v>0</v>
      </c>
      <c r="P980" t="s">
        <v>28</v>
      </c>
    </row>
    <row r="981" spans="1:16" ht="12.75" customHeight="1" x14ac:dyDescent="0.2">
      <c r="A981" s="28" t="s">
        <v>57</v>
      </c>
      <c r="E981" s="29" t="s">
        <v>7784</v>
      </c>
    </row>
    <row r="982" spans="1:16" ht="12.75" customHeight="1" x14ac:dyDescent="0.2">
      <c r="A982" s="28" t="s">
        <v>58</v>
      </c>
      <c r="E982" s="30" t="s">
        <v>7785</v>
      </c>
    </row>
    <row r="983" spans="1:16" ht="12.75" customHeight="1" x14ac:dyDescent="0.2">
      <c r="E983" s="29" t="s">
        <v>5</v>
      </c>
    </row>
    <row r="984" spans="1:16" ht="12.75" customHeight="1" x14ac:dyDescent="0.2">
      <c r="A984" t="s">
        <v>52</v>
      </c>
      <c r="B984" s="5" t="s">
        <v>919</v>
      </c>
      <c r="C984" s="5" t="s">
        <v>7786</v>
      </c>
      <c r="D984" t="s">
        <v>5</v>
      </c>
      <c r="E984" s="24" t="s">
        <v>7787</v>
      </c>
      <c r="F984" s="25" t="s">
        <v>271</v>
      </c>
      <c r="G984" s="26">
        <v>0.40500000000000003</v>
      </c>
      <c r="H984" s="25">
        <v>2.5480700000000001</v>
      </c>
      <c r="I984" s="25">
        <f>ROUND(G984*H984,6)</f>
        <v>1.031968</v>
      </c>
      <c r="L984" s="27">
        <v>0</v>
      </c>
      <c r="M984" s="22">
        <f>ROUND(ROUND(L984,2)*ROUND(G984,3),2)</f>
        <v>0</v>
      </c>
      <c r="N984" s="25" t="s">
        <v>5754</v>
      </c>
      <c r="O984">
        <f>(M984*21)/100</f>
        <v>0</v>
      </c>
      <c r="P984" t="s">
        <v>28</v>
      </c>
    </row>
    <row r="985" spans="1:16" ht="12.75" customHeight="1" x14ac:dyDescent="0.2">
      <c r="A985" s="28" t="s">
        <v>57</v>
      </c>
      <c r="E985" s="29" t="s">
        <v>7788</v>
      </c>
    </row>
    <row r="986" spans="1:16" ht="12.75" customHeight="1" x14ac:dyDescent="0.2">
      <c r="A986" s="28" t="s">
        <v>58</v>
      </c>
      <c r="E986" s="30" t="s">
        <v>7789</v>
      </c>
    </row>
    <row r="987" spans="1:16" ht="12.75" customHeight="1" x14ac:dyDescent="0.2">
      <c r="E987" s="29" t="s">
        <v>7790</v>
      </c>
    </row>
    <row r="988" spans="1:16" ht="12.75" customHeight="1" x14ac:dyDescent="0.2">
      <c r="A988" t="s">
        <v>52</v>
      </c>
      <c r="B988" s="5" t="s">
        <v>920</v>
      </c>
      <c r="C988" s="5" t="s">
        <v>7140</v>
      </c>
      <c r="D988" t="s">
        <v>5</v>
      </c>
      <c r="E988" s="24" t="s">
        <v>7791</v>
      </c>
      <c r="F988" s="25" t="s">
        <v>602</v>
      </c>
      <c r="G988" s="26">
        <v>121.44</v>
      </c>
      <c r="H988" s="25">
        <v>0</v>
      </c>
      <c r="I988" s="25">
        <f>ROUND(G988*H988,6)</f>
        <v>0</v>
      </c>
      <c r="L988" s="27">
        <v>0</v>
      </c>
      <c r="M988" s="22">
        <f>ROUND(ROUND(L988,2)*ROUND(G988,3),2)</f>
        <v>0</v>
      </c>
      <c r="N988" s="25" t="s">
        <v>5754</v>
      </c>
      <c r="O988">
        <f>(M988*21)/100</f>
        <v>0</v>
      </c>
      <c r="P988" t="s">
        <v>28</v>
      </c>
    </row>
    <row r="989" spans="1:16" ht="12.75" customHeight="1" x14ac:dyDescent="0.2">
      <c r="A989" s="28" t="s">
        <v>57</v>
      </c>
      <c r="E989" s="29" t="s">
        <v>7792</v>
      </c>
    </row>
    <row r="990" spans="1:16" ht="12.75" customHeight="1" x14ac:dyDescent="0.2">
      <c r="A990" s="28" t="s">
        <v>58</v>
      </c>
      <c r="E990" s="30" t="s">
        <v>7793</v>
      </c>
    </row>
    <row r="991" spans="1:16" ht="12.75" customHeight="1" x14ac:dyDescent="0.2">
      <c r="E991" s="29" t="s">
        <v>7794</v>
      </c>
    </row>
    <row r="992" spans="1:16" ht="12.75" customHeight="1" x14ac:dyDescent="0.2">
      <c r="A992" t="s">
        <v>52</v>
      </c>
      <c r="B992" s="5" t="s">
        <v>921</v>
      </c>
      <c r="C992" s="5" t="s">
        <v>7145</v>
      </c>
      <c r="D992" t="s">
        <v>5</v>
      </c>
      <c r="E992" s="24" t="s">
        <v>7795</v>
      </c>
      <c r="F992" s="25" t="s">
        <v>602</v>
      </c>
      <c r="G992" s="26">
        <v>3643.2</v>
      </c>
      <c r="H992" s="25">
        <v>0</v>
      </c>
      <c r="I992" s="25">
        <f>ROUND(G992*H992,6)</f>
        <v>0</v>
      </c>
      <c r="L992" s="27">
        <v>0</v>
      </c>
      <c r="M992" s="22">
        <f>ROUND(ROUND(L992,2)*ROUND(G992,3),2)</f>
        <v>0</v>
      </c>
      <c r="N992" s="25" t="s">
        <v>5754</v>
      </c>
      <c r="O992">
        <f>(M992*21)/100</f>
        <v>0</v>
      </c>
      <c r="P992" t="s">
        <v>28</v>
      </c>
    </row>
    <row r="993" spans="1:16" ht="12.75" customHeight="1" x14ac:dyDescent="0.2">
      <c r="A993" s="28" t="s">
        <v>57</v>
      </c>
      <c r="E993" s="29" t="s">
        <v>7796</v>
      </c>
    </row>
    <row r="994" spans="1:16" ht="12.75" customHeight="1" x14ac:dyDescent="0.2">
      <c r="A994" s="28" t="s">
        <v>58</v>
      </c>
      <c r="E994" s="30" t="s">
        <v>7797</v>
      </c>
    </row>
    <row r="995" spans="1:16" ht="12.75" customHeight="1" x14ac:dyDescent="0.2">
      <c r="E995" s="29" t="s">
        <v>7794</v>
      </c>
    </row>
    <row r="996" spans="1:16" ht="12.75" customHeight="1" x14ac:dyDescent="0.2">
      <c r="A996" t="s">
        <v>52</v>
      </c>
      <c r="B996" s="5" t="s">
        <v>922</v>
      </c>
      <c r="C996" s="5" t="s">
        <v>7149</v>
      </c>
      <c r="D996" t="s">
        <v>5</v>
      </c>
      <c r="E996" s="24" t="s">
        <v>7798</v>
      </c>
      <c r="F996" s="25" t="s">
        <v>602</v>
      </c>
      <c r="G996" s="26">
        <v>121.44</v>
      </c>
      <c r="H996" s="25">
        <v>0</v>
      </c>
      <c r="I996" s="25">
        <f>ROUND(G996*H996,6)</f>
        <v>0</v>
      </c>
      <c r="L996" s="27">
        <v>0</v>
      </c>
      <c r="M996" s="22">
        <f>ROUND(ROUND(L996,2)*ROUND(G996,3),2)</f>
        <v>0</v>
      </c>
      <c r="N996" s="25" t="s">
        <v>5754</v>
      </c>
      <c r="O996">
        <f>(M996*21)/100</f>
        <v>0</v>
      </c>
      <c r="P996" t="s">
        <v>28</v>
      </c>
    </row>
    <row r="997" spans="1:16" ht="12.75" customHeight="1" x14ac:dyDescent="0.2">
      <c r="A997" s="28" t="s">
        <v>57</v>
      </c>
      <c r="E997" s="29" t="s">
        <v>7799</v>
      </c>
    </row>
    <row r="998" spans="1:16" ht="12.75" customHeight="1" x14ac:dyDescent="0.2">
      <c r="A998" s="28" t="s">
        <v>58</v>
      </c>
      <c r="E998" s="30" t="s">
        <v>7800</v>
      </c>
    </row>
    <row r="999" spans="1:16" ht="12.75" customHeight="1" x14ac:dyDescent="0.2">
      <c r="E999" s="29" t="s">
        <v>7152</v>
      </c>
    </row>
    <row r="1000" spans="1:16" ht="12.75" customHeight="1" x14ac:dyDescent="0.2">
      <c r="A1000" t="s">
        <v>52</v>
      </c>
      <c r="B1000" s="5" t="s">
        <v>923</v>
      </c>
      <c r="C1000" s="5" t="s">
        <v>6137</v>
      </c>
      <c r="D1000" t="s">
        <v>5</v>
      </c>
      <c r="E1000" s="24" t="s">
        <v>7801</v>
      </c>
      <c r="F1000" s="25" t="s">
        <v>602</v>
      </c>
      <c r="G1000" s="26">
        <v>102.11</v>
      </c>
      <c r="H1000" s="25">
        <v>1.2999999999999999E-4</v>
      </c>
      <c r="I1000" s="25">
        <f>ROUND(G1000*H1000,6)</f>
        <v>1.3273999999999999E-2</v>
      </c>
      <c r="L1000" s="27">
        <v>0</v>
      </c>
      <c r="M1000" s="22">
        <f>ROUND(ROUND(L1000,2)*ROUND(G1000,3),2)</f>
        <v>0</v>
      </c>
      <c r="N1000" s="25" t="s">
        <v>5754</v>
      </c>
      <c r="O1000">
        <f>(M1000*21)/100</f>
        <v>0</v>
      </c>
      <c r="P1000" t="s">
        <v>28</v>
      </c>
    </row>
    <row r="1001" spans="1:16" ht="12.75" customHeight="1" x14ac:dyDescent="0.2">
      <c r="A1001" s="28" t="s">
        <v>57</v>
      </c>
      <c r="E1001" s="29" t="s">
        <v>5</v>
      </c>
    </row>
    <row r="1002" spans="1:16" ht="12.75" customHeight="1" x14ac:dyDescent="0.2">
      <c r="A1002" s="28" t="s">
        <v>58</v>
      </c>
      <c r="E1002" s="30" t="s">
        <v>7802</v>
      </c>
    </row>
    <row r="1003" spans="1:16" ht="12.75" customHeight="1" x14ac:dyDescent="0.2">
      <c r="E1003" s="29" t="s">
        <v>7803</v>
      </c>
    </row>
    <row r="1004" spans="1:16" ht="12.75" customHeight="1" x14ac:dyDescent="0.2">
      <c r="A1004" t="s">
        <v>52</v>
      </c>
      <c r="B1004" s="5" t="s">
        <v>924</v>
      </c>
      <c r="C1004" s="5" t="s">
        <v>7156</v>
      </c>
      <c r="D1004" t="s">
        <v>5</v>
      </c>
      <c r="E1004" s="24" t="s">
        <v>7804</v>
      </c>
      <c r="F1004" s="25" t="s">
        <v>602</v>
      </c>
      <c r="G1004" s="26">
        <v>236.12899999999999</v>
      </c>
      <c r="H1004" s="25">
        <v>4.0000000000000003E-5</v>
      </c>
      <c r="I1004" s="25">
        <f>ROUND(G1004*H1004,6)</f>
        <v>9.4450000000000003E-3</v>
      </c>
      <c r="L1004" s="27">
        <v>0</v>
      </c>
      <c r="M1004" s="22">
        <f>ROUND(ROUND(L1004,2)*ROUND(G1004,3),2)</f>
        <v>0</v>
      </c>
      <c r="N1004" s="25" t="s">
        <v>5754</v>
      </c>
      <c r="O1004">
        <f>(M1004*21)/100</f>
        <v>0</v>
      </c>
      <c r="P1004" t="s">
        <v>28</v>
      </c>
    </row>
    <row r="1005" spans="1:16" ht="12.75" customHeight="1" x14ac:dyDescent="0.2">
      <c r="A1005" s="28" t="s">
        <v>57</v>
      </c>
      <c r="E1005" s="29" t="s">
        <v>7805</v>
      </c>
    </row>
    <row r="1006" spans="1:16" ht="12.75" customHeight="1" x14ac:dyDescent="0.2">
      <c r="A1006" s="28" t="s">
        <v>58</v>
      </c>
      <c r="E1006" s="30" t="s">
        <v>7806</v>
      </c>
    </row>
    <row r="1007" spans="1:16" ht="12.75" customHeight="1" x14ac:dyDescent="0.2">
      <c r="E1007" s="29" t="s">
        <v>6146</v>
      </c>
    </row>
    <row r="1008" spans="1:16" ht="12.75" customHeight="1" x14ac:dyDescent="0.2">
      <c r="A1008" t="s">
        <v>52</v>
      </c>
      <c r="B1008" s="5" t="s">
        <v>925</v>
      </c>
      <c r="C1008" s="5" t="s">
        <v>7161</v>
      </c>
      <c r="D1008" t="s">
        <v>5</v>
      </c>
      <c r="E1008" s="24" t="s">
        <v>7807</v>
      </c>
      <c r="F1008" s="25" t="s">
        <v>55</v>
      </c>
      <c r="G1008" s="26">
        <v>1</v>
      </c>
      <c r="H1008" s="25">
        <v>4.5900000000000003E-3</v>
      </c>
      <c r="I1008" s="25">
        <f>ROUND(G1008*H1008,6)</f>
        <v>4.5900000000000003E-3</v>
      </c>
      <c r="L1008" s="27">
        <v>0</v>
      </c>
      <c r="M1008" s="22">
        <f>ROUND(ROUND(L1008,2)*ROUND(G1008,3),2)</f>
        <v>0</v>
      </c>
      <c r="N1008" s="25" t="s">
        <v>5754</v>
      </c>
      <c r="O1008">
        <f>(M1008*21)/100</f>
        <v>0</v>
      </c>
      <c r="P1008" t="s">
        <v>28</v>
      </c>
    </row>
    <row r="1009" spans="1:16" ht="12.75" customHeight="1" x14ac:dyDescent="0.2">
      <c r="A1009" s="28" t="s">
        <v>57</v>
      </c>
      <c r="E1009" s="29" t="s">
        <v>5</v>
      </c>
    </row>
    <row r="1010" spans="1:16" ht="12.75" customHeight="1" x14ac:dyDescent="0.2">
      <c r="A1010" s="28" t="s">
        <v>58</v>
      </c>
      <c r="E1010" s="30" t="s">
        <v>7808</v>
      </c>
    </row>
    <row r="1011" spans="1:16" ht="12.75" customHeight="1" x14ac:dyDescent="0.2">
      <c r="E1011" s="29" t="s">
        <v>5</v>
      </c>
    </row>
    <row r="1012" spans="1:16" ht="12.75" customHeight="1" x14ac:dyDescent="0.2">
      <c r="A1012" t="s">
        <v>52</v>
      </c>
      <c r="B1012" s="5" t="s">
        <v>926</v>
      </c>
      <c r="C1012" s="5" t="s">
        <v>7809</v>
      </c>
      <c r="D1012" t="s">
        <v>5</v>
      </c>
      <c r="E1012" s="24" t="s">
        <v>7810</v>
      </c>
      <c r="F1012" s="25" t="s">
        <v>1223</v>
      </c>
      <c r="G1012" s="26">
        <v>0.03</v>
      </c>
      <c r="H1012" s="25">
        <v>1</v>
      </c>
      <c r="I1012" s="25">
        <f>ROUND(G1012*H1012,6)</f>
        <v>0.03</v>
      </c>
      <c r="L1012" s="27">
        <v>0</v>
      </c>
      <c r="M1012" s="22">
        <f>ROUND(ROUND(L1012,2)*ROUND(G1012,3),2)</f>
        <v>0</v>
      </c>
      <c r="N1012" s="25" t="s">
        <v>5754</v>
      </c>
      <c r="O1012">
        <f>(M1012*21)/100</f>
        <v>0</v>
      </c>
      <c r="P1012" t="s">
        <v>28</v>
      </c>
    </row>
    <row r="1013" spans="1:16" ht="12.75" customHeight="1" x14ac:dyDescent="0.2">
      <c r="A1013" s="28" t="s">
        <v>57</v>
      </c>
      <c r="E1013" s="29" t="s">
        <v>7811</v>
      </c>
    </row>
    <row r="1014" spans="1:16" ht="12.75" customHeight="1" x14ac:dyDescent="0.2">
      <c r="A1014" s="28" t="s">
        <v>58</v>
      </c>
      <c r="E1014" s="30" t="s">
        <v>7812</v>
      </c>
    </row>
    <row r="1015" spans="1:16" ht="12.75" customHeight="1" x14ac:dyDescent="0.2">
      <c r="E1015" s="29" t="s">
        <v>7396</v>
      </c>
    </row>
    <row r="1016" spans="1:16" ht="12.75" customHeight="1" x14ac:dyDescent="0.2">
      <c r="A1016" t="s">
        <v>52</v>
      </c>
      <c r="B1016" s="5" t="s">
        <v>929</v>
      </c>
      <c r="C1016" s="5" t="s">
        <v>7813</v>
      </c>
      <c r="D1016" t="s">
        <v>5</v>
      </c>
      <c r="E1016" s="24" t="s">
        <v>7814</v>
      </c>
      <c r="F1016" s="25" t="s">
        <v>55</v>
      </c>
      <c r="G1016" s="26">
        <v>4</v>
      </c>
      <c r="H1016" s="25">
        <v>1.81E-3</v>
      </c>
      <c r="I1016" s="25">
        <f>ROUND(G1016*H1016,6)</f>
        <v>7.2399999999999999E-3</v>
      </c>
      <c r="L1016" s="27">
        <v>0</v>
      </c>
      <c r="M1016" s="22">
        <f>ROUND(ROUND(L1016,2)*ROUND(G1016,3),2)</f>
        <v>0</v>
      </c>
      <c r="N1016" s="25" t="s">
        <v>5754</v>
      </c>
      <c r="O1016">
        <f>(M1016*21)/100</f>
        <v>0</v>
      </c>
      <c r="P1016" t="s">
        <v>28</v>
      </c>
    </row>
    <row r="1017" spans="1:16" ht="12.75" customHeight="1" x14ac:dyDescent="0.2">
      <c r="A1017" s="28" t="s">
        <v>57</v>
      </c>
      <c r="E1017" s="29" t="s">
        <v>5</v>
      </c>
    </row>
    <row r="1018" spans="1:16" ht="12.75" customHeight="1" x14ac:dyDescent="0.2">
      <c r="A1018" s="28" t="s">
        <v>58</v>
      </c>
      <c r="E1018" s="30" t="s">
        <v>7815</v>
      </c>
    </row>
    <row r="1019" spans="1:16" ht="12.75" customHeight="1" x14ac:dyDescent="0.2">
      <c r="E1019" s="29" t="s">
        <v>5</v>
      </c>
    </row>
    <row r="1020" spans="1:16" ht="12.75" customHeight="1" x14ac:dyDescent="0.2">
      <c r="A1020" t="s">
        <v>52</v>
      </c>
      <c r="B1020" s="5" t="s">
        <v>930</v>
      </c>
      <c r="C1020" s="5" t="s">
        <v>7816</v>
      </c>
      <c r="D1020" t="s">
        <v>5</v>
      </c>
      <c r="E1020" s="24" t="s">
        <v>7817</v>
      </c>
      <c r="F1020" s="25" t="s">
        <v>55</v>
      </c>
      <c r="G1020" s="26">
        <v>4</v>
      </c>
      <c r="H1020" s="25">
        <v>2.4599999999999999E-3</v>
      </c>
      <c r="I1020" s="25">
        <f>ROUND(G1020*H1020,6)</f>
        <v>9.8399999999999998E-3</v>
      </c>
      <c r="L1020" s="27">
        <v>0</v>
      </c>
      <c r="M1020" s="22">
        <f>ROUND(ROUND(L1020,2)*ROUND(G1020,3),2)</f>
        <v>0</v>
      </c>
      <c r="N1020" s="25" t="s">
        <v>5754</v>
      </c>
      <c r="O1020">
        <f>(M1020*21)/100</f>
        <v>0</v>
      </c>
      <c r="P1020" t="s">
        <v>28</v>
      </c>
    </row>
    <row r="1021" spans="1:16" ht="12.75" customHeight="1" x14ac:dyDescent="0.2">
      <c r="A1021" s="28" t="s">
        <v>57</v>
      </c>
      <c r="E1021" s="29" t="s">
        <v>7818</v>
      </c>
    </row>
    <row r="1022" spans="1:16" ht="12.75" customHeight="1" x14ac:dyDescent="0.2">
      <c r="A1022" s="28" t="s">
        <v>58</v>
      </c>
      <c r="E1022" s="30" t="s">
        <v>7819</v>
      </c>
    </row>
    <row r="1023" spans="1:16" ht="12.75" customHeight="1" x14ac:dyDescent="0.2">
      <c r="E1023" s="29" t="s">
        <v>7396</v>
      </c>
    </row>
    <row r="1024" spans="1:16" ht="12.75" customHeight="1" x14ac:dyDescent="0.2">
      <c r="A1024" t="s">
        <v>52</v>
      </c>
      <c r="B1024" s="5" t="s">
        <v>933</v>
      </c>
      <c r="C1024" s="5" t="s">
        <v>6147</v>
      </c>
      <c r="D1024" t="s">
        <v>5</v>
      </c>
      <c r="E1024" s="24" t="s">
        <v>6149</v>
      </c>
      <c r="F1024" s="25" t="s">
        <v>126</v>
      </c>
      <c r="G1024" s="26">
        <v>10.053000000000001</v>
      </c>
      <c r="H1024" s="25">
        <v>6.8000000000000005E-4</v>
      </c>
      <c r="I1024" s="25">
        <f>ROUND(G1024*H1024,6)</f>
        <v>6.8360000000000001E-3</v>
      </c>
      <c r="L1024" s="27">
        <v>0</v>
      </c>
      <c r="M1024" s="22">
        <f>ROUND(ROUND(L1024,2)*ROUND(G1024,3),2)</f>
        <v>0</v>
      </c>
      <c r="N1024" s="25" t="s">
        <v>5754</v>
      </c>
      <c r="O1024">
        <f>(M1024*21)/100</f>
        <v>0</v>
      </c>
      <c r="P1024" t="s">
        <v>28</v>
      </c>
    </row>
    <row r="1025" spans="1:16" ht="12.75" customHeight="1" x14ac:dyDescent="0.2">
      <c r="A1025" s="28" t="s">
        <v>57</v>
      </c>
      <c r="E1025" s="29" t="s">
        <v>5</v>
      </c>
    </row>
    <row r="1026" spans="1:16" ht="12.75" customHeight="1" x14ac:dyDescent="0.2">
      <c r="A1026" s="28" t="s">
        <v>58</v>
      </c>
      <c r="E1026" s="30" t="s">
        <v>7820</v>
      </c>
    </row>
    <row r="1027" spans="1:16" ht="12.75" customHeight="1" x14ac:dyDescent="0.2">
      <c r="E1027" s="29" t="s">
        <v>6151</v>
      </c>
    </row>
    <row r="1028" spans="1:16" ht="12.75" customHeight="1" x14ac:dyDescent="0.2">
      <c r="A1028" t="s">
        <v>52</v>
      </c>
      <c r="B1028" s="5" t="s">
        <v>936</v>
      </c>
      <c r="C1028" s="5" t="s">
        <v>7821</v>
      </c>
      <c r="D1028" t="s">
        <v>5</v>
      </c>
      <c r="E1028" s="24" t="s">
        <v>7822</v>
      </c>
      <c r="F1028" s="25" t="s">
        <v>126</v>
      </c>
      <c r="G1028" s="26">
        <v>5.6</v>
      </c>
      <c r="H1028" s="25">
        <v>9.7999999999999997E-4</v>
      </c>
      <c r="I1028" s="25">
        <f>ROUND(G1028*H1028,6)</f>
        <v>5.4879999999999998E-3</v>
      </c>
      <c r="L1028" s="27">
        <v>0</v>
      </c>
      <c r="M1028" s="22">
        <f>ROUND(ROUND(L1028,2)*ROUND(G1028,3),2)</f>
        <v>0</v>
      </c>
      <c r="N1028" s="25" t="s">
        <v>5754</v>
      </c>
      <c r="O1028">
        <f>(M1028*21)/100</f>
        <v>0</v>
      </c>
      <c r="P1028" t="s">
        <v>28</v>
      </c>
    </row>
    <row r="1029" spans="1:16" ht="12.75" customHeight="1" x14ac:dyDescent="0.2">
      <c r="A1029" s="28" t="s">
        <v>57</v>
      </c>
      <c r="E1029" s="29" t="s">
        <v>5</v>
      </c>
    </row>
    <row r="1030" spans="1:16" ht="12.75" customHeight="1" x14ac:dyDescent="0.2">
      <c r="A1030" s="28" t="s">
        <v>58</v>
      </c>
      <c r="E1030" s="30" t="s">
        <v>7823</v>
      </c>
    </row>
    <row r="1031" spans="1:16" ht="12.75" customHeight="1" x14ac:dyDescent="0.2">
      <c r="E1031" s="29" t="s">
        <v>6151</v>
      </c>
    </row>
    <row r="1032" spans="1:16" ht="12.75" customHeight="1" x14ac:dyDescent="0.2">
      <c r="A1032" t="s">
        <v>52</v>
      </c>
      <c r="B1032" s="5" t="s">
        <v>937</v>
      </c>
      <c r="C1032" s="5" t="s">
        <v>7171</v>
      </c>
      <c r="D1032" t="s">
        <v>5</v>
      </c>
      <c r="E1032" s="24" t="s">
        <v>7824</v>
      </c>
      <c r="F1032" s="25" t="s">
        <v>55</v>
      </c>
      <c r="G1032" s="26">
        <v>2</v>
      </c>
      <c r="H1032" s="25">
        <v>2.1600000000000001E-2</v>
      </c>
      <c r="I1032" s="25">
        <f>ROUND(G1032*H1032,6)</f>
        <v>4.3200000000000002E-2</v>
      </c>
      <c r="L1032" s="27">
        <v>0</v>
      </c>
      <c r="M1032" s="22">
        <f>ROUND(ROUND(L1032,2)*ROUND(G1032,3),2)</f>
        <v>0</v>
      </c>
      <c r="N1032" s="25" t="s">
        <v>5754</v>
      </c>
      <c r="O1032">
        <f>(M1032*21)/100</f>
        <v>0</v>
      </c>
      <c r="P1032" t="s">
        <v>28</v>
      </c>
    </row>
    <row r="1033" spans="1:16" ht="12.75" customHeight="1" x14ac:dyDescent="0.2">
      <c r="A1033" s="28" t="s">
        <v>57</v>
      </c>
      <c r="E1033" s="29" t="s">
        <v>7825</v>
      </c>
    </row>
    <row r="1034" spans="1:16" ht="12.75" customHeight="1" x14ac:dyDescent="0.2">
      <c r="A1034" s="28" t="s">
        <v>58</v>
      </c>
      <c r="E1034" s="30" t="s">
        <v>1428</v>
      </c>
    </row>
    <row r="1035" spans="1:16" ht="12.75" customHeight="1" x14ac:dyDescent="0.2">
      <c r="E1035" s="29" t="s">
        <v>5</v>
      </c>
    </row>
    <row r="1036" spans="1:16" ht="12.75" customHeight="1" x14ac:dyDescent="0.2">
      <c r="A1036" t="s">
        <v>52</v>
      </c>
      <c r="B1036" s="5" t="s">
        <v>938</v>
      </c>
      <c r="C1036" s="5" t="s">
        <v>7826</v>
      </c>
      <c r="D1036" t="s">
        <v>5</v>
      </c>
      <c r="E1036" s="24" t="s">
        <v>7827</v>
      </c>
      <c r="F1036" s="25" t="s">
        <v>55</v>
      </c>
      <c r="G1036" s="26">
        <v>2</v>
      </c>
      <c r="H1036" s="25">
        <v>2.3400000000000001E-3</v>
      </c>
      <c r="I1036" s="25">
        <f>ROUND(G1036*H1036,6)</f>
        <v>4.6800000000000001E-3</v>
      </c>
      <c r="L1036" s="27">
        <v>0</v>
      </c>
      <c r="M1036" s="22">
        <f>ROUND(ROUND(L1036,2)*ROUND(G1036,3),2)</f>
        <v>0</v>
      </c>
      <c r="N1036" s="25" t="s">
        <v>5754</v>
      </c>
      <c r="O1036">
        <f>(M1036*21)/100</f>
        <v>0</v>
      </c>
      <c r="P1036" t="s">
        <v>28</v>
      </c>
    </row>
    <row r="1037" spans="1:16" ht="12.75" customHeight="1" x14ac:dyDescent="0.2">
      <c r="A1037" s="28" t="s">
        <v>57</v>
      </c>
      <c r="E1037" s="29" t="s">
        <v>7828</v>
      </c>
    </row>
    <row r="1038" spans="1:16" ht="12.75" customHeight="1" x14ac:dyDescent="0.2">
      <c r="A1038" s="28" t="s">
        <v>58</v>
      </c>
      <c r="E1038" s="30" t="s">
        <v>7829</v>
      </c>
    </row>
    <row r="1039" spans="1:16" ht="12.75" customHeight="1" x14ac:dyDescent="0.2">
      <c r="E1039" s="29" t="s">
        <v>7830</v>
      </c>
    </row>
    <row r="1040" spans="1:16" ht="12.75" customHeight="1" x14ac:dyDescent="0.2">
      <c r="A1040" t="s">
        <v>52</v>
      </c>
      <c r="B1040" s="5" t="s">
        <v>939</v>
      </c>
      <c r="C1040" s="5" t="s">
        <v>7831</v>
      </c>
      <c r="D1040" t="s">
        <v>5</v>
      </c>
      <c r="E1040" s="24" t="s">
        <v>7832</v>
      </c>
      <c r="F1040" s="25" t="s">
        <v>55</v>
      </c>
      <c r="G1040" s="26">
        <v>2</v>
      </c>
      <c r="H1040" s="25">
        <v>5.8E-4</v>
      </c>
      <c r="I1040" s="25">
        <f>ROUND(G1040*H1040,6)</f>
        <v>1.16E-3</v>
      </c>
      <c r="L1040" s="27">
        <v>0</v>
      </c>
      <c r="M1040" s="22">
        <f>ROUND(ROUND(L1040,2)*ROUND(G1040,3),2)</f>
        <v>0</v>
      </c>
      <c r="N1040" s="25" t="s">
        <v>5754</v>
      </c>
      <c r="O1040">
        <f>(M1040*21)/100</f>
        <v>0</v>
      </c>
      <c r="P1040" t="s">
        <v>28</v>
      </c>
    </row>
    <row r="1041" spans="1:16" ht="12.75" customHeight="1" x14ac:dyDescent="0.2">
      <c r="A1041" s="28" t="s">
        <v>57</v>
      </c>
      <c r="E1041" s="29" t="s">
        <v>7833</v>
      </c>
    </row>
    <row r="1042" spans="1:16" ht="12.75" customHeight="1" x14ac:dyDescent="0.2">
      <c r="A1042" s="28" t="s">
        <v>58</v>
      </c>
      <c r="E1042" s="30" t="s">
        <v>7834</v>
      </c>
    </row>
    <row r="1043" spans="1:16" ht="12.75" customHeight="1" x14ac:dyDescent="0.2">
      <c r="E1043" s="29" t="s">
        <v>7396</v>
      </c>
    </row>
    <row r="1044" spans="1:16" ht="12.75" customHeight="1" x14ac:dyDescent="0.2">
      <c r="A1044" t="s">
        <v>52</v>
      </c>
      <c r="B1044" s="5" t="s">
        <v>942</v>
      </c>
      <c r="C1044" s="5" t="s">
        <v>6157</v>
      </c>
      <c r="D1044" t="s">
        <v>5</v>
      </c>
      <c r="E1044" s="24" t="s">
        <v>7835</v>
      </c>
      <c r="F1044" s="25" t="s">
        <v>55</v>
      </c>
      <c r="G1044" s="26">
        <v>20</v>
      </c>
      <c r="H1044" s="25">
        <v>1.4999999999999999E-4</v>
      </c>
      <c r="I1044" s="25">
        <f>ROUND(G1044*H1044,6)</f>
        <v>3.0000000000000001E-3</v>
      </c>
      <c r="L1044" s="27">
        <v>0</v>
      </c>
      <c r="M1044" s="22">
        <f>ROUND(ROUND(L1044,2)*ROUND(G1044,3),2)</f>
        <v>0</v>
      </c>
      <c r="N1044" s="25" t="s">
        <v>5754</v>
      </c>
      <c r="O1044">
        <f>(M1044*21)/100</f>
        <v>0</v>
      </c>
      <c r="P1044" t="s">
        <v>28</v>
      </c>
    </row>
    <row r="1045" spans="1:16" ht="12.75" customHeight="1" x14ac:dyDescent="0.2">
      <c r="A1045" s="28" t="s">
        <v>57</v>
      </c>
      <c r="E1045" s="29" t="s">
        <v>5</v>
      </c>
    </row>
    <row r="1046" spans="1:16" ht="12.75" customHeight="1" x14ac:dyDescent="0.2">
      <c r="A1046" s="28" t="s">
        <v>58</v>
      </c>
      <c r="E1046" s="30" t="s">
        <v>7836</v>
      </c>
    </row>
    <row r="1047" spans="1:16" ht="12.75" customHeight="1" x14ac:dyDescent="0.2">
      <c r="E1047" s="29" t="s">
        <v>7837</v>
      </c>
    </row>
    <row r="1048" spans="1:16" ht="12.75" customHeight="1" x14ac:dyDescent="0.2">
      <c r="A1048" t="s">
        <v>52</v>
      </c>
      <c r="B1048" s="5" t="s">
        <v>943</v>
      </c>
      <c r="C1048" s="5" t="s">
        <v>7177</v>
      </c>
      <c r="D1048" t="s">
        <v>5</v>
      </c>
      <c r="E1048" s="24" t="s">
        <v>7838</v>
      </c>
      <c r="F1048" s="25" t="s">
        <v>55</v>
      </c>
      <c r="G1048" s="26">
        <v>16</v>
      </c>
      <c r="H1048" s="25">
        <v>2.0000000000000001E-4</v>
      </c>
      <c r="I1048" s="25">
        <f>ROUND(G1048*H1048,6)</f>
        <v>3.2000000000000002E-3</v>
      </c>
      <c r="L1048" s="27">
        <v>0</v>
      </c>
      <c r="M1048" s="22">
        <f>ROUND(ROUND(L1048,2)*ROUND(G1048,3),2)</f>
        <v>0</v>
      </c>
      <c r="N1048" s="25" t="s">
        <v>5754</v>
      </c>
      <c r="O1048">
        <f>(M1048*21)/100</f>
        <v>0</v>
      </c>
      <c r="P1048" t="s">
        <v>28</v>
      </c>
    </row>
    <row r="1049" spans="1:16" ht="12.75" customHeight="1" x14ac:dyDescent="0.2">
      <c r="A1049" s="28" t="s">
        <v>57</v>
      </c>
      <c r="E1049" s="29" t="s">
        <v>5</v>
      </c>
    </row>
    <row r="1050" spans="1:16" ht="12.75" customHeight="1" x14ac:dyDescent="0.2">
      <c r="A1050" s="28" t="s">
        <v>58</v>
      </c>
      <c r="E1050" s="30" t="s">
        <v>7839</v>
      </c>
    </row>
    <row r="1051" spans="1:16" ht="12.75" customHeight="1" x14ac:dyDescent="0.2">
      <c r="E1051" s="29" t="s">
        <v>7837</v>
      </c>
    </row>
    <row r="1052" spans="1:16" ht="12.75" customHeight="1" x14ac:dyDescent="0.2">
      <c r="A1052" t="s">
        <v>52</v>
      </c>
      <c r="B1052" s="5" t="s">
        <v>944</v>
      </c>
      <c r="C1052" s="5" t="s">
        <v>7181</v>
      </c>
      <c r="D1052" t="s">
        <v>5</v>
      </c>
      <c r="E1052" s="24" t="s">
        <v>7840</v>
      </c>
      <c r="F1052" s="25" t="s">
        <v>55</v>
      </c>
      <c r="G1052" s="26">
        <v>24</v>
      </c>
      <c r="H1052" s="25">
        <v>1.0000000000000001E-5</v>
      </c>
      <c r="I1052" s="25">
        <f>ROUND(G1052*H1052,6)</f>
        <v>2.4000000000000001E-4</v>
      </c>
      <c r="L1052" s="27">
        <v>0</v>
      </c>
      <c r="M1052" s="22">
        <f>ROUND(ROUND(L1052,2)*ROUND(G1052,3),2)</f>
        <v>0</v>
      </c>
      <c r="N1052" s="25" t="s">
        <v>5754</v>
      </c>
      <c r="O1052">
        <f>(M1052*21)/100</f>
        <v>0</v>
      </c>
      <c r="P1052" t="s">
        <v>28</v>
      </c>
    </row>
    <row r="1053" spans="1:16" ht="12.75" customHeight="1" x14ac:dyDescent="0.2">
      <c r="A1053" s="28" t="s">
        <v>57</v>
      </c>
      <c r="E1053" s="29" t="s">
        <v>5</v>
      </c>
    </row>
    <row r="1054" spans="1:16" ht="12.75" customHeight="1" x14ac:dyDescent="0.2">
      <c r="A1054" s="28" t="s">
        <v>58</v>
      </c>
      <c r="E1054" s="30" t="s">
        <v>7841</v>
      </c>
    </row>
    <row r="1055" spans="1:16" ht="12.75" customHeight="1" x14ac:dyDescent="0.2">
      <c r="E1055" s="29" t="s">
        <v>5</v>
      </c>
    </row>
    <row r="1056" spans="1:16" ht="12.75" customHeight="1" x14ac:dyDescent="0.2">
      <c r="A1056" t="s">
        <v>52</v>
      </c>
      <c r="B1056" s="5" t="s">
        <v>945</v>
      </c>
      <c r="C1056" s="5" t="s">
        <v>7185</v>
      </c>
      <c r="D1056" t="s">
        <v>5</v>
      </c>
      <c r="E1056" s="24" t="s">
        <v>7842</v>
      </c>
      <c r="F1056" s="25" t="s">
        <v>55</v>
      </c>
      <c r="G1056" s="26">
        <v>12</v>
      </c>
      <c r="H1056" s="25">
        <v>2.0000000000000002E-5</v>
      </c>
      <c r="I1056" s="25">
        <f>ROUND(G1056*H1056,6)</f>
        <v>2.4000000000000001E-4</v>
      </c>
      <c r="L1056" s="27">
        <v>0</v>
      </c>
      <c r="M1056" s="22">
        <f>ROUND(ROUND(L1056,2)*ROUND(G1056,3),2)</f>
        <v>0</v>
      </c>
      <c r="N1056" s="25" t="s">
        <v>5754</v>
      </c>
      <c r="O1056">
        <f>(M1056*21)/100</f>
        <v>0</v>
      </c>
      <c r="P1056" t="s">
        <v>28</v>
      </c>
    </row>
    <row r="1057" spans="1:16" ht="12.75" customHeight="1" x14ac:dyDescent="0.2">
      <c r="A1057" s="28" t="s">
        <v>57</v>
      </c>
      <c r="E1057" s="29" t="s">
        <v>5</v>
      </c>
    </row>
    <row r="1058" spans="1:16" ht="12.75" customHeight="1" x14ac:dyDescent="0.2">
      <c r="A1058" s="28" t="s">
        <v>58</v>
      </c>
      <c r="E1058" s="30" t="s">
        <v>7843</v>
      </c>
    </row>
    <row r="1059" spans="1:16" ht="12.75" customHeight="1" x14ac:dyDescent="0.2">
      <c r="E1059" s="29" t="s">
        <v>5</v>
      </c>
    </row>
    <row r="1060" spans="1:16" ht="12.75" customHeight="1" x14ac:dyDescent="0.2">
      <c r="A1060" t="s">
        <v>52</v>
      </c>
      <c r="B1060" s="5" t="s">
        <v>946</v>
      </c>
      <c r="C1060" s="5" t="s">
        <v>7844</v>
      </c>
      <c r="D1060" t="s">
        <v>5</v>
      </c>
      <c r="E1060" s="24" t="s">
        <v>7845</v>
      </c>
      <c r="F1060" s="25" t="s">
        <v>602</v>
      </c>
      <c r="G1060" s="26">
        <v>1.71</v>
      </c>
      <c r="H1060" s="25">
        <v>0</v>
      </c>
      <c r="I1060" s="25">
        <f>ROUND(G1060*H1060,6)</f>
        <v>0</v>
      </c>
      <c r="L1060" s="27">
        <v>0</v>
      </c>
      <c r="M1060" s="22">
        <f>ROUND(ROUND(L1060,2)*ROUND(G1060,3),2)</f>
        <v>0</v>
      </c>
      <c r="N1060" s="25" t="s">
        <v>5754</v>
      </c>
      <c r="O1060">
        <f>(M1060*21)/100</f>
        <v>0</v>
      </c>
      <c r="P1060" t="s">
        <v>28</v>
      </c>
    </row>
    <row r="1061" spans="1:16" ht="12.75" customHeight="1" x14ac:dyDescent="0.2">
      <c r="A1061" s="28" t="s">
        <v>57</v>
      </c>
      <c r="E1061" s="29" t="s">
        <v>5</v>
      </c>
    </row>
    <row r="1062" spans="1:16" ht="12.75" customHeight="1" x14ac:dyDescent="0.2">
      <c r="A1062" s="28" t="s">
        <v>58</v>
      </c>
      <c r="E1062" s="30" t="s">
        <v>7846</v>
      </c>
    </row>
    <row r="1063" spans="1:16" ht="12.75" customHeight="1" x14ac:dyDescent="0.2">
      <c r="E1063" s="29" t="s">
        <v>5</v>
      </c>
    </row>
    <row r="1064" spans="1:16" ht="12.75" customHeight="1" x14ac:dyDescent="0.2">
      <c r="A1064" t="s">
        <v>52</v>
      </c>
      <c r="B1064" s="5" t="s">
        <v>947</v>
      </c>
      <c r="C1064" s="5" t="s">
        <v>7847</v>
      </c>
      <c r="D1064" t="s">
        <v>5</v>
      </c>
      <c r="E1064" s="24" t="s">
        <v>7848</v>
      </c>
      <c r="F1064" s="25" t="s">
        <v>271</v>
      </c>
      <c r="G1064" s="26">
        <v>0.20300000000000001</v>
      </c>
      <c r="H1064" s="25">
        <v>0</v>
      </c>
      <c r="I1064" s="25">
        <f>ROUND(G1064*H1064,6)</f>
        <v>0</v>
      </c>
      <c r="L1064" s="27">
        <v>0</v>
      </c>
      <c r="M1064" s="22">
        <f>ROUND(ROUND(L1064,2)*ROUND(G1064,3),2)</f>
        <v>0</v>
      </c>
      <c r="N1064" s="25" t="s">
        <v>5754</v>
      </c>
      <c r="O1064">
        <f>(M1064*21)/100</f>
        <v>0</v>
      </c>
      <c r="P1064" t="s">
        <v>28</v>
      </c>
    </row>
    <row r="1065" spans="1:16" ht="12.75" customHeight="1" x14ac:dyDescent="0.2">
      <c r="A1065" s="28" t="s">
        <v>57</v>
      </c>
      <c r="E1065" s="29" t="s">
        <v>7849</v>
      </c>
    </row>
    <row r="1066" spans="1:16" ht="12.75" customHeight="1" x14ac:dyDescent="0.2">
      <c r="A1066" s="28" t="s">
        <v>58</v>
      </c>
      <c r="E1066" s="30" t="s">
        <v>7850</v>
      </c>
    </row>
    <row r="1067" spans="1:16" ht="12.75" customHeight="1" x14ac:dyDescent="0.2">
      <c r="E1067" s="29" t="s">
        <v>5</v>
      </c>
    </row>
    <row r="1068" spans="1:16" ht="12.75" customHeight="1" x14ac:dyDescent="0.2">
      <c r="A1068" t="s">
        <v>52</v>
      </c>
      <c r="B1068" s="5" t="s">
        <v>948</v>
      </c>
      <c r="C1068" s="5" t="s">
        <v>7851</v>
      </c>
      <c r="D1068" t="s">
        <v>5</v>
      </c>
      <c r="E1068" s="24" t="s">
        <v>7852</v>
      </c>
      <c r="F1068" s="25" t="s">
        <v>126</v>
      </c>
      <c r="G1068" s="26">
        <v>3.9</v>
      </c>
      <c r="H1068" s="25">
        <v>0</v>
      </c>
      <c r="I1068" s="25">
        <f>ROUND(G1068*H1068,6)</f>
        <v>0</v>
      </c>
      <c r="L1068" s="27">
        <v>0</v>
      </c>
      <c r="M1068" s="22">
        <f>ROUND(ROUND(L1068,2)*ROUND(G1068,3),2)</f>
        <v>0</v>
      </c>
      <c r="N1068" s="25" t="s">
        <v>5754</v>
      </c>
      <c r="O1068">
        <f>(M1068*21)/100</f>
        <v>0</v>
      </c>
      <c r="P1068" t="s">
        <v>28</v>
      </c>
    </row>
    <row r="1069" spans="1:16" ht="12.75" customHeight="1" x14ac:dyDescent="0.2">
      <c r="A1069" s="28" t="s">
        <v>57</v>
      </c>
      <c r="E1069" s="29" t="s">
        <v>7853</v>
      </c>
    </row>
    <row r="1070" spans="1:16" ht="12.75" customHeight="1" x14ac:dyDescent="0.2">
      <c r="A1070" s="28" t="s">
        <v>58</v>
      </c>
      <c r="E1070" s="30" t="s">
        <v>7854</v>
      </c>
    </row>
    <row r="1071" spans="1:16" ht="12.75" customHeight="1" x14ac:dyDescent="0.2">
      <c r="E1071" s="29" t="s">
        <v>5</v>
      </c>
    </row>
    <row r="1072" spans="1:16" ht="12.75" customHeight="1" x14ac:dyDescent="0.2">
      <c r="A1072" t="s">
        <v>52</v>
      </c>
      <c r="B1072" s="5" t="s">
        <v>949</v>
      </c>
      <c r="C1072" s="5" t="s">
        <v>7855</v>
      </c>
      <c r="D1072" t="s">
        <v>5</v>
      </c>
      <c r="E1072" s="24" t="s">
        <v>7856</v>
      </c>
      <c r="F1072" s="25" t="s">
        <v>126</v>
      </c>
      <c r="G1072" s="26">
        <v>1.3</v>
      </c>
      <c r="H1072" s="25">
        <v>4.7370000000000002E-2</v>
      </c>
      <c r="I1072" s="25">
        <f>ROUND(G1072*H1072,6)</f>
        <v>6.1580999999999997E-2</v>
      </c>
      <c r="L1072" s="27">
        <v>0</v>
      </c>
      <c r="M1072" s="22">
        <f>ROUND(ROUND(L1072,2)*ROUND(G1072,3),2)</f>
        <v>0</v>
      </c>
      <c r="N1072" s="25" t="s">
        <v>5754</v>
      </c>
      <c r="O1072">
        <f>(M1072*21)/100</f>
        <v>0</v>
      </c>
      <c r="P1072" t="s">
        <v>28</v>
      </c>
    </row>
    <row r="1073" spans="1:16" ht="12.75" customHeight="1" x14ac:dyDescent="0.2">
      <c r="A1073" s="28" t="s">
        <v>57</v>
      </c>
      <c r="E1073" s="29" t="s">
        <v>7857</v>
      </c>
    </row>
    <row r="1074" spans="1:16" ht="12.75" customHeight="1" x14ac:dyDescent="0.2">
      <c r="A1074" s="28" t="s">
        <v>58</v>
      </c>
      <c r="E1074" s="30" t="s">
        <v>7858</v>
      </c>
    </row>
    <row r="1075" spans="1:16" ht="12.75" customHeight="1" x14ac:dyDescent="0.2">
      <c r="E1075" s="29" t="s">
        <v>7859</v>
      </c>
    </row>
    <row r="1076" spans="1:16" ht="12.75" customHeight="1" x14ac:dyDescent="0.2">
      <c r="A1076" t="s">
        <v>52</v>
      </c>
      <c r="B1076" s="5" t="s">
        <v>950</v>
      </c>
      <c r="C1076" s="5" t="s">
        <v>7202</v>
      </c>
      <c r="D1076" t="s">
        <v>5</v>
      </c>
      <c r="E1076" s="24" t="s">
        <v>7204</v>
      </c>
      <c r="F1076" s="25" t="s">
        <v>126</v>
      </c>
      <c r="G1076" s="26">
        <v>0.56000000000000005</v>
      </c>
      <c r="H1076" s="25">
        <v>7.3999999999999999E-4</v>
      </c>
      <c r="I1076" s="25">
        <f>ROUND(G1076*H1076,6)</f>
        <v>4.1399999999999998E-4</v>
      </c>
      <c r="L1076" s="27">
        <v>0</v>
      </c>
      <c r="M1076" s="22">
        <f>ROUND(ROUND(L1076,2)*ROUND(G1076,3),2)</f>
        <v>0</v>
      </c>
      <c r="N1076" s="25" t="s">
        <v>5754</v>
      </c>
      <c r="O1076">
        <f>(M1076*21)/100</f>
        <v>0</v>
      </c>
      <c r="P1076" t="s">
        <v>28</v>
      </c>
    </row>
    <row r="1077" spans="1:16" ht="12.75" customHeight="1" x14ac:dyDescent="0.2">
      <c r="A1077" s="28" t="s">
        <v>57</v>
      </c>
      <c r="E1077" s="29" t="s">
        <v>5</v>
      </c>
    </row>
    <row r="1078" spans="1:16" ht="12.75" customHeight="1" x14ac:dyDescent="0.2">
      <c r="A1078" s="28" t="s">
        <v>58</v>
      </c>
      <c r="E1078" s="30" t="s">
        <v>7860</v>
      </c>
    </row>
    <row r="1079" spans="1:16" ht="12.75" customHeight="1" x14ac:dyDescent="0.2">
      <c r="E1079" s="29" t="s">
        <v>7861</v>
      </c>
    </row>
    <row r="1080" spans="1:16" ht="12.75" customHeight="1" x14ac:dyDescent="0.2">
      <c r="A1080" t="s">
        <v>49</v>
      </c>
      <c r="C1080" s="6" t="s">
        <v>6226</v>
      </c>
      <c r="E1080" s="23" t="s">
        <v>6227</v>
      </c>
      <c r="J1080" s="22">
        <f>0</f>
        <v>0</v>
      </c>
      <c r="K1080" s="22">
        <f>0</f>
        <v>0</v>
      </c>
      <c r="L1080" s="22">
        <f>0+L1081</f>
        <v>0</v>
      </c>
      <c r="M1080" s="22">
        <f>0+M1081</f>
        <v>0</v>
      </c>
    </row>
    <row r="1081" spans="1:16" ht="12.75" customHeight="1" x14ac:dyDescent="0.2">
      <c r="A1081" t="s">
        <v>52</v>
      </c>
      <c r="B1081" s="5" t="s">
        <v>951</v>
      </c>
      <c r="C1081" s="5" t="s">
        <v>6228</v>
      </c>
      <c r="D1081" t="s">
        <v>5</v>
      </c>
      <c r="E1081" s="24" t="s">
        <v>7862</v>
      </c>
      <c r="F1081" s="25" t="s">
        <v>1223</v>
      </c>
      <c r="G1081" s="26">
        <v>0.68300000000000005</v>
      </c>
      <c r="H1081" s="25">
        <v>0</v>
      </c>
      <c r="I1081" s="25">
        <f>ROUND(G1081*H1081,6)</f>
        <v>0</v>
      </c>
      <c r="L1081" s="27">
        <v>0</v>
      </c>
      <c r="M1081" s="22">
        <f>ROUND(ROUND(L1081,2)*ROUND(G1081,3),2)</f>
        <v>0</v>
      </c>
      <c r="N1081" s="25" t="s">
        <v>5754</v>
      </c>
      <c r="O1081">
        <f>(M1081*21)/100</f>
        <v>0</v>
      </c>
      <c r="P1081" t="s">
        <v>28</v>
      </c>
    </row>
    <row r="1082" spans="1:16" ht="12.75" customHeight="1" x14ac:dyDescent="0.2">
      <c r="A1082" s="28" t="s">
        <v>57</v>
      </c>
      <c r="E1082" s="29" t="s">
        <v>5</v>
      </c>
    </row>
    <row r="1083" spans="1:16" ht="12.75" customHeight="1" x14ac:dyDescent="0.2">
      <c r="A1083" s="28" t="s">
        <v>58</v>
      </c>
      <c r="E1083" s="30" t="s">
        <v>7863</v>
      </c>
    </row>
    <row r="1084" spans="1:16" ht="12.75" customHeight="1" x14ac:dyDescent="0.2">
      <c r="E1084" s="29" t="s">
        <v>7864</v>
      </c>
    </row>
    <row r="1085" spans="1:16" ht="12.75" customHeight="1" x14ac:dyDescent="0.2">
      <c r="A1085" t="s">
        <v>49</v>
      </c>
      <c r="C1085" s="6" t="s">
        <v>7215</v>
      </c>
      <c r="E1085" s="23" t="s">
        <v>2775</v>
      </c>
      <c r="J1085" s="22">
        <f>0</f>
        <v>0</v>
      </c>
      <c r="K1085" s="22">
        <f>0</f>
        <v>0</v>
      </c>
      <c r="L1085" s="22">
        <f>0+L1086+L1090+L1094+L1098+L1102+L1106</f>
        <v>0</v>
      </c>
      <c r="M1085" s="22">
        <f>0+M1086+M1090+M1094+M1098+M1102+M1106</f>
        <v>0</v>
      </c>
    </row>
    <row r="1086" spans="1:16" ht="12.75" customHeight="1" x14ac:dyDescent="0.2">
      <c r="A1086" t="s">
        <v>52</v>
      </c>
      <c r="B1086" s="5" t="s">
        <v>954</v>
      </c>
      <c r="C1086" s="5" t="s">
        <v>634</v>
      </c>
      <c r="D1086" t="s">
        <v>5</v>
      </c>
      <c r="E1086" s="24" t="s">
        <v>635</v>
      </c>
      <c r="F1086" s="25" t="s">
        <v>55</v>
      </c>
      <c r="G1086" s="26">
        <v>72</v>
      </c>
      <c r="H1086" s="25">
        <v>0</v>
      </c>
      <c r="I1086" s="25">
        <f>ROUND(G1086*H1086,6)</f>
        <v>0</v>
      </c>
      <c r="L1086" s="27">
        <v>0</v>
      </c>
      <c r="M1086" s="22">
        <f>ROUND(ROUND(L1086,2)*ROUND(G1086,3),2)</f>
        <v>0</v>
      </c>
      <c r="N1086" s="25" t="s">
        <v>56</v>
      </c>
      <c r="O1086">
        <f>(M1086*21)/100</f>
        <v>0</v>
      </c>
      <c r="P1086" t="s">
        <v>28</v>
      </c>
    </row>
    <row r="1087" spans="1:16" ht="12.75" customHeight="1" x14ac:dyDescent="0.2">
      <c r="A1087" s="28" t="s">
        <v>57</v>
      </c>
      <c r="E1087" s="29" t="s">
        <v>5</v>
      </c>
    </row>
    <row r="1088" spans="1:16" ht="12.75" customHeight="1" x14ac:dyDescent="0.2">
      <c r="A1088" s="28" t="s">
        <v>58</v>
      </c>
      <c r="E1088" s="30" t="s">
        <v>1704</v>
      </c>
    </row>
    <row r="1089" spans="1:16" ht="12.75" customHeight="1" x14ac:dyDescent="0.2">
      <c r="E1089" s="29" t="s">
        <v>59</v>
      </c>
    </row>
    <row r="1090" spans="1:16" ht="12.75" customHeight="1" x14ac:dyDescent="0.2">
      <c r="A1090" t="s">
        <v>52</v>
      </c>
      <c r="B1090" s="5" t="s">
        <v>955</v>
      </c>
      <c r="C1090" s="5" t="s">
        <v>1254</v>
      </c>
      <c r="D1090" t="s">
        <v>5</v>
      </c>
      <c r="E1090" s="24" t="s">
        <v>1255</v>
      </c>
      <c r="F1090" s="25" t="s">
        <v>55</v>
      </c>
      <c r="G1090" s="26">
        <v>5</v>
      </c>
      <c r="H1090" s="25">
        <v>0</v>
      </c>
      <c r="I1090" s="25">
        <f>ROUND(G1090*H1090,6)</f>
        <v>0</v>
      </c>
      <c r="L1090" s="27">
        <v>0</v>
      </c>
      <c r="M1090" s="22">
        <f>ROUND(ROUND(L1090,2)*ROUND(G1090,3),2)</f>
        <v>0</v>
      </c>
      <c r="N1090" s="25" t="s">
        <v>56</v>
      </c>
      <c r="O1090">
        <f>(M1090*21)/100</f>
        <v>0</v>
      </c>
      <c r="P1090" t="s">
        <v>28</v>
      </c>
    </row>
    <row r="1091" spans="1:16" ht="12.75" customHeight="1" x14ac:dyDescent="0.2">
      <c r="A1091" s="28" t="s">
        <v>57</v>
      </c>
      <c r="E1091" s="29" t="s">
        <v>5</v>
      </c>
    </row>
    <row r="1092" spans="1:16" ht="12.75" customHeight="1" x14ac:dyDescent="0.2">
      <c r="A1092" s="28" t="s">
        <v>58</v>
      </c>
      <c r="E1092" s="30" t="s">
        <v>1421</v>
      </c>
    </row>
    <row r="1093" spans="1:16" ht="12.75" customHeight="1" x14ac:dyDescent="0.2">
      <c r="E1093" s="29" t="s">
        <v>59</v>
      </c>
    </row>
    <row r="1094" spans="1:16" ht="12.75" customHeight="1" x14ac:dyDescent="0.2">
      <c r="A1094" t="s">
        <v>52</v>
      </c>
      <c r="B1094" s="5" t="s">
        <v>956</v>
      </c>
      <c r="C1094" s="5" t="s">
        <v>6255</v>
      </c>
      <c r="D1094" t="s">
        <v>5</v>
      </c>
      <c r="E1094" s="24" t="s">
        <v>6256</v>
      </c>
      <c r="F1094" s="25" t="s">
        <v>126</v>
      </c>
      <c r="G1094" s="26">
        <v>45</v>
      </c>
      <c r="H1094" s="25">
        <v>0</v>
      </c>
      <c r="I1094" s="25">
        <f>ROUND(G1094*H1094,6)</f>
        <v>0</v>
      </c>
      <c r="L1094" s="27">
        <v>0</v>
      </c>
      <c r="M1094" s="22">
        <f>ROUND(ROUND(L1094,2)*ROUND(G1094,3),2)</f>
        <v>0</v>
      </c>
      <c r="N1094" s="25" t="s">
        <v>56</v>
      </c>
      <c r="O1094">
        <f>(M1094*21)/100</f>
        <v>0</v>
      </c>
      <c r="P1094" t="s">
        <v>28</v>
      </c>
    </row>
    <row r="1095" spans="1:16" ht="12.75" customHeight="1" x14ac:dyDescent="0.2">
      <c r="A1095" s="28" t="s">
        <v>57</v>
      </c>
      <c r="E1095" s="29" t="s">
        <v>5</v>
      </c>
    </row>
    <row r="1096" spans="1:16" ht="12.75" customHeight="1" x14ac:dyDescent="0.2">
      <c r="A1096" s="28" t="s">
        <v>58</v>
      </c>
      <c r="E1096" s="30" t="s">
        <v>7865</v>
      </c>
    </row>
    <row r="1097" spans="1:16" ht="12.75" customHeight="1" x14ac:dyDescent="0.2">
      <c r="E1097" s="29" t="s">
        <v>59</v>
      </c>
    </row>
    <row r="1098" spans="1:16" ht="12.75" customHeight="1" x14ac:dyDescent="0.2">
      <c r="A1098" t="s">
        <v>52</v>
      </c>
      <c r="B1098" s="5" t="s">
        <v>957</v>
      </c>
      <c r="C1098" s="5" t="s">
        <v>2308</v>
      </c>
      <c r="D1098" t="s">
        <v>5</v>
      </c>
      <c r="E1098" s="24" t="s">
        <v>2309</v>
      </c>
      <c r="F1098" s="25" t="s">
        <v>126</v>
      </c>
      <c r="G1098" s="26">
        <v>105</v>
      </c>
      <c r="H1098" s="25">
        <v>0</v>
      </c>
      <c r="I1098" s="25">
        <f>ROUND(G1098*H1098,6)</f>
        <v>0</v>
      </c>
      <c r="L1098" s="27">
        <v>0</v>
      </c>
      <c r="M1098" s="22">
        <f>ROUND(ROUND(L1098,2)*ROUND(G1098,3),2)</f>
        <v>0</v>
      </c>
      <c r="N1098" s="25" t="s">
        <v>56</v>
      </c>
      <c r="O1098">
        <f>(M1098*21)/100</f>
        <v>0</v>
      </c>
      <c r="P1098" t="s">
        <v>28</v>
      </c>
    </row>
    <row r="1099" spans="1:16" ht="12.75" customHeight="1" x14ac:dyDescent="0.2">
      <c r="A1099" s="28" t="s">
        <v>57</v>
      </c>
      <c r="E1099" s="29" t="s">
        <v>5</v>
      </c>
    </row>
    <row r="1100" spans="1:16" ht="12.75" customHeight="1" x14ac:dyDescent="0.2">
      <c r="A1100" s="28" t="s">
        <v>58</v>
      </c>
      <c r="E1100" s="30" t="s">
        <v>7866</v>
      </c>
    </row>
    <row r="1101" spans="1:16" ht="12.75" customHeight="1" x14ac:dyDescent="0.2">
      <c r="E1101" s="29" t="s">
        <v>59</v>
      </c>
    </row>
    <row r="1102" spans="1:16" ht="12.75" customHeight="1" x14ac:dyDescent="0.2">
      <c r="A1102" t="s">
        <v>52</v>
      </c>
      <c r="B1102" s="5" t="s">
        <v>958</v>
      </c>
      <c r="C1102" s="5" t="s">
        <v>7867</v>
      </c>
      <c r="D1102" t="s">
        <v>5</v>
      </c>
      <c r="E1102" s="24" t="s">
        <v>7868</v>
      </c>
      <c r="F1102" s="25" t="s">
        <v>126</v>
      </c>
      <c r="G1102" s="26">
        <v>60</v>
      </c>
      <c r="H1102" s="25">
        <v>0</v>
      </c>
      <c r="I1102" s="25">
        <f>ROUND(G1102*H1102,6)</f>
        <v>0</v>
      </c>
      <c r="L1102" s="27">
        <v>0</v>
      </c>
      <c r="M1102" s="22">
        <f>ROUND(ROUND(L1102,2)*ROUND(G1102,3),2)</f>
        <v>0</v>
      </c>
      <c r="N1102" s="25" t="s">
        <v>56</v>
      </c>
      <c r="O1102">
        <f>(M1102*21)/100</f>
        <v>0</v>
      </c>
      <c r="P1102" t="s">
        <v>28</v>
      </c>
    </row>
    <row r="1103" spans="1:16" ht="12.75" customHeight="1" x14ac:dyDescent="0.2">
      <c r="A1103" s="28" t="s">
        <v>57</v>
      </c>
      <c r="E1103" s="29" t="s">
        <v>5</v>
      </c>
    </row>
    <row r="1104" spans="1:16" ht="12.75" customHeight="1" x14ac:dyDescent="0.2">
      <c r="A1104" s="28" t="s">
        <v>58</v>
      </c>
      <c r="E1104" s="30" t="s">
        <v>1882</v>
      </c>
    </row>
    <row r="1105" spans="1:16" ht="12.75" customHeight="1" x14ac:dyDescent="0.2">
      <c r="E1105" s="29" t="s">
        <v>59</v>
      </c>
    </row>
    <row r="1106" spans="1:16" ht="12.75" customHeight="1" x14ac:dyDescent="0.2">
      <c r="A1106" t="s">
        <v>52</v>
      </c>
      <c r="B1106" s="5" t="s">
        <v>959</v>
      </c>
      <c r="C1106" s="5" t="s">
        <v>648</v>
      </c>
      <c r="D1106" t="s">
        <v>5</v>
      </c>
      <c r="E1106" s="24" t="s">
        <v>7869</v>
      </c>
      <c r="F1106" s="25" t="s">
        <v>602</v>
      </c>
      <c r="G1106" s="26">
        <v>0.5</v>
      </c>
      <c r="H1106" s="25">
        <v>0</v>
      </c>
      <c r="I1106" s="25">
        <f>ROUND(G1106*H1106,6)</f>
        <v>0</v>
      </c>
      <c r="L1106" s="27">
        <v>0</v>
      </c>
      <c r="M1106" s="22">
        <f>ROUND(ROUND(L1106,2)*ROUND(G1106,3),2)</f>
        <v>0</v>
      </c>
      <c r="N1106" s="25" t="s">
        <v>56</v>
      </c>
      <c r="O1106">
        <f>(M1106*21)/100</f>
        <v>0</v>
      </c>
      <c r="P1106" t="s">
        <v>28</v>
      </c>
    </row>
    <row r="1107" spans="1:16" ht="12.75" customHeight="1" x14ac:dyDescent="0.2">
      <c r="A1107" s="28" t="s">
        <v>57</v>
      </c>
      <c r="E1107" s="29" t="s">
        <v>5</v>
      </c>
    </row>
    <row r="1108" spans="1:16" ht="12.75" customHeight="1" x14ac:dyDescent="0.2">
      <c r="A1108" s="28" t="s">
        <v>58</v>
      </c>
      <c r="E1108" s="30" t="s">
        <v>1571</v>
      </c>
    </row>
    <row r="1109" spans="1:16" ht="12.75" customHeight="1" x14ac:dyDescent="0.2">
      <c r="E1109" s="29" t="s">
        <v>59</v>
      </c>
    </row>
    <row r="1110" spans="1:16" ht="12.75" customHeight="1" x14ac:dyDescent="0.2">
      <c r="A1110" t="s">
        <v>49</v>
      </c>
      <c r="C1110" s="6" t="s">
        <v>7223</v>
      </c>
      <c r="E1110" s="23" t="s">
        <v>1745</v>
      </c>
      <c r="J1110" s="22">
        <f>0</f>
        <v>0</v>
      </c>
      <c r="K1110" s="22">
        <f>0</f>
        <v>0</v>
      </c>
      <c r="L1110" s="22">
        <f>0+L1111+L1115+L1119+L1123+L1127+L1131+L1135+L1139+L1143+L1147+L1151+L1155+L1159+L1163+L1167+L1171+L1175+L1179+L1183+L1187+L1191+L1195+L1199+L1203+L1207+L1211+L1215+L1219+L1223+L1227+L1231+L1235</f>
        <v>0</v>
      </c>
      <c r="M1110" s="22">
        <f>0+M1111+M1115+M1119+M1123+M1127+M1131+M1135+M1139+M1143+M1147+M1151+M1155+M1159+M1163+M1167+M1171+M1175+M1179+M1183+M1187+M1191+M1195+M1199+M1203+M1207+M1211+M1215+M1219+M1223+M1227+M1231+M1235</f>
        <v>0</v>
      </c>
    </row>
    <row r="1111" spans="1:16" ht="12.75" customHeight="1" x14ac:dyDescent="0.2">
      <c r="A1111" t="s">
        <v>52</v>
      </c>
      <c r="B1111" s="5" t="s">
        <v>962</v>
      </c>
      <c r="C1111" s="5" t="s">
        <v>7225</v>
      </c>
      <c r="D1111" t="s">
        <v>5</v>
      </c>
      <c r="E1111" s="24" t="s">
        <v>7226</v>
      </c>
      <c r="F1111" s="25" t="s">
        <v>55</v>
      </c>
      <c r="G1111" s="26">
        <v>9</v>
      </c>
      <c r="H1111" s="25">
        <v>0</v>
      </c>
      <c r="I1111" s="25">
        <f>ROUND(G1111*H1111,6)</f>
        <v>0</v>
      </c>
      <c r="L1111" s="27">
        <v>0</v>
      </c>
      <c r="M1111" s="22">
        <f>ROUND(ROUND(L1111,2)*ROUND(G1111,3),2)</f>
        <v>0</v>
      </c>
      <c r="N1111" s="25" t="s">
        <v>56</v>
      </c>
      <c r="O1111">
        <f>(M1111*21)/100</f>
        <v>0</v>
      </c>
      <c r="P1111" t="s">
        <v>28</v>
      </c>
    </row>
    <row r="1112" spans="1:16" ht="12.75" customHeight="1" x14ac:dyDescent="0.2">
      <c r="A1112" s="28" t="s">
        <v>57</v>
      </c>
      <c r="E1112" s="29" t="s">
        <v>7870</v>
      </c>
    </row>
    <row r="1113" spans="1:16" ht="12.75" customHeight="1" x14ac:dyDescent="0.2">
      <c r="A1113" s="28" t="s">
        <v>58</v>
      </c>
      <c r="E1113" s="30" t="s">
        <v>1600</v>
      </c>
    </row>
    <row r="1114" spans="1:16" ht="12.75" customHeight="1" x14ac:dyDescent="0.2">
      <c r="E1114" s="29" t="s">
        <v>6278</v>
      </c>
    </row>
    <row r="1115" spans="1:16" ht="12.75" customHeight="1" x14ac:dyDescent="0.2">
      <c r="A1115" t="s">
        <v>52</v>
      </c>
      <c r="B1115" s="5" t="s">
        <v>963</v>
      </c>
      <c r="C1115" s="5" t="s">
        <v>7234</v>
      </c>
      <c r="D1115" t="s">
        <v>5</v>
      </c>
      <c r="E1115" s="24" t="s">
        <v>7231</v>
      </c>
      <c r="F1115" s="25" t="s">
        <v>55</v>
      </c>
      <c r="G1115" s="26">
        <v>6</v>
      </c>
      <c r="H1115" s="25">
        <v>0</v>
      </c>
      <c r="I1115" s="25">
        <f>ROUND(G1115*H1115,6)</f>
        <v>0</v>
      </c>
      <c r="L1115" s="27">
        <v>0</v>
      </c>
      <c r="M1115" s="22">
        <f>ROUND(ROUND(L1115,2)*ROUND(G1115,3),2)</f>
        <v>0</v>
      </c>
      <c r="N1115" s="25" t="s">
        <v>56</v>
      </c>
      <c r="O1115">
        <f>(M1115*21)/100</f>
        <v>0</v>
      </c>
      <c r="P1115" t="s">
        <v>28</v>
      </c>
    </row>
    <row r="1116" spans="1:16" ht="12.75" customHeight="1" x14ac:dyDescent="0.2">
      <c r="A1116" s="28" t="s">
        <v>57</v>
      </c>
      <c r="E1116" s="29" t="s">
        <v>7871</v>
      </c>
    </row>
    <row r="1117" spans="1:16" ht="12.75" customHeight="1" x14ac:dyDescent="0.2">
      <c r="A1117" s="28" t="s">
        <v>58</v>
      </c>
      <c r="E1117" s="30" t="s">
        <v>1585</v>
      </c>
    </row>
    <row r="1118" spans="1:16" ht="12.75" customHeight="1" x14ac:dyDescent="0.2">
      <c r="E1118" s="29" t="s">
        <v>6278</v>
      </c>
    </row>
    <row r="1119" spans="1:16" ht="12.75" customHeight="1" x14ac:dyDescent="0.2">
      <c r="A1119" t="s">
        <v>52</v>
      </c>
      <c r="B1119" s="5" t="s">
        <v>964</v>
      </c>
      <c r="C1119" s="5" t="s">
        <v>6275</v>
      </c>
      <c r="D1119" t="s">
        <v>5</v>
      </c>
      <c r="E1119" s="24" t="s">
        <v>7872</v>
      </c>
      <c r="F1119" s="25" t="s">
        <v>55</v>
      </c>
      <c r="G1119" s="26">
        <v>17</v>
      </c>
      <c r="H1119" s="25">
        <v>0</v>
      </c>
      <c r="I1119" s="25">
        <f>ROUND(G1119*H1119,6)</f>
        <v>0</v>
      </c>
      <c r="L1119" s="27">
        <v>0</v>
      </c>
      <c r="M1119" s="22">
        <f>ROUND(ROUND(L1119,2)*ROUND(G1119,3),2)</f>
        <v>0</v>
      </c>
      <c r="N1119" s="25" t="s">
        <v>56</v>
      </c>
      <c r="O1119">
        <f>(M1119*21)/100</f>
        <v>0</v>
      </c>
      <c r="P1119" t="s">
        <v>28</v>
      </c>
    </row>
    <row r="1120" spans="1:16" ht="12.75" customHeight="1" x14ac:dyDescent="0.2">
      <c r="A1120" s="28" t="s">
        <v>57</v>
      </c>
      <c r="E1120" s="29" t="s">
        <v>6277</v>
      </c>
    </row>
    <row r="1121" spans="1:16" ht="12.75" customHeight="1" x14ac:dyDescent="0.2">
      <c r="A1121" s="28" t="s">
        <v>58</v>
      </c>
      <c r="E1121" s="30" t="s">
        <v>7873</v>
      </c>
    </row>
    <row r="1122" spans="1:16" ht="12.75" customHeight="1" x14ac:dyDescent="0.2">
      <c r="E1122" s="29" t="s">
        <v>6278</v>
      </c>
    </row>
    <row r="1123" spans="1:16" ht="12.75" customHeight="1" x14ac:dyDescent="0.2">
      <c r="A1123" t="s">
        <v>52</v>
      </c>
      <c r="B1123" s="5" t="s">
        <v>967</v>
      </c>
      <c r="C1123" s="5" t="s">
        <v>6259</v>
      </c>
      <c r="D1123" t="s">
        <v>5</v>
      </c>
      <c r="E1123" s="24" t="s">
        <v>7874</v>
      </c>
      <c r="F1123" s="25" t="s">
        <v>55</v>
      </c>
      <c r="G1123" s="26">
        <v>23</v>
      </c>
      <c r="H1123" s="25">
        <v>0</v>
      </c>
      <c r="I1123" s="25">
        <f>ROUND(G1123*H1123,6)</f>
        <v>0</v>
      </c>
      <c r="L1123" s="27">
        <v>0</v>
      </c>
      <c r="M1123" s="22">
        <f>ROUND(ROUND(L1123,2)*ROUND(G1123,3),2)</f>
        <v>0</v>
      </c>
      <c r="N1123" s="25" t="s">
        <v>56</v>
      </c>
      <c r="O1123">
        <f>(M1123*21)/100</f>
        <v>0</v>
      </c>
      <c r="P1123" t="s">
        <v>28</v>
      </c>
    </row>
    <row r="1124" spans="1:16" ht="12.75" customHeight="1" x14ac:dyDescent="0.2">
      <c r="A1124" s="28" t="s">
        <v>57</v>
      </c>
      <c r="E1124" s="29" t="s">
        <v>5</v>
      </c>
    </row>
    <row r="1125" spans="1:16" ht="12.75" customHeight="1" x14ac:dyDescent="0.2">
      <c r="A1125" s="28" t="s">
        <v>58</v>
      </c>
      <c r="E1125" s="30" t="s">
        <v>7875</v>
      </c>
    </row>
    <row r="1126" spans="1:16" ht="12.75" customHeight="1" x14ac:dyDescent="0.2">
      <c r="E1126" s="29" t="s">
        <v>59</v>
      </c>
    </row>
    <row r="1127" spans="1:16" ht="12.75" customHeight="1" x14ac:dyDescent="0.2">
      <c r="A1127" t="s">
        <v>52</v>
      </c>
      <c r="B1127" s="5" t="s">
        <v>968</v>
      </c>
      <c r="C1127" s="5" t="s">
        <v>6261</v>
      </c>
      <c r="D1127" t="s">
        <v>5</v>
      </c>
      <c r="E1127" s="24" t="s">
        <v>7876</v>
      </c>
      <c r="F1127" s="25" t="s">
        <v>55</v>
      </c>
      <c r="G1127" s="26">
        <v>6</v>
      </c>
      <c r="H1127" s="25">
        <v>0</v>
      </c>
      <c r="I1127" s="25">
        <f>ROUND(G1127*H1127,6)</f>
        <v>0</v>
      </c>
      <c r="L1127" s="27">
        <v>0</v>
      </c>
      <c r="M1127" s="22">
        <f>ROUND(ROUND(L1127,2)*ROUND(G1127,3),2)</f>
        <v>0</v>
      </c>
      <c r="N1127" s="25" t="s">
        <v>56</v>
      </c>
      <c r="O1127">
        <f>(M1127*21)/100</f>
        <v>0</v>
      </c>
      <c r="P1127" t="s">
        <v>28</v>
      </c>
    </row>
    <row r="1128" spans="1:16" ht="12.75" customHeight="1" x14ac:dyDescent="0.2">
      <c r="A1128" s="28" t="s">
        <v>57</v>
      </c>
      <c r="E1128" s="29" t="s">
        <v>5</v>
      </c>
    </row>
    <row r="1129" spans="1:16" ht="12.75" customHeight="1" x14ac:dyDescent="0.2">
      <c r="A1129" s="28" t="s">
        <v>58</v>
      </c>
      <c r="E1129" s="30" t="s">
        <v>7877</v>
      </c>
    </row>
    <row r="1130" spans="1:16" ht="12.75" customHeight="1" x14ac:dyDescent="0.2">
      <c r="E1130" s="29" t="s">
        <v>59</v>
      </c>
    </row>
    <row r="1131" spans="1:16" ht="12.75" customHeight="1" x14ac:dyDescent="0.2">
      <c r="A1131" t="s">
        <v>52</v>
      </c>
      <c r="B1131" s="5" t="s">
        <v>969</v>
      </c>
      <c r="C1131" s="5" t="s">
        <v>6264</v>
      </c>
      <c r="D1131" t="s">
        <v>5</v>
      </c>
      <c r="E1131" s="24" t="s">
        <v>7878</v>
      </c>
      <c r="F1131" s="25" t="s">
        <v>55</v>
      </c>
      <c r="G1131" s="26">
        <v>10</v>
      </c>
      <c r="H1131" s="25">
        <v>0</v>
      </c>
      <c r="I1131" s="25">
        <f>ROUND(G1131*H1131,6)</f>
        <v>0</v>
      </c>
      <c r="L1131" s="27">
        <v>0</v>
      </c>
      <c r="M1131" s="22">
        <f>ROUND(ROUND(L1131,2)*ROUND(G1131,3),2)</f>
        <v>0</v>
      </c>
      <c r="N1131" s="25" t="s">
        <v>56</v>
      </c>
      <c r="O1131">
        <f>(M1131*21)/100</f>
        <v>0</v>
      </c>
      <c r="P1131" t="s">
        <v>28</v>
      </c>
    </row>
    <row r="1132" spans="1:16" ht="12.75" customHeight="1" x14ac:dyDescent="0.2">
      <c r="A1132" s="28" t="s">
        <v>57</v>
      </c>
      <c r="E1132" s="29" t="s">
        <v>5</v>
      </c>
    </row>
    <row r="1133" spans="1:16" ht="12.75" customHeight="1" x14ac:dyDescent="0.2">
      <c r="A1133" s="28" t="s">
        <v>58</v>
      </c>
      <c r="E1133" s="30" t="s">
        <v>1469</v>
      </c>
    </row>
    <row r="1134" spans="1:16" ht="12.75" customHeight="1" x14ac:dyDescent="0.2">
      <c r="E1134" s="29" t="s">
        <v>59</v>
      </c>
    </row>
    <row r="1135" spans="1:16" ht="12.75" customHeight="1" x14ac:dyDescent="0.2">
      <c r="A1135" t="s">
        <v>52</v>
      </c>
      <c r="B1135" s="5" t="s">
        <v>970</v>
      </c>
      <c r="C1135" s="5" t="s">
        <v>7244</v>
      </c>
      <c r="D1135" t="s">
        <v>5</v>
      </c>
      <c r="E1135" s="24" t="s">
        <v>7245</v>
      </c>
      <c r="F1135" s="25" t="s">
        <v>55</v>
      </c>
      <c r="G1135" s="26">
        <v>2</v>
      </c>
      <c r="H1135" s="25">
        <v>0</v>
      </c>
      <c r="I1135" s="25">
        <f>ROUND(G1135*H1135,6)</f>
        <v>0</v>
      </c>
      <c r="L1135" s="27">
        <v>0</v>
      </c>
      <c r="M1135" s="22">
        <f>ROUND(ROUND(L1135,2)*ROUND(G1135,3),2)</f>
        <v>0</v>
      </c>
      <c r="N1135" s="25" t="s">
        <v>56</v>
      </c>
      <c r="O1135">
        <f>(M1135*21)/100</f>
        <v>0</v>
      </c>
      <c r="P1135" t="s">
        <v>28</v>
      </c>
    </row>
    <row r="1136" spans="1:16" ht="12.75" customHeight="1" x14ac:dyDescent="0.2">
      <c r="A1136" s="28" t="s">
        <v>57</v>
      </c>
      <c r="E1136" s="29" t="s">
        <v>5</v>
      </c>
    </row>
    <row r="1137" spans="1:16" ht="12.75" customHeight="1" x14ac:dyDescent="0.2">
      <c r="A1137" s="28" t="s">
        <v>58</v>
      </c>
      <c r="E1137" s="30" t="s">
        <v>7879</v>
      </c>
    </row>
    <row r="1138" spans="1:16" ht="12.75" customHeight="1" x14ac:dyDescent="0.2">
      <c r="E1138" s="29" t="s">
        <v>59</v>
      </c>
    </row>
    <row r="1139" spans="1:16" ht="12.75" customHeight="1" x14ac:dyDescent="0.2">
      <c r="A1139" t="s">
        <v>52</v>
      </c>
      <c r="B1139" s="5" t="s">
        <v>971</v>
      </c>
      <c r="C1139" s="5" t="s">
        <v>6266</v>
      </c>
      <c r="D1139" t="s">
        <v>5</v>
      </c>
      <c r="E1139" s="24" t="s">
        <v>6267</v>
      </c>
      <c r="F1139" s="25" t="s">
        <v>55</v>
      </c>
      <c r="G1139" s="26">
        <v>2</v>
      </c>
      <c r="H1139" s="25">
        <v>0</v>
      </c>
      <c r="I1139" s="25">
        <f>ROUND(G1139*H1139,6)</f>
        <v>0</v>
      </c>
      <c r="L1139" s="27">
        <v>0</v>
      </c>
      <c r="M1139" s="22">
        <f>ROUND(ROUND(L1139,2)*ROUND(G1139,3),2)</f>
        <v>0</v>
      </c>
      <c r="N1139" s="25" t="s">
        <v>56</v>
      </c>
      <c r="O1139">
        <f>(M1139*21)/100</f>
        <v>0</v>
      </c>
      <c r="P1139" t="s">
        <v>28</v>
      </c>
    </row>
    <row r="1140" spans="1:16" ht="12.75" customHeight="1" x14ac:dyDescent="0.2">
      <c r="A1140" s="28" t="s">
        <v>57</v>
      </c>
      <c r="E1140" s="29" t="s">
        <v>5</v>
      </c>
    </row>
    <row r="1141" spans="1:16" ht="12.75" customHeight="1" x14ac:dyDescent="0.2">
      <c r="A1141" s="28" t="s">
        <v>58</v>
      </c>
      <c r="E1141" s="30" t="s">
        <v>7880</v>
      </c>
    </row>
    <row r="1142" spans="1:16" ht="12.75" customHeight="1" x14ac:dyDescent="0.2">
      <c r="E1142" s="29" t="s">
        <v>59</v>
      </c>
    </row>
    <row r="1143" spans="1:16" ht="12.75" customHeight="1" x14ac:dyDescent="0.2">
      <c r="A1143" t="s">
        <v>52</v>
      </c>
      <c r="B1143" s="5" t="s">
        <v>972</v>
      </c>
      <c r="C1143" s="5" t="s">
        <v>7251</v>
      </c>
      <c r="D1143" t="s">
        <v>5</v>
      </c>
      <c r="E1143" s="24" t="s">
        <v>7881</v>
      </c>
      <c r="F1143" s="25" t="s">
        <v>55</v>
      </c>
      <c r="G1143" s="26">
        <v>2</v>
      </c>
      <c r="H1143" s="25">
        <v>0</v>
      </c>
      <c r="I1143" s="25">
        <f>ROUND(G1143*H1143,6)</f>
        <v>0</v>
      </c>
      <c r="L1143" s="27">
        <v>0</v>
      </c>
      <c r="M1143" s="22">
        <f>ROUND(ROUND(L1143,2)*ROUND(G1143,3),2)</f>
        <v>0</v>
      </c>
      <c r="N1143" s="25" t="s">
        <v>56</v>
      </c>
      <c r="O1143">
        <f>(M1143*21)/100</f>
        <v>0</v>
      </c>
      <c r="P1143" t="s">
        <v>28</v>
      </c>
    </row>
    <row r="1144" spans="1:16" ht="12.75" customHeight="1" x14ac:dyDescent="0.2">
      <c r="A1144" s="28" t="s">
        <v>57</v>
      </c>
      <c r="E1144" s="29" t="s">
        <v>5</v>
      </c>
    </row>
    <row r="1145" spans="1:16" ht="12.75" customHeight="1" x14ac:dyDescent="0.2">
      <c r="A1145" s="28" t="s">
        <v>58</v>
      </c>
      <c r="E1145" s="30" t="s">
        <v>7882</v>
      </c>
    </row>
    <row r="1146" spans="1:16" ht="12.75" customHeight="1" x14ac:dyDescent="0.2">
      <c r="E1146" s="29" t="s">
        <v>59</v>
      </c>
    </row>
    <row r="1147" spans="1:16" ht="12.75" customHeight="1" x14ac:dyDescent="0.2">
      <c r="A1147" t="s">
        <v>52</v>
      </c>
      <c r="B1147" s="5" t="s">
        <v>973</v>
      </c>
      <c r="C1147" s="5" t="s">
        <v>7268</v>
      </c>
      <c r="D1147" t="s">
        <v>5</v>
      </c>
      <c r="E1147" s="24" t="s">
        <v>7269</v>
      </c>
      <c r="F1147" s="25" t="s">
        <v>126</v>
      </c>
      <c r="G1147" s="26">
        <v>70</v>
      </c>
      <c r="H1147" s="25">
        <v>0</v>
      </c>
      <c r="I1147" s="25">
        <f>ROUND(G1147*H1147,6)</f>
        <v>0</v>
      </c>
      <c r="L1147" s="27">
        <v>0</v>
      </c>
      <c r="M1147" s="22">
        <f>ROUND(ROUND(L1147,2)*ROUND(G1147,3),2)</f>
        <v>0</v>
      </c>
      <c r="N1147" s="25" t="s">
        <v>56</v>
      </c>
      <c r="O1147">
        <f>(M1147*21)/100</f>
        <v>0</v>
      </c>
      <c r="P1147" t="s">
        <v>28</v>
      </c>
    </row>
    <row r="1148" spans="1:16" ht="12.75" customHeight="1" x14ac:dyDescent="0.2">
      <c r="A1148" s="28" t="s">
        <v>57</v>
      </c>
      <c r="E1148" s="29" t="s">
        <v>5</v>
      </c>
    </row>
    <row r="1149" spans="1:16" ht="12.75" customHeight="1" x14ac:dyDescent="0.2">
      <c r="A1149" s="28" t="s">
        <v>58</v>
      </c>
      <c r="E1149" s="30" t="s">
        <v>1440</v>
      </c>
    </row>
    <row r="1150" spans="1:16" ht="12.75" customHeight="1" x14ac:dyDescent="0.2">
      <c r="E1150" s="29" t="s">
        <v>59</v>
      </c>
    </row>
    <row r="1151" spans="1:16" ht="12.75" customHeight="1" x14ac:dyDescent="0.2">
      <c r="A1151" t="s">
        <v>52</v>
      </c>
      <c r="B1151" s="5" t="s">
        <v>974</v>
      </c>
      <c r="C1151" s="5" t="s">
        <v>7272</v>
      </c>
      <c r="D1151" t="s">
        <v>5</v>
      </c>
      <c r="E1151" s="24" t="s">
        <v>7273</v>
      </c>
      <c r="F1151" s="25" t="s">
        <v>55</v>
      </c>
      <c r="G1151" s="26">
        <v>3</v>
      </c>
      <c r="H1151" s="25">
        <v>0</v>
      </c>
      <c r="I1151" s="25">
        <f>ROUND(G1151*H1151,6)</f>
        <v>0</v>
      </c>
      <c r="L1151" s="27">
        <v>0</v>
      </c>
      <c r="M1151" s="22">
        <f>ROUND(ROUND(L1151,2)*ROUND(G1151,3),2)</f>
        <v>0</v>
      </c>
      <c r="N1151" s="25" t="s">
        <v>56</v>
      </c>
      <c r="O1151">
        <f>(M1151*21)/100</f>
        <v>0</v>
      </c>
      <c r="P1151" t="s">
        <v>28</v>
      </c>
    </row>
    <row r="1152" spans="1:16" ht="12.75" customHeight="1" x14ac:dyDescent="0.2">
      <c r="A1152" s="28" t="s">
        <v>57</v>
      </c>
      <c r="E1152" s="29" t="s">
        <v>7883</v>
      </c>
    </row>
    <row r="1153" spans="1:16" ht="12.75" customHeight="1" x14ac:dyDescent="0.2">
      <c r="A1153" s="28" t="s">
        <v>58</v>
      </c>
      <c r="E1153" s="30" t="s">
        <v>1426</v>
      </c>
    </row>
    <row r="1154" spans="1:16" ht="12.75" customHeight="1" x14ac:dyDescent="0.2">
      <c r="E1154" s="29" t="s">
        <v>59</v>
      </c>
    </row>
    <row r="1155" spans="1:16" ht="12.75" customHeight="1" x14ac:dyDescent="0.2">
      <c r="A1155" t="s">
        <v>52</v>
      </c>
      <c r="B1155" s="5" t="s">
        <v>975</v>
      </c>
      <c r="C1155" s="5" t="s">
        <v>7276</v>
      </c>
      <c r="D1155" t="s">
        <v>5</v>
      </c>
      <c r="E1155" s="24" t="s">
        <v>7277</v>
      </c>
      <c r="F1155" s="25" t="s">
        <v>55</v>
      </c>
      <c r="G1155" s="26">
        <v>35</v>
      </c>
      <c r="H1155" s="25">
        <v>0</v>
      </c>
      <c r="I1155" s="25">
        <f>ROUND(G1155*H1155,6)</f>
        <v>0</v>
      </c>
      <c r="L1155" s="27">
        <v>0</v>
      </c>
      <c r="M1155" s="22">
        <f>ROUND(ROUND(L1155,2)*ROUND(G1155,3),2)</f>
        <v>0</v>
      </c>
      <c r="N1155" s="25" t="s">
        <v>56</v>
      </c>
      <c r="O1155">
        <f>(M1155*21)/100</f>
        <v>0</v>
      </c>
      <c r="P1155" t="s">
        <v>28</v>
      </c>
    </row>
    <row r="1156" spans="1:16" ht="12.75" customHeight="1" x14ac:dyDescent="0.2">
      <c r="A1156" s="28" t="s">
        <v>57</v>
      </c>
      <c r="E1156" s="29" t="s">
        <v>5</v>
      </c>
    </row>
    <row r="1157" spans="1:16" ht="12.75" customHeight="1" x14ac:dyDescent="0.2">
      <c r="A1157" s="28" t="s">
        <v>58</v>
      </c>
      <c r="E1157" s="30" t="s">
        <v>2015</v>
      </c>
    </row>
    <row r="1158" spans="1:16" ht="12.75" customHeight="1" x14ac:dyDescent="0.2">
      <c r="E1158" s="29" t="s">
        <v>59</v>
      </c>
    </row>
    <row r="1159" spans="1:16" ht="12.75" customHeight="1" x14ac:dyDescent="0.2">
      <c r="A1159" t="s">
        <v>52</v>
      </c>
      <c r="B1159" s="5" t="s">
        <v>976</v>
      </c>
      <c r="C1159" s="5" t="s">
        <v>7279</v>
      </c>
      <c r="D1159" t="s">
        <v>5</v>
      </c>
      <c r="E1159" s="24" t="s">
        <v>7280</v>
      </c>
      <c r="F1159" s="25" t="s">
        <v>55</v>
      </c>
      <c r="G1159" s="26">
        <v>5</v>
      </c>
      <c r="H1159" s="25">
        <v>0</v>
      </c>
      <c r="I1159" s="25">
        <f>ROUND(G1159*H1159,6)</f>
        <v>0</v>
      </c>
      <c r="L1159" s="27">
        <v>0</v>
      </c>
      <c r="M1159" s="22">
        <f>ROUND(ROUND(L1159,2)*ROUND(G1159,3),2)</f>
        <v>0</v>
      </c>
      <c r="N1159" s="25" t="s">
        <v>56</v>
      </c>
      <c r="O1159">
        <f>(M1159*21)/100</f>
        <v>0</v>
      </c>
      <c r="P1159" t="s">
        <v>28</v>
      </c>
    </row>
    <row r="1160" spans="1:16" ht="12.75" customHeight="1" x14ac:dyDescent="0.2">
      <c r="A1160" s="28" t="s">
        <v>57</v>
      </c>
      <c r="E1160" s="29" t="s">
        <v>5</v>
      </c>
    </row>
    <row r="1161" spans="1:16" ht="12.75" customHeight="1" x14ac:dyDescent="0.2">
      <c r="A1161" s="28" t="s">
        <v>58</v>
      </c>
      <c r="E1161" s="30" t="s">
        <v>1421</v>
      </c>
    </row>
    <row r="1162" spans="1:16" ht="12.75" customHeight="1" x14ac:dyDescent="0.2">
      <c r="E1162" s="29" t="s">
        <v>59</v>
      </c>
    </row>
    <row r="1163" spans="1:16" ht="12.75" customHeight="1" x14ac:dyDescent="0.2">
      <c r="A1163" t="s">
        <v>52</v>
      </c>
      <c r="B1163" s="5" t="s">
        <v>977</v>
      </c>
      <c r="C1163" s="5" t="s">
        <v>1354</v>
      </c>
      <c r="D1163" t="s">
        <v>5</v>
      </c>
      <c r="E1163" s="24" t="s">
        <v>1355</v>
      </c>
      <c r="F1163" s="25" t="s">
        <v>126</v>
      </c>
      <c r="G1163" s="26">
        <v>185</v>
      </c>
      <c r="H1163" s="25">
        <v>0</v>
      </c>
      <c r="I1163" s="25">
        <f>ROUND(G1163*H1163,6)</f>
        <v>0</v>
      </c>
      <c r="L1163" s="27">
        <v>0</v>
      </c>
      <c r="M1163" s="22">
        <f>ROUND(ROUND(L1163,2)*ROUND(G1163,3),2)</f>
        <v>0</v>
      </c>
      <c r="N1163" s="25" t="s">
        <v>56</v>
      </c>
      <c r="O1163">
        <f>(M1163*21)/100</f>
        <v>0</v>
      </c>
      <c r="P1163" t="s">
        <v>28</v>
      </c>
    </row>
    <row r="1164" spans="1:16" ht="12.75" customHeight="1" x14ac:dyDescent="0.2">
      <c r="A1164" s="28" t="s">
        <v>57</v>
      </c>
      <c r="E1164" s="29" t="s">
        <v>5</v>
      </c>
    </row>
    <row r="1165" spans="1:16" ht="12.75" customHeight="1" x14ac:dyDescent="0.2">
      <c r="A1165" s="28" t="s">
        <v>58</v>
      </c>
      <c r="E1165" s="30" t="s">
        <v>7884</v>
      </c>
    </row>
    <row r="1166" spans="1:16" ht="12.75" customHeight="1" x14ac:dyDescent="0.2">
      <c r="E1166" s="29" t="s">
        <v>59</v>
      </c>
    </row>
    <row r="1167" spans="1:16" ht="12.75" customHeight="1" x14ac:dyDescent="0.2">
      <c r="A1167" t="s">
        <v>52</v>
      </c>
      <c r="B1167" s="5" t="s">
        <v>978</v>
      </c>
      <c r="C1167" s="5" t="s">
        <v>1547</v>
      </c>
      <c r="D1167" t="s">
        <v>5</v>
      </c>
      <c r="E1167" s="24" t="s">
        <v>1548</v>
      </c>
      <c r="F1167" s="25" t="s">
        <v>126</v>
      </c>
      <c r="G1167" s="26">
        <v>570</v>
      </c>
      <c r="H1167" s="25">
        <v>0</v>
      </c>
      <c r="I1167" s="25">
        <f>ROUND(G1167*H1167,6)</f>
        <v>0</v>
      </c>
      <c r="L1167" s="27">
        <v>0</v>
      </c>
      <c r="M1167" s="22">
        <f>ROUND(ROUND(L1167,2)*ROUND(G1167,3),2)</f>
        <v>0</v>
      </c>
      <c r="N1167" s="25" t="s">
        <v>56</v>
      </c>
      <c r="O1167">
        <f>(M1167*21)/100</f>
        <v>0</v>
      </c>
      <c r="P1167" t="s">
        <v>28</v>
      </c>
    </row>
    <row r="1168" spans="1:16" ht="12.75" customHeight="1" x14ac:dyDescent="0.2">
      <c r="A1168" s="28" t="s">
        <v>57</v>
      </c>
      <c r="E1168" s="29" t="s">
        <v>5</v>
      </c>
    </row>
    <row r="1169" spans="1:16" ht="12.75" customHeight="1" x14ac:dyDescent="0.2">
      <c r="A1169" s="28" t="s">
        <v>58</v>
      </c>
      <c r="E1169" s="30" t="s">
        <v>7885</v>
      </c>
    </row>
    <row r="1170" spans="1:16" ht="12.75" customHeight="1" x14ac:dyDescent="0.2">
      <c r="E1170" s="29" t="s">
        <v>59</v>
      </c>
    </row>
    <row r="1171" spans="1:16" ht="12.75" customHeight="1" x14ac:dyDescent="0.2">
      <c r="A1171" t="s">
        <v>52</v>
      </c>
      <c r="B1171" s="5" t="s">
        <v>979</v>
      </c>
      <c r="C1171" s="5" t="s">
        <v>1544</v>
      </c>
      <c r="D1171" t="s">
        <v>5</v>
      </c>
      <c r="E1171" s="24" t="s">
        <v>1545</v>
      </c>
      <c r="F1171" s="25" t="s">
        <v>126</v>
      </c>
      <c r="G1171" s="26">
        <v>52</v>
      </c>
      <c r="H1171" s="25">
        <v>0</v>
      </c>
      <c r="I1171" s="25">
        <f>ROUND(G1171*H1171,6)</f>
        <v>0</v>
      </c>
      <c r="L1171" s="27">
        <v>0</v>
      </c>
      <c r="M1171" s="22">
        <f>ROUND(ROUND(L1171,2)*ROUND(G1171,3),2)</f>
        <v>0</v>
      </c>
      <c r="N1171" s="25" t="s">
        <v>56</v>
      </c>
      <c r="O1171">
        <f>(M1171*21)/100</f>
        <v>0</v>
      </c>
      <c r="P1171" t="s">
        <v>28</v>
      </c>
    </row>
    <row r="1172" spans="1:16" ht="12.75" customHeight="1" x14ac:dyDescent="0.2">
      <c r="A1172" s="28" t="s">
        <v>57</v>
      </c>
      <c r="E1172" s="29" t="s">
        <v>5</v>
      </c>
    </row>
    <row r="1173" spans="1:16" ht="12.75" customHeight="1" x14ac:dyDescent="0.2">
      <c r="A1173" s="28" t="s">
        <v>58</v>
      </c>
      <c r="E1173" s="30" t="s">
        <v>7886</v>
      </c>
    </row>
    <row r="1174" spans="1:16" ht="12.75" customHeight="1" x14ac:dyDescent="0.2">
      <c r="E1174" s="29" t="s">
        <v>59</v>
      </c>
    </row>
    <row r="1175" spans="1:16" ht="12.75" customHeight="1" x14ac:dyDescent="0.2">
      <c r="A1175" t="s">
        <v>52</v>
      </c>
      <c r="B1175" s="5" t="s">
        <v>980</v>
      </c>
      <c r="C1175" s="5" t="s">
        <v>2658</v>
      </c>
      <c r="D1175" t="s">
        <v>5</v>
      </c>
      <c r="E1175" s="24" t="s">
        <v>2659</v>
      </c>
      <c r="F1175" s="25" t="s">
        <v>126</v>
      </c>
      <c r="G1175" s="26">
        <v>15</v>
      </c>
      <c r="H1175" s="25">
        <v>0</v>
      </c>
      <c r="I1175" s="25">
        <f>ROUND(G1175*H1175,6)</f>
        <v>0</v>
      </c>
      <c r="L1175" s="27">
        <v>0</v>
      </c>
      <c r="M1175" s="22">
        <f>ROUND(ROUND(L1175,2)*ROUND(G1175,3),2)</f>
        <v>0</v>
      </c>
      <c r="N1175" s="25" t="s">
        <v>56</v>
      </c>
      <c r="O1175">
        <f>(M1175*21)/100</f>
        <v>0</v>
      </c>
      <c r="P1175" t="s">
        <v>28</v>
      </c>
    </row>
    <row r="1176" spans="1:16" ht="12.75" customHeight="1" x14ac:dyDescent="0.2">
      <c r="A1176" s="28" t="s">
        <v>57</v>
      </c>
      <c r="E1176" s="29" t="s">
        <v>5</v>
      </c>
    </row>
    <row r="1177" spans="1:16" ht="12.75" customHeight="1" x14ac:dyDescent="0.2">
      <c r="A1177" s="28" t="s">
        <v>58</v>
      </c>
      <c r="E1177" s="30" t="s">
        <v>7887</v>
      </c>
    </row>
    <row r="1178" spans="1:16" ht="12.75" customHeight="1" x14ac:dyDescent="0.2">
      <c r="E1178" s="29" t="s">
        <v>59</v>
      </c>
    </row>
    <row r="1179" spans="1:16" ht="12.75" customHeight="1" x14ac:dyDescent="0.2">
      <c r="A1179" t="s">
        <v>52</v>
      </c>
      <c r="B1179" s="5" t="s">
        <v>981</v>
      </c>
      <c r="C1179" s="5" t="s">
        <v>1358</v>
      </c>
      <c r="D1179" t="s">
        <v>5</v>
      </c>
      <c r="E1179" s="24" t="s">
        <v>1359</v>
      </c>
      <c r="F1179" s="25" t="s">
        <v>55</v>
      </c>
      <c r="G1179" s="26">
        <v>20</v>
      </c>
      <c r="H1179" s="25">
        <v>0</v>
      </c>
      <c r="I1179" s="25">
        <f>ROUND(G1179*H1179,6)</f>
        <v>0</v>
      </c>
      <c r="L1179" s="27">
        <v>0</v>
      </c>
      <c r="M1179" s="22">
        <f>ROUND(ROUND(L1179,2)*ROUND(G1179,3),2)</f>
        <v>0</v>
      </c>
      <c r="N1179" s="25" t="s">
        <v>56</v>
      </c>
      <c r="O1179">
        <f>(M1179*21)/100</f>
        <v>0</v>
      </c>
      <c r="P1179" t="s">
        <v>28</v>
      </c>
    </row>
    <row r="1180" spans="1:16" ht="12.75" customHeight="1" x14ac:dyDescent="0.2">
      <c r="A1180" s="28" t="s">
        <v>57</v>
      </c>
      <c r="E1180" s="29" t="s">
        <v>5</v>
      </c>
    </row>
    <row r="1181" spans="1:16" ht="12.75" customHeight="1" x14ac:dyDescent="0.2">
      <c r="A1181" s="28" t="s">
        <v>58</v>
      </c>
      <c r="E1181" s="30" t="s">
        <v>1583</v>
      </c>
    </row>
    <row r="1182" spans="1:16" ht="12.75" customHeight="1" x14ac:dyDescent="0.2">
      <c r="E1182" s="29" t="s">
        <v>59</v>
      </c>
    </row>
    <row r="1183" spans="1:16" ht="12.75" customHeight="1" x14ac:dyDescent="0.2">
      <c r="A1183" t="s">
        <v>52</v>
      </c>
      <c r="B1183" s="5" t="s">
        <v>7072</v>
      </c>
      <c r="C1183" s="5" t="s">
        <v>1787</v>
      </c>
      <c r="D1183" t="s">
        <v>5</v>
      </c>
      <c r="E1183" s="24" t="s">
        <v>1788</v>
      </c>
      <c r="F1183" s="25" t="s">
        <v>55</v>
      </c>
      <c r="G1183" s="26">
        <v>50</v>
      </c>
      <c r="H1183" s="25">
        <v>0</v>
      </c>
      <c r="I1183" s="25">
        <f>ROUND(G1183*H1183,6)</f>
        <v>0</v>
      </c>
      <c r="L1183" s="27">
        <v>0</v>
      </c>
      <c r="M1183" s="22">
        <f>ROUND(ROUND(L1183,2)*ROUND(G1183,3),2)</f>
        <v>0</v>
      </c>
      <c r="N1183" s="25" t="s">
        <v>56</v>
      </c>
      <c r="O1183">
        <f>(M1183*21)/100</f>
        <v>0</v>
      </c>
      <c r="P1183" t="s">
        <v>28</v>
      </c>
    </row>
    <row r="1184" spans="1:16" ht="12.75" customHeight="1" x14ac:dyDescent="0.2">
      <c r="A1184" s="28" t="s">
        <v>57</v>
      </c>
      <c r="E1184" s="29" t="s">
        <v>5</v>
      </c>
    </row>
    <row r="1185" spans="1:16" ht="12.75" customHeight="1" x14ac:dyDescent="0.2">
      <c r="A1185" s="28" t="s">
        <v>58</v>
      </c>
      <c r="E1185" s="30" t="s">
        <v>1546</v>
      </c>
    </row>
    <row r="1186" spans="1:16" ht="12.75" customHeight="1" x14ac:dyDescent="0.2">
      <c r="E1186" s="29" t="s">
        <v>59</v>
      </c>
    </row>
    <row r="1187" spans="1:16" ht="12.75" customHeight="1" x14ac:dyDescent="0.2">
      <c r="A1187" t="s">
        <v>52</v>
      </c>
      <c r="B1187" s="5" t="s">
        <v>7076</v>
      </c>
      <c r="C1187" s="5" t="s">
        <v>1791</v>
      </c>
      <c r="D1187" t="s">
        <v>5</v>
      </c>
      <c r="E1187" s="24" t="s">
        <v>1792</v>
      </c>
      <c r="F1187" s="25" t="s">
        <v>55</v>
      </c>
      <c r="G1187" s="26">
        <v>2</v>
      </c>
      <c r="H1187" s="25">
        <v>0</v>
      </c>
      <c r="I1187" s="25">
        <f>ROUND(G1187*H1187,6)</f>
        <v>0</v>
      </c>
      <c r="L1187" s="27">
        <v>0</v>
      </c>
      <c r="M1187" s="22">
        <f>ROUND(ROUND(L1187,2)*ROUND(G1187,3),2)</f>
        <v>0</v>
      </c>
      <c r="N1187" s="25" t="s">
        <v>56</v>
      </c>
      <c r="O1187">
        <f>(M1187*21)/100</f>
        <v>0</v>
      </c>
      <c r="P1187" t="s">
        <v>28</v>
      </c>
    </row>
    <row r="1188" spans="1:16" ht="12.75" customHeight="1" x14ac:dyDescent="0.2">
      <c r="A1188" s="28" t="s">
        <v>57</v>
      </c>
      <c r="E1188" s="29" t="s">
        <v>5</v>
      </c>
    </row>
    <row r="1189" spans="1:16" ht="12.75" customHeight="1" x14ac:dyDescent="0.2">
      <c r="A1189" s="28" t="s">
        <v>58</v>
      </c>
      <c r="E1189" s="30" t="s">
        <v>1428</v>
      </c>
    </row>
    <row r="1190" spans="1:16" ht="12.75" customHeight="1" x14ac:dyDescent="0.2">
      <c r="E1190" s="29" t="s">
        <v>59</v>
      </c>
    </row>
    <row r="1191" spans="1:16" ht="12.75" customHeight="1" x14ac:dyDescent="0.2">
      <c r="A1191" t="s">
        <v>52</v>
      </c>
      <c r="B1191" s="5" t="s">
        <v>7080</v>
      </c>
      <c r="C1191" s="5" t="s">
        <v>1782</v>
      </c>
      <c r="D1191" t="s">
        <v>5</v>
      </c>
      <c r="E1191" s="24" t="s">
        <v>1783</v>
      </c>
      <c r="F1191" s="25" t="s">
        <v>126</v>
      </c>
      <c r="G1191" s="26">
        <v>38</v>
      </c>
      <c r="H1191" s="25">
        <v>0</v>
      </c>
      <c r="I1191" s="25">
        <f>ROUND(G1191*H1191,6)</f>
        <v>0</v>
      </c>
      <c r="L1191" s="27">
        <v>0</v>
      </c>
      <c r="M1191" s="22">
        <f>ROUND(ROUND(L1191,2)*ROUND(G1191,3),2)</f>
        <v>0</v>
      </c>
      <c r="N1191" s="25" t="s">
        <v>56</v>
      </c>
      <c r="O1191">
        <f>(M1191*21)/100</f>
        <v>0</v>
      </c>
      <c r="P1191" t="s">
        <v>28</v>
      </c>
    </row>
    <row r="1192" spans="1:16" ht="12.75" customHeight="1" x14ac:dyDescent="0.2">
      <c r="A1192" s="28" t="s">
        <v>57</v>
      </c>
      <c r="E1192" s="29" t="s">
        <v>5</v>
      </c>
    </row>
    <row r="1193" spans="1:16" ht="12.75" customHeight="1" x14ac:dyDescent="0.2">
      <c r="A1193" s="28" t="s">
        <v>58</v>
      </c>
      <c r="E1193" s="30" t="s">
        <v>2946</v>
      </c>
    </row>
    <row r="1194" spans="1:16" ht="12.75" customHeight="1" x14ac:dyDescent="0.2">
      <c r="E1194" s="29" t="s">
        <v>59</v>
      </c>
    </row>
    <row r="1195" spans="1:16" ht="12.75" customHeight="1" x14ac:dyDescent="0.2">
      <c r="A1195" t="s">
        <v>52</v>
      </c>
      <c r="B1195" s="5" t="s">
        <v>7084</v>
      </c>
      <c r="C1195" s="5" t="s">
        <v>7290</v>
      </c>
      <c r="D1195" t="s">
        <v>5</v>
      </c>
      <c r="E1195" s="24" t="s">
        <v>7291</v>
      </c>
      <c r="F1195" s="25" t="s">
        <v>55</v>
      </c>
      <c r="G1195" s="26">
        <v>2</v>
      </c>
      <c r="H1195" s="25">
        <v>0</v>
      </c>
      <c r="I1195" s="25">
        <f>ROUND(G1195*H1195,6)</f>
        <v>0</v>
      </c>
      <c r="L1195" s="27">
        <v>0</v>
      </c>
      <c r="M1195" s="22">
        <f>ROUND(ROUND(L1195,2)*ROUND(G1195,3),2)</f>
        <v>0</v>
      </c>
      <c r="N1195" s="25" t="s">
        <v>56</v>
      </c>
      <c r="O1195">
        <f>(M1195*21)/100</f>
        <v>0</v>
      </c>
      <c r="P1195" t="s">
        <v>28</v>
      </c>
    </row>
    <row r="1196" spans="1:16" ht="12.75" customHeight="1" x14ac:dyDescent="0.2">
      <c r="A1196" s="28" t="s">
        <v>57</v>
      </c>
      <c r="E1196" s="29" t="s">
        <v>5</v>
      </c>
    </row>
    <row r="1197" spans="1:16" ht="12.75" customHeight="1" x14ac:dyDescent="0.2">
      <c r="A1197" s="28" t="s">
        <v>58</v>
      </c>
      <c r="E1197" s="30" t="s">
        <v>1428</v>
      </c>
    </row>
    <row r="1198" spans="1:16" ht="12.75" customHeight="1" x14ac:dyDescent="0.2">
      <c r="E1198" s="29" t="s">
        <v>59</v>
      </c>
    </row>
    <row r="1199" spans="1:16" ht="12.75" customHeight="1" x14ac:dyDescent="0.2">
      <c r="A1199" t="s">
        <v>52</v>
      </c>
      <c r="B1199" s="5" t="s">
        <v>7088</v>
      </c>
      <c r="C1199" s="5" t="s">
        <v>5376</v>
      </c>
      <c r="D1199" t="s">
        <v>5</v>
      </c>
      <c r="E1199" s="24" t="s">
        <v>7888</v>
      </c>
      <c r="F1199" s="25" t="s">
        <v>55</v>
      </c>
      <c r="G1199" s="26">
        <v>1</v>
      </c>
      <c r="H1199" s="25">
        <v>0</v>
      </c>
      <c r="I1199" s="25">
        <f>ROUND(G1199*H1199,6)</f>
        <v>0</v>
      </c>
      <c r="L1199" s="27">
        <v>0</v>
      </c>
      <c r="M1199" s="22">
        <f>ROUND(ROUND(L1199,2)*ROUND(G1199,3),2)</f>
        <v>0</v>
      </c>
      <c r="N1199" s="25" t="s">
        <v>56</v>
      </c>
      <c r="O1199">
        <f>(M1199*21)/100</f>
        <v>0</v>
      </c>
      <c r="P1199" t="s">
        <v>28</v>
      </c>
    </row>
    <row r="1200" spans="1:16" ht="12.75" customHeight="1" x14ac:dyDescent="0.2">
      <c r="A1200" s="28" t="s">
        <v>57</v>
      </c>
      <c r="E1200" s="29" t="s">
        <v>5</v>
      </c>
    </row>
    <row r="1201" spans="1:16" ht="12.75" customHeight="1" x14ac:dyDescent="0.2">
      <c r="A1201" s="28" t="s">
        <v>58</v>
      </c>
      <c r="E1201" s="30" t="s">
        <v>1425</v>
      </c>
    </row>
    <row r="1202" spans="1:16" ht="12.75" customHeight="1" x14ac:dyDescent="0.2">
      <c r="E1202" s="29" t="s">
        <v>59</v>
      </c>
    </row>
    <row r="1203" spans="1:16" ht="12.75" customHeight="1" x14ac:dyDescent="0.2">
      <c r="A1203" t="s">
        <v>52</v>
      </c>
      <c r="B1203" s="5" t="s">
        <v>7089</v>
      </c>
      <c r="C1203" s="5" t="s">
        <v>1750</v>
      </c>
      <c r="D1203" t="s">
        <v>5</v>
      </c>
      <c r="E1203" s="24" t="s">
        <v>1751</v>
      </c>
      <c r="F1203" s="25" t="s">
        <v>55</v>
      </c>
      <c r="G1203" s="26">
        <v>1</v>
      </c>
      <c r="H1203" s="25">
        <v>0</v>
      </c>
      <c r="I1203" s="25">
        <f>ROUND(G1203*H1203,6)</f>
        <v>0</v>
      </c>
      <c r="L1203" s="27">
        <v>0</v>
      </c>
      <c r="M1203" s="22">
        <f>ROUND(ROUND(L1203,2)*ROUND(G1203,3),2)</f>
        <v>0</v>
      </c>
      <c r="N1203" s="25" t="s">
        <v>56</v>
      </c>
      <c r="O1203">
        <f>(M1203*21)/100</f>
        <v>0</v>
      </c>
      <c r="P1203" t="s">
        <v>28</v>
      </c>
    </row>
    <row r="1204" spans="1:16" ht="12.75" customHeight="1" x14ac:dyDescent="0.2">
      <c r="A1204" s="28" t="s">
        <v>57</v>
      </c>
      <c r="E1204" s="29" t="s">
        <v>5</v>
      </c>
    </row>
    <row r="1205" spans="1:16" ht="12.75" customHeight="1" x14ac:dyDescent="0.2">
      <c r="A1205" s="28" t="s">
        <v>58</v>
      </c>
      <c r="E1205" s="30" t="s">
        <v>1425</v>
      </c>
    </row>
    <row r="1206" spans="1:16" ht="12.75" customHeight="1" x14ac:dyDescent="0.2">
      <c r="E1206" s="29" t="s">
        <v>59</v>
      </c>
    </row>
    <row r="1207" spans="1:16" ht="12.75" customHeight="1" x14ac:dyDescent="0.2">
      <c r="A1207" t="s">
        <v>52</v>
      </c>
      <c r="B1207" s="5" t="s">
        <v>7093</v>
      </c>
      <c r="C1207" s="5" t="s">
        <v>2634</v>
      </c>
      <c r="D1207" t="s">
        <v>5</v>
      </c>
      <c r="E1207" s="24" t="s">
        <v>2635</v>
      </c>
      <c r="F1207" s="25" t="s">
        <v>55</v>
      </c>
      <c r="G1207" s="26">
        <v>1</v>
      </c>
      <c r="H1207" s="25">
        <v>0</v>
      </c>
      <c r="I1207" s="25">
        <f>ROUND(G1207*H1207,6)</f>
        <v>0</v>
      </c>
      <c r="L1207" s="27">
        <v>0</v>
      </c>
      <c r="M1207" s="22">
        <f>ROUND(ROUND(L1207,2)*ROUND(G1207,3),2)</f>
        <v>0</v>
      </c>
      <c r="N1207" s="25" t="s">
        <v>56</v>
      </c>
      <c r="O1207">
        <f>(M1207*21)/100</f>
        <v>0</v>
      </c>
      <c r="P1207" t="s">
        <v>28</v>
      </c>
    </row>
    <row r="1208" spans="1:16" ht="12.75" customHeight="1" x14ac:dyDescent="0.2">
      <c r="A1208" s="28" t="s">
        <v>57</v>
      </c>
      <c r="E1208" s="29" t="s">
        <v>5</v>
      </c>
    </row>
    <row r="1209" spans="1:16" ht="12.75" customHeight="1" x14ac:dyDescent="0.2">
      <c r="A1209" s="28" t="s">
        <v>58</v>
      </c>
      <c r="E1209" s="30" t="s">
        <v>1425</v>
      </c>
    </row>
    <row r="1210" spans="1:16" ht="12.75" customHeight="1" x14ac:dyDescent="0.2">
      <c r="E1210" s="29" t="s">
        <v>59</v>
      </c>
    </row>
    <row r="1211" spans="1:16" ht="12.75" customHeight="1" x14ac:dyDescent="0.2">
      <c r="A1211" t="s">
        <v>52</v>
      </c>
      <c r="B1211" s="5" t="s">
        <v>7094</v>
      </c>
      <c r="C1211" s="5" t="s">
        <v>5378</v>
      </c>
      <c r="D1211" t="s">
        <v>5</v>
      </c>
      <c r="E1211" s="24" t="s">
        <v>5379</v>
      </c>
      <c r="F1211" s="25" t="s">
        <v>55</v>
      </c>
      <c r="G1211" s="26">
        <v>1</v>
      </c>
      <c r="H1211" s="25">
        <v>0</v>
      </c>
      <c r="I1211" s="25">
        <f>ROUND(G1211*H1211,6)</f>
        <v>0</v>
      </c>
      <c r="L1211" s="27">
        <v>0</v>
      </c>
      <c r="M1211" s="22">
        <f>ROUND(ROUND(L1211,2)*ROUND(G1211,3),2)</f>
        <v>0</v>
      </c>
      <c r="N1211" s="25" t="s">
        <v>56</v>
      </c>
      <c r="O1211">
        <f>(M1211*21)/100</f>
        <v>0</v>
      </c>
      <c r="P1211" t="s">
        <v>28</v>
      </c>
    </row>
    <row r="1212" spans="1:16" ht="12.75" customHeight="1" x14ac:dyDescent="0.2">
      <c r="A1212" s="28" t="s">
        <v>57</v>
      </c>
      <c r="E1212" s="29" t="s">
        <v>5</v>
      </c>
    </row>
    <row r="1213" spans="1:16" ht="12.75" customHeight="1" x14ac:dyDescent="0.2">
      <c r="A1213" s="28" t="s">
        <v>58</v>
      </c>
      <c r="E1213" s="30" t="s">
        <v>1425</v>
      </c>
    </row>
    <row r="1214" spans="1:16" ht="12.75" customHeight="1" x14ac:dyDescent="0.2">
      <c r="E1214" s="29" t="s">
        <v>59</v>
      </c>
    </row>
    <row r="1215" spans="1:16" ht="12.75" customHeight="1" x14ac:dyDescent="0.2">
      <c r="A1215" t="s">
        <v>52</v>
      </c>
      <c r="B1215" s="5" t="s">
        <v>7095</v>
      </c>
      <c r="C1215" s="5" t="s">
        <v>1752</v>
      </c>
      <c r="D1215" t="s">
        <v>5</v>
      </c>
      <c r="E1215" s="24" t="s">
        <v>1753</v>
      </c>
      <c r="F1215" s="25" t="s">
        <v>225</v>
      </c>
      <c r="G1215" s="26">
        <v>16</v>
      </c>
      <c r="H1215" s="25">
        <v>0</v>
      </c>
      <c r="I1215" s="25">
        <f>ROUND(G1215*H1215,6)</f>
        <v>0</v>
      </c>
      <c r="L1215" s="27">
        <v>0</v>
      </c>
      <c r="M1215" s="22">
        <f>ROUND(ROUND(L1215,2)*ROUND(G1215,3),2)</f>
        <v>0</v>
      </c>
      <c r="N1215" s="25" t="s">
        <v>56</v>
      </c>
      <c r="O1215">
        <f>(M1215*21)/100</f>
        <v>0</v>
      </c>
      <c r="P1215" t="s">
        <v>28</v>
      </c>
    </row>
    <row r="1216" spans="1:16" ht="12.75" customHeight="1" x14ac:dyDescent="0.2">
      <c r="A1216" s="28" t="s">
        <v>57</v>
      </c>
      <c r="E1216" s="29" t="s">
        <v>5</v>
      </c>
    </row>
    <row r="1217" spans="1:16" ht="12.75" customHeight="1" x14ac:dyDescent="0.2">
      <c r="A1217" s="28" t="s">
        <v>58</v>
      </c>
      <c r="E1217" s="30" t="s">
        <v>1445</v>
      </c>
    </row>
    <row r="1218" spans="1:16" ht="12.75" customHeight="1" x14ac:dyDescent="0.2">
      <c r="E1218" s="29" t="s">
        <v>59</v>
      </c>
    </row>
    <row r="1219" spans="1:16" ht="12.75" customHeight="1" x14ac:dyDescent="0.2">
      <c r="A1219" t="s">
        <v>52</v>
      </c>
      <c r="B1219" s="5" t="s">
        <v>7098</v>
      </c>
      <c r="C1219" s="5" t="s">
        <v>1755</v>
      </c>
      <c r="D1219" t="s">
        <v>5</v>
      </c>
      <c r="E1219" s="24" t="s">
        <v>1756</v>
      </c>
      <c r="F1219" s="25" t="s">
        <v>225</v>
      </c>
      <c r="G1219" s="26">
        <v>8</v>
      </c>
      <c r="H1219" s="25">
        <v>0</v>
      </c>
      <c r="I1219" s="25">
        <f>ROUND(G1219*H1219,6)</f>
        <v>0</v>
      </c>
      <c r="L1219" s="27">
        <v>0</v>
      </c>
      <c r="M1219" s="22">
        <f>ROUND(ROUND(L1219,2)*ROUND(G1219,3),2)</f>
        <v>0</v>
      </c>
      <c r="N1219" s="25" t="s">
        <v>56</v>
      </c>
      <c r="O1219">
        <f>(M1219*21)/100</f>
        <v>0</v>
      </c>
      <c r="P1219" t="s">
        <v>28</v>
      </c>
    </row>
    <row r="1220" spans="1:16" ht="12.75" customHeight="1" x14ac:dyDescent="0.2">
      <c r="A1220" s="28" t="s">
        <v>57</v>
      </c>
      <c r="E1220" s="29" t="s">
        <v>5</v>
      </c>
    </row>
    <row r="1221" spans="1:16" ht="12.75" customHeight="1" x14ac:dyDescent="0.2">
      <c r="A1221" s="28" t="s">
        <v>58</v>
      </c>
      <c r="E1221" s="30" t="s">
        <v>1541</v>
      </c>
    </row>
    <row r="1222" spans="1:16" ht="12.75" customHeight="1" x14ac:dyDescent="0.2">
      <c r="E1222" s="29" t="s">
        <v>59</v>
      </c>
    </row>
    <row r="1223" spans="1:16" ht="12.75" customHeight="1" x14ac:dyDescent="0.2">
      <c r="A1223" t="s">
        <v>52</v>
      </c>
      <c r="B1223" s="5" t="s">
        <v>7102</v>
      </c>
      <c r="C1223" s="5" t="s">
        <v>1757</v>
      </c>
      <c r="D1223" t="s">
        <v>5</v>
      </c>
      <c r="E1223" s="24" t="s">
        <v>1758</v>
      </c>
      <c r="F1223" s="25" t="s">
        <v>225</v>
      </c>
      <c r="G1223" s="26">
        <v>8</v>
      </c>
      <c r="H1223" s="25">
        <v>0</v>
      </c>
      <c r="I1223" s="25">
        <f>ROUND(G1223*H1223,6)</f>
        <v>0</v>
      </c>
      <c r="L1223" s="27">
        <v>0</v>
      </c>
      <c r="M1223" s="22">
        <f>ROUND(ROUND(L1223,2)*ROUND(G1223,3),2)</f>
        <v>0</v>
      </c>
      <c r="N1223" s="25" t="s">
        <v>56</v>
      </c>
      <c r="O1223">
        <f>(M1223*21)/100</f>
        <v>0</v>
      </c>
      <c r="P1223" t="s">
        <v>28</v>
      </c>
    </row>
    <row r="1224" spans="1:16" ht="12.75" customHeight="1" x14ac:dyDescent="0.2">
      <c r="A1224" s="28" t="s">
        <v>57</v>
      </c>
      <c r="E1224" s="29" t="s">
        <v>5</v>
      </c>
    </row>
    <row r="1225" spans="1:16" ht="12.75" customHeight="1" x14ac:dyDescent="0.2">
      <c r="A1225" s="28" t="s">
        <v>58</v>
      </c>
      <c r="E1225" s="30" t="s">
        <v>1541</v>
      </c>
    </row>
    <row r="1226" spans="1:16" ht="12.75" customHeight="1" x14ac:dyDescent="0.2">
      <c r="E1226" s="29" t="s">
        <v>59</v>
      </c>
    </row>
    <row r="1227" spans="1:16" ht="12.75" customHeight="1" x14ac:dyDescent="0.2">
      <c r="A1227" t="s">
        <v>52</v>
      </c>
      <c r="B1227" s="5" t="s">
        <v>7108</v>
      </c>
      <c r="C1227" s="5" t="s">
        <v>1746</v>
      </c>
      <c r="D1227" t="s">
        <v>5</v>
      </c>
      <c r="E1227" s="24" t="s">
        <v>1747</v>
      </c>
      <c r="F1227" s="25" t="s">
        <v>225</v>
      </c>
      <c r="G1227" s="26">
        <v>4</v>
      </c>
      <c r="H1227" s="25">
        <v>0</v>
      </c>
      <c r="I1227" s="25">
        <f>ROUND(G1227*H1227,6)</f>
        <v>0</v>
      </c>
      <c r="L1227" s="27">
        <v>0</v>
      </c>
      <c r="M1227" s="22">
        <f>ROUND(ROUND(L1227,2)*ROUND(G1227,3),2)</f>
        <v>0</v>
      </c>
      <c r="N1227" s="25" t="s">
        <v>56</v>
      </c>
      <c r="O1227">
        <f>(M1227*21)/100</f>
        <v>0</v>
      </c>
      <c r="P1227" t="s">
        <v>28</v>
      </c>
    </row>
    <row r="1228" spans="1:16" ht="12.75" customHeight="1" x14ac:dyDescent="0.2">
      <c r="A1228" s="28" t="s">
        <v>57</v>
      </c>
      <c r="E1228" s="29" t="s">
        <v>5</v>
      </c>
    </row>
    <row r="1229" spans="1:16" ht="12.75" customHeight="1" x14ac:dyDescent="0.2">
      <c r="A1229" s="28" t="s">
        <v>58</v>
      </c>
      <c r="E1229" s="30" t="s">
        <v>1424</v>
      </c>
    </row>
    <row r="1230" spans="1:16" ht="12.75" customHeight="1" x14ac:dyDescent="0.2">
      <c r="E1230" s="29" t="s">
        <v>59</v>
      </c>
    </row>
    <row r="1231" spans="1:16" ht="12.75" customHeight="1" x14ac:dyDescent="0.2">
      <c r="A1231" t="s">
        <v>52</v>
      </c>
      <c r="B1231" s="5" t="s">
        <v>7111</v>
      </c>
      <c r="C1231" s="5" t="s">
        <v>7889</v>
      </c>
      <c r="D1231" t="s">
        <v>5</v>
      </c>
      <c r="E1231" s="24" t="s">
        <v>7890</v>
      </c>
      <c r="F1231" s="25" t="s">
        <v>55</v>
      </c>
      <c r="G1231" s="26">
        <v>1</v>
      </c>
      <c r="H1231" s="25">
        <v>0</v>
      </c>
      <c r="I1231" s="25">
        <f>ROUND(G1231*H1231,6)</f>
        <v>0</v>
      </c>
      <c r="L1231" s="27">
        <v>0</v>
      </c>
      <c r="M1231" s="22">
        <f>ROUND(ROUND(L1231,2)*ROUND(G1231,3),2)</f>
        <v>0</v>
      </c>
      <c r="N1231" s="25" t="s">
        <v>56</v>
      </c>
      <c r="O1231">
        <f>(M1231*21)/100</f>
        <v>0</v>
      </c>
      <c r="P1231" t="s">
        <v>28</v>
      </c>
    </row>
    <row r="1232" spans="1:16" ht="12.75" customHeight="1" x14ac:dyDescent="0.2">
      <c r="A1232" s="28" t="s">
        <v>57</v>
      </c>
      <c r="E1232" s="29" t="s">
        <v>5</v>
      </c>
    </row>
    <row r="1233" spans="1:16" ht="12.75" customHeight="1" x14ac:dyDescent="0.2">
      <c r="A1233" s="28" t="s">
        <v>58</v>
      </c>
      <c r="E1233" s="30" t="s">
        <v>1425</v>
      </c>
    </row>
    <row r="1234" spans="1:16" ht="12.75" customHeight="1" x14ac:dyDescent="0.2">
      <c r="E1234" s="29" t="s">
        <v>6281</v>
      </c>
    </row>
    <row r="1235" spans="1:16" ht="12.75" customHeight="1" x14ac:dyDescent="0.2">
      <c r="A1235" t="s">
        <v>52</v>
      </c>
      <c r="B1235" s="5" t="s">
        <v>7114</v>
      </c>
      <c r="C1235" s="5" t="s">
        <v>6287</v>
      </c>
      <c r="D1235" t="s">
        <v>5</v>
      </c>
      <c r="E1235" s="24" t="s">
        <v>6288</v>
      </c>
      <c r="F1235" s="25" t="s">
        <v>3056</v>
      </c>
      <c r="G1235" s="26">
        <v>1</v>
      </c>
      <c r="H1235" s="25">
        <v>0</v>
      </c>
      <c r="I1235" s="25">
        <f>ROUND(G1235*H1235,6)</f>
        <v>0</v>
      </c>
      <c r="L1235" s="27">
        <v>0</v>
      </c>
      <c r="M1235" s="22">
        <f>ROUND(ROUND(L1235,2)*ROUND(G1235,3),2)</f>
        <v>0</v>
      </c>
      <c r="N1235" s="25" t="s">
        <v>56</v>
      </c>
      <c r="O1235">
        <f>(M1235*21)/100</f>
        <v>0</v>
      </c>
      <c r="P1235" t="s">
        <v>28</v>
      </c>
    </row>
    <row r="1236" spans="1:16" ht="12.75" customHeight="1" x14ac:dyDescent="0.2">
      <c r="A1236" s="28" t="s">
        <v>57</v>
      </c>
      <c r="E1236" s="29" t="s">
        <v>5</v>
      </c>
    </row>
    <row r="1237" spans="1:16" ht="12.75" customHeight="1" x14ac:dyDescent="0.2">
      <c r="A1237" s="28" t="s">
        <v>58</v>
      </c>
      <c r="E1237" s="30" t="s">
        <v>1425</v>
      </c>
    </row>
    <row r="1238" spans="1:16" ht="12.75" customHeight="1" x14ac:dyDescent="0.2">
      <c r="E1238" s="29" t="s">
        <v>5382</v>
      </c>
    </row>
    <row r="1239" spans="1:16" ht="12.75" customHeight="1" x14ac:dyDescent="0.2">
      <c r="A1239" t="s">
        <v>49</v>
      </c>
      <c r="C1239" s="6" t="s">
        <v>1219</v>
      </c>
      <c r="E1239" s="23" t="s">
        <v>1220</v>
      </c>
      <c r="J1239" s="22">
        <f>0</f>
        <v>0</v>
      </c>
      <c r="K1239" s="22">
        <f>0</f>
        <v>0</v>
      </c>
      <c r="L1239" s="22">
        <f>0+L1240+L1244+L1248+L1252</f>
        <v>0</v>
      </c>
      <c r="M1239" s="22">
        <f>0+M1240+M1244+M1248+M1252</f>
        <v>0</v>
      </c>
    </row>
    <row r="1240" spans="1:16" ht="12.75" customHeight="1" x14ac:dyDescent="0.2">
      <c r="A1240" t="s">
        <v>52</v>
      </c>
      <c r="B1240" s="5" t="s">
        <v>50</v>
      </c>
      <c r="C1240" s="5" t="s">
        <v>6235</v>
      </c>
      <c r="D1240" t="s">
        <v>5</v>
      </c>
      <c r="E1240" s="24" t="s">
        <v>6236</v>
      </c>
      <c r="F1240" s="25" t="s">
        <v>1223</v>
      </c>
      <c r="G1240" s="26">
        <v>564.44000000000005</v>
      </c>
      <c r="H1240" s="25">
        <v>0</v>
      </c>
      <c r="I1240" s="25">
        <f>ROUND(G1240*H1240,6)</f>
        <v>0</v>
      </c>
      <c r="L1240" s="27">
        <v>0</v>
      </c>
      <c r="M1240" s="22">
        <f>ROUND(ROUND(L1240,2)*ROUND(G1240,3),2)</f>
        <v>0</v>
      </c>
      <c r="N1240" s="25" t="s">
        <v>5754</v>
      </c>
      <c r="O1240">
        <f>(M1240*21)/100</f>
        <v>0</v>
      </c>
      <c r="P1240" t="s">
        <v>28</v>
      </c>
    </row>
    <row r="1241" spans="1:16" ht="12.75" customHeight="1" x14ac:dyDescent="0.2">
      <c r="A1241" s="28" t="s">
        <v>57</v>
      </c>
      <c r="E1241" s="29" t="s">
        <v>6237</v>
      </c>
    </row>
    <row r="1242" spans="1:16" ht="12.75" customHeight="1" x14ac:dyDescent="0.2">
      <c r="A1242" s="28" t="s">
        <v>58</v>
      </c>
      <c r="E1242" s="30" t="s">
        <v>7891</v>
      </c>
    </row>
    <row r="1243" spans="1:16" ht="12.75" customHeight="1" x14ac:dyDescent="0.2">
      <c r="E1243" s="29" t="s">
        <v>5452</v>
      </c>
    </row>
    <row r="1244" spans="1:16" ht="12.75" customHeight="1" x14ac:dyDescent="0.2">
      <c r="A1244" t="s">
        <v>52</v>
      </c>
      <c r="B1244" s="5" t="s">
        <v>28</v>
      </c>
      <c r="C1244" s="5" t="s">
        <v>6241</v>
      </c>
      <c r="D1244" t="s">
        <v>5</v>
      </c>
      <c r="E1244" s="24" t="s">
        <v>6242</v>
      </c>
      <c r="F1244" s="25" t="s">
        <v>1223</v>
      </c>
      <c r="G1244" s="26">
        <v>0.66100000000000003</v>
      </c>
      <c r="H1244" s="25">
        <v>0</v>
      </c>
      <c r="I1244" s="25">
        <f>ROUND(G1244*H1244,6)</f>
        <v>0</v>
      </c>
      <c r="L1244" s="27">
        <v>0</v>
      </c>
      <c r="M1244" s="22">
        <f>ROUND(ROUND(L1244,2)*ROUND(G1244,3),2)</f>
        <v>0</v>
      </c>
      <c r="N1244" s="25" t="s">
        <v>5754</v>
      </c>
      <c r="O1244">
        <f>(M1244*21)/100</f>
        <v>0</v>
      </c>
      <c r="P1244" t="s">
        <v>28</v>
      </c>
    </row>
    <row r="1245" spans="1:16" ht="12.75" customHeight="1" x14ac:dyDescent="0.2">
      <c r="A1245" s="28" t="s">
        <v>57</v>
      </c>
      <c r="E1245" s="29" t="s">
        <v>5</v>
      </c>
    </row>
    <row r="1246" spans="1:16" ht="12.75" customHeight="1" x14ac:dyDescent="0.2">
      <c r="A1246" s="28" t="s">
        <v>58</v>
      </c>
      <c r="E1246" s="30" t="s">
        <v>7892</v>
      </c>
    </row>
    <row r="1247" spans="1:16" ht="12.75" customHeight="1" x14ac:dyDescent="0.2">
      <c r="E1247" s="29" t="s">
        <v>5452</v>
      </c>
    </row>
    <row r="1248" spans="1:16" ht="12.75" customHeight="1" x14ac:dyDescent="0.2">
      <c r="A1248" t="s">
        <v>52</v>
      </c>
      <c r="B1248" s="5" t="s">
        <v>26</v>
      </c>
      <c r="C1248" s="5" t="s">
        <v>6250</v>
      </c>
      <c r="D1248" t="s">
        <v>5</v>
      </c>
      <c r="E1248" s="24" t="s">
        <v>6251</v>
      </c>
      <c r="F1248" s="25" t="s">
        <v>1223</v>
      </c>
      <c r="G1248" s="26">
        <v>0.1</v>
      </c>
      <c r="H1248" s="25">
        <v>0</v>
      </c>
      <c r="I1248" s="25">
        <f>ROUND(G1248*H1248,6)</f>
        <v>0</v>
      </c>
      <c r="L1248" s="27">
        <v>0</v>
      </c>
      <c r="M1248" s="22">
        <f>ROUND(ROUND(L1248,2)*ROUND(G1248,3),2)</f>
        <v>0</v>
      </c>
      <c r="N1248" s="25" t="s">
        <v>5754</v>
      </c>
      <c r="O1248">
        <f>(M1248*21)/100</f>
        <v>0</v>
      </c>
      <c r="P1248" t="s">
        <v>28</v>
      </c>
    </row>
    <row r="1249" spans="1:16" ht="12.75" customHeight="1" x14ac:dyDescent="0.2">
      <c r="A1249" s="28" t="s">
        <v>57</v>
      </c>
      <c r="E1249" s="29" t="s">
        <v>5</v>
      </c>
    </row>
    <row r="1250" spans="1:16" ht="12.75" customHeight="1" x14ac:dyDescent="0.2">
      <c r="A1250" s="28" t="s">
        <v>58</v>
      </c>
      <c r="E1250" s="30" t="s">
        <v>1420</v>
      </c>
    </row>
    <row r="1251" spans="1:16" ht="12.75" customHeight="1" x14ac:dyDescent="0.2">
      <c r="E1251" s="29" t="s">
        <v>5452</v>
      </c>
    </row>
    <row r="1252" spans="1:16" ht="12.75" customHeight="1" x14ac:dyDescent="0.2">
      <c r="A1252" t="s">
        <v>52</v>
      </c>
      <c r="B1252" s="5" t="s">
        <v>64</v>
      </c>
      <c r="C1252" s="5" t="s">
        <v>7320</v>
      </c>
      <c r="D1252" t="s">
        <v>5</v>
      </c>
      <c r="E1252" s="24" t="s">
        <v>7321</v>
      </c>
      <c r="F1252" s="25" t="s">
        <v>1223</v>
      </c>
      <c r="G1252" s="26">
        <v>1.7999999999999999E-2</v>
      </c>
      <c r="H1252" s="25">
        <v>0</v>
      </c>
      <c r="I1252" s="25">
        <f>ROUND(G1252*H1252,6)</f>
        <v>0</v>
      </c>
      <c r="L1252" s="27">
        <v>0</v>
      </c>
      <c r="M1252" s="22">
        <f>ROUND(ROUND(L1252,2)*ROUND(G1252,3),2)</f>
        <v>0</v>
      </c>
      <c r="N1252" s="25" t="s">
        <v>5754</v>
      </c>
      <c r="O1252">
        <f>(M1252*21)/100</f>
        <v>0</v>
      </c>
      <c r="P1252" t="s">
        <v>28</v>
      </c>
    </row>
    <row r="1253" spans="1:16" ht="12.75" customHeight="1" x14ac:dyDescent="0.2">
      <c r="A1253" s="28" t="s">
        <v>57</v>
      </c>
      <c r="E1253" s="29" t="s">
        <v>5</v>
      </c>
    </row>
    <row r="1254" spans="1:16" ht="12.75" customHeight="1" x14ac:dyDescent="0.2">
      <c r="A1254" s="28" t="s">
        <v>58</v>
      </c>
      <c r="E1254" s="30" t="s">
        <v>7893</v>
      </c>
    </row>
    <row r="1255" spans="1:16" ht="12.75" customHeight="1" x14ac:dyDescent="0.2">
      <c r="E1255"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COUNTIFS(L8:L1444,"=0",A8:A1444,"P")+COUNTIFS(L8:L1444,"",A8:A1444,"P")+SUM(Q8:Q1444)</f>
        <v>351</v>
      </c>
    </row>
    <row r="8" spans="1:20" ht="12.75" customHeight="1" x14ac:dyDescent="0.2">
      <c r="A8" t="s">
        <v>46</v>
      </c>
      <c r="C8" s="19" t="s">
        <v>7896</v>
      </c>
      <c r="E8" s="21" t="s">
        <v>7897</v>
      </c>
      <c r="J8" s="20">
        <f>0+J9+J126+J163+J216+J221+J226+J331+J376+J457+J502+J523+J584+J593+J598+J619+J636+J793+J850+J907+J936+J965+J994+J1023+J1048+J1085+J1106+J1135+J1140+J1197+J1206+J1211+J1216+J1221+J1250+J1435</f>
        <v>0</v>
      </c>
      <c r="K8" s="20">
        <f>0+K9+K126+K163+K216+K221+K226+K331+K376+K457+K502+K523+K584+K593+K598+K619+K636+K793+K850+K907+K936+K965+K994+K1023+K1048+K1085+K1106+K1135+K1140+K1197+K1206+K1211+K1216+K1221+K1250+K1435</f>
        <v>0</v>
      </c>
      <c r="L8" s="20">
        <f>0+L9+L126+L163+L216+L221+L226+L331+L376+L457+L502+L523+L584+L593+L598+L619+L636+L793+L850+L907+L936+L965+L994+L1023+L1048+L1085+L1106+L1135+L1140+L1197+L1206+L1211+L1216+L1221+L1250+L1435</f>
        <v>0</v>
      </c>
      <c r="M8" s="20">
        <f>0+M9+M126+M163+M216+M221+M226+M331+M376+M457+M502+M523+M584+M593+M598+M619+M636+M793+M850+M907+M936+M965+M994+M1023+M1048+M1085+M1106+M1135+M1140+M1197+M1206+M1211+M1216+M1221+M1250+M1435</f>
        <v>0</v>
      </c>
    </row>
    <row r="9" spans="1:20" ht="12.75" customHeight="1" x14ac:dyDescent="0.2">
      <c r="A9" t="s">
        <v>49</v>
      </c>
      <c r="C9" s="6" t="s">
        <v>50</v>
      </c>
      <c r="E9" s="23" t="s">
        <v>1025</v>
      </c>
      <c r="J9" s="22">
        <f>0</f>
        <v>0</v>
      </c>
      <c r="K9" s="22">
        <f>0</f>
        <v>0</v>
      </c>
      <c r="L9" s="22">
        <f>0+L10+L14+L18+L22+L26+L30+L34+L38+L42+L46+L50+L54+L58+L62+L66+L70+L74+L78+L82+L86+L90+L94+L98+L102+L106+L110+L114+L118+L122</f>
        <v>0</v>
      </c>
      <c r="M9" s="22">
        <f>0+M10+M14+M18+M22+M26+M30+M34+M38+M42+M46+M50+M54+M58+M62+M66+M70+M74+M78+M82+M86+M90+M94+M98+M102+M106+M110+M114+M118+M122</f>
        <v>0</v>
      </c>
    </row>
    <row r="10" spans="1:20" ht="12.75" customHeight="1" x14ac:dyDescent="0.2">
      <c r="A10" t="s">
        <v>52</v>
      </c>
      <c r="B10" s="5" t="s">
        <v>64</v>
      </c>
      <c r="C10" s="5" t="s">
        <v>7898</v>
      </c>
      <c r="D10" t="s">
        <v>5</v>
      </c>
      <c r="E10" s="24" t="s">
        <v>7899</v>
      </c>
      <c r="F10" s="25" t="s">
        <v>602</v>
      </c>
      <c r="G10" s="26">
        <v>450</v>
      </c>
      <c r="H10" s="25">
        <v>0</v>
      </c>
      <c r="I10" s="25">
        <f>ROUND(G10*H10,6)</f>
        <v>0</v>
      </c>
      <c r="L10" s="27">
        <v>0</v>
      </c>
      <c r="M10" s="22">
        <f>ROUND(ROUND(L10,2)*ROUND(G10,3),2)</f>
        <v>0</v>
      </c>
      <c r="N10" s="25" t="s">
        <v>5754</v>
      </c>
      <c r="O10">
        <f>(M10*21)/100</f>
        <v>0</v>
      </c>
      <c r="P10" t="s">
        <v>28</v>
      </c>
    </row>
    <row r="11" spans="1:20" ht="12.75" customHeight="1" x14ac:dyDescent="0.2">
      <c r="A11" s="28" t="s">
        <v>57</v>
      </c>
      <c r="E11" s="29" t="s">
        <v>7900</v>
      </c>
    </row>
    <row r="12" spans="1:20" ht="12.75" customHeight="1" x14ac:dyDescent="0.2">
      <c r="A12" s="28" t="s">
        <v>58</v>
      </c>
      <c r="E12" s="30" t="s">
        <v>5</v>
      </c>
    </row>
    <row r="13" spans="1:20" ht="12.75" customHeight="1" x14ac:dyDescent="0.2">
      <c r="E13" s="29" t="s">
        <v>7901</v>
      </c>
    </row>
    <row r="14" spans="1:20" ht="12.75" customHeight="1" x14ac:dyDescent="0.2">
      <c r="A14" t="s">
        <v>52</v>
      </c>
      <c r="B14" s="5" t="s">
        <v>67</v>
      </c>
      <c r="C14" s="5" t="s">
        <v>6361</v>
      </c>
      <c r="D14" t="s">
        <v>5</v>
      </c>
      <c r="E14" s="24" t="s">
        <v>6362</v>
      </c>
      <c r="F14" s="25" t="s">
        <v>602</v>
      </c>
      <c r="G14" s="26">
        <v>30</v>
      </c>
      <c r="H14" s="25">
        <v>0</v>
      </c>
      <c r="I14" s="25">
        <f>ROUND(G14*H14,6)</f>
        <v>0</v>
      </c>
      <c r="L14" s="27">
        <v>0</v>
      </c>
      <c r="M14" s="22">
        <f>ROUND(ROUND(L14,2)*ROUND(G14,3),2)</f>
        <v>0</v>
      </c>
      <c r="N14" s="25" t="s">
        <v>5754</v>
      </c>
      <c r="O14">
        <f>(M14*21)/100</f>
        <v>0</v>
      </c>
      <c r="P14" t="s">
        <v>28</v>
      </c>
    </row>
    <row r="15" spans="1:20" ht="12.75" customHeight="1" x14ac:dyDescent="0.2">
      <c r="A15" s="28" t="s">
        <v>57</v>
      </c>
      <c r="E15" s="29" t="s">
        <v>6363</v>
      </c>
    </row>
    <row r="16" spans="1:20" ht="12.75" customHeight="1" x14ac:dyDescent="0.2">
      <c r="A16" s="28" t="s">
        <v>58</v>
      </c>
      <c r="E16" s="30" t="s">
        <v>5</v>
      </c>
    </row>
    <row r="17" spans="1:16" ht="12.75" customHeight="1" x14ac:dyDescent="0.2">
      <c r="E17" s="29" t="s">
        <v>6364</v>
      </c>
    </row>
    <row r="18" spans="1:16" ht="12.75" customHeight="1" x14ac:dyDescent="0.2">
      <c r="A18" t="s">
        <v>52</v>
      </c>
      <c r="B18" s="5" t="s">
        <v>27</v>
      </c>
      <c r="C18" s="5" t="s">
        <v>6372</v>
      </c>
      <c r="D18" t="s">
        <v>5</v>
      </c>
      <c r="E18" s="24" t="s">
        <v>6373</v>
      </c>
      <c r="F18" s="25" t="s">
        <v>225</v>
      </c>
      <c r="G18" s="26">
        <v>50</v>
      </c>
      <c r="H18" s="25">
        <v>0</v>
      </c>
      <c r="I18" s="25">
        <f>ROUND(G18*H18,6)</f>
        <v>0</v>
      </c>
      <c r="L18" s="27">
        <v>0</v>
      </c>
      <c r="M18" s="22">
        <f>ROUND(ROUND(L18,2)*ROUND(G18,3),2)</f>
        <v>0</v>
      </c>
      <c r="N18" s="25" t="s">
        <v>5754</v>
      </c>
      <c r="O18">
        <f>(M18*21)/100</f>
        <v>0</v>
      </c>
      <c r="P18" t="s">
        <v>28</v>
      </c>
    </row>
    <row r="19" spans="1:16" ht="12.75" customHeight="1" x14ac:dyDescent="0.2">
      <c r="A19" s="28" t="s">
        <v>57</v>
      </c>
      <c r="E19" s="29" t="s">
        <v>6374</v>
      </c>
    </row>
    <row r="20" spans="1:16" ht="12.75" customHeight="1" x14ac:dyDescent="0.2">
      <c r="A20" s="28" t="s">
        <v>58</v>
      </c>
      <c r="E20" s="30" t="s">
        <v>5</v>
      </c>
    </row>
    <row r="21" spans="1:16" ht="12.75" customHeight="1" x14ac:dyDescent="0.2">
      <c r="E21" s="29" t="s">
        <v>6375</v>
      </c>
    </row>
    <row r="22" spans="1:16" ht="12.75" customHeight="1" x14ac:dyDescent="0.2">
      <c r="A22" t="s">
        <v>52</v>
      </c>
      <c r="B22" s="5" t="s">
        <v>72</v>
      </c>
      <c r="C22" s="5" t="s">
        <v>6376</v>
      </c>
      <c r="D22" t="s">
        <v>5</v>
      </c>
      <c r="E22" s="24" t="s">
        <v>6377</v>
      </c>
      <c r="F22" s="25" t="s">
        <v>6378</v>
      </c>
      <c r="G22" s="26">
        <v>15</v>
      </c>
      <c r="H22" s="25">
        <v>0</v>
      </c>
      <c r="I22" s="25">
        <f>ROUND(G22*H22,6)</f>
        <v>0</v>
      </c>
      <c r="L22" s="27">
        <v>0</v>
      </c>
      <c r="M22" s="22">
        <f>ROUND(ROUND(L22,2)*ROUND(G22,3),2)</f>
        <v>0</v>
      </c>
      <c r="N22" s="25" t="s">
        <v>5754</v>
      </c>
      <c r="O22">
        <f>(M22*21)/100</f>
        <v>0</v>
      </c>
      <c r="P22" t="s">
        <v>28</v>
      </c>
    </row>
    <row r="23" spans="1:16" ht="12.75" customHeight="1" x14ac:dyDescent="0.2">
      <c r="A23" s="28" t="s">
        <v>57</v>
      </c>
      <c r="E23" s="29" t="s">
        <v>6379</v>
      </c>
    </row>
    <row r="24" spans="1:16" ht="12.75" customHeight="1" x14ac:dyDescent="0.2">
      <c r="A24" s="28" t="s">
        <v>58</v>
      </c>
      <c r="E24" s="30" t="s">
        <v>5</v>
      </c>
    </row>
    <row r="25" spans="1:16" ht="12.75" customHeight="1" x14ac:dyDescent="0.2">
      <c r="E25" s="29" t="s">
        <v>6380</v>
      </c>
    </row>
    <row r="26" spans="1:16" ht="12.75" customHeight="1" x14ac:dyDescent="0.2">
      <c r="A26" t="s">
        <v>52</v>
      </c>
      <c r="B26" s="5" t="s">
        <v>75</v>
      </c>
      <c r="C26" s="5" t="s">
        <v>6381</v>
      </c>
      <c r="D26" t="s">
        <v>5</v>
      </c>
      <c r="E26" s="24" t="s">
        <v>6382</v>
      </c>
      <c r="F26" s="25" t="s">
        <v>271</v>
      </c>
      <c r="G26" s="26">
        <v>40.398000000000003</v>
      </c>
      <c r="H26" s="25">
        <v>0</v>
      </c>
      <c r="I26" s="25">
        <f>ROUND(G26*H26,6)</f>
        <v>0</v>
      </c>
      <c r="L26" s="27">
        <v>0</v>
      </c>
      <c r="M26" s="22">
        <f>ROUND(ROUND(L26,2)*ROUND(G26,3),2)</f>
        <v>0</v>
      </c>
      <c r="N26" s="25" t="s">
        <v>5754</v>
      </c>
      <c r="O26">
        <f>(M26*21)/100</f>
        <v>0</v>
      </c>
      <c r="P26" t="s">
        <v>28</v>
      </c>
    </row>
    <row r="27" spans="1:16" ht="12.75" customHeight="1" x14ac:dyDescent="0.2">
      <c r="A27" s="28" t="s">
        <v>57</v>
      </c>
      <c r="E27" s="29" t="s">
        <v>6383</v>
      </c>
    </row>
    <row r="28" spans="1:16" ht="12.75" customHeight="1" x14ac:dyDescent="0.2">
      <c r="A28" s="28" t="s">
        <v>58</v>
      </c>
      <c r="E28" s="30" t="s">
        <v>5</v>
      </c>
    </row>
    <row r="29" spans="1:16" ht="12.75" customHeight="1" x14ac:dyDescent="0.2">
      <c r="E29" s="29" t="s">
        <v>6384</v>
      </c>
    </row>
    <row r="30" spans="1:16" ht="12.75" customHeight="1" x14ac:dyDescent="0.2">
      <c r="A30" t="s">
        <v>52</v>
      </c>
      <c r="B30" s="5" t="s">
        <v>78</v>
      </c>
      <c r="C30" s="5" t="s">
        <v>7902</v>
      </c>
      <c r="D30" t="s">
        <v>5</v>
      </c>
      <c r="E30" s="24" t="s">
        <v>7903</v>
      </c>
      <c r="F30" s="25" t="s">
        <v>271</v>
      </c>
      <c r="G30" s="26">
        <v>9.5760000000000005</v>
      </c>
      <c r="H30" s="25">
        <v>0</v>
      </c>
      <c r="I30" s="25">
        <f>ROUND(G30*H30,6)</f>
        <v>0</v>
      </c>
      <c r="L30" s="27">
        <v>0</v>
      </c>
      <c r="M30" s="22">
        <f>ROUND(ROUND(L30,2)*ROUND(G30,3),2)</f>
        <v>0</v>
      </c>
      <c r="N30" s="25" t="s">
        <v>5754</v>
      </c>
      <c r="O30">
        <f>(M30*21)/100</f>
        <v>0</v>
      </c>
      <c r="P30" t="s">
        <v>28</v>
      </c>
    </row>
    <row r="31" spans="1:16" ht="12.75" customHeight="1" x14ac:dyDescent="0.2">
      <c r="A31" s="28" t="s">
        <v>57</v>
      </c>
      <c r="E31" s="29" t="s">
        <v>7904</v>
      </c>
    </row>
    <row r="32" spans="1:16" ht="12.75" customHeight="1" x14ac:dyDescent="0.2">
      <c r="A32" s="28" t="s">
        <v>58</v>
      </c>
      <c r="E32" s="30" t="s">
        <v>5</v>
      </c>
    </row>
    <row r="33" spans="1:16" ht="12.75" customHeight="1" x14ac:dyDescent="0.2">
      <c r="E33" s="29" t="s">
        <v>7905</v>
      </c>
    </row>
    <row r="34" spans="1:16" ht="12.75" customHeight="1" x14ac:dyDescent="0.2">
      <c r="A34" t="s">
        <v>52</v>
      </c>
      <c r="B34" s="5" t="s">
        <v>81</v>
      </c>
      <c r="C34" s="5" t="s">
        <v>7341</v>
      </c>
      <c r="D34" t="s">
        <v>5</v>
      </c>
      <c r="E34" s="24" t="s">
        <v>7906</v>
      </c>
      <c r="F34" s="25" t="s">
        <v>271</v>
      </c>
      <c r="G34" s="26">
        <v>102.27500000000001</v>
      </c>
      <c r="H34" s="25">
        <v>0</v>
      </c>
      <c r="I34" s="25">
        <f>ROUND(G34*H34,6)</f>
        <v>0</v>
      </c>
      <c r="L34" s="27">
        <v>0</v>
      </c>
      <c r="M34" s="22">
        <f>ROUND(ROUND(L34,2)*ROUND(G34,3),2)</f>
        <v>0</v>
      </c>
      <c r="N34" s="25" t="s">
        <v>5754</v>
      </c>
      <c r="O34">
        <f>(M34*21)/100</f>
        <v>0</v>
      </c>
      <c r="P34" t="s">
        <v>28</v>
      </c>
    </row>
    <row r="35" spans="1:16" ht="12.75" customHeight="1" x14ac:dyDescent="0.2">
      <c r="A35" s="28" t="s">
        <v>57</v>
      </c>
      <c r="E35" s="29" t="s">
        <v>7343</v>
      </c>
    </row>
    <row r="36" spans="1:16" ht="12.75" customHeight="1" x14ac:dyDescent="0.2">
      <c r="A36" s="28" t="s">
        <v>58</v>
      </c>
      <c r="E36" s="30" t="s">
        <v>5</v>
      </c>
    </row>
    <row r="37" spans="1:16" ht="12.75" customHeight="1" x14ac:dyDescent="0.2">
      <c r="E37" s="29" t="s">
        <v>7907</v>
      </c>
    </row>
    <row r="38" spans="1:16" ht="12.75" customHeight="1" x14ac:dyDescent="0.2">
      <c r="A38" t="s">
        <v>52</v>
      </c>
      <c r="B38" s="5" t="s">
        <v>84</v>
      </c>
      <c r="C38" s="5" t="s">
        <v>7346</v>
      </c>
      <c r="D38" t="s">
        <v>5</v>
      </c>
      <c r="E38" s="24" t="s">
        <v>7908</v>
      </c>
      <c r="F38" s="25" t="s">
        <v>271</v>
      </c>
      <c r="G38" s="26">
        <v>102.27500000000001</v>
      </c>
      <c r="H38" s="25">
        <v>0</v>
      </c>
      <c r="I38" s="25">
        <f>ROUND(G38*H38,6)</f>
        <v>0</v>
      </c>
      <c r="L38" s="27">
        <v>0</v>
      </c>
      <c r="M38" s="22">
        <f>ROUND(ROUND(L38,2)*ROUND(G38,3),2)</f>
        <v>0</v>
      </c>
      <c r="N38" s="25" t="s">
        <v>5754</v>
      </c>
      <c r="O38">
        <f>(M38*21)/100</f>
        <v>0</v>
      </c>
      <c r="P38" t="s">
        <v>28</v>
      </c>
    </row>
    <row r="39" spans="1:16" ht="12.75" customHeight="1" x14ac:dyDescent="0.2">
      <c r="A39" s="28" t="s">
        <v>57</v>
      </c>
      <c r="E39" s="29" t="s">
        <v>7348</v>
      </c>
    </row>
    <row r="40" spans="1:16" ht="12.75" customHeight="1" x14ac:dyDescent="0.2">
      <c r="A40" s="28" t="s">
        <v>58</v>
      </c>
      <c r="E40" s="30" t="s">
        <v>5</v>
      </c>
    </row>
    <row r="41" spans="1:16" ht="12.75" customHeight="1" x14ac:dyDescent="0.2">
      <c r="E41" s="29" t="s">
        <v>7907</v>
      </c>
    </row>
    <row r="42" spans="1:16" ht="12.75" customHeight="1" x14ac:dyDescent="0.2">
      <c r="A42" t="s">
        <v>52</v>
      </c>
      <c r="B42" s="5" t="s">
        <v>87</v>
      </c>
      <c r="C42" s="5" t="s">
        <v>7350</v>
      </c>
      <c r="D42" t="s">
        <v>5</v>
      </c>
      <c r="E42" s="24" t="s">
        <v>7909</v>
      </c>
      <c r="F42" s="25" t="s">
        <v>271</v>
      </c>
      <c r="G42" s="26">
        <v>20.454999999999998</v>
      </c>
      <c r="H42" s="25">
        <v>0</v>
      </c>
      <c r="I42" s="25">
        <f>ROUND(G42*H42,6)</f>
        <v>0</v>
      </c>
      <c r="L42" s="27">
        <v>0</v>
      </c>
      <c r="M42" s="22">
        <f>ROUND(ROUND(L42,2)*ROUND(G42,3),2)</f>
        <v>0</v>
      </c>
      <c r="N42" s="25" t="s">
        <v>5754</v>
      </c>
      <c r="O42">
        <f>(M42*21)/100</f>
        <v>0</v>
      </c>
      <c r="P42" t="s">
        <v>28</v>
      </c>
    </row>
    <row r="43" spans="1:16" ht="12.75" customHeight="1" x14ac:dyDescent="0.2">
      <c r="A43" s="28" t="s">
        <v>57</v>
      </c>
      <c r="E43" s="29" t="s">
        <v>7352</v>
      </c>
    </row>
    <row r="44" spans="1:16" ht="12.75" customHeight="1" x14ac:dyDescent="0.2">
      <c r="A44" s="28" t="s">
        <v>58</v>
      </c>
      <c r="E44" s="30" t="s">
        <v>5</v>
      </c>
    </row>
    <row r="45" spans="1:16" ht="12.75" customHeight="1" x14ac:dyDescent="0.2">
      <c r="E45" s="29" t="s">
        <v>7907</v>
      </c>
    </row>
    <row r="46" spans="1:16" ht="12.75" customHeight="1" x14ac:dyDescent="0.2">
      <c r="A46" t="s">
        <v>52</v>
      </c>
      <c r="B46" s="5" t="s">
        <v>90</v>
      </c>
      <c r="C46" s="5" t="s">
        <v>7910</v>
      </c>
      <c r="D46" t="s">
        <v>5</v>
      </c>
      <c r="E46" s="24" t="s">
        <v>7911</v>
      </c>
      <c r="F46" s="25" t="s">
        <v>271</v>
      </c>
      <c r="G46" s="26">
        <v>51.137999999999998</v>
      </c>
      <c r="H46" s="25">
        <v>0</v>
      </c>
      <c r="I46" s="25">
        <f>ROUND(G46*H46,6)</f>
        <v>0</v>
      </c>
      <c r="L46" s="27">
        <v>0</v>
      </c>
      <c r="M46" s="22">
        <f>ROUND(ROUND(L46,2)*ROUND(G46,3),2)</f>
        <v>0</v>
      </c>
      <c r="N46" s="25" t="s">
        <v>5754</v>
      </c>
      <c r="O46">
        <f>(M46*21)/100</f>
        <v>0</v>
      </c>
      <c r="P46" t="s">
        <v>28</v>
      </c>
    </row>
    <row r="47" spans="1:16" ht="12.75" customHeight="1" x14ac:dyDescent="0.2">
      <c r="A47" s="28" t="s">
        <v>57</v>
      </c>
      <c r="E47" s="29" t="s">
        <v>7912</v>
      </c>
    </row>
    <row r="48" spans="1:16" ht="12.75" customHeight="1" x14ac:dyDescent="0.2">
      <c r="A48" s="28" t="s">
        <v>58</v>
      </c>
      <c r="E48" s="30" t="s">
        <v>5</v>
      </c>
    </row>
    <row r="49" spans="1:16" ht="12.75" customHeight="1" x14ac:dyDescent="0.2">
      <c r="E49" s="29" t="s">
        <v>7907</v>
      </c>
    </row>
    <row r="50" spans="1:16" ht="12.75" customHeight="1" x14ac:dyDescent="0.2">
      <c r="A50" t="s">
        <v>52</v>
      </c>
      <c r="B50" s="5" t="s">
        <v>93</v>
      </c>
      <c r="C50" s="5" t="s">
        <v>7357</v>
      </c>
      <c r="D50" t="s">
        <v>5</v>
      </c>
      <c r="E50" s="24" t="s">
        <v>7913</v>
      </c>
      <c r="F50" s="25" t="s">
        <v>271</v>
      </c>
      <c r="G50" s="26">
        <v>10.228</v>
      </c>
      <c r="H50" s="25">
        <v>0</v>
      </c>
      <c r="I50" s="25">
        <f>ROUND(G50*H50,6)</f>
        <v>0</v>
      </c>
      <c r="L50" s="27">
        <v>0</v>
      </c>
      <c r="M50" s="22">
        <f>ROUND(ROUND(L50,2)*ROUND(G50,3),2)</f>
        <v>0</v>
      </c>
      <c r="N50" s="25" t="s">
        <v>5754</v>
      </c>
      <c r="O50">
        <f>(M50*21)/100</f>
        <v>0</v>
      </c>
      <c r="P50" t="s">
        <v>28</v>
      </c>
    </row>
    <row r="51" spans="1:16" ht="12.75" customHeight="1" x14ac:dyDescent="0.2">
      <c r="A51" s="28" t="s">
        <v>57</v>
      </c>
      <c r="E51" s="29" t="s">
        <v>7359</v>
      </c>
    </row>
    <row r="52" spans="1:16" ht="12.75" customHeight="1" x14ac:dyDescent="0.2">
      <c r="A52" s="28" t="s">
        <v>58</v>
      </c>
      <c r="E52" s="30" t="s">
        <v>5</v>
      </c>
    </row>
    <row r="53" spans="1:16" ht="12.75" customHeight="1" x14ac:dyDescent="0.2">
      <c r="E53" s="29" t="s">
        <v>7907</v>
      </c>
    </row>
    <row r="54" spans="1:16" ht="12.75" customHeight="1" x14ac:dyDescent="0.2">
      <c r="A54" t="s">
        <v>52</v>
      </c>
      <c r="B54" s="5" t="s">
        <v>95</v>
      </c>
      <c r="C54" s="5" t="s">
        <v>6401</v>
      </c>
      <c r="D54" t="s">
        <v>5</v>
      </c>
      <c r="E54" s="24" t="s">
        <v>6402</v>
      </c>
      <c r="F54" s="25" t="s">
        <v>271</v>
      </c>
      <c r="G54" s="26">
        <v>0.5</v>
      </c>
      <c r="H54" s="25">
        <v>0</v>
      </c>
      <c r="I54" s="25">
        <f>ROUND(G54*H54,6)</f>
        <v>0</v>
      </c>
      <c r="L54" s="27">
        <v>0</v>
      </c>
      <c r="M54" s="22">
        <f>ROUND(ROUND(L54,2)*ROUND(G54,3),2)</f>
        <v>0</v>
      </c>
      <c r="N54" s="25" t="s">
        <v>5754</v>
      </c>
      <c r="O54">
        <f>(M54*21)/100</f>
        <v>0</v>
      </c>
      <c r="P54" t="s">
        <v>28</v>
      </c>
    </row>
    <row r="55" spans="1:16" ht="12.75" customHeight="1" x14ac:dyDescent="0.2">
      <c r="A55" s="28" t="s">
        <v>57</v>
      </c>
      <c r="E55" s="29" t="s">
        <v>6403</v>
      </c>
    </row>
    <row r="56" spans="1:16" ht="12.75" customHeight="1" x14ac:dyDescent="0.2">
      <c r="A56" s="28" t="s">
        <v>58</v>
      </c>
      <c r="E56" s="30" t="s">
        <v>5</v>
      </c>
    </row>
    <row r="57" spans="1:16" ht="12.75" customHeight="1" x14ac:dyDescent="0.2">
      <c r="E57" s="29" t="s">
        <v>6404</v>
      </c>
    </row>
    <row r="58" spans="1:16" ht="12.75" customHeight="1" x14ac:dyDescent="0.2">
      <c r="A58" t="s">
        <v>52</v>
      </c>
      <c r="B58" s="5" t="s">
        <v>97</v>
      </c>
      <c r="C58" s="5" t="s">
        <v>6405</v>
      </c>
      <c r="D58" t="s">
        <v>5</v>
      </c>
      <c r="E58" s="24" t="s">
        <v>6406</v>
      </c>
      <c r="F58" s="25" t="s">
        <v>271</v>
      </c>
      <c r="G58" s="26">
        <v>0.1</v>
      </c>
      <c r="H58" s="25">
        <v>0</v>
      </c>
      <c r="I58" s="25">
        <f>ROUND(G58*H58,6)</f>
        <v>0</v>
      </c>
      <c r="L58" s="27">
        <v>0</v>
      </c>
      <c r="M58" s="22">
        <f>ROUND(ROUND(L58,2)*ROUND(G58,3),2)</f>
        <v>0</v>
      </c>
      <c r="N58" s="25" t="s">
        <v>5754</v>
      </c>
      <c r="O58">
        <f>(M58*21)/100</f>
        <v>0</v>
      </c>
      <c r="P58" t="s">
        <v>28</v>
      </c>
    </row>
    <row r="59" spans="1:16" ht="12.75" customHeight="1" x14ac:dyDescent="0.2">
      <c r="A59" s="28" t="s">
        <v>57</v>
      </c>
      <c r="E59" s="29" t="s">
        <v>6407</v>
      </c>
    </row>
    <row r="60" spans="1:16" ht="12.75" customHeight="1" x14ac:dyDescent="0.2">
      <c r="A60" s="28" t="s">
        <v>58</v>
      </c>
      <c r="E60" s="30" t="s">
        <v>5</v>
      </c>
    </row>
    <row r="61" spans="1:16" ht="12.75" customHeight="1" x14ac:dyDescent="0.2">
      <c r="E61" s="29" t="s">
        <v>6404</v>
      </c>
    </row>
    <row r="62" spans="1:16" ht="12.75" customHeight="1" x14ac:dyDescent="0.2">
      <c r="A62" t="s">
        <v>52</v>
      </c>
      <c r="B62" s="5" t="s">
        <v>99</v>
      </c>
      <c r="C62" s="5" t="s">
        <v>7914</v>
      </c>
      <c r="D62" t="s">
        <v>5</v>
      </c>
      <c r="E62" s="24" t="s">
        <v>7915</v>
      </c>
      <c r="F62" s="25" t="s">
        <v>271</v>
      </c>
      <c r="G62" s="26">
        <v>19.47</v>
      </c>
      <c r="H62" s="25">
        <v>0</v>
      </c>
      <c r="I62" s="25">
        <f>ROUND(G62*H62,6)</f>
        <v>0</v>
      </c>
      <c r="L62" s="27">
        <v>0</v>
      </c>
      <c r="M62" s="22">
        <f>ROUND(ROUND(L62,2)*ROUND(G62,3),2)</f>
        <v>0</v>
      </c>
      <c r="N62" s="25" t="s">
        <v>5754</v>
      </c>
      <c r="O62">
        <f>(M62*21)/100</f>
        <v>0</v>
      </c>
      <c r="P62" t="s">
        <v>28</v>
      </c>
    </row>
    <row r="63" spans="1:16" ht="12.75" customHeight="1" x14ac:dyDescent="0.2">
      <c r="A63" s="28" t="s">
        <v>57</v>
      </c>
      <c r="E63" s="29" t="s">
        <v>7916</v>
      </c>
    </row>
    <row r="64" spans="1:16" ht="12.75" customHeight="1" x14ac:dyDescent="0.2">
      <c r="A64" s="28" t="s">
        <v>58</v>
      </c>
      <c r="E64" s="30" t="s">
        <v>5</v>
      </c>
    </row>
    <row r="65" spans="1:16" ht="12.75" customHeight="1" x14ac:dyDescent="0.2">
      <c r="E65" s="29" t="s">
        <v>7917</v>
      </c>
    </row>
    <row r="66" spans="1:16" ht="12.75" customHeight="1" x14ac:dyDescent="0.2">
      <c r="A66" t="s">
        <v>52</v>
      </c>
      <c r="B66" s="5" t="s">
        <v>101</v>
      </c>
      <c r="C66" s="5" t="s">
        <v>6442</v>
      </c>
      <c r="D66" t="s">
        <v>5</v>
      </c>
      <c r="E66" s="24" t="s">
        <v>6443</v>
      </c>
      <c r="F66" s="25" t="s">
        <v>271</v>
      </c>
      <c r="G66" s="26">
        <v>20.495000000000001</v>
      </c>
      <c r="H66" s="25">
        <v>0</v>
      </c>
      <c r="I66" s="25">
        <f>ROUND(G66*H66,6)</f>
        <v>0</v>
      </c>
      <c r="L66" s="27">
        <v>0</v>
      </c>
      <c r="M66" s="22">
        <f>ROUND(ROUND(L66,2)*ROUND(G66,3),2)</f>
        <v>0</v>
      </c>
      <c r="N66" s="25" t="s">
        <v>5754</v>
      </c>
      <c r="O66">
        <f>(M66*21)/100</f>
        <v>0</v>
      </c>
      <c r="P66" t="s">
        <v>28</v>
      </c>
    </row>
    <row r="67" spans="1:16" ht="12.75" customHeight="1" x14ac:dyDescent="0.2">
      <c r="A67" s="28" t="s">
        <v>57</v>
      </c>
      <c r="E67" s="29" t="s">
        <v>6444</v>
      </c>
    </row>
    <row r="68" spans="1:16" ht="12.75" customHeight="1" x14ac:dyDescent="0.2">
      <c r="A68" s="28" t="s">
        <v>58</v>
      </c>
      <c r="E68" s="30" t="s">
        <v>5</v>
      </c>
    </row>
    <row r="69" spans="1:16" ht="12.75" customHeight="1" x14ac:dyDescent="0.2">
      <c r="E69" s="29" t="s">
        <v>6445</v>
      </c>
    </row>
    <row r="70" spans="1:16" ht="12.75" customHeight="1" x14ac:dyDescent="0.2">
      <c r="A70" t="s">
        <v>52</v>
      </c>
      <c r="B70" s="5" t="s">
        <v>104</v>
      </c>
      <c r="C70" s="5" t="s">
        <v>5763</v>
      </c>
      <c r="D70" t="s">
        <v>5</v>
      </c>
      <c r="E70" s="24" t="s">
        <v>5764</v>
      </c>
      <c r="F70" s="25" t="s">
        <v>271</v>
      </c>
      <c r="G70" s="26">
        <v>375.04700000000003</v>
      </c>
      <c r="H70" s="25">
        <v>0</v>
      </c>
      <c r="I70" s="25">
        <f>ROUND(G70*H70,6)</f>
        <v>0</v>
      </c>
      <c r="L70" s="27">
        <v>0</v>
      </c>
      <c r="M70" s="22">
        <f>ROUND(ROUND(L70,2)*ROUND(G70,3),2)</f>
        <v>0</v>
      </c>
      <c r="N70" s="25" t="s">
        <v>5754</v>
      </c>
      <c r="O70">
        <f>(M70*21)/100</f>
        <v>0</v>
      </c>
      <c r="P70" t="s">
        <v>28</v>
      </c>
    </row>
    <row r="71" spans="1:16" ht="12.75" customHeight="1" x14ac:dyDescent="0.2">
      <c r="A71" s="28" t="s">
        <v>57</v>
      </c>
      <c r="E71" s="29" t="s">
        <v>5765</v>
      </c>
    </row>
    <row r="72" spans="1:16" ht="12.75" customHeight="1" x14ac:dyDescent="0.2">
      <c r="A72" s="28" t="s">
        <v>58</v>
      </c>
      <c r="E72" s="30" t="s">
        <v>5</v>
      </c>
    </row>
    <row r="73" spans="1:16" ht="12.75" customHeight="1" x14ac:dyDescent="0.2">
      <c r="E73" s="29" t="s">
        <v>6446</v>
      </c>
    </row>
    <row r="74" spans="1:16" ht="12.75" customHeight="1" x14ac:dyDescent="0.2">
      <c r="A74" t="s">
        <v>52</v>
      </c>
      <c r="B74" s="5" t="s">
        <v>107</v>
      </c>
      <c r="C74" s="5" t="s">
        <v>6447</v>
      </c>
      <c r="D74" t="s">
        <v>5</v>
      </c>
      <c r="E74" s="24" t="s">
        <v>6448</v>
      </c>
      <c r="F74" s="25" t="s">
        <v>271</v>
      </c>
      <c r="G74" s="26">
        <v>8.7520000000000007</v>
      </c>
      <c r="H74" s="25">
        <v>0</v>
      </c>
      <c r="I74" s="25">
        <f>ROUND(G74*H74,6)</f>
        <v>0</v>
      </c>
      <c r="L74" s="27">
        <v>0</v>
      </c>
      <c r="M74" s="22">
        <f>ROUND(ROUND(L74,2)*ROUND(G74,3),2)</f>
        <v>0</v>
      </c>
      <c r="N74" s="25" t="s">
        <v>5754</v>
      </c>
      <c r="O74">
        <f>(M74*21)/100</f>
        <v>0</v>
      </c>
      <c r="P74" t="s">
        <v>28</v>
      </c>
    </row>
    <row r="75" spans="1:16" ht="12.75" customHeight="1" x14ac:dyDescent="0.2">
      <c r="A75" s="28" t="s">
        <v>57</v>
      </c>
      <c r="E75" s="29" t="s">
        <v>6449</v>
      </c>
    </row>
    <row r="76" spans="1:16" ht="12.75" customHeight="1" x14ac:dyDescent="0.2">
      <c r="A76" s="28" t="s">
        <v>58</v>
      </c>
      <c r="E76" s="30" t="s">
        <v>5</v>
      </c>
    </row>
    <row r="77" spans="1:16" ht="12.75" customHeight="1" x14ac:dyDescent="0.2">
      <c r="E77" s="29" t="s">
        <v>6446</v>
      </c>
    </row>
    <row r="78" spans="1:16" ht="12.75" customHeight="1" x14ac:dyDescent="0.2">
      <c r="A78" t="s">
        <v>52</v>
      </c>
      <c r="B78" s="5" t="s">
        <v>110</v>
      </c>
      <c r="C78" s="5" t="s">
        <v>6454</v>
      </c>
      <c r="D78" t="s">
        <v>5</v>
      </c>
      <c r="E78" s="24" t="s">
        <v>6455</v>
      </c>
      <c r="F78" s="25" t="s">
        <v>271</v>
      </c>
      <c r="G78" s="26">
        <v>293.98599999999999</v>
      </c>
      <c r="H78" s="25">
        <v>0</v>
      </c>
      <c r="I78" s="25">
        <f>ROUND(G78*H78,6)</f>
        <v>0</v>
      </c>
      <c r="L78" s="27">
        <v>0</v>
      </c>
      <c r="M78" s="22">
        <f>ROUND(ROUND(L78,2)*ROUND(G78,3),2)</f>
        <v>0</v>
      </c>
      <c r="N78" s="25" t="s">
        <v>5754</v>
      </c>
      <c r="O78">
        <f>(M78*21)/100</f>
        <v>0</v>
      </c>
      <c r="P78" t="s">
        <v>28</v>
      </c>
    </row>
    <row r="79" spans="1:16" ht="12.75" customHeight="1" x14ac:dyDescent="0.2">
      <c r="A79" s="28" t="s">
        <v>57</v>
      </c>
      <c r="E79" s="29" t="s">
        <v>6456</v>
      </c>
    </row>
    <row r="80" spans="1:16" ht="12.75" customHeight="1" x14ac:dyDescent="0.2">
      <c r="A80" s="28" t="s">
        <v>58</v>
      </c>
      <c r="E80" s="30" t="s">
        <v>5</v>
      </c>
    </row>
    <row r="81" spans="1:16" ht="12.75" customHeight="1" x14ac:dyDescent="0.2">
      <c r="E81" s="29" t="s">
        <v>6457</v>
      </c>
    </row>
    <row r="82" spans="1:16" ht="12.75" customHeight="1" x14ac:dyDescent="0.2">
      <c r="A82" t="s">
        <v>52</v>
      </c>
      <c r="B82" s="5" t="s">
        <v>158</v>
      </c>
      <c r="C82" s="5" t="s">
        <v>5773</v>
      </c>
      <c r="D82" t="s">
        <v>5</v>
      </c>
      <c r="E82" s="24" t="s">
        <v>5774</v>
      </c>
      <c r="F82" s="25" t="s">
        <v>271</v>
      </c>
      <c r="G82" s="26">
        <v>195.42099999999999</v>
      </c>
      <c r="H82" s="25">
        <v>0</v>
      </c>
      <c r="I82" s="25">
        <f>ROUND(G82*H82,6)</f>
        <v>0</v>
      </c>
      <c r="L82" s="27">
        <v>0</v>
      </c>
      <c r="M82" s="22">
        <f>ROUND(ROUND(L82,2)*ROUND(G82,3),2)</f>
        <v>0</v>
      </c>
      <c r="N82" s="25" t="s">
        <v>5754</v>
      </c>
      <c r="O82">
        <f>(M82*21)/100</f>
        <v>0</v>
      </c>
      <c r="P82" t="s">
        <v>28</v>
      </c>
    </row>
    <row r="83" spans="1:16" ht="12.75" customHeight="1" x14ac:dyDescent="0.2">
      <c r="A83" s="28" t="s">
        <v>57</v>
      </c>
      <c r="E83" s="29" t="s">
        <v>5775</v>
      </c>
    </row>
    <row r="84" spans="1:16" ht="12.75" customHeight="1" x14ac:dyDescent="0.2">
      <c r="A84" s="28" t="s">
        <v>58</v>
      </c>
      <c r="E84" s="30" t="s">
        <v>5</v>
      </c>
    </row>
    <row r="85" spans="1:16" ht="12.75" customHeight="1" x14ac:dyDescent="0.2">
      <c r="E85" s="29" t="s">
        <v>6458</v>
      </c>
    </row>
    <row r="86" spans="1:16" ht="12.75" customHeight="1" x14ac:dyDescent="0.2">
      <c r="A86" t="s">
        <v>52</v>
      </c>
      <c r="B86" s="5" t="s">
        <v>161</v>
      </c>
      <c r="C86" s="5" t="s">
        <v>5778</v>
      </c>
      <c r="D86" t="s">
        <v>5</v>
      </c>
      <c r="E86" s="24" t="s">
        <v>5779</v>
      </c>
      <c r="F86" s="25" t="s">
        <v>271</v>
      </c>
      <c r="G86" s="26">
        <v>89.813000000000002</v>
      </c>
      <c r="H86" s="25">
        <v>0</v>
      </c>
      <c r="I86" s="25">
        <f>ROUND(G86*H86,6)</f>
        <v>0</v>
      </c>
      <c r="L86" s="27">
        <v>0</v>
      </c>
      <c r="M86" s="22">
        <f>ROUND(ROUND(L86,2)*ROUND(G86,3),2)</f>
        <v>0</v>
      </c>
      <c r="N86" s="25" t="s">
        <v>5754</v>
      </c>
      <c r="O86">
        <f>(M86*21)/100</f>
        <v>0</v>
      </c>
      <c r="P86" t="s">
        <v>28</v>
      </c>
    </row>
    <row r="87" spans="1:16" ht="12.75" customHeight="1" x14ac:dyDescent="0.2">
      <c r="A87" s="28" t="s">
        <v>57</v>
      </c>
      <c r="E87" s="29" t="s">
        <v>5780</v>
      </c>
    </row>
    <row r="88" spans="1:16" ht="12.75" customHeight="1" x14ac:dyDescent="0.2">
      <c r="A88" s="28" t="s">
        <v>58</v>
      </c>
      <c r="E88" s="30" t="s">
        <v>5</v>
      </c>
    </row>
    <row r="89" spans="1:16" ht="12.75" customHeight="1" x14ac:dyDescent="0.2">
      <c r="E89" s="29" t="s">
        <v>6459</v>
      </c>
    </row>
    <row r="90" spans="1:16" ht="12.75" customHeight="1" x14ac:dyDescent="0.2">
      <c r="A90" t="s">
        <v>52</v>
      </c>
      <c r="B90" s="5" t="s">
        <v>162</v>
      </c>
      <c r="C90" s="5" t="s">
        <v>6460</v>
      </c>
      <c r="D90" t="s">
        <v>5</v>
      </c>
      <c r="E90" s="24" t="s">
        <v>6461</v>
      </c>
      <c r="F90" s="25" t="s">
        <v>271</v>
      </c>
      <c r="G90" s="26">
        <v>8.1129999999999995</v>
      </c>
      <c r="H90" s="25">
        <v>0</v>
      </c>
      <c r="I90" s="25">
        <f>ROUND(G90*H90,6)</f>
        <v>0</v>
      </c>
      <c r="L90" s="27">
        <v>0</v>
      </c>
      <c r="M90" s="22">
        <f>ROUND(ROUND(L90,2)*ROUND(G90,3),2)</f>
        <v>0</v>
      </c>
      <c r="N90" s="25" t="s">
        <v>5754</v>
      </c>
      <c r="O90">
        <f>(M90*21)/100</f>
        <v>0</v>
      </c>
      <c r="P90" t="s">
        <v>28</v>
      </c>
    </row>
    <row r="91" spans="1:16" ht="12.75" customHeight="1" x14ac:dyDescent="0.2">
      <c r="A91" s="28" t="s">
        <v>57</v>
      </c>
      <c r="E91" s="29" t="s">
        <v>6462</v>
      </c>
    </row>
    <row r="92" spans="1:16" ht="12.75" customHeight="1" x14ac:dyDescent="0.2">
      <c r="A92" s="28" t="s">
        <v>58</v>
      </c>
      <c r="E92" s="30" t="s">
        <v>5</v>
      </c>
    </row>
    <row r="93" spans="1:16" ht="12.75" customHeight="1" x14ac:dyDescent="0.2">
      <c r="E93" s="29" t="s">
        <v>6463</v>
      </c>
    </row>
    <row r="94" spans="1:16" ht="12.75" customHeight="1" x14ac:dyDescent="0.2">
      <c r="A94" t="s">
        <v>52</v>
      </c>
      <c r="B94" s="5" t="s">
        <v>163</v>
      </c>
      <c r="C94" s="5" t="s">
        <v>6464</v>
      </c>
      <c r="D94" t="s">
        <v>5</v>
      </c>
      <c r="E94" s="24" t="s">
        <v>6465</v>
      </c>
      <c r="F94" s="25" t="s">
        <v>271</v>
      </c>
      <c r="G94" s="26">
        <v>8.1129999999999995</v>
      </c>
      <c r="H94" s="25">
        <v>0.15</v>
      </c>
      <c r="I94" s="25">
        <f>ROUND(G94*H94,6)</f>
        <v>1.21695</v>
      </c>
      <c r="L94" s="27">
        <v>0</v>
      </c>
      <c r="M94" s="22">
        <f>ROUND(ROUND(L94,2)*ROUND(G94,3),2)</f>
        <v>0</v>
      </c>
      <c r="N94" s="25" t="s">
        <v>5754</v>
      </c>
      <c r="O94">
        <f>(M94*21)/100</f>
        <v>0</v>
      </c>
      <c r="P94" t="s">
        <v>28</v>
      </c>
    </row>
    <row r="95" spans="1:16" ht="12.75" customHeight="1" x14ac:dyDescent="0.2">
      <c r="A95" s="28" t="s">
        <v>57</v>
      </c>
      <c r="E95" s="29" t="s">
        <v>6465</v>
      </c>
    </row>
    <row r="96" spans="1:16" ht="12.75" customHeight="1" x14ac:dyDescent="0.2">
      <c r="A96" s="28" t="s">
        <v>58</v>
      </c>
      <c r="E96" s="30" t="s">
        <v>5</v>
      </c>
    </row>
    <row r="97" spans="1:16" ht="12.75" customHeight="1" x14ac:dyDescent="0.2">
      <c r="E97" s="29" t="s">
        <v>5</v>
      </c>
    </row>
    <row r="98" spans="1:16" ht="12.75" customHeight="1" x14ac:dyDescent="0.2">
      <c r="A98" t="s">
        <v>52</v>
      </c>
      <c r="B98" s="5" t="s">
        <v>164</v>
      </c>
      <c r="C98" s="5" t="s">
        <v>6466</v>
      </c>
      <c r="D98" t="s">
        <v>5</v>
      </c>
      <c r="E98" s="24" t="s">
        <v>6467</v>
      </c>
      <c r="F98" s="25" t="s">
        <v>602</v>
      </c>
      <c r="G98" s="26">
        <v>87.522000000000006</v>
      </c>
      <c r="H98" s="25">
        <v>0</v>
      </c>
      <c r="I98" s="25">
        <f>ROUND(G98*H98,6)</f>
        <v>0</v>
      </c>
      <c r="L98" s="27">
        <v>0</v>
      </c>
      <c r="M98" s="22">
        <f>ROUND(ROUND(L98,2)*ROUND(G98,3),2)</f>
        <v>0</v>
      </c>
      <c r="N98" s="25" t="s">
        <v>5754</v>
      </c>
      <c r="O98">
        <f>(M98*21)/100</f>
        <v>0</v>
      </c>
      <c r="P98" t="s">
        <v>28</v>
      </c>
    </row>
    <row r="99" spans="1:16" ht="12.75" customHeight="1" x14ac:dyDescent="0.2">
      <c r="A99" s="28" t="s">
        <v>57</v>
      </c>
      <c r="E99" s="29" t="s">
        <v>6468</v>
      </c>
    </row>
    <row r="100" spans="1:16" ht="12.75" customHeight="1" x14ac:dyDescent="0.2">
      <c r="A100" s="28" t="s">
        <v>58</v>
      </c>
      <c r="E100" s="30" t="s">
        <v>5</v>
      </c>
    </row>
    <row r="101" spans="1:16" ht="12.75" customHeight="1" x14ac:dyDescent="0.2">
      <c r="E101" s="29" t="s">
        <v>6469</v>
      </c>
    </row>
    <row r="102" spans="1:16" ht="12.75" customHeight="1" x14ac:dyDescent="0.2">
      <c r="A102" t="s">
        <v>52</v>
      </c>
      <c r="B102" s="5" t="s">
        <v>165</v>
      </c>
      <c r="C102" s="5" t="s">
        <v>6470</v>
      </c>
      <c r="D102" t="s">
        <v>5</v>
      </c>
      <c r="E102" s="24" t="s">
        <v>6471</v>
      </c>
      <c r="F102" s="25" t="s">
        <v>602</v>
      </c>
      <c r="G102" s="26">
        <v>87.522000000000006</v>
      </c>
      <c r="H102" s="25">
        <v>0</v>
      </c>
      <c r="I102" s="25">
        <f>ROUND(G102*H102,6)</f>
        <v>0</v>
      </c>
      <c r="L102" s="27">
        <v>0</v>
      </c>
      <c r="M102" s="22">
        <f>ROUND(ROUND(L102,2)*ROUND(G102,3),2)</f>
        <v>0</v>
      </c>
      <c r="N102" s="25" t="s">
        <v>5754</v>
      </c>
      <c r="O102">
        <f>(M102*21)/100</f>
        <v>0</v>
      </c>
      <c r="P102" t="s">
        <v>28</v>
      </c>
    </row>
    <row r="103" spans="1:16" ht="12.75" customHeight="1" x14ac:dyDescent="0.2">
      <c r="A103" s="28" t="s">
        <v>57</v>
      </c>
      <c r="E103" s="29" t="s">
        <v>6472</v>
      </c>
    </row>
    <row r="104" spans="1:16" ht="12.75" customHeight="1" x14ac:dyDescent="0.2">
      <c r="A104" s="28" t="s">
        <v>58</v>
      </c>
      <c r="E104" s="30" t="s">
        <v>5</v>
      </c>
    </row>
    <row r="105" spans="1:16" ht="12.75" customHeight="1" x14ac:dyDescent="0.2">
      <c r="E105" s="29" t="s">
        <v>6473</v>
      </c>
    </row>
    <row r="106" spans="1:16" ht="12.75" customHeight="1" x14ac:dyDescent="0.2">
      <c r="A106" t="s">
        <v>52</v>
      </c>
      <c r="B106" s="5" t="s">
        <v>168</v>
      </c>
      <c r="C106" s="5" t="s">
        <v>6474</v>
      </c>
      <c r="D106" t="s">
        <v>5</v>
      </c>
      <c r="E106" s="24" t="s">
        <v>6475</v>
      </c>
      <c r="F106" s="25" t="s">
        <v>602</v>
      </c>
      <c r="G106" s="26">
        <v>87.522000000000006</v>
      </c>
      <c r="H106" s="25">
        <v>0</v>
      </c>
      <c r="I106" s="25">
        <f>ROUND(G106*H106,6)</f>
        <v>0</v>
      </c>
      <c r="L106" s="27">
        <v>0</v>
      </c>
      <c r="M106" s="22">
        <f>ROUND(ROUND(L106,2)*ROUND(G106,3),2)</f>
        <v>0</v>
      </c>
      <c r="N106" s="25" t="s">
        <v>5754</v>
      </c>
      <c r="O106">
        <f>(M106*21)/100</f>
        <v>0</v>
      </c>
      <c r="P106" t="s">
        <v>28</v>
      </c>
    </row>
    <row r="107" spans="1:16" ht="12.75" customHeight="1" x14ac:dyDescent="0.2">
      <c r="A107" s="28" t="s">
        <v>57</v>
      </c>
      <c r="E107" s="29" t="s">
        <v>6476</v>
      </c>
    </row>
    <row r="108" spans="1:16" ht="12.75" customHeight="1" x14ac:dyDescent="0.2">
      <c r="A108" s="28" t="s">
        <v>58</v>
      </c>
      <c r="E108" s="30" t="s">
        <v>5</v>
      </c>
    </row>
    <row r="109" spans="1:16" ht="12.75" customHeight="1" x14ac:dyDescent="0.2">
      <c r="E109" s="29" t="s">
        <v>6477</v>
      </c>
    </row>
    <row r="110" spans="1:16" ht="12.75" customHeight="1" x14ac:dyDescent="0.2">
      <c r="A110" t="s">
        <v>52</v>
      </c>
      <c r="B110" s="5" t="s">
        <v>171</v>
      </c>
      <c r="C110" s="5" t="s">
        <v>6478</v>
      </c>
      <c r="D110" t="s">
        <v>5</v>
      </c>
      <c r="E110" s="24" t="s">
        <v>6479</v>
      </c>
      <c r="F110" s="25" t="s">
        <v>2597</v>
      </c>
      <c r="G110" s="26">
        <v>2.1880000000000002</v>
      </c>
      <c r="H110" s="25">
        <v>1E-3</v>
      </c>
      <c r="I110" s="25">
        <f>ROUND(G110*H110,6)</f>
        <v>2.1879999999999998E-3</v>
      </c>
      <c r="L110" s="27">
        <v>0</v>
      </c>
      <c r="M110" s="22">
        <f>ROUND(ROUND(L110,2)*ROUND(G110,3),2)</f>
        <v>0</v>
      </c>
      <c r="N110" s="25" t="s">
        <v>5754</v>
      </c>
      <c r="O110">
        <f>(M110*21)/100</f>
        <v>0</v>
      </c>
      <c r="P110" t="s">
        <v>28</v>
      </c>
    </row>
    <row r="111" spans="1:16" ht="12.75" customHeight="1" x14ac:dyDescent="0.2">
      <c r="A111" s="28" t="s">
        <v>57</v>
      </c>
      <c r="E111" s="29" t="s">
        <v>6479</v>
      </c>
    </row>
    <row r="112" spans="1:16" ht="12.75" customHeight="1" x14ac:dyDescent="0.2">
      <c r="A112" s="28" t="s">
        <v>58</v>
      </c>
      <c r="E112" s="30" t="s">
        <v>5</v>
      </c>
    </row>
    <row r="113" spans="1:16" ht="12.75" customHeight="1" x14ac:dyDescent="0.2">
      <c r="E113" s="29" t="s">
        <v>5</v>
      </c>
    </row>
    <row r="114" spans="1:16" ht="12.75" customHeight="1" x14ac:dyDescent="0.2">
      <c r="A114" t="s">
        <v>52</v>
      </c>
      <c r="B114" s="5" t="s">
        <v>174</v>
      </c>
      <c r="C114" s="5" t="s">
        <v>6480</v>
      </c>
      <c r="D114" t="s">
        <v>5</v>
      </c>
      <c r="E114" s="24" t="s">
        <v>6481</v>
      </c>
      <c r="F114" s="25" t="s">
        <v>602</v>
      </c>
      <c r="G114" s="26">
        <v>87.522000000000006</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6482</v>
      </c>
    </row>
    <row r="116" spans="1:16" ht="12.75" customHeight="1" x14ac:dyDescent="0.2">
      <c r="A116" s="28" t="s">
        <v>58</v>
      </c>
      <c r="E116" s="30" t="s">
        <v>5</v>
      </c>
    </row>
    <row r="117" spans="1:16" ht="12.75" customHeight="1" x14ac:dyDescent="0.2">
      <c r="E117" s="29" t="s">
        <v>6483</v>
      </c>
    </row>
    <row r="118" spans="1:16" ht="12.75" customHeight="1" x14ac:dyDescent="0.2">
      <c r="A118" t="s">
        <v>52</v>
      </c>
      <c r="B118" s="5" t="s">
        <v>177</v>
      </c>
      <c r="C118" s="5" t="s">
        <v>6484</v>
      </c>
      <c r="D118" t="s">
        <v>5</v>
      </c>
      <c r="E118" s="24" t="s">
        <v>6485</v>
      </c>
      <c r="F118" s="25" t="s">
        <v>602</v>
      </c>
      <c r="G118" s="26">
        <v>87.522000000000006</v>
      </c>
      <c r="H118" s="25">
        <v>0</v>
      </c>
      <c r="I118" s="25">
        <f>ROUND(G118*H118,6)</f>
        <v>0</v>
      </c>
      <c r="L118" s="27">
        <v>0</v>
      </c>
      <c r="M118" s="22">
        <f>ROUND(ROUND(L118,2)*ROUND(G118,3),2)</f>
        <v>0</v>
      </c>
      <c r="N118" s="25" t="s">
        <v>5754</v>
      </c>
      <c r="O118">
        <f>(M118*21)/100</f>
        <v>0</v>
      </c>
      <c r="P118" t="s">
        <v>28</v>
      </c>
    </row>
    <row r="119" spans="1:16" ht="12.75" customHeight="1" x14ac:dyDescent="0.2">
      <c r="A119" s="28" t="s">
        <v>57</v>
      </c>
      <c r="E119" s="29" t="s">
        <v>6486</v>
      </c>
    </row>
    <row r="120" spans="1:16" ht="12.75" customHeight="1" x14ac:dyDescent="0.2">
      <c r="A120" s="28" t="s">
        <v>58</v>
      </c>
      <c r="E120" s="30" t="s">
        <v>5</v>
      </c>
    </row>
    <row r="121" spans="1:16" ht="12.75" customHeight="1" x14ac:dyDescent="0.2">
      <c r="E121" s="29" t="s">
        <v>6487</v>
      </c>
    </row>
    <row r="122" spans="1:16" ht="12.75" customHeight="1" x14ac:dyDescent="0.2">
      <c r="A122" t="s">
        <v>52</v>
      </c>
      <c r="B122" s="5" t="s">
        <v>180</v>
      </c>
      <c r="C122" s="5" t="s">
        <v>6488</v>
      </c>
      <c r="D122" t="s">
        <v>5</v>
      </c>
      <c r="E122" s="24" t="s">
        <v>6489</v>
      </c>
      <c r="F122" s="25" t="s">
        <v>271</v>
      </c>
      <c r="G122" s="26">
        <v>8.7520000000000007</v>
      </c>
      <c r="H122" s="25">
        <v>0</v>
      </c>
      <c r="I122" s="25">
        <f>ROUND(G122*H122,6)</f>
        <v>0</v>
      </c>
      <c r="L122" s="27">
        <v>0</v>
      </c>
      <c r="M122" s="22">
        <f>ROUND(ROUND(L122,2)*ROUND(G122,3),2)</f>
        <v>0</v>
      </c>
      <c r="N122" s="25" t="s">
        <v>5754</v>
      </c>
      <c r="O122">
        <f>(M122*21)/100</f>
        <v>0</v>
      </c>
      <c r="P122" t="s">
        <v>28</v>
      </c>
    </row>
    <row r="123" spans="1:16" ht="12.75" customHeight="1" x14ac:dyDescent="0.2">
      <c r="A123" s="28" t="s">
        <v>57</v>
      </c>
      <c r="E123" s="29" t="s">
        <v>6490</v>
      </c>
    </row>
    <row r="124" spans="1:16" ht="12.75" customHeight="1" x14ac:dyDescent="0.2">
      <c r="A124" s="28" t="s">
        <v>58</v>
      </c>
      <c r="E124" s="30" t="s">
        <v>5</v>
      </c>
    </row>
    <row r="125" spans="1:16" ht="12.75" customHeight="1" x14ac:dyDescent="0.2">
      <c r="E125" s="29" t="s">
        <v>5</v>
      </c>
    </row>
    <row r="126" spans="1:16" ht="12.75" customHeight="1" x14ac:dyDescent="0.2">
      <c r="A126" t="s">
        <v>49</v>
      </c>
      <c r="C126" s="6" t="s">
        <v>28</v>
      </c>
      <c r="E126" s="23" t="s">
        <v>3496</v>
      </c>
      <c r="J126" s="22">
        <f>0</f>
        <v>0</v>
      </c>
      <c r="K126" s="22">
        <f>0</f>
        <v>0</v>
      </c>
      <c r="L126" s="22">
        <f>0+L127+L131+L135+L139+L143+L147+L151+L155+L159</f>
        <v>0</v>
      </c>
      <c r="M126" s="22">
        <f>0+M127+M131+M135+M139+M143+M147+M151+M155+M159</f>
        <v>0</v>
      </c>
    </row>
    <row r="127" spans="1:16" ht="12.75" customHeight="1" x14ac:dyDescent="0.2">
      <c r="A127" t="s">
        <v>52</v>
      </c>
      <c r="B127" s="5" t="s">
        <v>183</v>
      </c>
      <c r="C127" s="5" t="s">
        <v>6491</v>
      </c>
      <c r="D127" t="s">
        <v>5</v>
      </c>
      <c r="E127" s="24" t="s">
        <v>6492</v>
      </c>
      <c r="F127" s="25" t="s">
        <v>602</v>
      </c>
      <c r="G127" s="26">
        <v>168.08199999999999</v>
      </c>
      <c r="H127" s="25">
        <v>2.2000000000000001E-4</v>
      </c>
      <c r="I127" s="25">
        <f>ROUND(G127*H127,6)</f>
        <v>3.6977999999999997E-2</v>
      </c>
      <c r="L127" s="27">
        <v>0</v>
      </c>
      <c r="M127" s="22">
        <f>ROUND(ROUND(L127,2)*ROUND(G127,3),2)</f>
        <v>0</v>
      </c>
      <c r="N127" s="25" t="s">
        <v>5754</v>
      </c>
      <c r="O127">
        <f>(M127*21)/100</f>
        <v>0</v>
      </c>
      <c r="P127" t="s">
        <v>28</v>
      </c>
    </row>
    <row r="128" spans="1:16" ht="12.75" customHeight="1" x14ac:dyDescent="0.2">
      <c r="A128" s="28" t="s">
        <v>57</v>
      </c>
      <c r="E128" s="29" t="s">
        <v>6493</v>
      </c>
    </row>
    <row r="129" spans="1:16" ht="12.75" customHeight="1" x14ac:dyDescent="0.2">
      <c r="A129" s="28" t="s">
        <v>58</v>
      </c>
      <c r="E129" s="30" t="s">
        <v>5</v>
      </c>
    </row>
    <row r="130" spans="1:16" ht="12.75" customHeight="1" x14ac:dyDescent="0.2">
      <c r="E130" s="29" t="s">
        <v>6494</v>
      </c>
    </row>
    <row r="131" spans="1:16" ht="12.75" customHeight="1" x14ac:dyDescent="0.2">
      <c r="A131" t="s">
        <v>52</v>
      </c>
      <c r="B131" s="5" t="s">
        <v>186</v>
      </c>
      <c r="C131" s="5" t="s">
        <v>6495</v>
      </c>
      <c r="D131" t="s">
        <v>5</v>
      </c>
      <c r="E131" s="24" t="s">
        <v>6496</v>
      </c>
      <c r="F131" s="25" t="s">
        <v>602</v>
      </c>
      <c r="G131" s="26">
        <v>168.08199999999999</v>
      </c>
      <c r="H131" s="25">
        <v>5.0000000000000001E-4</v>
      </c>
      <c r="I131" s="25">
        <f>ROUND(G131*H131,6)</f>
        <v>8.4041000000000005E-2</v>
      </c>
      <c r="L131" s="27">
        <v>0</v>
      </c>
      <c r="M131" s="22">
        <f>ROUND(ROUND(L131,2)*ROUND(G131,3),2)</f>
        <v>0</v>
      </c>
      <c r="N131" s="25" t="s">
        <v>5754</v>
      </c>
      <c r="O131">
        <f>(M131*21)/100</f>
        <v>0</v>
      </c>
      <c r="P131" t="s">
        <v>28</v>
      </c>
    </row>
    <row r="132" spans="1:16" ht="12.75" customHeight="1" x14ac:dyDescent="0.2">
      <c r="A132" s="28" t="s">
        <v>57</v>
      </c>
      <c r="E132" s="29" t="s">
        <v>6496</v>
      </c>
    </row>
    <row r="133" spans="1:16" ht="12.75" customHeight="1" x14ac:dyDescent="0.2">
      <c r="A133" s="28" t="s">
        <v>58</v>
      </c>
      <c r="E133" s="30" t="s">
        <v>5</v>
      </c>
    </row>
    <row r="134" spans="1:16" ht="12.75" customHeight="1" x14ac:dyDescent="0.2">
      <c r="E134" s="29" t="s">
        <v>5</v>
      </c>
    </row>
    <row r="135" spans="1:16" ht="12.75" customHeight="1" x14ac:dyDescent="0.2">
      <c r="A135" t="s">
        <v>52</v>
      </c>
      <c r="B135" s="5" t="s">
        <v>189</v>
      </c>
      <c r="C135" s="5" t="s">
        <v>6497</v>
      </c>
      <c r="D135" t="s">
        <v>5</v>
      </c>
      <c r="E135" s="24" t="s">
        <v>6498</v>
      </c>
      <c r="F135" s="25" t="s">
        <v>602</v>
      </c>
      <c r="G135" s="26">
        <v>384.142</v>
      </c>
      <c r="H135" s="25">
        <v>0</v>
      </c>
      <c r="I135" s="25">
        <f>ROUND(G135*H135,6)</f>
        <v>0</v>
      </c>
      <c r="L135" s="27">
        <v>0</v>
      </c>
      <c r="M135" s="22">
        <f>ROUND(ROUND(L135,2)*ROUND(G135,3),2)</f>
        <v>0</v>
      </c>
      <c r="N135" s="25" t="s">
        <v>5754</v>
      </c>
      <c r="O135">
        <f>(M135*21)/100</f>
        <v>0</v>
      </c>
      <c r="P135" t="s">
        <v>28</v>
      </c>
    </row>
    <row r="136" spans="1:16" ht="12.75" customHeight="1" x14ac:dyDescent="0.2">
      <c r="A136" s="28" t="s">
        <v>57</v>
      </c>
      <c r="E136" s="29" t="s">
        <v>6499</v>
      </c>
    </row>
    <row r="137" spans="1:16" ht="12.75" customHeight="1" x14ac:dyDescent="0.2">
      <c r="A137" s="28" t="s">
        <v>58</v>
      </c>
      <c r="E137" s="30" t="s">
        <v>5</v>
      </c>
    </row>
    <row r="138" spans="1:16" ht="12.75" customHeight="1" x14ac:dyDescent="0.2">
      <c r="E138" s="29" t="s">
        <v>6500</v>
      </c>
    </row>
    <row r="139" spans="1:16" ht="12.75" customHeight="1" x14ac:dyDescent="0.2">
      <c r="A139" t="s">
        <v>52</v>
      </c>
      <c r="B139" s="5" t="s">
        <v>192</v>
      </c>
      <c r="C139" s="5" t="s">
        <v>6507</v>
      </c>
      <c r="D139" t="s">
        <v>5</v>
      </c>
      <c r="E139" s="24" t="s">
        <v>6508</v>
      </c>
      <c r="F139" s="25" t="s">
        <v>271</v>
      </c>
      <c r="G139" s="26">
        <v>46.512</v>
      </c>
      <c r="H139" s="25">
        <v>2.16</v>
      </c>
      <c r="I139" s="25">
        <f>ROUND(G139*H139,6)</f>
        <v>100.46592</v>
      </c>
      <c r="L139" s="27">
        <v>0</v>
      </c>
      <c r="M139" s="22">
        <f>ROUND(ROUND(L139,2)*ROUND(G139,3),2)</f>
        <v>0</v>
      </c>
      <c r="N139" s="25" t="s">
        <v>5754</v>
      </c>
      <c r="O139">
        <f>(M139*21)/100</f>
        <v>0</v>
      </c>
      <c r="P139" t="s">
        <v>28</v>
      </c>
    </row>
    <row r="140" spans="1:16" ht="12.75" customHeight="1" x14ac:dyDescent="0.2">
      <c r="A140" s="28" t="s">
        <v>57</v>
      </c>
      <c r="E140" s="29" t="s">
        <v>6509</v>
      </c>
    </row>
    <row r="141" spans="1:16" ht="12.75" customHeight="1" x14ac:dyDescent="0.2">
      <c r="A141" s="28" t="s">
        <v>58</v>
      </c>
      <c r="E141" s="30" t="s">
        <v>5</v>
      </c>
    </row>
    <row r="142" spans="1:16" ht="12.75" customHeight="1" x14ac:dyDescent="0.2">
      <c r="E142" s="29" t="s">
        <v>6510</v>
      </c>
    </row>
    <row r="143" spans="1:16" ht="12.75" customHeight="1" x14ac:dyDescent="0.2">
      <c r="A143" t="s">
        <v>52</v>
      </c>
      <c r="B143" s="5" t="s">
        <v>195</v>
      </c>
      <c r="C143" s="5" t="s">
        <v>6511</v>
      </c>
      <c r="D143" t="s">
        <v>5</v>
      </c>
      <c r="E143" s="24" t="s">
        <v>6512</v>
      </c>
      <c r="F143" s="25" t="s">
        <v>271</v>
      </c>
      <c r="G143" s="26">
        <v>17.178000000000001</v>
      </c>
      <c r="H143" s="25">
        <v>2.2563399999999998</v>
      </c>
      <c r="I143" s="25">
        <f>ROUND(G143*H143,6)</f>
        <v>38.759408999999998</v>
      </c>
      <c r="L143" s="27">
        <v>0</v>
      </c>
      <c r="M143" s="22">
        <f>ROUND(ROUND(L143,2)*ROUND(G143,3),2)</f>
        <v>0</v>
      </c>
      <c r="N143" s="25" t="s">
        <v>5754</v>
      </c>
      <c r="O143">
        <f>(M143*21)/100</f>
        <v>0</v>
      </c>
      <c r="P143" t="s">
        <v>28</v>
      </c>
    </row>
    <row r="144" spans="1:16" ht="12.75" customHeight="1" x14ac:dyDescent="0.2">
      <c r="A144" s="28" t="s">
        <v>57</v>
      </c>
      <c r="E144" s="29" t="s">
        <v>6513</v>
      </c>
    </row>
    <row r="145" spans="1:16" ht="12.75" customHeight="1" x14ac:dyDescent="0.2">
      <c r="A145" s="28" t="s">
        <v>58</v>
      </c>
      <c r="E145" s="30" t="s">
        <v>5</v>
      </c>
    </row>
    <row r="146" spans="1:16" ht="12.75" customHeight="1" x14ac:dyDescent="0.2">
      <c r="E146" s="29" t="s">
        <v>6514</v>
      </c>
    </row>
    <row r="147" spans="1:16" ht="12.75" customHeight="1" x14ac:dyDescent="0.2">
      <c r="A147" t="s">
        <v>52</v>
      </c>
      <c r="B147" s="5" t="s">
        <v>198</v>
      </c>
      <c r="C147" s="5" t="s">
        <v>6515</v>
      </c>
      <c r="D147" t="s">
        <v>5</v>
      </c>
      <c r="E147" s="24" t="s">
        <v>6516</v>
      </c>
      <c r="F147" s="25" t="s">
        <v>271</v>
      </c>
      <c r="G147" s="26">
        <v>33.113999999999997</v>
      </c>
      <c r="H147" s="25">
        <v>2.45329</v>
      </c>
      <c r="I147" s="25">
        <f>ROUND(G147*H147,6)</f>
        <v>81.238245000000006</v>
      </c>
      <c r="L147" s="27">
        <v>0</v>
      </c>
      <c r="M147" s="22">
        <f>ROUND(ROUND(L147,2)*ROUND(G147,3),2)</f>
        <v>0</v>
      </c>
      <c r="N147" s="25" t="s">
        <v>5754</v>
      </c>
      <c r="O147">
        <f>(M147*21)/100</f>
        <v>0</v>
      </c>
      <c r="P147" t="s">
        <v>28</v>
      </c>
    </row>
    <row r="148" spans="1:16" ht="12.75" customHeight="1" x14ac:dyDescent="0.2">
      <c r="A148" s="28" t="s">
        <v>57</v>
      </c>
      <c r="E148" s="29" t="s">
        <v>6517</v>
      </c>
    </row>
    <row r="149" spans="1:16" ht="12.75" customHeight="1" x14ac:dyDescent="0.2">
      <c r="A149" s="28" t="s">
        <v>58</v>
      </c>
      <c r="E149" s="30" t="s">
        <v>5</v>
      </c>
    </row>
    <row r="150" spans="1:16" ht="12.75" customHeight="1" x14ac:dyDescent="0.2">
      <c r="E150" s="29" t="s">
        <v>6518</v>
      </c>
    </row>
    <row r="151" spans="1:16" ht="12.75" customHeight="1" x14ac:dyDescent="0.2">
      <c r="A151" t="s">
        <v>52</v>
      </c>
      <c r="B151" s="5" t="s">
        <v>201</v>
      </c>
      <c r="C151" s="5" t="s">
        <v>5788</v>
      </c>
      <c r="D151" t="s">
        <v>5</v>
      </c>
      <c r="E151" s="24" t="s">
        <v>5789</v>
      </c>
      <c r="F151" s="25" t="s">
        <v>602</v>
      </c>
      <c r="G151" s="26">
        <v>13.836</v>
      </c>
      <c r="H151" s="25">
        <v>2.47E-3</v>
      </c>
      <c r="I151" s="25">
        <f>ROUND(G151*H151,6)</f>
        <v>3.4174999999999997E-2</v>
      </c>
      <c r="L151" s="27">
        <v>0</v>
      </c>
      <c r="M151" s="22">
        <f>ROUND(ROUND(L151,2)*ROUND(G151,3),2)</f>
        <v>0</v>
      </c>
      <c r="N151" s="25" t="s">
        <v>5754</v>
      </c>
      <c r="O151">
        <f>(M151*21)/100</f>
        <v>0</v>
      </c>
      <c r="P151" t="s">
        <v>28</v>
      </c>
    </row>
    <row r="152" spans="1:16" ht="12.75" customHeight="1" x14ac:dyDescent="0.2">
      <c r="A152" s="28" t="s">
        <v>57</v>
      </c>
      <c r="E152" s="29" t="s">
        <v>5790</v>
      </c>
    </row>
    <row r="153" spans="1:16" ht="12.75" customHeight="1" x14ac:dyDescent="0.2">
      <c r="A153" s="28" t="s">
        <v>58</v>
      </c>
      <c r="E153" s="30" t="s">
        <v>5</v>
      </c>
    </row>
    <row r="154" spans="1:16" ht="12.75" customHeight="1" x14ac:dyDescent="0.2">
      <c r="E154" s="29" t="s">
        <v>6519</v>
      </c>
    </row>
    <row r="155" spans="1:16" ht="12.75" customHeight="1" x14ac:dyDescent="0.2">
      <c r="A155" t="s">
        <v>52</v>
      </c>
      <c r="B155" s="5" t="s">
        <v>204</v>
      </c>
      <c r="C155" s="5" t="s">
        <v>5793</v>
      </c>
      <c r="D155" t="s">
        <v>5</v>
      </c>
      <c r="E155" s="24" t="s">
        <v>5794</v>
      </c>
      <c r="F155" s="25" t="s">
        <v>602</v>
      </c>
      <c r="G155" s="26">
        <v>13.836</v>
      </c>
      <c r="H155" s="25">
        <v>0</v>
      </c>
      <c r="I155" s="25">
        <f>ROUND(G155*H155,6)</f>
        <v>0</v>
      </c>
      <c r="L155" s="27">
        <v>0</v>
      </c>
      <c r="M155" s="22">
        <f>ROUND(ROUND(L155,2)*ROUND(G155,3),2)</f>
        <v>0</v>
      </c>
      <c r="N155" s="25" t="s">
        <v>5754</v>
      </c>
      <c r="O155">
        <f>(M155*21)/100</f>
        <v>0</v>
      </c>
      <c r="P155" t="s">
        <v>28</v>
      </c>
    </row>
    <row r="156" spans="1:16" ht="12.75" customHeight="1" x14ac:dyDescent="0.2">
      <c r="A156" s="28" t="s">
        <v>57</v>
      </c>
      <c r="E156" s="29" t="s">
        <v>5795</v>
      </c>
    </row>
    <row r="157" spans="1:16" ht="12.75" customHeight="1" x14ac:dyDescent="0.2">
      <c r="A157" s="28" t="s">
        <v>58</v>
      </c>
      <c r="E157" s="30" t="s">
        <v>5</v>
      </c>
    </row>
    <row r="158" spans="1:16" ht="12.75" customHeight="1" x14ac:dyDescent="0.2">
      <c r="E158" s="29" t="s">
        <v>6519</v>
      </c>
    </row>
    <row r="159" spans="1:16" ht="12.75" customHeight="1" x14ac:dyDescent="0.2">
      <c r="A159" t="s">
        <v>52</v>
      </c>
      <c r="B159" s="5" t="s">
        <v>207</v>
      </c>
      <c r="C159" s="5" t="s">
        <v>6520</v>
      </c>
      <c r="D159" t="s">
        <v>5</v>
      </c>
      <c r="E159" s="24" t="s">
        <v>6521</v>
      </c>
      <c r="F159" s="25" t="s">
        <v>1223</v>
      </c>
      <c r="G159" s="26">
        <v>3.202</v>
      </c>
      <c r="H159" s="25">
        <v>1.0601700000000001</v>
      </c>
      <c r="I159" s="25">
        <f>ROUND(G159*H159,6)</f>
        <v>3.3946640000000001</v>
      </c>
      <c r="L159" s="27">
        <v>0</v>
      </c>
      <c r="M159" s="22">
        <f>ROUND(ROUND(L159,2)*ROUND(G159,3),2)</f>
        <v>0</v>
      </c>
      <c r="N159" s="25" t="s">
        <v>5754</v>
      </c>
      <c r="O159">
        <f>(M159*21)/100</f>
        <v>0</v>
      </c>
      <c r="P159" t="s">
        <v>28</v>
      </c>
    </row>
    <row r="160" spans="1:16" ht="12.75" customHeight="1" x14ac:dyDescent="0.2">
      <c r="A160" s="28" t="s">
        <v>57</v>
      </c>
      <c r="E160" s="29" t="s">
        <v>6522</v>
      </c>
    </row>
    <row r="161" spans="1:16" ht="12.75" customHeight="1" x14ac:dyDescent="0.2">
      <c r="A161" s="28" t="s">
        <v>58</v>
      </c>
      <c r="E161" s="30" t="s">
        <v>5</v>
      </c>
    </row>
    <row r="162" spans="1:16" ht="12.75" customHeight="1" x14ac:dyDescent="0.2">
      <c r="E162" s="29" t="s">
        <v>6523</v>
      </c>
    </row>
    <row r="163" spans="1:16" ht="12.75" customHeight="1" x14ac:dyDescent="0.2">
      <c r="A163" t="s">
        <v>49</v>
      </c>
      <c r="C163" s="6" t="s">
        <v>26</v>
      </c>
      <c r="E163" s="23" t="s">
        <v>3521</v>
      </c>
      <c r="J163" s="22">
        <f>0</f>
        <v>0</v>
      </c>
      <c r="K163" s="22">
        <f>0</f>
        <v>0</v>
      </c>
      <c r="L163" s="22">
        <f>0+L164+L168+L172+L176+L180+L184+L188+L192+L196+L200+L204+L208+L212</f>
        <v>0</v>
      </c>
      <c r="M163" s="22">
        <f>0+M164+M168+M172+M176+M180+M184+M188+M192+M196+M200+M204+M208+M212</f>
        <v>0</v>
      </c>
    </row>
    <row r="164" spans="1:16" ht="12.75" customHeight="1" x14ac:dyDescent="0.2">
      <c r="A164" t="s">
        <v>52</v>
      </c>
      <c r="B164" s="5" t="s">
        <v>210</v>
      </c>
      <c r="C164" s="5" t="s">
        <v>7918</v>
      </c>
      <c r="D164" t="s">
        <v>5</v>
      </c>
      <c r="E164" s="24" t="s">
        <v>6540</v>
      </c>
      <c r="F164" s="25" t="s">
        <v>6541</v>
      </c>
      <c r="G164" s="26">
        <v>1</v>
      </c>
      <c r="H164" s="25">
        <v>0</v>
      </c>
      <c r="I164" s="25">
        <f>ROUND(G164*H164,6)</f>
        <v>0</v>
      </c>
      <c r="L164" s="27">
        <v>0</v>
      </c>
      <c r="M164" s="22">
        <f>ROUND(ROUND(L164,2)*ROUND(G164,3),2)</f>
        <v>0</v>
      </c>
      <c r="N164" s="25" t="s">
        <v>5754</v>
      </c>
      <c r="O164">
        <f>(M164*21)/100</f>
        <v>0</v>
      </c>
      <c r="P164" t="s">
        <v>28</v>
      </c>
    </row>
    <row r="165" spans="1:16" ht="12.75" customHeight="1" x14ac:dyDescent="0.2">
      <c r="A165" s="28" t="s">
        <v>57</v>
      </c>
      <c r="E165" s="29" t="s">
        <v>6540</v>
      </c>
    </row>
    <row r="166" spans="1:16" ht="12.75" customHeight="1" x14ac:dyDescent="0.2">
      <c r="A166" s="28" t="s">
        <v>58</v>
      </c>
      <c r="E166" s="30" t="s">
        <v>5</v>
      </c>
    </row>
    <row r="167" spans="1:16" ht="12.75" customHeight="1" x14ac:dyDescent="0.2">
      <c r="E167" s="29" t="s">
        <v>5</v>
      </c>
    </row>
    <row r="168" spans="1:16" ht="12.75" customHeight="1" x14ac:dyDescent="0.2">
      <c r="A168" t="s">
        <v>52</v>
      </c>
      <c r="B168" s="5" t="s">
        <v>213</v>
      </c>
      <c r="C168" s="5" t="s">
        <v>7919</v>
      </c>
      <c r="D168" t="s">
        <v>5</v>
      </c>
      <c r="E168" s="24" t="s">
        <v>6543</v>
      </c>
      <c r="F168" s="25" t="s">
        <v>6541</v>
      </c>
      <c r="G168" s="26">
        <v>1</v>
      </c>
      <c r="H168" s="25">
        <v>0</v>
      </c>
      <c r="I168" s="25">
        <f>ROUND(G168*H168,6)</f>
        <v>0</v>
      </c>
      <c r="L168" s="27">
        <v>0</v>
      </c>
      <c r="M168" s="22">
        <f>ROUND(ROUND(L168,2)*ROUND(G168,3),2)</f>
        <v>0</v>
      </c>
      <c r="N168" s="25" t="s">
        <v>5754</v>
      </c>
      <c r="O168">
        <f>(M168*21)/100</f>
        <v>0</v>
      </c>
      <c r="P168" t="s">
        <v>28</v>
      </c>
    </row>
    <row r="169" spans="1:16" ht="12.75" customHeight="1" x14ac:dyDescent="0.2">
      <c r="A169" s="28" t="s">
        <v>57</v>
      </c>
      <c r="E169" s="29" t="s">
        <v>6543</v>
      </c>
    </row>
    <row r="170" spans="1:16" ht="12.75" customHeight="1" x14ac:dyDescent="0.2">
      <c r="A170" s="28" t="s">
        <v>58</v>
      </c>
      <c r="E170" s="30" t="s">
        <v>5</v>
      </c>
    </row>
    <row r="171" spans="1:16" ht="12.75" customHeight="1" x14ac:dyDescent="0.2">
      <c r="E171" s="29" t="s">
        <v>5</v>
      </c>
    </row>
    <row r="172" spans="1:16" ht="12.75" customHeight="1" x14ac:dyDescent="0.2">
      <c r="A172" t="s">
        <v>52</v>
      </c>
      <c r="B172" s="5" t="s">
        <v>216</v>
      </c>
      <c r="C172" s="5" t="s">
        <v>7920</v>
      </c>
      <c r="D172" t="s">
        <v>5</v>
      </c>
      <c r="E172" s="24" t="s">
        <v>6545</v>
      </c>
      <c r="F172" s="25" t="s">
        <v>6541</v>
      </c>
      <c r="G172" s="26">
        <v>1</v>
      </c>
      <c r="H172" s="25">
        <v>0</v>
      </c>
      <c r="I172" s="25">
        <f>ROUND(G172*H172,6)</f>
        <v>0</v>
      </c>
      <c r="L172" s="27">
        <v>0</v>
      </c>
      <c r="M172" s="22">
        <f>ROUND(ROUND(L172,2)*ROUND(G172,3),2)</f>
        <v>0</v>
      </c>
      <c r="N172" s="25" t="s">
        <v>5754</v>
      </c>
      <c r="O172">
        <f>(M172*21)/100</f>
        <v>0</v>
      </c>
      <c r="P172" t="s">
        <v>28</v>
      </c>
    </row>
    <row r="173" spans="1:16" ht="12.75" customHeight="1" x14ac:dyDescent="0.2">
      <c r="A173" s="28" t="s">
        <v>57</v>
      </c>
      <c r="E173" s="29" t="s">
        <v>6545</v>
      </c>
    </row>
    <row r="174" spans="1:16" ht="12.75" customHeight="1" x14ac:dyDescent="0.2">
      <c r="A174" s="28" t="s">
        <v>58</v>
      </c>
      <c r="E174" s="30" t="s">
        <v>5</v>
      </c>
    </row>
    <row r="175" spans="1:16" ht="12.75" customHeight="1" x14ac:dyDescent="0.2">
      <c r="E175" s="29" t="s">
        <v>5</v>
      </c>
    </row>
    <row r="176" spans="1:16" ht="12.75" customHeight="1" x14ac:dyDescent="0.2">
      <c r="A176" t="s">
        <v>52</v>
      </c>
      <c r="B176" s="5" t="s">
        <v>219</v>
      </c>
      <c r="C176" s="5" t="s">
        <v>7921</v>
      </c>
      <c r="D176" t="s">
        <v>5</v>
      </c>
      <c r="E176" s="24" t="s">
        <v>6547</v>
      </c>
      <c r="F176" s="25" t="s">
        <v>6541</v>
      </c>
      <c r="G176" s="26">
        <v>1</v>
      </c>
      <c r="H176" s="25">
        <v>0</v>
      </c>
      <c r="I176" s="25">
        <f>ROUND(G176*H176,6)</f>
        <v>0</v>
      </c>
      <c r="L176" s="27">
        <v>0</v>
      </c>
      <c r="M176" s="22">
        <f>ROUND(ROUND(L176,2)*ROUND(G176,3),2)</f>
        <v>0</v>
      </c>
      <c r="N176" s="25" t="s">
        <v>5754</v>
      </c>
      <c r="O176">
        <f>(M176*21)/100</f>
        <v>0</v>
      </c>
      <c r="P176" t="s">
        <v>28</v>
      </c>
    </row>
    <row r="177" spans="1:16" ht="12.75" customHeight="1" x14ac:dyDescent="0.2">
      <c r="A177" s="28" t="s">
        <v>57</v>
      </c>
      <c r="E177" s="29" t="s">
        <v>6547</v>
      </c>
    </row>
    <row r="178" spans="1:16" ht="12.75" customHeight="1" x14ac:dyDescent="0.2">
      <c r="A178" s="28" t="s">
        <v>58</v>
      </c>
      <c r="E178" s="30" t="s">
        <v>5</v>
      </c>
    </row>
    <row r="179" spans="1:16" ht="12.75" customHeight="1" x14ac:dyDescent="0.2">
      <c r="E179" s="29" t="s">
        <v>5</v>
      </c>
    </row>
    <row r="180" spans="1:16" ht="12.75" customHeight="1" x14ac:dyDescent="0.2">
      <c r="A180" t="s">
        <v>52</v>
      </c>
      <c r="B180" s="5" t="s">
        <v>222</v>
      </c>
      <c r="C180" s="5" t="s">
        <v>7922</v>
      </c>
      <c r="D180" t="s">
        <v>5</v>
      </c>
      <c r="E180" s="24" t="s">
        <v>6549</v>
      </c>
      <c r="F180" s="25" t="s">
        <v>55</v>
      </c>
      <c r="G180" s="26">
        <v>2</v>
      </c>
      <c r="H180" s="25">
        <v>0</v>
      </c>
      <c r="I180" s="25">
        <f>ROUND(G180*H180,6)</f>
        <v>0</v>
      </c>
      <c r="L180" s="27">
        <v>0</v>
      </c>
      <c r="M180" s="22">
        <f>ROUND(ROUND(L180,2)*ROUND(G180,3),2)</f>
        <v>0</v>
      </c>
      <c r="N180" s="25" t="s">
        <v>5754</v>
      </c>
      <c r="O180">
        <f>(M180*21)/100</f>
        <v>0</v>
      </c>
      <c r="P180" t="s">
        <v>28</v>
      </c>
    </row>
    <row r="181" spans="1:16" ht="12.75" customHeight="1" x14ac:dyDescent="0.2">
      <c r="A181" s="28" t="s">
        <v>57</v>
      </c>
      <c r="E181" s="29" t="s">
        <v>6549</v>
      </c>
    </row>
    <row r="182" spans="1:16" ht="12.75" customHeight="1" x14ac:dyDescent="0.2">
      <c r="A182" s="28" t="s">
        <v>58</v>
      </c>
      <c r="E182" s="30" t="s">
        <v>5</v>
      </c>
    </row>
    <row r="183" spans="1:16" ht="12.75" customHeight="1" x14ac:dyDescent="0.2">
      <c r="E183" s="29" t="s">
        <v>5</v>
      </c>
    </row>
    <row r="184" spans="1:16" ht="12.75" customHeight="1" x14ac:dyDescent="0.2">
      <c r="A184" t="s">
        <v>52</v>
      </c>
      <c r="B184" s="5" t="s">
        <v>226</v>
      </c>
      <c r="C184" s="5" t="s">
        <v>7923</v>
      </c>
      <c r="D184" t="s">
        <v>5</v>
      </c>
      <c r="E184" s="24" t="s">
        <v>6551</v>
      </c>
      <c r="F184" s="25" t="s">
        <v>55</v>
      </c>
      <c r="G184" s="26">
        <v>3</v>
      </c>
      <c r="H184" s="25">
        <v>0</v>
      </c>
      <c r="I184" s="25">
        <f>ROUND(G184*H184,6)</f>
        <v>0</v>
      </c>
      <c r="L184" s="27">
        <v>0</v>
      </c>
      <c r="M184" s="22">
        <f>ROUND(ROUND(L184,2)*ROUND(G184,3),2)</f>
        <v>0</v>
      </c>
      <c r="N184" s="25" t="s">
        <v>5754</v>
      </c>
      <c r="O184">
        <f>(M184*21)/100</f>
        <v>0</v>
      </c>
      <c r="P184" t="s">
        <v>28</v>
      </c>
    </row>
    <row r="185" spans="1:16" ht="12.75" customHeight="1" x14ac:dyDescent="0.2">
      <c r="A185" s="28" t="s">
        <v>57</v>
      </c>
      <c r="E185" s="29" t="s">
        <v>6551</v>
      </c>
    </row>
    <row r="186" spans="1:16" ht="12.75" customHeight="1" x14ac:dyDescent="0.2">
      <c r="A186" s="28" t="s">
        <v>58</v>
      </c>
      <c r="E186" s="30" t="s">
        <v>5</v>
      </c>
    </row>
    <row r="187" spans="1:16" ht="12.75" customHeight="1" x14ac:dyDescent="0.2">
      <c r="E187" s="29" t="s">
        <v>5</v>
      </c>
    </row>
    <row r="188" spans="1:16" ht="12.75" customHeight="1" x14ac:dyDescent="0.2">
      <c r="A188" t="s">
        <v>52</v>
      </c>
      <c r="B188" s="5" t="s">
        <v>229</v>
      </c>
      <c r="C188" s="5" t="s">
        <v>7924</v>
      </c>
      <c r="D188" t="s">
        <v>5</v>
      </c>
      <c r="E188" s="24" t="s">
        <v>7925</v>
      </c>
      <c r="F188" s="25" t="s">
        <v>55</v>
      </c>
      <c r="G188" s="26">
        <v>1</v>
      </c>
      <c r="H188" s="25">
        <v>0</v>
      </c>
      <c r="I188" s="25">
        <f>ROUND(G188*H188,6)</f>
        <v>0</v>
      </c>
      <c r="L188" s="27">
        <v>0</v>
      </c>
      <c r="M188" s="22">
        <f>ROUND(ROUND(L188,2)*ROUND(G188,3),2)</f>
        <v>0</v>
      </c>
      <c r="N188" s="25" t="s">
        <v>5754</v>
      </c>
      <c r="O188">
        <f>(M188*21)/100</f>
        <v>0</v>
      </c>
      <c r="P188" t="s">
        <v>28</v>
      </c>
    </row>
    <row r="189" spans="1:16" ht="12.75" customHeight="1" x14ac:dyDescent="0.2">
      <c r="A189" s="28" t="s">
        <v>57</v>
      </c>
      <c r="E189" s="29" t="s">
        <v>7925</v>
      </c>
    </row>
    <row r="190" spans="1:16" ht="12.75" customHeight="1" x14ac:dyDescent="0.2">
      <c r="A190" s="28" t="s">
        <v>58</v>
      </c>
      <c r="E190" s="30" t="s">
        <v>5</v>
      </c>
    </row>
    <row r="191" spans="1:16" ht="12.75" customHeight="1" x14ac:dyDescent="0.2">
      <c r="E191" s="29" t="s">
        <v>5</v>
      </c>
    </row>
    <row r="192" spans="1:16" ht="12.75" customHeight="1" x14ac:dyDescent="0.2">
      <c r="A192" t="s">
        <v>52</v>
      </c>
      <c r="B192" s="5" t="s">
        <v>232</v>
      </c>
      <c r="C192" s="5" t="s">
        <v>7926</v>
      </c>
      <c r="D192" t="s">
        <v>5</v>
      </c>
      <c r="E192" s="24" t="s">
        <v>6555</v>
      </c>
      <c r="F192" s="25" t="s">
        <v>55</v>
      </c>
      <c r="G192" s="26">
        <v>2</v>
      </c>
      <c r="H192" s="25">
        <v>0</v>
      </c>
      <c r="I192" s="25">
        <f>ROUND(G192*H192,6)</f>
        <v>0</v>
      </c>
      <c r="L192" s="27">
        <v>0</v>
      </c>
      <c r="M192" s="22">
        <f>ROUND(ROUND(L192,2)*ROUND(G192,3),2)</f>
        <v>0</v>
      </c>
      <c r="N192" s="25" t="s">
        <v>5754</v>
      </c>
      <c r="O192">
        <f>(M192*21)/100</f>
        <v>0</v>
      </c>
      <c r="P192" t="s">
        <v>28</v>
      </c>
    </row>
    <row r="193" spans="1:16" ht="12.75" customHeight="1" x14ac:dyDescent="0.2">
      <c r="A193" s="28" t="s">
        <v>57</v>
      </c>
      <c r="E193" s="29" t="s">
        <v>6555</v>
      </c>
    </row>
    <row r="194" spans="1:16" ht="12.75" customHeight="1" x14ac:dyDescent="0.2">
      <c r="A194" s="28" t="s">
        <v>58</v>
      </c>
      <c r="E194" s="30" t="s">
        <v>5</v>
      </c>
    </row>
    <row r="195" spans="1:16" ht="12.75" customHeight="1" x14ac:dyDescent="0.2">
      <c r="E195" s="29" t="s">
        <v>5</v>
      </c>
    </row>
    <row r="196" spans="1:16" ht="12.75" customHeight="1" x14ac:dyDescent="0.2">
      <c r="A196" t="s">
        <v>52</v>
      </c>
      <c r="B196" s="5" t="s">
        <v>235</v>
      </c>
      <c r="C196" s="5" t="s">
        <v>7927</v>
      </c>
      <c r="D196" t="s">
        <v>5</v>
      </c>
      <c r="E196" s="24" t="s">
        <v>7928</v>
      </c>
      <c r="F196" s="25" t="s">
        <v>55</v>
      </c>
      <c r="G196" s="26">
        <v>1</v>
      </c>
      <c r="H196" s="25">
        <v>0</v>
      </c>
      <c r="I196" s="25">
        <f>ROUND(G196*H196,6)</f>
        <v>0</v>
      </c>
      <c r="L196" s="27">
        <v>0</v>
      </c>
      <c r="M196" s="22">
        <f>ROUND(ROUND(L196,2)*ROUND(G196,3),2)</f>
        <v>0</v>
      </c>
      <c r="N196" s="25" t="s">
        <v>5754</v>
      </c>
      <c r="O196">
        <f>(M196*21)/100</f>
        <v>0</v>
      </c>
      <c r="P196" t="s">
        <v>28</v>
      </c>
    </row>
    <row r="197" spans="1:16" ht="12.75" customHeight="1" x14ac:dyDescent="0.2">
      <c r="A197" s="28" t="s">
        <v>57</v>
      </c>
      <c r="E197" s="29" t="s">
        <v>7928</v>
      </c>
    </row>
    <row r="198" spans="1:16" ht="12.75" customHeight="1" x14ac:dyDescent="0.2">
      <c r="A198" s="28" t="s">
        <v>58</v>
      </c>
      <c r="E198" s="30" t="s">
        <v>5</v>
      </c>
    </row>
    <row r="199" spans="1:16" ht="12.75" customHeight="1" x14ac:dyDescent="0.2">
      <c r="E199" s="29" t="s">
        <v>5</v>
      </c>
    </row>
    <row r="200" spans="1:16" ht="12.75" customHeight="1" x14ac:dyDescent="0.2">
      <c r="A200" t="s">
        <v>52</v>
      </c>
      <c r="B200" s="5" t="s">
        <v>238</v>
      </c>
      <c r="C200" s="5" t="s">
        <v>7929</v>
      </c>
      <c r="D200" t="s">
        <v>5</v>
      </c>
      <c r="E200" s="24" t="s">
        <v>7930</v>
      </c>
      <c r="F200" s="25" t="s">
        <v>55</v>
      </c>
      <c r="G200" s="26">
        <v>1</v>
      </c>
      <c r="H200" s="25">
        <v>0</v>
      </c>
      <c r="I200" s="25">
        <f>ROUND(G200*H200,6)</f>
        <v>0</v>
      </c>
      <c r="L200" s="27">
        <v>0</v>
      </c>
      <c r="M200" s="22">
        <f>ROUND(ROUND(L200,2)*ROUND(G200,3),2)</f>
        <v>0</v>
      </c>
      <c r="N200" s="25" t="s">
        <v>5754</v>
      </c>
      <c r="O200">
        <f>(M200*21)/100</f>
        <v>0</v>
      </c>
      <c r="P200" t="s">
        <v>28</v>
      </c>
    </row>
    <row r="201" spans="1:16" ht="12.75" customHeight="1" x14ac:dyDescent="0.2">
      <c r="A201" s="28" t="s">
        <v>57</v>
      </c>
      <c r="E201" s="29" t="s">
        <v>7930</v>
      </c>
    </row>
    <row r="202" spans="1:16" ht="12.75" customHeight="1" x14ac:dyDescent="0.2">
      <c r="A202" s="28" t="s">
        <v>58</v>
      </c>
      <c r="E202" s="30" t="s">
        <v>5</v>
      </c>
    </row>
    <row r="203" spans="1:16" ht="12.75" customHeight="1" x14ac:dyDescent="0.2">
      <c r="E203" s="29" t="s">
        <v>5</v>
      </c>
    </row>
    <row r="204" spans="1:16" ht="12.75" customHeight="1" x14ac:dyDescent="0.2">
      <c r="A204" t="s">
        <v>52</v>
      </c>
      <c r="B204" s="5" t="s">
        <v>241</v>
      </c>
      <c r="C204" s="5" t="s">
        <v>7931</v>
      </c>
      <c r="D204" t="s">
        <v>5</v>
      </c>
      <c r="E204" s="24" t="s">
        <v>7932</v>
      </c>
      <c r="F204" s="25" t="s">
        <v>55</v>
      </c>
      <c r="G204" s="26">
        <v>2</v>
      </c>
      <c r="H204" s="25">
        <v>0</v>
      </c>
      <c r="I204" s="25">
        <f>ROUND(G204*H204,6)</f>
        <v>0</v>
      </c>
      <c r="L204" s="27">
        <v>0</v>
      </c>
      <c r="M204" s="22">
        <f>ROUND(ROUND(L204,2)*ROUND(G204,3),2)</f>
        <v>0</v>
      </c>
      <c r="N204" s="25" t="s">
        <v>5754</v>
      </c>
      <c r="O204">
        <f>(M204*21)/100</f>
        <v>0</v>
      </c>
      <c r="P204" t="s">
        <v>28</v>
      </c>
    </row>
    <row r="205" spans="1:16" ht="12.75" customHeight="1" x14ac:dyDescent="0.2">
      <c r="A205" s="28" t="s">
        <v>57</v>
      </c>
      <c r="E205" s="29" t="s">
        <v>7932</v>
      </c>
    </row>
    <row r="206" spans="1:16" ht="12.75" customHeight="1" x14ac:dyDescent="0.2">
      <c r="A206" s="28" t="s">
        <v>58</v>
      </c>
      <c r="E206" s="30" t="s">
        <v>5</v>
      </c>
    </row>
    <row r="207" spans="1:16" ht="12.75" customHeight="1" x14ac:dyDescent="0.2">
      <c r="E207" s="29" t="s">
        <v>5</v>
      </c>
    </row>
    <row r="208" spans="1:16" ht="12.75" customHeight="1" x14ac:dyDescent="0.2">
      <c r="A208" t="s">
        <v>52</v>
      </c>
      <c r="B208" s="5" t="s">
        <v>244</v>
      </c>
      <c r="C208" s="5" t="s">
        <v>6533</v>
      </c>
      <c r="D208" t="s">
        <v>5</v>
      </c>
      <c r="E208" s="24" t="s">
        <v>6534</v>
      </c>
      <c r="F208" s="25" t="s">
        <v>55</v>
      </c>
      <c r="G208" s="26">
        <v>1</v>
      </c>
      <c r="H208" s="25">
        <v>0</v>
      </c>
      <c r="I208" s="25">
        <f>ROUND(G208*H208,6)</f>
        <v>0</v>
      </c>
      <c r="L208" s="27">
        <v>0</v>
      </c>
      <c r="M208" s="22">
        <f>ROUND(ROUND(L208,2)*ROUND(G208,3),2)</f>
        <v>0</v>
      </c>
      <c r="N208" s="25" t="s">
        <v>5754</v>
      </c>
      <c r="O208">
        <f>(M208*21)/100</f>
        <v>0</v>
      </c>
      <c r="P208" t="s">
        <v>28</v>
      </c>
    </row>
    <row r="209" spans="1:16" ht="12.75" customHeight="1" x14ac:dyDescent="0.2">
      <c r="A209" s="28" t="s">
        <v>57</v>
      </c>
      <c r="E209" s="29" t="s">
        <v>6535</v>
      </c>
    </row>
    <row r="210" spans="1:16" ht="12.75" customHeight="1" x14ac:dyDescent="0.2">
      <c r="A210" s="28" t="s">
        <v>58</v>
      </c>
      <c r="E210" s="30" t="s">
        <v>5</v>
      </c>
    </row>
    <row r="211" spans="1:16" ht="12.75" customHeight="1" x14ac:dyDescent="0.2">
      <c r="E211" s="29" t="s">
        <v>6536</v>
      </c>
    </row>
    <row r="212" spans="1:16" ht="12.75" customHeight="1" x14ac:dyDescent="0.2">
      <c r="A212" t="s">
        <v>52</v>
      </c>
      <c r="B212" s="5" t="s">
        <v>247</v>
      </c>
      <c r="C212" s="5" t="s">
        <v>7933</v>
      </c>
      <c r="D212" t="s">
        <v>5</v>
      </c>
      <c r="E212" s="24" t="s">
        <v>6538</v>
      </c>
      <c r="F212" s="25" t="s">
        <v>55</v>
      </c>
      <c r="G212" s="26">
        <v>1</v>
      </c>
      <c r="H212" s="25">
        <v>0</v>
      </c>
      <c r="I212" s="25">
        <f>ROUND(G212*H212,6)</f>
        <v>0</v>
      </c>
      <c r="L212" s="27">
        <v>0</v>
      </c>
      <c r="M212" s="22">
        <f>ROUND(ROUND(L212,2)*ROUND(G212,3),2)</f>
        <v>0</v>
      </c>
      <c r="N212" s="25" t="s">
        <v>5754</v>
      </c>
      <c r="O212">
        <f>(M212*21)/100</f>
        <v>0</v>
      </c>
      <c r="P212" t="s">
        <v>28</v>
      </c>
    </row>
    <row r="213" spans="1:16" ht="12.75" customHeight="1" x14ac:dyDescent="0.2">
      <c r="A213" s="28" t="s">
        <v>57</v>
      </c>
      <c r="E213" s="29" t="s">
        <v>6538</v>
      </c>
    </row>
    <row r="214" spans="1:16" ht="12.75" customHeight="1" x14ac:dyDescent="0.2">
      <c r="A214" s="28" t="s">
        <v>58</v>
      </c>
      <c r="E214" s="30" t="s">
        <v>5</v>
      </c>
    </row>
    <row r="215" spans="1:16" ht="12.75" customHeight="1" x14ac:dyDescent="0.2">
      <c r="E215" s="29" t="s">
        <v>5</v>
      </c>
    </row>
    <row r="216" spans="1:16" ht="12.75" customHeight="1" x14ac:dyDescent="0.2">
      <c r="A216" t="s">
        <v>49</v>
      </c>
      <c r="C216" s="6" t="s">
        <v>64</v>
      </c>
      <c r="E216" s="23" t="s">
        <v>3525</v>
      </c>
      <c r="J216" s="22">
        <f>0</f>
        <v>0</v>
      </c>
      <c r="K216" s="22">
        <f>0</f>
        <v>0</v>
      </c>
      <c r="L216" s="22">
        <f>0+L217</f>
        <v>0</v>
      </c>
      <c r="M216" s="22">
        <f>0+M217</f>
        <v>0</v>
      </c>
    </row>
    <row r="217" spans="1:16" ht="12.75" customHeight="1" x14ac:dyDescent="0.2">
      <c r="A217" t="s">
        <v>52</v>
      </c>
      <c r="B217" s="5" t="s">
        <v>251</v>
      </c>
      <c r="C217" s="5" t="s">
        <v>5839</v>
      </c>
      <c r="D217" t="s">
        <v>5</v>
      </c>
      <c r="E217" s="24" t="s">
        <v>5840</v>
      </c>
      <c r="F217" s="25" t="s">
        <v>602</v>
      </c>
      <c r="G217" s="26">
        <v>23.42</v>
      </c>
      <c r="H217" s="25">
        <v>0.16192000000000001</v>
      </c>
      <c r="I217" s="25">
        <f>ROUND(G217*H217,6)</f>
        <v>3.7921659999999999</v>
      </c>
      <c r="L217" s="27">
        <v>0</v>
      </c>
      <c r="M217" s="22">
        <f>ROUND(ROUND(L217,2)*ROUND(G217,3),2)</f>
        <v>0</v>
      </c>
      <c r="N217" s="25" t="s">
        <v>5754</v>
      </c>
      <c r="O217">
        <f>(M217*21)/100</f>
        <v>0</v>
      </c>
      <c r="P217" t="s">
        <v>28</v>
      </c>
    </row>
    <row r="218" spans="1:16" ht="12.75" customHeight="1" x14ac:dyDescent="0.2">
      <c r="A218" s="28" t="s">
        <v>57</v>
      </c>
      <c r="E218" s="29" t="s">
        <v>5841</v>
      </c>
    </row>
    <row r="219" spans="1:16" ht="12.75" customHeight="1" x14ac:dyDescent="0.2">
      <c r="A219" s="28" t="s">
        <v>58</v>
      </c>
      <c r="E219" s="30" t="s">
        <v>5</v>
      </c>
    </row>
    <row r="220" spans="1:16" ht="12.75" customHeight="1" x14ac:dyDescent="0.2">
      <c r="E220" s="29" t="s">
        <v>6560</v>
      </c>
    </row>
    <row r="221" spans="1:16" ht="12.75" customHeight="1" x14ac:dyDescent="0.2">
      <c r="A221" t="s">
        <v>49</v>
      </c>
      <c r="C221" s="6" t="s">
        <v>67</v>
      </c>
      <c r="E221" s="23" t="s">
        <v>3538</v>
      </c>
      <c r="J221" s="22">
        <f>0</f>
        <v>0</v>
      </c>
      <c r="K221" s="22">
        <f>0</f>
        <v>0</v>
      </c>
      <c r="L221" s="22">
        <f>0+L222</f>
        <v>0</v>
      </c>
      <c r="M221" s="22">
        <f>0+M222</f>
        <v>0</v>
      </c>
    </row>
    <row r="222" spans="1:16" ht="12.75" customHeight="1" x14ac:dyDescent="0.2">
      <c r="A222" t="s">
        <v>52</v>
      </c>
      <c r="B222" s="5" t="s">
        <v>254</v>
      </c>
      <c r="C222" s="5" t="s">
        <v>6561</v>
      </c>
      <c r="D222" t="s">
        <v>5</v>
      </c>
      <c r="E222" s="24" t="s">
        <v>6562</v>
      </c>
      <c r="F222" s="25" t="s">
        <v>602</v>
      </c>
      <c r="G222" s="26">
        <v>239.52</v>
      </c>
      <c r="H222" s="25">
        <v>0.27994000000000002</v>
      </c>
      <c r="I222" s="25">
        <f>ROUND(G222*H222,6)</f>
        <v>67.051229000000006</v>
      </c>
      <c r="L222" s="27">
        <v>0</v>
      </c>
      <c r="M222" s="22">
        <f>ROUND(ROUND(L222,2)*ROUND(G222,3),2)</f>
        <v>0</v>
      </c>
      <c r="N222" s="25" t="s">
        <v>5754</v>
      </c>
      <c r="O222">
        <f>(M222*21)/100</f>
        <v>0</v>
      </c>
      <c r="P222" t="s">
        <v>28</v>
      </c>
    </row>
    <row r="223" spans="1:16" ht="12.75" customHeight="1" x14ac:dyDescent="0.2">
      <c r="A223" s="28" t="s">
        <v>57</v>
      </c>
      <c r="E223" s="29" t="s">
        <v>6563</v>
      </c>
    </row>
    <row r="224" spans="1:16" ht="12.75" customHeight="1" x14ac:dyDescent="0.2">
      <c r="A224" s="28" t="s">
        <v>58</v>
      </c>
      <c r="E224" s="30" t="s">
        <v>5</v>
      </c>
    </row>
    <row r="225" spans="1:16" ht="12.75" customHeight="1" x14ac:dyDescent="0.2">
      <c r="E225" s="29" t="s">
        <v>5</v>
      </c>
    </row>
    <row r="226" spans="1:16" ht="12.75" customHeight="1" x14ac:dyDescent="0.2">
      <c r="A226" t="s">
        <v>49</v>
      </c>
      <c r="C226" s="6" t="s">
        <v>27</v>
      </c>
      <c r="E226" s="23" t="s">
        <v>4023</v>
      </c>
      <c r="J226" s="22">
        <f>0</f>
        <v>0</v>
      </c>
      <c r="K226" s="22">
        <f>0</f>
        <v>0</v>
      </c>
      <c r="L226" s="22">
        <f>0+L227+L231+L235+L239+L243+L247+L251+L255+L259+L263+L267+L271+L275+L279+L283+L287+L291+L295+L299+L303+L307+L311+L315+L319+L323+L327</f>
        <v>0</v>
      </c>
      <c r="M226" s="22">
        <f>0+M227+M231+M235+M239+M243+M247+M251+M255+M259+M263+M267+M271+M275+M279+M283+M287+M291+M295+M299+M303+M307+M311+M315+M319+M323+M327</f>
        <v>0</v>
      </c>
    </row>
    <row r="227" spans="1:16" ht="12.75" customHeight="1" x14ac:dyDescent="0.2">
      <c r="A227" t="s">
        <v>52</v>
      </c>
      <c r="B227" s="5" t="s">
        <v>257</v>
      </c>
      <c r="C227" s="5" t="s">
        <v>6564</v>
      </c>
      <c r="D227" t="s">
        <v>5</v>
      </c>
      <c r="E227" s="24" t="s">
        <v>6565</v>
      </c>
      <c r="F227" s="25" t="s">
        <v>602</v>
      </c>
      <c r="G227" s="26">
        <v>120.16</v>
      </c>
      <c r="H227" s="25">
        <v>4.4999999999999999E-4</v>
      </c>
      <c r="I227" s="25">
        <f>ROUND(G227*H227,6)</f>
        <v>5.4072000000000002E-2</v>
      </c>
      <c r="L227" s="27">
        <v>0</v>
      </c>
      <c r="M227" s="22">
        <f>ROUND(ROUND(L227,2)*ROUND(G227,3),2)</f>
        <v>0</v>
      </c>
      <c r="N227" s="25" t="s">
        <v>5754</v>
      </c>
      <c r="O227">
        <f>(M227*21)/100</f>
        <v>0</v>
      </c>
      <c r="P227" t="s">
        <v>28</v>
      </c>
    </row>
    <row r="228" spans="1:16" ht="12.75" customHeight="1" x14ac:dyDescent="0.2">
      <c r="A228" s="28" t="s">
        <v>57</v>
      </c>
      <c r="E228" s="29" t="s">
        <v>6566</v>
      </c>
    </row>
    <row r="229" spans="1:16" ht="12.75" customHeight="1" x14ac:dyDescent="0.2">
      <c r="A229" s="28" t="s">
        <v>58</v>
      </c>
      <c r="E229" s="30" t="s">
        <v>5</v>
      </c>
    </row>
    <row r="230" spans="1:16" ht="12.75" customHeight="1" x14ac:dyDescent="0.2">
      <c r="E230" s="29" t="s">
        <v>6567</v>
      </c>
    </row>
    <row r="231" spans="1:16" ht="12.75" customHeight="1" x14ac:dyDescent="0.2">
      <c r="A231" t="s">
        <v>52</v>
      </c>
      <c r="B231" s="5" t="s">
        <v>260</v>
      </c>
      <c r="C231" s="5" t="s">
        <v>6568</v>
      </c>
      <c r="D231" t="s">
        <v>5</v>
      </c>
      <c r="E231" s="24" t="s">
        <v>6569</v>
      </c>
      <c r="F231" s="25" t="s">
        <v>126</v>
      </c>
      <c r="G231" s="26">
        <v>60.08</v>
      </c>
      <c r="H231" s="25">
        <v>0</v>
      </c>
      <c r="I231" s="25">
        <f>ROUND(G231*H231,6)</f>
        <v>0</v>
      </c>
      <c r="L231" s="27">
        <v>0</v>
      </c>
      <c r="M231" s="22">
        <f>ROUND(ROUND(L231,2)*ROUND(G231,3),2)</f>
        <v>0</v>
      </c>
      <c r="N231" s="25" t="s">
        <v>5754</v>
      </c>
      <c r="O231">
        <f>(M231*21)/100</f>
        <v>0</v>
      </c>
      <c r="P231" t="s">
        <v>28</v>
      </c>
    </row>
    <row r="232" spans="1:16" ht="12.75" customHeight="1" x14ac:dyDescent="0.2">
      <c r="A232" s="28" t="s">
        <v>57</v>
      </c>
      <c r="E232" s="29" t="s">
        <v>6570</v>
      </c>
    </row>
    <row r="233" spans="1:16" ht="12.75" customHeight="1" x14ac:dyDescent="0.2">
      <c r="A233" s="28" t="s">
        <v>58</v>
      </c>
      <c r="E233" s="30" t="s">
        <v>5</v>
      </c>
    </row>
    <row r="234" spans="1:16" ht="12.75" customHeight="1" x14ac:dyDescent="0.2">
      <c r="E234" s="29" t="s">
        <v>6567</v>
      </c>
    </row>
    <row r="235" spans="1:16" ht="12.75" customHeight="1" x14ac:dyDescent="0.2">
      <c r="A235" t="s">
        <v>52</v>
      </c>
      <c r="B235" s="5" t="s">
        <v>369</v>
      </c>
      <c r="C235" s="5" t="s">
        <v>6571</v>
      </c>
      <c r="D235" t="s">
        <v>5</v>
      </c>
      <c r="E235" s="24" t="s">
        <v>6572</v>
      </c>
      <c r="F235" s="25" t="s">
        <v>602</v>
      </c>
      <c r="G235" s="26">
        <v>330.18900000000002</v>
      </c>
      <c r="H235" s="25">
        <v>4.2000000000000002E-4</v>
      </c>
      <c r="I235" s="25">
        <f>ROUND(G235*H235,6)</f>
        <v>0.138679</v>
      </c>
      <c r="L235" s="27">
        <v>0</v>
      </c>
      <c r="M235" s="22">
        <f>ROUND(ROUND(L235,2)*ROUND(G235,3),2)</f>
        <v>0</v>
      </c>
      <c r="N235" s="25" t="s">
        <v>5754</v>
      </c>
      <c r="O235">
        <f>(M235*21)/100</f>
        <v>0</v>
      </c>
      <c r="P235" t="s">
        <v>28</v>
      </c>
    </row>
    <row r="236" spans="1:16" ht="12.75" customHeight="1" x14ac:dyDescent="0.2">
      <c r="A236" s="28" t="s">
        <v>57</v>
      </c>
      <c r="E236" s="29" t="s">
        <v>6573</v>
      </c>
    </row>
    <row r="237" spans="1:16" ht="12.75" customHeight="1" x14ac:dyDescent="0.2">
      <c r="A237" s="28" t="s">
        <v>58</v>
      </c>
      <c r="E237" s="30" t="s">
        <v>5</v>
      </c>
    </row>
    <row r="238" spans="1:16" ht="12.75" customHeight="1" x14ac:dyDescent="0.2">
      <c r="E238" s="29" t="s">
        <v>6567</v>
      </c>
    </row>
    <row r="239" spans="1:16" ht="12.75" customHeight="1" x14ac:dyDescent="0.2">
      <c r="A239" t="s">
        <v>52</v>
      </c>
      <c r="B239" s="5" t="s">
        <v>370</v>
      </c>
      <c r="C239" s="5" t="s">
        <v>6574</v>
      </c>
      <c r="D239" t="s">
        <v>5</v>
      </c>
      <c r="E239" s="24" t="s">
        <v>6575</v>
      </c>
      <c r="F239" s="25" t="s">
        <v>126</v>
      </c>
      <c r="G239" s="26">
        <v>165.095</v>
      </c>
      <c r="H239" s="25">
        <v>0</v>
      </c>
      <c r="I239" s="25">
        <f>ROUND(G239*H239,6)</f>
        <v>0</v>
      </c>
      <c r="L239" s="27">
        <v>0</v>
      </c>
      <c r="M239" s="22">
        <f>ROUND(ROUND(L239,2)*ROUND(G239,3),2)</f>
        <v>0</v>
      </c>
      <c r="N239" s="25" t="s">
        <v>5754</v>
      </c>
      <c r="O239">
        <f>(M239*21)/100</f>
        <v>0</v>
      </c>
      <c r="P239" t="s">
        <v>28</v>
      </c>
    </row>
    <row r="240" spans="1:16" ht="12.75" customHeight="1" x14ac:dyDescent="0.2">
      <c r="A240" s="28" t="s">
        <v>57</v>
      </c>
      <c r="E240" s="29" t="s">
        <v>6576</v>
      </c>
    </row>
    <row r="241" spans="1:16" ht="12.75" customHeight="1" x14ac:dyDescent="0.2">
      <c r="A241" s="28" t="s">
        <v>58</v>
      </c>
      <c r="E241" s="30" t="s">
        <v>5</v>
      </c>
    </row>
    <row r="242" spans="1:16" ht="12.75" customHeight="1" x14ac:dyDescent="0.2">
      <c r="E242" s="29" t="s">
        <v>6567</v>
      </c>
    </row>
    <row r="243" spans="1:16" ht="12.75" customHeight="1" x14ac:dyDescent="0.2">
      <c r="A243" t="s">
        <v>52</v>
      </c>
      <c r="B243" s="5" t="s">
        <v>371</v>
      </c>
      <c r="C243" s="5" t="s">
        <v>6577</v>
      </c>
      <c r="D243" t="s">
        <v>5</v>
      </c>
      <c r="E243" s="24" t="s">
        <v>6578</v>
      </c>
      <c r="F243" s="25" t="s">
        <v>602</v>
      </c>
      <c r="G243" s="26">
        <v>88.26</v>
      </c>
      <c r="H243" s="25">
        <v>0</v>
      </c>
      <c r="I243" s="25">
        <f>ROUND(G243*H243,6)</f>
        <v>0</v>
      </c>
      <c r="L243" s="27">
        <v>0</v>
      </c>
      <c r="M243" s="22">
        <f>ROUND(ROUND(L243,2)*ROUND(G243,3),2)</f>
        <v>0</v>
      </c>
      <c r="N243" s="25" t="s">
        <v>5754</v>
      </c>
      <c r="O243">
        <f>(M243*21)/100</f>
        <v>0</v>
      </c>
      <c r="P243" t="s">
        <v>28</v>
      </c>
    </row>
    <row r="244" spans="1:16" ht="12.75" customHeight="1" x14ac:dyDescent="0.2">
      <c r="A244" s="28" t="s">
        <v>57</v>
      </c>
      <c r="E244" s="29" t="s">
        <v>6579</v>
      </c>
    </row>
    <row r="245" spans="1:16" ht="12.75" customHeight="1" x14ac:dyDescent="0.2">
      <c r="A245" s="28" t="s">
        <v>58</v>
      </c>
      <c r="E245" s="30" t="s">
        <v>5</v>
      </c>
    </row>
    <row r="246" spans="1:16" ht="12.75" customHeight="1" x14ac:dyDescent="0.2">
      <c r="E246" s="29" t="s">
        <v>6580</v>
      </c>
    </row>
    <row r="247" spans="1:16" ht="12.75" customHeight="1" x14ac:dyDescent="0.2">
      <c r="A247" t="s">
        <v>52</v>
      </c>
      <c r="B247" s="5" t="s">
        <v>372</v>
      </c>
      <c r="C247" s="5" t="s">
        <v>6581</v>
      </c>
      <c r="D247" t="s">
        <v>5</v>
      </c>
      <c r="E247" s="24" t="s">
        <v>6582</v>
      </c>
      <c r="F247" s="25" t="s">
        <v>126</v>
      </c>
      <c r="G247" s="26">
        <v>18.48</v>
      </c>
      <c r="H247" s="25">
        <v>0</v>
      </c>
      <c r="I247" s="25">
        <f>ROUND(G247*H247,6)</f>
        <v>0</v>
      </c>
      <c r="L247" s="27">
        <v>0</v>
      </c>
      <c r="M247" s="22">
        <f>ROUND(ROUND(L247,2)*ROUND(G247,3),2)</f>
        <v>0</v>
      </c>
      <c r="N247" s="25" t="s">
        <v>5754</v>
      </c>
      <c r="O247">
        <f>(M247*21)/100</f>
        <v>0</v>
      </c>
      <c r="P247" t="s">
        <v>28</v>
      </c>
    </row>
    <row r="248" spans="1:16" ht="12.75" customHeight="1" x14ac:dyDescent="0.2">
      <c r="A248" s="28" t="s">
        <v>57</v>
      </c>
      <c r="E248" s="29" t="s">
        <v>6583</v>
      </c>
    </row>
    <row r="249" spans="1:16" ht="12.75" customHeight="1" x14ac:dyDescent="0.2">
      <c r="A249" s="28" t="s">
        <v>58</v>
      </c>
      <c r="E249" s="30" t="s">
        <v>5</v>
      </c>
    </row>
    <row r="250" spans="1:16" ht="12.75" customHeight="1" x14ac:dyDescent="0.2">
      <c r="E250" s="29" t="s">
        <v>6580</v>
      </c>
    </row>
    <row r="251" spans="1:16" ht="12.75" customHeight="1" x14ac:dyDescent="0.2">
      <c r="A251" t="s">
        <v>52</v>
      </c>
      <c r="B251" s="5" t="s">
        <v>375</v>
      </c>
      <c r="C251" s="5" t="s">
        <v>6584</v>
      </c>
      <c r="D251" t="s">
        <v>5</v>
      </c>
      <c r="E251" s="24" t="s">
        <v>6585</v>
      </c>
      <c r="F251" s="25" t="s">
        <v>602</v>
      </c>
      <c r="G251" s="26">
        <v>13.404</v>
      </c>
      <c r="H251" s="25">
        <v>8.3199999999999993E-3</v>
      </c>
      <c r="I251" s="25">
        <f>ROUND(G251*H251,6)</f>
        <v>0.111521</v>
      </c>
      <c r="L251" s="27">
        <v>0</v>
      </c>
      <c r="M251" s="22">
        <f>ROUND(ROUND(L251,2)*ROUND(G251,3),2)</f>
        <v>0</v>
      </c>
      <c r="N251" s="25" t="s">
        <v>5754</v>
      </c>
      <c r="O251">
        <f>(M251*21)/100</f>
        <v>0</v>
      </c>
      <c r="P251" t="s">
        <v>28</v>
      </c>
    </row>
    <row r="252" spans="1:16" ht="12.75" customHeight="1" x14ac:dyDescent="0.2">
      <c r="A252" s="28" t="s">
        <v>57</v>
      </c>
      <c r="E252" s="29" t="s">
        <v>6586</v>
      </c>
    </row>
    <row r="253" spans="1:16" ht="12.75" customHeight="1" x14ac:dyDescent="0.2">
      <c r="A253" s="28" t="s">
        <v>58</v>
      </c>
      <c r="E253" s="30" t="s">
        <v>5</v>
      </c>
    </row>
    <row r="254" spans="1:16" ht="12.75" customHeight="1" x14ac:dyDescent="0.2">
      <c r="E254" s="29" t="s">
        <v>6587</v>
      </c>
    </row>
    <row r="255" spans="1:16" ht="12.75" customHeight="1" x14ac:dyDescent="0.2">
      <c r="A255" t="s">
        <v>52</v>
      </c>
      <c r="B255" s="5" t="s">
        <v>377</v>
      </c>
      <c r="C255" s="5" t="s">
        <v>6588</v>
      </c>
      <c r="D255" t="s">
        <v>5</v>
      </c>
      <c r="E255" s="24" t="s">
        <v>6589</v>
      </c>
      <c r="F255" s="25" t="s">
        <v>602</v>
      </c>
      <c r="G255" s="26">
        <v>13.404</v>
      </c>
      <c r="H255" s="25">
        <v>3.5999999999999999E-3</v>
      </c>
      <c r="I255" s="25">
        <f>ROUND(G255*H255,6)</f>
        <v>4.8253999999999998E-2</v>
      </c>
      <c r="L255" s="27">
        <v>0</v>
      </c>
      <c r="M255" s="22">
        <f>ROUND(ROUND(L255,2)*ROUND(G255,3),2)</f>
        <v>0</v>
      </c>
      <c r="N255" s="25" t="s">
        <v>5754</v>
      </c>
      <c r="O255">
        <f>(M255*21)/100</f>
        <v>0</v>
      </c>
      <c r="P255" t="s">
        <v>28</v>
      </c>
    </row>
    <row r="256" spans="1:16" ht="12.75" customHeight="1" x14ac:dyDescent="0.2">
      <c r="A256" s="28" t="s">
        <v>57</v>
      </c>
      <c r="E256" s="29" t="s">
        <v>6589</v>
      </c>
    </row>
    <row r="257" spans="1:16" ht="12.75" customHeight="1" x14ac:dyDescent="0.2">
      <c r="A257" s="28" t="s">
        <v>58</v>
      </c>
      <c r="E257" s="30" t="s">
        <v>5</v>
      </c>
    </row>
    <row r="258" spans="1:16" ht="12.75" customHeight="1" x14ac:dyDescent="0.2">
      <c r="E258" s="29" t="s">
        <v>5</v>
      </c>
    </row>
    <row r="259" spans="1:16" ht="12.75" customHeight="1" x14ac:dyDescent="0.2">
      <c r="A259" t="s">
        <v>52</v>
      </c>
      <c r="B259" s="5" t="s">
        <v>380</v>
      </c>
      <c r="C259" s="5" t="s">
        <v>6590</v>
      </c>
      <c r="D259" t="s">
        <v>5</v>
      </c>
      <c r="E259" s="24" t="s">
        <v>6591</v>
      </c>
      <c r="F259" s="25" t="s">
        <v>602</v>
      </c>
      <c r="G259" s="26">
        <v>149.57400000000001</v>
      </c>
      <c r="H259" s="25">
        <v>8.5000000000000006E-3</v>
      </c>
      <c r="I259" s="25">
        <f>ROUND(G259*H259,6)</f>
        <v>1.271379</v>
      </c>
      <c r="L259" s="27">
        <v>0</v>
      </c>
      <c r="M259" s="22">
        <f>ROUND(ROUND(L259,2)*ROUND(G259,3),2)</f>
        <v>0</v>
      </c>
      <c r="N259" s="25" t="s">
        <v>5754</v>
      </c>
      <c r="O259">
        <f>(M259*21)/100</f>
        <v>0</v>
      </c>
      <c r="P259" t="s">
        <v>28</v>
      </c>
    </row>
    <row r="260" spans="1:16" ht="12.75" customHeight="1" x14ac:dyDescent="0.2">
      <c r="A260" s="28" t="s">
        <v>57</v>
      </c>
      <c r="E260" s="29" t="s">
        <v>6592</v>
      </c>
    </row>
    <row r="261" spans="1:16" ht="12.75" customHeight="1" x14ac:dyDescent="0.2">
      <c r="A261" s="28" t="s">
        <v>58</v>
      </c>
      <c r="E261" s="30" t="s">
        <v>5</v>
      </c>
    </row>
    <row r="262" spans="1:16" ht="12.75" customHeight="1" x14ac:dyDescent="0.2">
      <c r="E262" s="29" t="s">
        <v>6587</v>
      </c>
    </row>
    <row r="263" spans="1:16" ht="12.75" customHeight="1" x14ac:dyDescent="0.2">
      <c r="A263" t="s">
        <v>52</v>
      </c>
      <c r="B263" s="5" t="s">
        <v>381</v>
      </c>
      <c r="C263" s="5" t="s">
        <v>6593</v>
      </c>
      <c r="D263" t="s">
        <v>5</v>
      </c>
      <c r="E263" s="24" t="s">
        <v>6594</v>
      </c>
      <c r="F263" s="25" t="s">
        <v>602</v>
      </c>
      <c r="G263" s="26">
        <v>149.57400000000001</v>
      </c>
      <c r="H263" s="25">
        <v>2.0999999999999999E-3</v>
      </c>
      <c r="I263" s="25">
        <f>ROUND(G263*H263,6)</f>
        <v>0.31410500000000002</v>
      </c>
      <c r="L263" s="27">
        <v>0</v>
      </c>
      <c r="M263" s="22">
        <f>ROUND(ROUND(L263,2)*ROUND(G263,3),2)</f>
        <v>0</v>
      </c>
      <c r="N263" s="25" t="s">
        <v>5754</v>
      </c>
      <c r="O263">
        <f>(M263*21)/100</f>
        <v>0</v>
      </c>
      <c r="P263" t="s">
        <v>28</v>
      </c>
    </row>
    <row r="264" spans="1:16" ht="12.75" customHeight="1" x14ac:dyDescent="0.2">
      <c r="A264" s="28" t="s">
        <v>57</v>
      </c>
      <c r="E264" s="29" t="s">
        <v>6594</v>
      </c>
    </row>
    <row r="265" spans="1:16" ht="12.75" customHeight="1" x14ac:dyDescent="0.2">
      <c r="A265" s="28" t="s">
        <v>58</v>
      </c>
      <c r="E265" s="30" t="s">
        <v>5</v>
      </c>
    </row>
    <row r="266" spans="1:16" ht="12.75" customHeight="1" x14ac:dyDescent="0.2">
      <c r="E266" s="29" t="s">
        <v>5</v>
      </c>
    </row>
    <row r="267" spans="1:16" ht="12.75" customHeight="1" x14ac:dyDescent="0.2">
      <c r="A267" t="s">
        <v>52</v>
      </c>
      <c r="B267" s="5" t="s">
        <v>382</v>
      </c>
      <c r="C267" s="5" t="s">
        <v>6595</v>
      </c>
      <c r="D267" t="s">
        <v>5</v>
      </c>
      <c r="E267" s="24" t="s">
        <v>6596</v>
      </c>
      <c r="F267" s="25" t="s">
        <v>126</v>
      </c>
      <c r="G267" s="26">
        <v>37.520000000000003</v>
      </c>
      <c r="H267" s="25">
        <v>3.3899999999999998E-3</v>
      </c>
      <c r="I267" s="25">
        <f>ROUND(G267*H267,6)</f>
        <v>0.127193</v>
      </c>
      <c r="L267" s="27">
        <v>0</v>
      </c>
      <c r="M267" s="22">
        <f>ROUND(ROUND(L267,2)*ROUND(G267,3),2)</f>
        <v>0</v>
      </c>
      <c r="N267" s="25" t="s">
        <v>5754</v>
      </c>
      <c r="O267">
        <f>(M267*21)/100</f>
        <v>0</v>
      </c>
      <c r="P267" t="s">
        <v>28</v>
      </c>
    </row>
    <row r="268" spans="1:16" ht="12.75" customHeight="1" x14ac:dyDescent="0.2">
      <c r="A268" s="28" t="s">
        <v>57</v>
      </c>
      <c r="E268" s="29" t="s">
        <v>6597</v>
      </c>
    </row>
    <row r="269" spans="1:16" ht="12.75" customHeight="1" x14ac:dyDescent="0.2">
      <c r="A269" s="28" t="s">
        <v>58</v>
      </c>
      <c r="E269" s="30" t="s">
        <v>5</v>
      </c>
    </row>
    <row r="270" spans="1:16" ht="12.75" customHeight="1" x14ac:dyDescent="0.2">
      <c r="E270" s="29" t="s">
        <v>6598</v>
      </c>
    </row>
    <row r="271" spans="1:16" ht="12.75" customHeight="1" x14ac:dyDescent="0.2">
      <c r="A271" t="s">
        <v>52</v>
      </c>
      <c r="B271" s="5" t="s">
        <v>383</v>
      </c>
      <c r="C271" s="5" t="s">
        <v>6599</v>
      </c>
      <c r="D271" t="s">
        <v>5</v>
      </c>
      <c r="E271" s="24" t="s">
        <v>6600</v>
      </c>
      <c r="F271" s="25" t="s">
        <v>602</v>
      </c>
      <c r="G271" s="26">
        <v>8.2539999999999996</v>
      </c>
      <c r="H271" s="25">
        <v>8.9999999999999998E-4</v>
      </c>
      <c r="I271" s="25">
        <f>ROUND(G271*H271,6)</f>
        <v>7.4289999999999998E-3</v>
      </c>
      <c r="L271" s="27">
        <v>0</v>
      </c>
      <c r="M271" s="22">
        <f>ROUND(ROUND(L271,2)*ROUND(G271,3),2)</f>
        <v>0</v>
      </c>
      <c r="N271" s="25" t="s">
        <v>5754</v>
      </c>
      <c r="O271">
        <f>(M271*21)/100</f>
        <v>0</v>
      </c>
      <c r="P271" t="s">
        <v>28</v>
      </c>
    </row>
    <row r="272" spans="1:16" ht="12.75" customHeight="1" x14ac:dyDescent="0.2">
      <c r="A272" s="28" t="s">
        <v>57</v>
      </c>
      <c r="E272" s="29" t="s">
        <v>6600</v>
      </c>
    </row>
    <row r="273" spans="1:16" ht="12.75" customHeight="1" x14ac:dyDescent="0.2">
      <c r="A273" s="28" t="s">
        <v>58</v>
      </c>
      <c r="E273" s="30" t="s">
        <v>5</v>
      </c>
    </row>
    <row r="274" spans="1:16" ht="12.75" customHeight="1" x14ac:dyDescent="0.2">
      <c r="E274" s="29" t="s">
        <v>5</v>
      </c>
    </row>
    <row r="275" spans="1:16" ht="12.75" customHeight="1" x14ac:dyDescent="0.2">
      <c r="A275" t="s">
        <v>52</v>
      </c>
      <c r="B275" s="5" t="s">
        <v>386</v>
      </c>
      <c r="C275" s="5" t="s">
        <v>6601</v>
      </c>
      <c r="D275" t="s">
        <v>5</v>
      </c>
      <c r="E275" s="24" t="s">
        <v>6602</v>
      </c>
      <c r="F275" s="25" t="s">
        <v>602</v>
      </c>
      <c r="G275" s="26">
        <v>0.90800000000000003</v>
      </c>
      <c r="H275" s="25">
        <v>9.4400000000000005E-3</v>
      </c>
      <c r="I275" s="25">
        <f>ROUND(G275*H275,6)</f>
        <v>8.5719999999999998E-3</v>
      </c>
      <c r="L275" s="27">
        <v>0</v>
      </c>
      <c r="M275" s="22">
        <f>ROUND(ROUND(L275,2)*ROUND(G275,3),2)</f>
        <v>0</v>
      </c>
      <c r="N275" s="25" t="s">
        <v>5754</v>
      </c>
      <c r="O275">
        <f>(M275*21)/100</f>
        <v>0</v>
      </c>
      <c r="P275" t="s">
        <v>28</v>
      </c>
    </row>
    <row r="276" spans="1:16" ht="12.75" customHeight="1" x14ac:dyDescent="0.2">
      <c r="A276" s="28" t="s">
        <v>57</v>
      </c>
      <c r="E276" s="29" t="s">
        <v>6603</v>
      </c>
    </row>
    <row r="277" spans="1:16" ht="12.75" customHeight="1" x14ac:dyDescent="0.2">
      <c r="A277" s="28" t="s">
        <v>58</v>
      </c>
      <c r="E277" s="30" t="s">
        <v>5</v>
      </c>
    </row>
    <row r="278" spans="1:16" ht="12.75" customHeight="1" x14ac:dyDescent="0.2">
      <c r="E278" s="29" t="s">
        <v>6587</v>
      </c>
    </row>
    <row r="279" spans="1:16" ht="12.75" customHeight="1" x14ac:dyDescent="0.2">
      <c r="A279" t="s">
        <v>52</v>
      </c>
      <c r="B279" s="5" t="s">
        <v>389</v>
      </c>
      <c r="C279" s="5" t="s">
        <v>6604</v>
      </c>
      <c r="D279" t="s">
        <v>5</v>
      </c>
      <c r="E279" s="24" t="s">
        <v>6605</v>
      </c>
      <c r="F279" s="25" t="s">
        <v>602</v>
      </c>
      <c r="G279" s="26">
        <v>0.90800000000000003</v>
      </c>
      <c r="H279" s="25">
        <v>1.6500000000000001E-2</v>
      </c>
      <c r="I279" s="25">
        <f>ROUND(G279*H279,6)</f>
        <v>1.4982000000000001E-2</v>
      </c>
      <c r="L279" s="27">
        <v>0</v>
      </c>
      <c r="M279" s="22">
        <f>ROUND(ROUND(L279,2)*ROUND(G279,3),2)</f>
        <v>0</v>
      </c>
      <c r="N279" s="25" t="s">
        <v>5754</v>
      </c>
      <c r="O279">
        <f>(M279*21)/100</f>
        <v>0</v>
      </c>
      <c r="P279" t="s">
        <v>28</v>
      </c>
    </row>
    <row r="280" spans="1:16" ht="12.75" customHeight="1" x14ac:dyDescent="0.2">
      <c r="A280" s="28" t="s">
        <v>57</v>
      </c>
      <c r="E280" s="29" t="s">
        <v>6605</v>
      </c>
    </row>
    <row r="281" spans="1:16" ht="12.75" customHeight="1" x14ac:dyDescent="0.2">
      <c r="A281" s="28" t="s">
        <v>58</v>
      </c>
      <c r="E281" s="30" t="s">
        <v>5</v>
      </c>
    </row>
    <row r="282" spans="1:16" ht="12.75" customHeight="1" x14ac:dyDescent="0.2">
      <c r="E282" s="29" t="s">
        <v>5</v>
      </c>
    </row>
    <row r="283" spans="1:16" ht="12.75" customHeight="1" x14ac:dyDescent="0.2">
      <c r="A283" t="s">
        <v>52</v>
      </c>
      <c r="B283" s="5" t="s">
        <v>392</v>
      </c>
      <c r="C283" s="5" t="s">
        <v>6606</v>
      </c>
      <c r="D283" t="s">
        <v>5</v>
      </c>
      <c r="E283" s="24" t="s">
        <v>6607</v>
      </c>
      <c r="F283" s="25" t="s">
        <v>602</v>
      </c>
      <c r="G283" s="26">
        <v>172.14</v>
      </c>
      <c r="H283" s="25">
        <v>6.0000000000000002E-5</v>
      </c>
      <c r="I283" s="25">
        <f>ROUND(G283*H283,6)</f>
        <v>1.0328E-2</v>
      </c>
      <c r="L283" s="27">
        <v>0</v>
      </c>
      <c r="M283" s="22">
        <f>ROUND(ROUND(L283,2)*ROUND(G283,3),2)</f>
        <v>0</v>
      </c>
      <c r="N283" s="25" t="s">
        <v>5754</v>
      </c>
      <c r="O283">
        <f>(M283*21)/100</f>
        <v>0</v>
      </c>
      <c r="P283" t="s">
        <v>28</v>
      </c>
    </row>
    <row r="284" spans="1:16" ht="12.75" customHeight="1" x14ac:dyDescent="0.2">
      <c r="A284" s="28" t="s">
        <v>57</v>
      </c>
      <c r="E284" s="29" t="s">
        <v>6608</v>
      </c>
    </row>
    <row r="285" spans="1:16" ht="12.75" customHeight="1" x14ac:dyDescent="0.2">
      <c r="A285" s="28" t="s">
        <v>58</v>
      </c>
      <c r="E285" s="30" t="s">
        <v>5</v>
      </c>
    </row>
    <row r="286" spans="1:16" ht="12.75" customHeight="1" x14ac:dyDescent="0.2">
      <c r="E286" s="29" t="s">
        <v>6587</v>
      </c>
    </row>
    <row r="287" spans="1:16" ht="12.75" customHeight="1" x14ac:dyDescent="0.2">
      <c r="A287" t="s">
        <v>52</v>
      </c>
      <c r="B287" s="5" t="s">
        <v>395</v>
      </c>
      <c r="C287" s="5" t="s">
        <v>6609</v>
      </c>
      <c r="D287" t="s">
        <v>5</v>
      </c>
      <c r="E287" s="24" t="s">
        <v>6610</v>
      </c>
      <c r="F287" s="25" t="s">
        <v>126</v>
      </c>
      <c r="G287" s="26">
        <v>36.299999999999997</v>
      </c>
      <c r="H287" s="25">
        <v>6.0000000000000002E-5</v>
      </c>
      <c r="I287" s="25">
        <f>ROUND(G287*H287,6)</f>
        <v>2.1779999999999998E-3</v>
      </c>
      <c r="L287" s="27">
        <v>0</v>
      </c>
      <c r="M287" s="22">
        <f>ROUND(ROUND(L287,2)*ROUND(G287,3),2)</f>
        <v>0</v>
      </c>
      <c r="N287" s="25" t="s">
        <v>5754</v>
      </c>
      <c r="O287">
        <f>(M287*21)/100</f>
        <v>0</v>
      </c>
      <c r="P287" t="s">
        <v>28</v>
      </c>
    </row>
    <row r="288" spans="1:16" ht="12.75" customHeight="1" x14ac:dyDescent="0.2">
      <c r="A288" s="28" t="s">
        <v>57</v>
      </c>
      <c r="E288" s="29" t="s">
        <v>6611</v>
      </c>
    </row>
    <row r="289" spans="1:16" ht="12.75" customHeight="1" x14ac:dyDescent="0.2">
      <c r="A289" s="28" t="s">
        <v>58</v>
      </c>
      <c r="E289" s="30" t="s">
        <v>5</v>
      </c>
    </row>
    <row r="290" spans="1:16" ht="12.75" customHeight="1" x14ac:dyDescent="0.2">
      <c r="E290" s="29" t="s">
        <v>6612</v>
      </c>
    </row>
    <row r="291" spans="1:16" ht="12.75" customHeight="1" x14ac:dyDescent="0.2">
      <c r="A291" t="s">
        <v>52</v>
      </c>
      <c r="B291" s="5" t="s">
        <v>398</v>
      </c>
      <c r="C291" s="5" t="s">
        <v>6613</v>
      </c>
      <c r="D291" t="s">
        <v>5</v>
      </c>
      <c r="E291" s="24" t="s">
        <v>6614</v>
      </c>
      <c r="F291" s="25" t="s">
        <v>126</v>
      </c>
      <c r="G291" s="26">
        <v>36.299999999999997</v>
      </c>
      <c r="H291" s="25">
        <v>5.0000000000000001E-4</v>
      </c>
      <c r="I291" s="25">
        <f>ROUND(G291*H291,6)</f>
        <v>1.8149999999999999E-2</v>
      </c>
      <c r="L291" s="27">
        <v>0</v>
      </c>
      <c r="M291" s="22">
        <f>ROUND(ROUND(L291,2)*ROUND(G291,3),2)</f>
        <v>0</v>
      </c>
      <c r="N291" s="25" t="s">
        <v>5754</v>
      </c>
      <c r="O291">
        <f>(M291*21)/100</f>
        <v>0</v>
      </c>
      <c r="P291" t="s">
        <v>28</v>
      </c>
    </row>
    <row r="292" spans="1:16" ht="12.75" customHeight="1" x14ac:dyDescent="0.2">
      <c r="A292" s="28" t="s">
        <v>57</v>
      </c>
      <c r="E292" s="29" t="s">
        <v>6614</v>
      </c>
    </row>
    <row r="293" spans="1:16" ht="12.75" customHeight="1" x14ac:dyDescent="0.2">
      <c r="A293" s="28" t="s">
        <v>58</v>
      </c>
      <c r="E293" s="30" t="s">
        <v>5</v>
      </c>
    </row>
    <row r="294" spans="1:16" ht="12.75" customHeight="1" x14ac:dyDescent="0.2">
      <c r="E294" s="29" t="s">
        <v>5</v>
      </c>
    </row>
    <row r="295" spans="1:16" ht="12.75" customHeight="1" x14ac:dyDescent="0.2">
      <c r="A295" t="s">
        <v>52</v>
      </c>
      <c r="B295" s="5" t="s">
        <v>401</v>
      </c>
      <c r="C295" s="5" t="s">
        <v>6615</v>
      </c>
      <c r="D295" t="s">
        <v>5</v>
      </c>
      <c r="E295" s="24" t="s">
        <v>6616</v>
      </c>
      <c r="F295" s="25" t="s">
        <v>126</v>
      </c>
      <c r="G295" s="26">
        <v>96.6</v>
      </c>
      <c r="H295" s="25">
        <v>2.5000000000000001E-4</v>
      </c>
      <c r="I295" s="25">
        <f>ROUND(G295*H295,6)</f>
        <v>2.4150000000000001E-2</v>
      </c>
      <c r="L295" s="27">
        <v>0</v>
      </c>
      <c r="M295" s="22">
        <f>ROUND(ROUND(L295,2)*ROUND(G295,3),2)</f>
        <v>0</v>
      </c>
      <c r="N295" s="25" t="s">
        <v>5754</v>
      </c>
      <c r="O295">
        <f>(M295*21)/100</f>
        <v>0</v>
      </c>
      <c r="P295" t="s">
        <v>28</v>
      </c>
    </row>
    <row r="296" spans="1:16" ht="12.75" customHeight="1" x14ac:dyDescent="0.2">
      <c r="A296" s="28" t="s">
        <v>57</v>
      </c>
      <c r="E296" s="29" t="s">
        <v>6617</v>
      </c>
    </row>
    <row r="297" spans="1:16" ht="12.75" customHeight="1" x14ac:dyDescent="0.2">
      <c r="A297" s="28" t="s">
        <v>58</v>
      </c>
      <c r="E297" s="30" t="s">
        <v>5</v>
      </c>
    </row>
    <row r="298" spans="1:16" ht="12.75" customHeight="1" x14ac:dyDescent="0.2">
      <c r="E298" s="29" t="s">
        <v>6612</v>
      </c>
    </row>
    <row r="299" spans="1:16" ht="12.75" customHeight="1" x14ac:dyDescent="0.2">
      <c r="A299" t="s">
        <v>52</v>
      </c>
      <c r="B299" s="5" t="s">
        <v>404</v>
      </c>
      <c r="C299" s="5" t="s">
        <v>6618</v>
      </c>
      <c r="D299" t="s">
        <v>5</v>
      </c>
      <c r="E299" s="24" t="s">
        <v>6619</v>
      </c>
      <c r="F299" s="25" t="s">
        <v>126</v>
      </c>
      <c r="G299" s="26">
        <v>17.36</v>
      </c>
      <c r="H299" s="25">
        <v>3.0000000000000001E-5</v>
      </c>
      <c r="I299" s="25">
        <f>ROUND(G299*H299,6)</f>
        <v>5.2099999999999998E-4</v>
      </c>
      <c r="L299" s="27">
        <v>0</v>
      </c>
      <c r="M299" s="22">
        <f>ROUND(ROUND(L299,2)*ROUND(G299,3),2)</f>
        <v>0</v>
      </c>
      <c r="N299" s="25" t="s">
        <v>5754</v>
      </c>
      <c r="O299">
        <f>(M299*21)/100</f>
        <v>0</v>
      </c>
      <c r="P299" t="s">
        <v>28</v>
      </c>
    </row>
    <row r="300" spans="1:16" ht="12.75" customHeight="1" x14ac:dyDescent="0.2">
      <c r="A300" s="28" t="s">
        <v>57</v>
      </c>
      <c r="E300" s="29" t="s">
        <v>6619</v>
      </c>
    </row>
    <row r="301" spans="1:16" ht="12.75" customHeight="1" x14ac:dyDescent="0.2">
      <c r="A301" s="28" t="s">
        <v>58</v>
      </c>
      <c r="E301" s="30" t="s">
        <v>5</v>
      </c>
    </row>
    <row r="302" spans="1:16" ht="12.75" customHeight="1" x14ac:dyDescent="0.2">
      <c r="E302" s="29" t="s">
        <v>5</v>
      </c>
    </row>
    <row r="303" spans="1:16" ht="12.75" customHeight="1" x14ac:dyDescent="0.2">
      <c r="A303" t="s">
        <v>52</v>
      </c>
      <c r="B303" s="5" t="s">
        <v>407</v>
      </c>
      <c r="C303" s="5" t="s">
        <v>6620</v>
      </c>
      <c r="D303" t="s">
        <v>5</v>
      </c>
      <c r="E303" s="24" t="s">
        <v>6621</v>
      </c>
      <c r="F303" s="25" t="s">
        <v>126</v>
      </c>
      <c r="G303" s="26">
        <v>39.619999999999997</v>
      </c>
      <c r="H303" s="25">
        <v>4.0000000000000003E-5</v>
      </c>
      <c r="I303" s="25">
        <f>ROUND(G303*H303,6)</f>
        <v>1.585E-3</v>
      </c>
      <c r="L303" s="27">
        <v>0</v>
      </c>
      <c r="M303" s="22">
        <f>ROUND(ROUND(L303,2)*ROUND(G303,3),2)</f>
        <v>0</v>
      </c>
      <c r="N303" s="25" t="s">
        <v>5754</v>
      </c>
      <c r="O303">
        <f>(M303*21)/100</f>
        <v>0</v>
      </c>
      <c r="P303" t="s">
        <v>28</v>
      </c>
    </row>
    <row r="304" spans="1:16" ht="12.75" customHeight="1" x14ac:dyDescent="0.2">
      <c r="A304" s="28" t="s">
        <v>57</v>
      </c>
      <c r="E304" s="29" t="s">
        <v>6621</v>
      </c>
    </row>
    <row r="305" spans="1:16" ht="12.75" customHeight="1" x14ac:dyDescent="0.2">
      <c r="A305" s="28" t="s">
        <v>58</v>
      </c>
      <c r="E305" s="30" t="s">
        <v>5</v>
      </c>
    </row>
    <row r="306" spans="1:16" ht="12.75" customHeight="1" x14ac:dyDescent="0.2">
      <c r="E306" s="29" t="s">
        <v>5</v>
      </c>
    </row>
    <row r="307" spans="1:16" ht="12.75" customHeight="1" x14ac:dyDescent="0.2">
      <c r="A307" t="s">
        <v>52</v>
      </c>
      <c r="B307" s="5" t="s">
        <v>410</v>
      </c>
      <c r="C307" s="5" t="s">
        <v>6622</v>
      </c>
      <c r="D307" t="s">
        <v>5</v>
      </c>
      <c r="E307" s="24" t="s">
        <v>6623</v>
      </c>
      <c r="F307" s="25" t="s">
        <v>126</v>
      </c>
      <c r="G307" s="26">
        <v>39.619999999999997</v>
      </c>
      <c r="H307" s="25">
        <v>3.0000000000000001E-5</v>
      </c>
      <c r="I307" s="25">
        <f>ROUND(G307*H307,6)</f>
        <v>1.189E-3</v>
      </c>
      <c r="L307" s="27">
        <v>0</v>
      </c>
      <c r="M307" s="22">
        <f>ROUND(ROUND(L307,2)*ROUND(G307,3),2)</f>
        <v>0</v>
      </c>
      <c r="N307" s="25" t="s">
        <v>5754</v>
      </c>
      <c r="O307">
        <f>(M307*21)/100</f>
        <v>0</v>
      </c>
      <c r="P307" t="s">
        <v>28</v>
      </c>
    </row>
    <row r="308" spans="1:16" ht="12.75" customHeight="1" x14ac:dyDescent="0.2">
      <c r="A308" s="28" t="s">
        <v>57</v>
      </c>
      <c r="E308" s="29" t="s">
        <v>6623</v>
      </c>
    </row>
    <row r="309" spans="1:16" ht="12.75" customHeight="1" x14ac:dyDescent="0.2">
      <c r="A309" s="28" t="s">
        <v>58</v>
      </c>
      <c r="E309" s="30" t="s">
        <v>5</v>
      </c>
    </row>
    <row r="310" spans="1:16" ht="12.75" customHeight="1" x14ac:dyDescent="0.2">
      <c r="E310" s="29" t="s">
        <v>5</v>
      </c>
    </row>
    <row r="311" spans="1:16" ht="12.75" customHeight="1" x14ac:dyDescent="0.2">
      <c r="A311" t="s">
        <v>52</v>
      </c>
      <c r="B311" s="5" t="s">
        <v>413</v>
      </c>
      <c r="C311" s="5" t="s">
        <v>6624</v>
      </c>
      <c r="D311" t="s">
        <v>5</v>
      </c>
      <c r="E311" s="24" t="s">
        <v>6625</v>
      </c>
      <c r="F311" s="25" t="s">
        <v>602</v>
      </c>
      <c r="G311" s="26">
        <v>13.404</v>
      </c>
      <c r="H311" s="25">
        <v>6.28E-3</v>
      </c>
      <c r="I311" s="25">
        <f>ROUND(G311*H311,6)</f>
        <v>8.4177000000000002E-2</v>
      </c>
      <c r="L311" s="27">
        <v>0</v>
      </c>
      <c r="M311" s="22">
        <f>ROUND(ROUND(L311,2)*ROUND(G311,3),2)</f>
        <v>0</v>
      </c>
      <c r="N311" s="25" t="s">
        <v>5754</v>
      </c>
      <c r="O311">
        <f>(M311*21)/100</f>
        <v>0</v>
      </c>
      <c r="P311" t="s">
        <v>28</v>
      </c>
    </row>
    <row r="312" spans="1:16" ht="12.75" customHeight="1" x14ac:dyDescent="0.2">
      <c r="A312" s="28" t="s">
        <v>57</v>
      </c>
      <c r="E312" s="29" t="s">
        <v>6626</v>
      </c>
    </row>
    <row r="313" spans="1:16" ht="12.75" customHeight="1" x14ac:dyDescent="0.2">
      <c r="A313" s="28" t="s">
        <v>58</v>
      </c>
      <c r="E313" s="30" t="s">
        <v>5</v>
      </c>
    </row>
    <row r="314" spans="1:16" ht="12.75" customHeight="1" x14ac:dyDescent="0.2">
      <c r="E314" s="29" t="s">
        <v>5</v>
      </c>
    </row>
    <row r="315" spans="1:16" ht="12.75" customHeight="1" x14ac:dyDescent="0.2">
      <c r="A315" t="s">
        <v>52</v>
      </c>
      <c r="B315" s="5" t="s">
        <v>416</v>
      </c>
      <c r="C315" s="5" t="s">
        <v>6627</v>
      </c>
      <c r="D315" t="s">
        <v>5</v>
      </c>
      <c r="E315" s="24" t="s">
        <v>6628</v>
      </c>
      <c r="F315" s="25" t="s">
        <v>602</v>
      </c>
      <c r="G315" s="26">
        <v>158.73599999999999</v>
      </c>
      <c r="H315" s="25">
        <v>2.8800000000000002E-3</v>
      </c>
      <c r="I315" s="25">
        <f>ROUND(G315*H315,6)</f>
        <v>0.45716000000000001</v>
      </c>
      <c r="L315" s="27">
        <v>0</v>
      </c>
      <c r="M315" s="22">
        <f>ROUND(ROUND(L315,2)*ROUND(G315,3),2)</f>
        <v>0</v>
      </c>
      <c r="N315" s="25" t="s">
        <v>5754</v>
      </c>
      <c r="O315">
        <f>(M315*21)/100</f>
        <v>0</v>
      </c>
      <c r="P315" t="s">
        <v>28</v>
      </c>
    </row>
    <row r="316" spans="1:16" ht="12.75" customHeight="1" x14ac:dyDescent="0.2">
      <c r="A316" s="28" t="s">
        <v>57</v>
      </c>
      <c r="E316" s="29" t="s">
        <v>6629</v>
      </c>
    </row>
    <row r="317" spans="1:16" ht="12.75" customHeight="1" x14ac:dyDescent="0.2">
      <c r="A317" s="28" t="s">
        <v>58</v>
      </c>
      <c r="E317" s="30" t="s">
        <v>5</v>
      </c>
    </row>
    <row r="318" spans="1:16" ht="12.75" customHeight="1" x14ac:dyDescent="0.2">
      <c r="E318" s="29" t="s">
        <v>5</v>
      </c>
    </row>
    <row r="319" spans="1:16" ht="12.75" customHeight="1" x14ac:dyDescent="0.2">
      <c r="A319" t="s">
        <v>52</v>
      </c>
      <c r="B319" s="5" t="s">
        <v>417</v>
      </c>
      <c r="C319" s="5" t="s">
        <v>6630</v>
      </c>
      <c r="D319" t="s">
        <v>5</v>
      </c>
      <c r="E319" s="24" t="s">
        <v>6631</v>
      </c>
      <c r="F319" s="25" t="s">
        <v>602</v>
      </c>
      <c r="G319" s="26">
        <v>18.959</v>
      </c>
      <c r="H319" s="25">
        <v>0</v>
      </c>
      <c r="I319" s="25">
        <f>ROUND(G319*H319,6)</f>
        <v>0</v>
      </c>
      <c r="L319" s="27">
        <v>0</v>
      </c>
      <c r="M319" s="22">
        <f>ROUND(ROUND(L319,2)*ROUND(G319,3),2)</f>
        <v>0</v>
      </c>
      <c r="N319" s="25" t="s">
        <v>5754</v>
      </c>
      <c r="O319">
        <f>(M319*21)/100</f>
        <v>0</v>
      </c>
      <c r="P319" t="s">
        <v>28</v>
      </c>
    </row>
    <row r="320" spans="1:16" ht="12.75" customHeight="1" x14ac:dyDescent="0.2">
      <c r="A320" s="28" t="s">
        <v>57</v>
      </c>
      <c r="E320" s="29" t="s">
        <v>6632</v>
      </c>
    </row>
    <row r="321" spans="1:16" ht="12.75" customHeight="1" x14ac:dyDescent="0.2">
      <c r="A321" s="28" t="s">
        <v>58</v>
      </c>
      <c r="E321" s="30" t="s">
        <v>5</v>
      </c>
    </row>
    <row r="322" spans="1:16" ht="12.75" customHeight="1" x14ac:dyDescent="0.2">
      <c r="E322" s="29" t="s">
        <v>6633</v>
      </c>
    </row>
    <row r="323" spans="1:16" ht="12.75" customHeight="1" x14ac:dyDescent="0.2">
      <c r="A323" t="s">
        <v>52</v>
      </c>
      <c r="B323" s="5" t="s">
        <v>418</v>
      </c>
      <c r="C323" s="5" t="s">
        <v>6660</v>
      </c>
      <c r="D323" t="s">
        <v>5</v>
      </c>
      <c r="E323" s="24" t="s">
        <v>6661</v>
      </c>
      <c r="F323" s="25" t="s">
        <v>602</v>
      </c>
      <c r="G323" s="26">
        <v>115.03</v>
      </c>
      <c r="H323" s="25">
        <v>1.2999999999999999E-4</v>
      </c>
      <c r="I323" s="25">
        <f>ROUND(G323*H323,6)</f>
        <v>1.4954E-2</v>
      </c>
      <c r="L323" s="27">
        <v>0</v>
      </c>
      <c r="M323" s="22">
        <f>ROUND(ROUND(L323,2)*ROUND(G323,3),2)</f>
        <v>0</v>
      </c>
      <c r="N323" s="25" t="s">
        <v>5754</v>
      </c>
      <c r="O323">
        <f>(M323*21)/100</f>
        <v>0</v>
      </c>
      <c r="P323" t="s">
        <v>28</v>
      </c>
    </row>
    <row r="324" spans="1:16" ht="12.75" customHeight="1" x14ac:dyDescent="0.2">
      <c r="A324" s="28" t="s">
        <v>57</v>
      </c>
      <c r="E324" s="29" t="s">
        <v>6662</v>
      </c>
    </row>
    <row r="325" spans="1:16" ht="12.75" customHeight="1" x14ac:dyDescent="0.2">
      <c r="A325" s="28" t="s">
        <v>58</v>
      </c>
      <c r="E325" s="30" t="s">
        <v>5</v>
      </c>
    </row>
    <row r="326" spans="1:16" ht="12.75" customHeight="1" x14ac:dyDescent="0.2">
      <c r="E326" s="29" t="s">
        <v>5</v>
      </c>
    </row>
    <row r="327" spans="1:16" ht="12.75" customHeight="1" x14ac:dyDescent="0.2">
      <c r="A327" t="s">
        <v>52</v>
      </c>
      <c r="B327" s="5" t="s">
        <v>421</v>
      </c>
      <c r="C327" s="5" t="s">
        <v>6663</v>
      </c>
      <c r="D327" t="s">
        <v>5</v>
      </c>
      <c r="E327" s="24" t="s">
        <v>6664</v>
      </c>
      <c r="F327" s="25" t="s">
        <v>602</v>
      </c>
      <c r="G327" s="26">
        <v>23.42</v>
      </c>
      <c r="H327" s="25">
        <v>0.28361999999999998</v>
      </c>
      <c r="I327" s="25">
        <f>ROUND(G327*H327,6)</f>
        <v>6.6423800000000002</v>
      </c>
      <c r="L327" s="27">
        <v>0</v>
      </c>
      <c r="M327" s="22">
        <f>ROUND(ROUND(L327,2)*ROUND(G327,3),2)</f>
        <v>0</v>
      </c>
      <c r="N327" s="25" t="s">
        <v>5754</v>
      </c>
      <c r="O327">
        <f>(M327*21)/100</f>
        <v>0</v>
      </c>
      <c r="P327" t="s">
        <v>28</v>
      </c>
    </row>
    <row r="328" spans="1:16" ht="12.75" customHeight="1" x14ac:dyDescent="0.2">
      <c r="A328" s="28" t="s">
        <v>57</v>
      </c>
      <c r="E328" s="29" t="s">
        <v>6665</v>
      </c>
    </row>
    <row r="329" spans="1:16" ht="12.75" customHeight="1" x14ac:dyDescent="0.2">
      <c r="A329" s="28" t="s">
        <v>58</v>
      </c>
      <c r="E329" s="30" t="s">
        <v>5</v>
      </c>
    </row>
    <row r="330" spans="1:16" ht="12.75" customHeight="1" x14ac:dyDescent="0.2">
      <c r="E330" s="29" t="s">
        <v>5</v>
      </c>
    </row>
    <row r="331" spans="1:16" ht="12.75" customHeight="1" x14ac:dyDescent="0.2">
      <c r="A331" t="s">
        <v>49</v>
      </c>
      <c r="C331" s="6" t="s">
        <v>3557</v>
      </c>
      <c r="E331" s="23" t="s">
        <v>3558</v>
      </c>
      <c r="J331" s="22">
        <f>0</f>
        <v>0</v>
      </c>
      <c r="K331" s="22">
        <f>0</f>
        <v>0</v>
      </c>
      <c r="L331" s="22">
        <f>0+L332+L336+L340+L344+L348+L352+L356+L360+L364+L368+L372</f>
        <v>0</v>
      </c>
      <c r="M331" s="22">
        <f>0+M332+M336+M340+M344+M348+M352+M356+M360+M364+M368+M372</f>
        <v>0</v>
      </c>
    </row>
    <row r="332" spans="1:16" ht="12.75" customHeight="1" x14ac:dyDescent="0.2">
      <c r="A332" t="s">
        <v>52</v>
      </c>
      <c r="B332" s="5" t="s">
        <v>422</v>
      </c>
      <c r="C332" s="5" t="s">
        <v>6666</v>
      </c>
      <c r="D332" t="s">
        <v>5</v>
      </c>
      <c r="E332" s="24" t="s">
        <v>6667</v>
      </c>
      <c r="F332" s="25" t="s">
        <v>602</v>
      </c>
      <c r="G332" s="26">
        <v>110.378</v>
      </c>
      <c r="H332" s="25">
        <v>0</v>
      </c>
      <c r="I332" s="25">
        <f>ROUND(G332*H332,6)</f>
        <v>0</v>
      </c>
      <c r="L332" s="27">
        <v>0</v>
      </c>
      <c r="M332" s="22">
        <f>ROUND(ROUND(L332,2)*ROUND(G332,3),2)</f>
        <v>0</v>
      </c>
      <c r="N332" s="25" t="s">
        <v>5754</v>
      </c>
      <c r="O332">
        <f>(M332*21)/100</f>
        <v>0</v>
      </c>
      <c r="P332" t="s">
        <v>28</v>
      </c>
    </row>
    <row r="333" spans="1:16" ht="12.75" customHeight="1" x14ac:dyDescent="0.2">
      <c r="A333" s="28" t="s">
        <v>57</v>
      </c>
      <c r="E333" s="29" t="s">
        <v>6668</v>
      </c>
    </row>
    <row r="334" spans="1:16" ht="12.75" customHeight="1" x14ac:dyDescent="0.2">
      <c r="A334" s="28" t="s">
        <v>58</v>
      </c>
      <c r="E334" s="30" t="s">
        <v>5</v>
      </c>
    </row>
    <row r="335" spans="1:16" ht="12.75" customHeight="1" x14ac:dyDescent="0.2">
      <c r="E335" s="29" t="s">
        <v>5931</v>
      </c>
    </row>
    <row r="336" spans="1:16" ht="12.75" customHeight="1" x14ac:dyDescent="0.2">
      <c r="A336" t="s">
        <v>52</v>
      </c>
      <c r="B336" s="5" t="s">
        <v>423</v>
      </c>
      <c r="C336" s="5" t="s">
        <v>6669</v>
      </c>
      <c r="D336" t="s">
        <v>5</v>
      </c>
      <c r="E336" s="24" t="s">
        <v>6670</v>
      </c>
      <c r="F336" s="25" t="s">
        <v>602</v>
      </c>
      <c r="G336" s="26">
        <v>52.901000000000003</v>
      </c>
      <c r="H336" s="25">
        <v>0</v>
      </c>
      <c r="I336" s="25">
        <f>ROUND(G336*H336,6)</f>
        <v>0</v>
      </c>
      <c r="L336" s="27">
        <v>0</v>
      </c>
      <c r="M336" s="22">
        <f>ROUND(ROUND(L336,2)*ROUND(G336,3),2)</f>
        <v>0</v>
      </c>
      <c r="N336" s="25" t="s">
        <v>5754</v>
      </c>
      <c r="O336">
        <f>(M336*21)/100</f>
        <v>0</v>
      </c>
      <c r="P336" t="s">
        <v>28</v>
      </c>
    </row>
    <row r="337" spans="1:16" ht="12.75" customHeight="1" x14ac:dyDescent="0.2">
      <c r="A337" s="28" t="s">
        <v>57</v>
      </c>
      <c r="E337" s="29" t="s">
        <v>6671</v>
      </c>
    </row>
    <row r="338" spans="1:16" ht="12.75" customHeight="1" x14ac:dyDescent="0.2">
      <c r="A338" s="28" t="s">
        <v>58</v>
      </c>
      <c r="E338" s="30" t="s">
        <v>5</v>
      </c>
    </row>
    <row r="339" spans="1:16" ht="12.75" customHeight="1" x14ac:dyDescent="0.2">
      <c r="E339" s="29" t="s">
        <v>5931</v>
      </c>
    </row>
    <row r="340" spans="1:16" ht="12.75" customHeight="1" x14ac:dyDescent="0.2">
      <c r="A340" t="s">
        <v>52</v>
      </c>
      <c r="B340" s="5" t="s">
        <v>426</v>
      </c>
      <c r="C340" s="5" t="s">
        <v>6672</v>
      </c>
      <c r="D340" t="s">
        <v>5</v>
      </c>
      <c r="E340" s="24" t="s">
        <v>6673</v>
      </c>
      <c r="F340" s="25" t="s">
        <v>2597</v>
      </c>
      <c r="G340" s="26">
        <v>57.148000000000003</v>
      </c>
      <c r="H340" s="25">
        <v>1E-3</v>
      </c>
      <c r="I340" s="25">
        <f>ROUND(G340*H340,6)</f>
        <v>5.7147999999999997E-2</v>
      </c>
      <c r="L340" s="27">
        <v>0</v>
      </c>
      <c r="M340" s="22">
        <f>ROUND(ROUND(L340,2)*ROUND(G340,3),2)</f>
        <v>0</v>
      </c>
      <c r="N340" s="25" t="s">
        <v>5754</v>
      </c>
      <c r="O340">
        <f>(M340*21)/100</f>
        <v>0</v>
      </c>
      <c r="P340" t="s">
        <v>28</v>
      </c>
    </row>
    <row r="341" spans="1:16" ht="12.75" customHeight="1" x14ac:dyDescent="0.2">
      <c r="A341" s="28" t="s">
        <v>57</v>
      </c>
      <c r="E341" s="29" t="s">
        <v>6673</v>
      </c>
    </row>
    <row r="342" spans="1:16" ht="12.75" customHeight="1" x14ac:dyDescent="0.2">
      <c r="A342" s="28" t="s">
        <v>58</v>
      </c>
      <c r="E342" s="30" t="s">
        <v>5</v>
      </c>
    </row>
    <row r="343" spans="1:16" ht="12.75" customHeight="1" x14ac:dyDescent="0.2">
      <c r="E343" s="29" t="s">
        <v>5</v>
      </c>
    </row>
    <row r="344" spans="1:16" ht="12.75" customHeight="1" x14ac:dyDescent="0.2">
      <c r="A344" t="s">
        <v>52</v>
      </c>
      <c r="B344" s="5" t="s">
        <v>429</v>
      </c>
      <c r="C344" s="5" t="s">
        <v>6674</v>
      </c>
      <c r="D344" t="s">
        <v>5</v>
      </c>
      <c r="E344" s="24" t="s">
        <v>6675</v>
      </c>
      <c r="F344" s="25" t="s">
        <v>602</v>
      </c>
      <c r="G344" s="26">
        <v>220.756</v>
      </c>
      <c r="H344" s="25">
        <v>4.0000000000000002E-4</v>
      </c>
      <c r="I344" s="25">
        <f>ROUND(G344*H344,6)</f>
        <v>8.8302000000000005E-2</v>
      </c>
      <c r="L344" s="27">
        <v>0</v>
      </c>
      <c r="M344" s="22">
        <f>ROUND(ROUND(L344,2)*ROUND(G344,3),2)</f>
        <v>0</v>
      </c>
      <c r="N344" s="25" t="s">
        <v>5754</v>
      </c>
      <c r="O344">
        <f>(M344*21)/100</f>
        <v>0</v>
      </c>
      <c r="P344" t="s">
        <v>28</v>
      </c>
    </row>
    <row r="345" spans="1:16" ht="12.75" customHeight="1" x14ac:dyDescent="0.2">
      <c r="A345" s="28" t="s">
        <v>57</v>
      </c>
      <c r="E345" s="29" t="s">
        <v>6676</v>
      </c>
    </row>
    <row r="346" spans="1:16" ht="12.75" customHeight="1" x14ac:dyDescent="0.2">
      <c r="A346" s="28" t="s">
        <v>58</v>
      </c>
      <c r="E346" s="30" t="s">
        <v>5</v>
      </c>
    </row>
    <row r="347" spans="1:16" ht="12.75" customHeight="1" x14ac:dyDescent="0.2">
      <c r="E347" s="29" t="s">
        <v>6677</v>
      </c>
    </row>
    <row r="348" spans="1:16" ht="12.75" customHeight="1" x14ac:dyDescent="0.2">
      <c r="A348" t="s">
        <v>52</v>
      </c>
      <c r="B348" s="5" t="s">
        <v>432</v>
      </c>
      <c r="C348" s="5" t="s">
        <v>6678</v>
      </c>
      <c r="D348" t="s">
        <v>5</v>
      </c>
      <c r="E348" s="24" t="s">
        <v>6679</v>
      </c>
      <c r="F348" s="25" t="s">
        <v>602</v>
      </c>
      <c r="G348" s="26">
        <v>105.80200000000001</v>
      </c>
      <c r="H348" s="25">
        <v>4.0000000000000002E-4</v>
      </c>
      <c r="I348" s="25">
        <f>ROUND(G348*H348,6)</f>
        <v>4.2320999999999998E-2</v>
      </c>
      <c r="L348" s="27">
        <v>0</v>
      </c>
      <c r="M348" s="22">
        <f>ROUND(ROUND(L348,2)*ROUND(G348,3),2)</f>
        <v>0</v>
      </c>
      <c r="N348" s="25" t="s">
        <v>5754</v>
      </c>
      <c r="O348">
        <f>(M348*21)/100</f>
        <v>0</v>
      </c>
      <c r="P348" t="s">
        <v>28</v>
      </c>
    </row>
    <row r="349" spans="1:16" ht="12.75" customHeight="1" x14ac:dyDescent="0.2">
      <c r="A349" s="28" t="s">
        <v>57</v>
      </c>
      <c r="E349" s="29" t="s">
        <v>6680</v>
      </c>
    </row>
    <row r="350" spans="1:16" ht="12.75" customHeight="1" x14ac:dyDescent="0.2">
      <c r="A350" s="28" t="s">
        <v>58</v>
      </c>
      <c r="E350" s="30" t="s">
        <v>5</v>
      </c>
    </row>
    <row r="351" spans="1:16" ht="12.75" customHeight="1" x14ac:dyDescent="0.2">
      <c r="E351" s="29" t="s">
        <v>6677</v>
      </c>
    </row>
    <row r="352" spans="1:16" ht="12.75" customHeight="1" x14ac:dyDescent="0.2">
      <c r="A352" t="s">
        <v>52</v>
      </c>
      <c r="B352" s="5" t="s">
        <v>435</v>
      </c>
      <c r="C352" s="5" t="s">
        <v>6681</v>
      </c>
      <c r="D352" t="s">
        <v>5</v>
      </c>
      <c r="E352" s="24" t="s">
        <v>6682</v>
      </c>
      <c r="F352" s="25" t="s">
        <v>602</v>
      </c>
      <c r="G352" s="26">
        <v>326.55799999999999</v>
      </c>
      <c r="H352" s="25">
        <v>6.1000000000000004E-3</v>
      </c>
      <c r="I352" s="25">
        <f>ROUND(G352*H352,6)</f>
        <v>1.9920040000000001</v>
      </c>
      <c r="L352" s="27">
        <v>0</v>
      </c>
      <c r="M352" s="22">
        <f>ROUND(ROUND(L352,2)*ROUND(G352,3),2)</f>
        <v>0</v>
      </c>
      <c r="N352" s="25" t="s">
        <v>5754</v>
      </c>
      <c r="O352">
        <f>(M352*21)/100</f>
        <v>0</v>
      </c>
      <c r="P352" t="s">
        <v>28</v>
      </c>
    </row>
    <row r="353" spans="1:16" ht="12.75" customHeight="1" x14ac:dyDescent="0.2">
      <c r="A353" s="28" t="s">
        <v>57</v>
      </c>
      <c r="E353" s="29" t="s">
        <v>6682</v>
      </c>
    </row>
    <row r="354" spans="1:16" ht="12.75" customHeight="1" x14ac:dyDescent="0.2">
      <c r="A354" s="28" t="s">
        <v>58</v>
      </c>
      <c r="E354" s="30" t="s">
        <v>5</v>
      </c>
    </row>
    <row r="355" spans="1:16" ht="12.75" customHeight="1" x14ac:dyDescent="0.2">
      <c r="E355" s="29" t="s">
        <v>5</v>
      </c>
    </row>
    <row r="356" spans="1:16" ht="12.75" customHeight="1" x14ac:dyDescent="0.2">
      <c r="A356" t="s">
        <v>52</v>
      </c>
      <c r="B356" s="5" t="s">
        <v>438</v>
      </c>
      <c r="C356" s="5" t="s">
        <v>6683</v>
      </c>
      <c r="D356" t="s">
        <v>5</v>
      </c>
      <c r="E356" s="24" t="s">
        <v>6684</v>
      </c>
      <c r="F356" s="25" t="s">
        <v>602</v>
      </c>
      <c r="G356" s="26">
        <v>115.03</v>
      </c>
      <c r="H356" s="25">
        <v>0</v>
      </c>
      <c r="I356" s="25">
        <f>ROUND(G356*H356,6)</f>
        <v>0</v>
      </c>
      <c r="L356" s="27">
        <v>0</v>
      </c>
      <c r="M356" s="22">
        <f>ROUND(ROUND(L356,2)*ROUND(G356,3),2)</f>
        <v>0</v>
      </c>
      <c r="N356" s="25" t="s">
        <v>5754</v>
      </c>
      <c r="O356">
        <f>(M356*21)/100</f>
        <v>0</v>
      </c>
      <c r="P356" t="s">
        <v>28</v>
      </c>
    </row>
    <row r="357" spans="1:16" ht="12.75" customHeight="1" x14ac:dyDescent="0.2">
      <c r="A357" s="28" t="s">
        <v>57</v>
      </c>
      <c r="E357" s="29" t="s">
        <v>6685</v>
      </c>
    </row>
    <row r="358" spans="1:16" ht="12.75" customHeight="1" x14ac:dyDescent="0.2">
      <c r="A358" s="28" t="s">
        <v>58</v>
      </c>
      <c r="E358" s="30" t="s">
        <v>5</v>
      </c>
    </row>
    <row r="359" spans="1:16" ht="12.75" customHeight="1" x14ac:dyDescent="0.2">
      <c r="E359" s="29" t="s">
        <v>6686</v>
      </c>
    </row>
    <row r="360" spans="1:16" ht="12.75" customHeight="1" x14ac:dyDescent="0.2">
      <c r="A360" t="s">
        <v>52</v>
      </c>
      <c r="B360" s="5" t="s">
        <v>441</v>
      </c>
      <c r="C360" s="5" t="s">
        <v>6687</v>
      </c>
      <c r="D360" t="s">
        <v>5</v>
      </c>
      <c r="E360" s="24" t="s">
        <v>6688</v>
      </c>
      <c r="F360" s="25" t="s">
        <v>602</v>
      </c>
      <c r="G360" s="26">
        <v>225.40799999999999</v>
      </c>
      <c r="H360" s="25">
        <v>0</v>
      </c>
      <c r="I360" s="25">
        <f>ROUND(G360*H360,6)</f>
        <v>0</v>
      </c>
      <c r="L360" s="27">
        <v>0</v>
      </c>
      <c r="M360" s="22">
        <f>ROUND(ROUND(L360,2)*ROUND(G360,3),2)</f>
        <v>0</v>
      </c>
      <c r="N360" s="25" t="s">
        <v>5754</v>
      </c>
      <c r="O360">
        <f>(M360*21)/100</f>
        <v>0</v>
      </c>
      <c r="P360" t="s">
        <v>28</v>
      </c>
    </row>
    <row r="361" spans="1:16" ht="12.75" customHeight="1" x14ac:dyDescent="0.2">
      <c r="A361" s="28" t="s">
        <v>57</v>
      </c>
      <c r="E361" s="29" t="s">
        <v>6689</v>
      </c>
    </row>
    <row r="362" spans="1:16" ht="12.75" customHeight="1" x14ac:dyDescent="0.2">
      <c r="A362" s="28" t="s">
        <v>58</v>
      </c>
      <c r="E362" s="30" t="s">
        <v>5</v>
      </c>
    </row>
    <row r="363" spans="1:16" ht="12.75" customHeight="1" x14ac:dyDescent="0.2">
      <c r="E363" s="29" t="s">
        <v>6686</v>
      </c>
    </row>
    <row r="364" spans="1:16" ht="12.75" customHeight="1" x14ac:dyDescent="0.2">
      <c r="A364" t="s">
        <v>52</v>
      </c>
      <c r="B364" s="5" t="s">
        <v>444</v>
      </c>
      <c r="C364" s="5" t="s">
        <v>6690</v>
      </c>
      <c r="D364" t="s">
        <v>5</v>
      </c>
      <c r="E364" s="24" t="s">
        <v>6691</v>
      </c>
      <c r="F364" s="25" t="s">
        <v>602</v>
      </c>
      <c r="G364" s="26">
        <v>40.658999999999999</v>
      </c>
      <c r="H364" s="25">
        <v>0</v>
      </c>
      <c r="I364" s="25">
        <f>ROUND(G364*H364,6)</f>
        <v>0</v>
      </c>
      <c r="L364" s="27">
        <v>0</v>
      </c>
      <c r="M364" s="22">
        <f>ROUND(ROUND(L364,2)*ROUND(G364,3),2)</f>
        <v>0</v>
      </c>
      <c r="N364" s="25" t="s">
        <v>5754</v>
      </c>
      <c r="O364">
        <f>(M364*21)/100</f>
        <v>0</v>
      </c>
      <c r="P364" t="s">
        <v>28</v>
      </c>
    </row>
    <row r="365" spans="1:16" ht="12.75" customHeight="1" x14ac:dyDescent="0.2">
      <c r="A365" s="28" t="s">
        <v>57</v>
      </c>
      <c r="E365" s="29" t="s">
        <v>6692</v>
      </c>
    </row>
    <row r="366" spans="1:16" ht="12.75" customHeight="1" x14ac:dyDescent="0.2">
      <c r="A366" s="28" t="s">
        <v>58</v>
      </c>
      <c r="E366" s="30" t="s">
        <v>5</v>
      </c>
    </row>
    <row r="367" spans="1:16" ht="12.75" customHeight="1" x14ac:dyDescent="0.2">
      <c r="E367" s="29" t="s">
        <v>6686</v>
      </c>
    </row>
    <row r="368" spans="1:16" ht="12.75" customHeight="1" x14ac:dyDescent="0.2">
      <c r="A368" t="s">
        <v>52</v>
      </c>
      <c r="B368" s="5" t="s">
        <v>445</v>
      </c>
      <c r="C368" s="5" t="s">
        <v>6693</v>
      </c>
      <c r="D368" t="s">
        <v>5</v>
      </c>
      <c r="E368" s="24" t="s">
        <v>6694</v>
      </c>
      <c r="F368" s="25" t="s">
        <v>602</v>
      </c>
      <c r="G368" s="26">
        <v>155.68899999999999</v>
      </c>
      <c r="H368" s="25">
        <v>2.9999999999999997E-4</v>
      </c>
      <c r="I368" s="25">
        <f>ROUND(G368*H368,6)</f>
        <v>4.6706999999999999E-2</v>
      </c>
      <c r="L368" s="27">
        <v>0</v>
      </c>
      <c r="M368" s="22">
        <f>ROUND(ROUND(L368,2)*ROUND(G368,3),2)</f>
        <v>0</v>
      </c>
      <c r="N368" s="25" t="s">
        <v>5754</v>
      </c>
      <c r="O368">
        <f>(M368*21)/100</f>
        <v>0</v>
      </c>
      <c r="P368" t="s">
        <v>28</v>
      </c>
    </row>
    <row r="369" spans="1:16" ht="12.75" customHeight="1" x14ac:dyDescent="0.2">
      <c r="A369" s="28" t="s">
        <v>57</v>
      </c>
      <c r="E369" s="29" t="s">
        <v>6694</v>
      </c>
    </row>
    <row r="370" spans="1:16" ht="12.75" customHeight="1" x14ac:dyDescent="0.2">
      <c r="A370" s="28" t="s">
        <v>58</v>
      </c>
      <c r="E370" s="30" t="s">
        <v>5</v>
      </c>
    </row>
    <row r="371" spans="1:16" ht="12.75" customHeight="1" x14ac:dyDescent="0.2">
      <c r="E371" s="29" t="s">
        <v>5</v>
      </c>
    </row>
    <row r="372" spans="1:16" ht="12.75" customHeight="1" x14ac:dyDescent="0.2">
      <c r="A372" t="s">
        <v>52</v>
      </c>
      <c r="B372" s="5" t="s">
        <v>446</v>
      </c>
      <c r="C372" s="5" t="s">
        <v>6495</v>
      </c>
      <c r="D372" t="s">
        <v>5</v>
      </c>
      <c r="E372" s="24" t="s">
        <v>6496</v>
      </c>
      <c r="F372" s="25" t="s">
        <v>602</v>
      </c>
      <c r="G372" s="26">
        <v>225.40799999999999</v>
      </c>
      <c r="H372" s="25">
        <v>5.0000000000000001E-4</v>
      </c>
      <c r="I372" s="25">
        <f>ROUND(G372*H372,6)</f>
        <v>0.112704</v>
      </c>
      <c r="L372" s="27">
        <v>0</v>
      </c>
      <c r="M372" s="22">
        <f>ROUND(ROUND(L372,2)*ROUND(G372,3),2)</f>
        <v>0</v>
      </c>
      <c r="N372" s="25" t="s">
        <v>5754</v>
      </c>
      <c r="O372">
        <f>(M372*21)/100</f>
        <v>0</v>
      </c>
      <c r="P372" t="s">
        <v>28</v>
      </c>
    </row>
    <row r="373" spans="1:16" ht="12.75" customHeight="1" x14ac:dyDescent="0.2">
      <c r="A373" s="28" t="s">
        <v>57</v>
      </c>
      <c r="E373" s="29" t="s">
        <v>6496</v>
      </c>
    </row>
    <row r="374" spans="1:16" ht="12.75" customHeight="1" x14ac:dyDescent="0.2">
      <c r="A374" s="28" t="s">
        <v>58</v>
      </c>
      <c r="E374" s="30" t="s">
        <v>5</v>
      </c>
    </row>
    <row r="375" spans="1:16" ht="12.75" customHeight="1" x14ac:dyDescent="0.2">
      <c r="E375" s="29" t="s">
        <v>5</v>
      </c>
    </row>
    <row r="376" spans="1:16" ht="12.75" customHeight="1" x14ac:dyDescent="0.2">
      <c r="A376" t="s">
        <v>49</v>
      </c>
      <c r="C376" s="6" t="s">
        <v>6695</v>
      </c>
      <c r="E376" s="23" t="s">
        <v>6696</v>
      </c>
      <c r="J376" s="22">
        <f>0</f>
        <v>0</v>
      </c>
      <c r="K376" s="22">
        <f>0</f>
        <v>0</v>
      </c>
      <c r="L376" s="22">
        <f>0+L377+L381+L385+L389+L393+L397+L401+L405+L409+L413+L417+L421+L425+L429+L433+L437+L441+L445+L449+L453</f>
        <v>0</v>
      </c>
      <c r="M376" s="22">
        <f>0+M377+M381+M385+M389+M393+M397+M401+M405+M409+M413+M417+M421+M425+M429+M433+M437+M441+M445+M449+M453</f>
        <v>0</v>
      </c>
    </row>
    <row r="377" spans="1:16" ht="12.75" customHeight="1" x14ac:dyDescent="0.2">
      <c r="A377" t="s">
        <v>52</v>
      </c>
      <c r="B377" s="5" t="s">
        <v>447</v>
      </c>
      <c r="C377" s="5" t="s">
        <v>6697</v>
      </c>
      <c r="D377" t="s">
        <v>5</v>
      </c>
      <c r="E377" s="24" t="s">
        <v>6698</v>
      </c>
      <c r="F377" s="25" t="s">
        <v>602</v>
      </c>
      <c r="G377" s="26">
        <v>102.41</v>
      </c>
      <c r="H377" s="25">
        <v>0</v>
      </c>
      <c r="I377" s="25">
        <f>ROUND(G377*H377,6)</f>
        <v>0</v>
      </c>
      <c r="L377" s="27">
        <v>0</v>
      </c>
      <c r="M377" s="22">
        <f>ROUND(ROUND(L377,2)*ROUND(G377,3),2)</f>
        <v>0</v>
      </c>
      <c r="N377" s="25" t="s">
        <v>5754</v>
      </c>
      <c r="O377">
        <f>(M377*21)/100</f>
        <v>0</v>
      </c>
      <c r="P377" t="s">
        <v>28</v>
      </c>
    </row>
    <row r="378" spans="1:16" ht="12.75" customHeight="1" x14ac:dyDescent="0.2">
      <c r="A378" s="28" t="s">
        <v>57</v>
      </c>
      <c r="E378" s="29" t="s">
        <v>6699</v>
      </c>
    </row>
    <row r="379" spans="1:16" ht="12.75" customHeight="1" x14ac:dyDescent="0.2">
      <c r="A379" s="28" t="s">
        <v>58</v>
      </c>
      <c r="E379" s="30" t="s">
        <v>5</v>
      </c>
    </row>
    <row r="380" spans="1:16" ht="12.75" customHeight="1" x14ac:dyDescent="0.2">
      <c r="E380" s="29" t="s">
        <v>6700</v>
      </c>
    </row>
    <row r="381" spans="1:16" ht="12.75" customHeight="1" x14ac:dyDescent="0.2">
      <c r="A381" t="s">
        <v>52</v>
      </c>
      <c r="B381" s="5" t="s">
        <v>448</v>
      </c>
      <c r="C381" s="5" t="s">
        <v>6672</v>
      </c>
      <c r="D381" t="s">
        <v>5</v>
      </c>
      <c r="E381" s="24" t="s">
        <v>6673</v>
      </c>
      <c r="F381" s="25" t="s">
        <v>2597</v>
      </c>
      <c r="G381" s="26">
        <v>25.603000000000002</v>
      </c>
      <c r="H381" s="25">
        <v>1E-3</v>
      </c>
      <c r="I381" s="25">
        <f>ROUND(G381*H381,6)</f>
        <v>2.5603000000000001E-2</v>
      </c>
      <c r="L381" s="27">
        <v>0</v>
      </c>
      <c r="M381" s="22">
        <f>ROUND(ROUND(L381,2)*ROUND(G381,3),2)</f>
        <v>0</v>
      </c>
      <c r="N381" s="25" t="s">
        <v>5754</v>
      </c>
      <c r="O381">
        <f>(M381*21)/100</f>
        <v>0</v>
      </c>
      <c r="P381" t="s">
        <v>28</v>
      </c>
    </row>
    <row r="382" spans="1:16" ht="12.75" customHeight="1" x14ac:dyDescent="0.2">
      <c r="A382" s="28" t="s">
        <v>57</v>
      </c>
      <c r="E382" s="29" t="s">
        <v>6673</v>
      </c>
    </row>
    <row r="383" spans="1:16" ht="12.75" customHeight="1" x14ac:dyDescent="0.2">
      <c r="A383" s="28" t="s">
        <v>58</v>
      </c>
      <c r="E383" s="30" t="s">
        <v>5</v>
      </c>
    </row>
    <row r="384" spans="1:16" ht="12.75" customHeight="1" x14ac:dyDescent="0.2">
      <c r="E384" s="29" t="s">
        <v>5</v>
      </c>
    </row>
    <row r="385" spans="1:16" ht="12.75" customHeight="1" x14ac:dyDescent="0.2">
      <c r="A385" t="s">
        <v>52</v>
      </c>
      <c r="B385" s="5" t="s">
        <v>449</v>
      </c>
      <c r="C385" s="5" t="s">
        <v>6701</v>
      </c>
      <c r="D385" t="s">
        <v>5</v>
      </c>
      <c r="E385" s="24" t="s">
        <v>6702</v>
      </c>
      <c r="F385" s="25" t="s">
        <v>602</v>
      </c>
      <c r="G385" s="26">
        <v>102.41</v>
      </c>
      <c r="H385" s="25">
        <v>3.6000000000000002E-4</v>
      </c>
      <c r="I385" s="25">
        <f>ROUND(G385*H385,6)</f>
        <v>3.6867999999999998E-2</v>
      </c>
      <c r="L385" s="27">
        <v>0</v>
      </c>
      <c r="M385" s="22">
        <f>ROUND(ROUND(L385,2)*ROUND(G385,3),2)</f>
        <v>0</v>
      </c>
      <c r="N385" s="25" t="s">
        <v>5754</v>
      </c>
      <c r="O385">
        <f>(M385*21)/100</f>
        <v>0</v>
      </c>
      <c r="P385" t="s">
        <v>28</v>
      </c>
    </row>
    <row r="386" spans="1:16" ht="12.75" customHeight="1" x14ac:dyDescent="0.2">
      <c r="A386" s="28" t="s">
        <v>57</v>
      </c>
      <c r="E386" s="29" t="s">
        <v>6703</v>
      </c>
    </row>
    <row r="387" spans="1:16" ht="12.75" customHeight="1" x14ac:dyDescent="0.2">
      <c r="A387" s="28" t="s">
        <v>58</v>
      </c>
      <c r="E387" s="30" t="s">
        <v>5</v>
      </c>
    </row>
    <row r="388" spans="1:16" ht="12.75" customHeight="1" x14ac:dyDescent="0.2">
      <c r="E388" s="29" t="s">
        <v>6704</v>
      </c>
    </row>
    <row r="389" spans="1:16" ht="12.75" customHeight="1" x14ac:dyDescent="0.2">
      <c r="A389" t="s">
        <v>52</v>
      </c>
      <c r="B389" s="5" t="s">
        <v>450</v>
      </c>
      <c r="C389" s="5" t="s">
        <v>6705</v>
      </c>
      <c r="D389" t="s">
        <v>5</v>
      </c>
      <c r="E389" s="24" t="s">
        <v>6706</v>
      </c>
      <c r="F389" s="25" t="s">
        <v>602</v>
      </c>
      <c r="G389" s="26">
        <v>102.41</v>
      </c>
      <c r="H389" s="25">
        <v>3.5000000000000001E-3</v>
      </c>
      <c r="I389" s="25">
        <f>ROUND(G389*H389,6)</f>
        <v>0.358435</v>
      </c>
      <c r="L389" s="27">
        <v>0</v>
      </c>
      <c r="M389" s="22">
        <f>ROUND(ROUND(L389,2)*ROUND(G389,3),2)</f>
        <v>0</v>
      </c>
      <c r="N389" s="25" t="s">
        <v>5754</v>
      </c>
      <c r="O389">
        <f>(M389*21)/100</f>
        <v>0</v>
      </c>
      <c r="P389" t="s">
        <v>28</v>
      </c>
    </row>
    <row r="390" spans="1:16" ht="12.75" customHeight="1" x14ac:dyDescent="0.2">
      <c r="A390" s="28" t="s">
        <v>57</v>
      </c>
      <c r="E390" s="29" t="s">
        <v>6707</v>
      </c>
    </row>
    <row r="391" spans="1:16" ht="12.75" customHeight="1" x14ac:dyDescent="0.2">
      <c r="A391" s="28" t="s">
        <v>58</v>
      </c>
      <c r="E391" s="30" t="s">
        <v>5</v>
      </c>
    </row>
    <row r="392" spans="1:16" ht="12.75" customHeight="1" x14ac:dyDescent="0.2">
      <c r="E392" s="29" t="s">
        <v>5</v>
      </c>
    </row>
    <row r="393" spans="1:16" ht="12.75" customHeight="1" x14ac:dyDescent="0.2">
      <c r="A393" t="s">
        <v>52</v>
      </c>
      <c r="B393" s="5" t="s">
        <v>453</v>
      </c>
      <c r="C393" s="5" t="s">
        <v>6708</v>
      </c>
      <c r="D393" t="s">
        <v>5</v>
      </c>
      <c r="E393" s="24" t="s">
        <v>6709</v>
      </c>
      <c r="F393" s="25" t="s">
        <v>602</v>
      </c>
      <c r="G393" s="26">
        <v>15.987</v>
      </c>
      <c r="H393" s="25">
        <v>0</v>
      </c>
      <c r="I393" s="25">
        <f>ROUND(G393*H393,6)</f>
        <v>0</v>
      </c>
      <c r="L393" s="27">
        <v>0</v>
      </c>
      <c r="M393" s="22">
        <f>ROUND(ROUND(L393,2)*ROUND(G393,3),2)</f>
        <v>0</v>
      </c>
      <c r="N393" s="25" t="s">
        <v>5754</v>
      </c>
      <c r="O393">
        <f>(M393*21)/100</f>
        <v>0</v>
      </c>
      <c r="P393" t="s">
        <v>28</v>
      </c>
    </row>
    <row r="394" spans="1:16" ht="12.75" customHeight="1" x14ac:dyDescent="0.2">
      <c r="A394" s="28" t="s">
        <v>57</v>
      </c>
      <c r="E394" s="29" t="s">
        <v>6710</v>
      </c>
    </row>
    <row r="395" spans="1:16" ht="12.75" customHeight="1" x14ac:dyDescent="0.2">
      <c r="A395" s="28" t="s">
        <v>58</v>
      </c>
      <c r="E395" s="30" t="s">
        <v>5</v>
      </c>
    </row>
    <row r="396" spans="1:16" ht="12.75" customHeight="1" x14ac:dyDescent="0.2">
      <c r="E396" s="29" t="s">
        <v>6704</v>
      </c>
    </row>
    <row r="397" spans="1:16" ht="12.75" customHeight="1" x14ac:dyDescent="0.2">
      <c r="A397" t="s">
        <v>52</v>
      </c>
      <c r="B397" s="5" t="s">
        <v>456</v>
      </c>
      <c r="C397" s="5" t="s">
        <v>6711</v>
      </c>
      <c r="D397" t="s">
        <v>5</v>
      </c>
      <c r="E397" s="24" t="s">
        <v>6712</v>
      </c>
      <c r="F397" s="25" t="s">
        <v>55</v>
      </c>
      <c r="G397" s="26">
        <v>6</v>
      </c>
      <c r="H397" s="25">
        <v>7.4999999999999997E-3</v>
      </c>
      <c r="I397" s="25">
        <f>ROUND(G397*H397,6)</f>
        <v>4.4999999999999998E-2</v>
      </c>
      <c r="L397" s="27">
        <v>0</v>
      </c>
      <c r="M397" s="22">
        <f>ROUND(ROUND(L397,2)*ROUND(G397,3),2)</f>
        <v>0</v>
      </c>
      <c r="N397" s="25" t="s">
        <v>5754</v>
      </c>
      <c r="O397">
        <f>(M397*21)/100</f>
        <v>0</v>
      </c>
      <c r="P397" t="s">
        <v>28</v>
      </c>
    </row>
    <row r="398" spans="1:16" ht="12.75" customHeight="1" x14ac:dyDescent="0.2">
      <c r="A398" s="28" t="s">
        <v>57</v>
      </c>
      <c r="E398" s="29" t="s">
        <v>6713</v>
      </c>
    </row>
    <row r="399" spans="1:16" ht="12.75" customHeight="1" x14ac:dyDescent="0.2">
      <c r="A399" s="28" t="s">
        <v>58</v>
      </c>
      <c r="E399" s="30" t="s">
        <v>5</v>
      </c>
    </row>
    <row r="400" spans="1:16" ht="12.75" customHeight="1" x14ac:dyDescent="0.2">
      <c r="E400" s="29" t="s">
        <v>6704</v>
      </c>
    </row>
    <row r="401" spans="1:16" ht="12.75" customHeight="1" x14ac:dyDescent="0.2">
      <c r="A401" t="s">
        <v>52</v>
      </c>
      <c r="B401" s="5" t="s">
        <v>459</v>
      </c>
      <c r="C401" s="5" t="s">
        <v>6714</v>
      </c>
      <c r="D401" t="s">
        <v>5</v>
      </c>
      <c r="E401" s="24" t="s">
        <v>6715</v>
      </c>
      <c r="F401" s="25" t="s">
        <v>55</v>
      </c>
      <c r="G401" s="26">
        <v>6</v>
      </c>
      <c r="H401" s="25">
        <v>2.0000000000000001E-4</v>
      </c>
      <c r="I401" s="25">
        <f>ROUND(G401*H401,6)</f>
        <v>1.1999999999999999E-3</v>
      </c>
      <c r="L401" s="27">
        <v>0</v>
      </c>
      <c r="M401" s="22">
        <f>ROUND(ROUND(L401,2)*ROUND(G401,3),2)</f>
        <v>0</v>
      </c>
      <c r="N401" s="25" t="s">
        <v>5754</v>
      </c>
      <c r="O401">
        <f>(M401*21)/100</f>
        <v>0</v>
      </c>
      <c r="P401" t="s">
        <v>28</v>
      </c>
    </row>
    <row r="402" spans="1:16" ht="12.75" customHeight="1" x14ac:dyDescent="0.2">
      <c r="A402" s="28" t="s">
        <v>57</v>
      </c>
      <c r="E402" s="29" t="s">
        <v>6715</v>
      </c>
    </row>
    <row r="403" spans="1:16" ht="12.75" customHeight="1" x14ac:dyDescent="0.2">
      <c r="A403" s="28" t="s">
        <v>58</v>
      </c>
      <c r="E403" s="30" t="s">
        <v>5</v>
      </c>
    </row>
    <row r="404" spans="1:16" ht="12.75" customHeight="1" x14ac:dyDescent="0.2">
      <c r="E404" s="29" t="s">
        <v>5</v>
      </c>
    </row>
    <row r="405" spans="1:16" ht="12.75" customHeight="1" x14ac:dyDescent="0.2">
      <c r="A405" t="s">
        <v>52</v>
      </c>
      <c r="B405" s="5" t="s">
        <v>462</v>
      </c>
      <c r="C405" s="5" t="s">
        <v>6716</v>
      </c>
      <c r="D405" t="s">
        <v>5</v>
      </c>
      <c r="E405" s="24" t="s">
        <v>6717</v>
      </c>
      <c r="F405" s="25" t="s">
        <v>602</v>
      </c>
      <c r="G405" s="26">
        <v>19.584</v>
      </c>
      <c r="H405" s="25">
        <v>0</v>
      </c>
      <c r="I405" s="25">
        <f>ROUND(G405*H405,6)</f>
        <v>0</v>
      </c>
      <c r="L405" s="27">
        <v>0</v>
      </c>
      <c r="M405" s="22">
        <f>ROUND(ROUND(L405,2)*ROUND(G405,3),2)</f>
        <v>0</v>
      </c>
      <c r="N405" s="25" t="s">
        <v>5754</v>
      </c>
      <c r="O405">
        <f>(M405*21)/100</f>
        <v>0</v>
      </c>
      <c r="P405" t="s">
        <v>28</v>
      </c>
    </row>
    <row r="406" spans="1:16" ht="12.75" customHeight="1" x14ac:dyDescent="0.2">
      <c r="A406" s="28" t="s">
        <v>57</v>
      </c>
      <c r="E406" s="29" t="s">
        <v>6718</v>
      </c>
    </row>
    <row r="407" spans="1:16" ht="12.75" customHeight="1" x14ac:dyDescent="0.2">
      <c r="A407" s="28" t="s">
        <v>58</v>
      </c>
      <c r="E407" s="30" t="s">
        <v>5</v>
      </c>
    </row>
    <row r="408" spans="1:16" ht="12.75" customHeight="1" x14ac:dyDescent="0.2">
      <c r="E408" s="29" t="s">
        <v>6704</v>
      </c>
    </row>
    <row r="409" spans="1:16" ht="12.75" customHeight="1" x14ac:dyDescent="0.2">
      <c r="A409" t="s">
        <v>52</v>
      </c>
      <c r="B409" s="5" t="s">
        <v>465</v>
      </c>
      <c r="C409" s="5" t="s">
        <v>6719</v>
      </c>
      <c r="D409" t="s">
        <v>5</v>
      </c>
      <c r="E409" s="24" t="s">
        <v>6720</v>
      </c>
      <c r="F409" s="25" t="s">
        <v>602</v>
      </c>
      <c r="G409" s="26">
        <v>19.584</v>
      </c>
      <c r="H409" s="25">
        <v>5.0000000000000001E-4</v>
      </c>
      <c r="I409" s="25">
        <f>ROUND(G409*H409,6)</f>
        <v>9.7920000000000004E-3</v>
      </c>
      <c r="L409" s="27">
        <v>0</v>
      </c>
      <c r="M409" s="22">
        <f>ROUND(ROUND(L409,2)*ROUND(G409,3),2)</f>
        <v>0</v>
      </c>
      <c r="N409" s="25" t="s">
        <v>5754</v>
      </c>
      <c r="O409">
        <f>(M409*21)/100</f>
        <v>0</v>
      </c>
      <c r="P409" t="s">
        <v>28</v>
      </c>
    </row>
    <row r="410" spans="1:16" ht="12.75" customHeight="1" x14ac:dyDescent="0.2">
      <c r="A410" s="28" t="s">
        <v>57</v>
      </c>
      <c r="E410" s="29" t="s">
        <v>6720</v>
      </c>
    </row>
    <row r="411" spans="1:16" ht="12.75" customHeight="1" x14ac:dyDescent="0.2">
      <c r="A411" s="28" t="s">
        <v>58</v>
      </c>
      <c r="E411" s="30" t="s">
        <v>5</v>
      </c>
    </row>
    <row r="412" spans="1:16" ht="12.75" customHeight="1" x14ac:dyDescent="0.2">
      <c r="E412" s="29" t="s">
        <v>5</v>
      </c>
    </row>
    <row r="413" spans="1:16" ht="12.75" customHeight="1" x14ac:dyDescent="0.2">
      <c r="A413" t="s">
        <v>52</v>
      </c>
      <c r="B413" s="5" t="s">
        <v>468</v>
      </c>
      <c r="C413" s="5" t="s">
        <v>6721</v>
      </c>
      <c r="D413" t="s">
        <v>5</v>
      </c>
      <c r="E413" s="24" t="s">
        <v>6722</v>
      </c>
      <c r="F413" s="25" t="s">
        <v>126</v>
      </c>
      <c r="G413" s="26">
        <v>27.68</v>
      </c>
      <c r="H413" s="25">
        <v>5.9999999999999995E-4</v>
      </c>
      <c r="I413" s="25">
        <f>ROUND(G413*H413,6)</f>
        <v>1.6608000000000001E-2</v>
      </c>
      <c r="L413" s="27">
        <v>0</v>
      </c>
      <c r="M413" s="22">
        <f>ROUND(ROUND(L413,2)*ROUND(G413,3),2)</f>
        <v>0</v>
      </c>
      <c r="N413" s="25" t="s">
        <v>5754</v>
      </c>
      <c r="O413">
        <f>(M413*21)/100</f>
        <v>0</v>
      </c>
      <c r="P413" t="s">
        <v>28</v>
      </c>
    </row>
    <row r="414" spans="1:16" ht="12.75" customHeight="1" x14ac:dyDescent="0.2">
      <c r="A414" s="28" t="s">
        <v>57</v>
      </c>
      <c r="E414" s="29" t="s">
        <v>6723</v>
      </c>
    </row>
    <row r="415" spans="1:16" ht="12.75" customHeight="1" x14ac:dyDescent="0.2">
      <c r="A415" s="28" t="s">
        <v>58</v>
      </c>
      <c r="E415" s="30" t="s">
        <v>5</v>
      </c>
    </row>
    <row r="416" spans="1:16" ht="12.75" customHeight="1" x14ac:dyDescent="0.2">
      <c r="E416" s="29" t="s">
        <v>6724</v>
      </c>
    </row>
    <row r="417" spans="1:16" ht="12.75" customHeight="1" x14ac:dyDescent="0.2">
      <c r="A417" t="s">
        <v>52</v>
      </c>
      <c r="B417" s="5" t="s">
        <v>471</v>
      </c>
      <c r="C417" s="5" t="s">
        <v>6725</v>
      </c>
      <c r="D417" t="s">
        <v>5</v>
      </c>
      <c r="E417" s="24" t="s">
        <v>6726</v>
      </c>
      <c r="F417" s="25" t="s">
        <v>126</v>
      </c>
      <c r="G417" s="26">
        <v>27.68</v>
      </c>
      <c r="H417" s="25">
        <v>5.9999999999999995E-4</v>
      </c>
      <c r="I417" s="25">
        <f>ROUND(G417*H417,6)</f>
        <v>1.6608000000000001E-2</v>
      </c>
      <c r="L417" s="27">
        <v>0</v>
      </c>
      <c r="M417" s="22">
        <f>ROUND(ROUND(L417,2)*ROUND(G417,3),2)</f>
        <v>0</v>
      </c>
      <c r="N417" s="25" t="s">
        <v>5754</v>
      </c>
      <c r="O417">
        <f>(M417*21)/100</f>
        <v>0</v>
      </c>
      <c r="P417" t="s">
        <v>28</v>
      </c>
    </row>
    <row r="418" spans="1:16" ht="12.75" customHeight="1" x14ac:dyDescent="0.2">
      <c r="A418" s="28" t="s">
        <v>57</v>
      </c>
      <c r="E418" s="29" t="s">
        <v>6727</v>
      </c>
    </row>
    <row r="419" spans="1:16" ht="12.75" customHeight="1" x14ac:dyDescent="0.2">
      <c r="A419" s="28" t="s">
        <v>58</v>
      </c>
      <c r="E419" s="30" t="s">
        <v>5</v>
      </c>
    </row>
    <row r="420" spans="1:16" ht="12.75" customHeight="1" x14ac:dyDescent="0.2">
      <c r="E420" s="29" t="s">
        <v>6724</v>
      </c>
    </row>
    <row r="421" spans="1:16" ht="12.75" customHeight="1" x14ac:dyDescent="0.2">
      <c r="A421" t="s">
        <v>52</v>
      </c>
      <c r="B421" s="5" t="s">
        <v>474</v>
      </c>
      <c r="C421" s="5" t="s">
        <v>6728</v>
      </c>
      <c r="D421" t="s">
        <v>5</v>
      </c>
      <c r="E421" s="24" t="s">
        <v>6729</v>
      </c>
      <c r="F421" s="25" t="s">
        <v>126</v>
      </c>
      <c r="G421" s="26">
        <v>29.02</v>
      </c>
      <c r="H421" s="25">
        <v>1.5E-3</v>
      </c>
      <c r="I421" s="25">
        <f>ROUND(G421*H421,6)</f>
        <v>4.3529999999999999E-2</v>
      </c>
      <c r="L421" s="27">
        <v>0</v>
      </c>
      <c r="M421" s="22">
        <f>ROUND(ROUND(L421,2)*ROUND(G421,3),2)</f>
        <v>0</v>
      </c>
      <c r="N421" s="25" t="s">
        <v>5754</v>
      </c>
      <c r="O421">
        <f>(M421*21)/100</f>
        <v>0</v>
      </c>
      <c r="P421" t="s">
        <v>28</v>
      </c>
    </row>
    <row r="422" spans="1:16" ht="12.75" customHeight="1" x14ac:dyDescent="0.2">
      <c r="A422" s="28" t="s">
        <v>57</v>
      </c>
      <c r="E422" s="29" t="s">
        <v>6730</v>
      </c>
    </row>
    <row r="423" spans="1:16" ht="12.75" customHeight="1" x14ac:dyDescent="0.2">
      <c r="A423" s="28" t="s">
        <v>58</v>
      </c>
      <c r="E423" s="30" t="s">
        <v>5</v>
      </c>
    </row>
    <row r="424" spans="1:16" ht="12.75" customHeight="1" x14ac:dyDescent="0.2">
      <c r="E424" s="29" t="s">
        <v>6724</v>
      </c>
    </row>
    <row r="425" spans="1:16" ht="12.75" customHeight="1" x14ac:dyDescent="0.2">
      <c r="A425" t="s">
        <v>52</v>
      </c>
      <c r="B425" s="5" t="s">
        <v>477</v>
      </c>
      <c r="C425" s="5" t="s">
        <v>6731</v>
      </c>
      <c r="D425" t="s">
        <v>5</v>
      </c>
      <c r="E425" s="24" t="s">
        <v>6732</v>
      </c>
      <c r="F425" s="25" t="s">
        <v>602</v>
      </c>
      <c r="G425" s="26">
        <v>21.280999999999999</v>
      </c>
      <c r="H425" s="25">
        <v>1.4999999999999999E-4</v>
      </c>
      <c r="I425" s="25">
        <f>ROUND(G425*H425,6)</f>
        <v>3.192E-3</v>
      </c>
      <c r="L425" s="27">
        <v>0</v>
      </c>
      <c r="M425" s="22">
        <f>ROUND(ROUND(L425,2)*ROUND(G425,3),2)</f>
        <v>0</v>
      </c>
      <c r="N425" s="25" t="s">
        <v>5754</v>
      </c>
      <c r="O425">
        <f>(M425*21)/100</f>
        <v>0</v>
      </c>
      <c r="P425" t="s">
        <v>28</v>
      </c>
    </row>
    <row r="426" spans="1:16" ht="12.75" customHeight="1" x14ac:dyDescent="0.2">
      <c r="A426" s="28" t="s">
        <v>57</v>
      </c>
      <c r="E426" s="29" t="s">
        <v>6733</v>
      </c>
    </row>
    <row r="427" spans="1:16" ht="12.75" customHeight="1" x14ac:dyDescent="0.2">
      <c r="A427" s="28" t="s">
        <v>58</v>
      </c>
      <c r="E427" s="30" t="s">
        <v>5</v>
      </c>
    </row>
    <row r="428" spans="1:16" ht="12.75" customHeight="1" x14ac:dyDescent="0.2">
      <c r="E428" s="29" t="s">
        <v>6734</v>
      </c>
    </row>
    <row r="429" spans="1:16" ht="12.75" customHeight="1" x14ac:dyDescent="0.2">
      <c r="A429" t="s">
        <v>52</v>
      </c>
      <c r="B429" s="5" t="s">
        <v>480</v>
      </c>
      <c r="C429" s="5" t="s">
        <v>6735</v>
      </c>
      <c r="D429" t="s">
        <v>5</v>
      </c>
      <c r="E429" s="24" t="s">
        <v>6736</v>
      </c>
      <c r="F429" s="25" t="s">
        <v>602</v>
      </c>
      <c r="G429" s="26">
        <v>94.617999999999995</v>
      </c>
      <c r="H429" s="25">
        <v>4.2999999999999999E-4</v>
      </c>
      <c r="I429" s="25">
        <f>ROUND(G429*H429,6)</f>
        <v>4.0686E-2</v>
      </c>
      <c r="L429" s="27">
        <v>0</v>
      </c>
      <c r="M429" s="22">
        <f>ROUND(ROUND(L429,2)*ROUND(G429,3),2)</f>
        <v>0</v>
      </c>
      <c r="N429" s="25" t="s">
        <v>5754</v>
      </c>
      <c r="O429">
        <f>(M429*21)/100</f>
        <v>0</v>
      </c>
      <c r="P429" t="s">
        <v>28</v>
      </c>
    </row>
    <row r="430" spans="1:16" ht="12.75" customHeight="1" x14ac:dyDescent="0.2">
      <c r="A430" s="28" t="s">
        <v>57</v>
      </c>
      <c r="E430" s="29" t="s">
        <v>6737</v>
      </c>
    </row>
    <row r="431" spans="1:16" ht="12.75" customHeight="1" x14ac:dyDescent="0.2">
      <c r="A431" s="28" t="s">
        <v>58</v>
      </c>
      <c r="E431" s="30" t="s">
        <v>5</v>
      </c>
    </row>
    <row r="432" spans="1:16" ht="12.75" customHeight="1" x14ac:dyDescent="0.2">
      <c r="E432" s="29" t="s">
        <v>6734</v>
      </c>
    </row>
    <row r="433" spans="1:16" ht="12.75" customHeight="1" x14ac:dyDescent="0.2">
      <c r="A433" t="s">
        <v>52</v>
      </c>
      <c r="B433" s="5" t="s">
        <v>483</v>
      </c>
      <c r="C433" s="5" t="s">
        <v>6738</v>
      </c>
      <c r="D433" t="s">
        <v>5</v>
      </c>
      <c r="E433" s="24" t="s">
        <v>6739</v>
      </c>
      <c r="F433" s="25" t="s">
        <v>602</v>
      </c>
      <c r="G433" s="26">
        <v>115.899</v>
      </c>
      <c r="H433" s="25">
        <v>1.9E-3</v>
      </c>
      <c r="I433" s="25">
        <f>ROUND(G433*H433,6)</f>
        <v>0.22020799999999999</v>
      </c>
      <c r="L433" s="27">
        <v>0</v>
      </c>
      <c r="M433" s="22">
        <f>ROUND(ROUND(L433,2)*ROUND(G433,3),2)</f>
        <v>0</v>
      </c>
      <c r="N433" s="25" t="s">
        <v>5754</v>
      </c>
      <c r="O433">
        <f>(M433*21)/100</f>
        <v>0</v>
      </c>
      <c r="P433" t="s">
        <v>28</v>
      </c>
    </row>
    <row r="434" spans="1:16" ht="12.75" customHeight="1" x14ac:dyDescent="0.2">
      <c r="A434" s="28" t="s">
        <v>57</v>
      </c>
      <c r="E434" s="29" t="s">
        <v>6739</v>
      </c>
    </row>
    <row r="435" spans="1:16" ht="12.75" customHeight="1" x14ac:dyDescent="0.2">
      <c r="A435" s="28" t="s">
        <v>58</v>
      </c>
      <c r="E435" s="30" t="s">
        <v>5</v>
      </c>
    </row>
    <row r="436" spans="1:16" ht="12.75" customHeight="1" x14ac:dyDescent="0.2">
      <c r="E436" s="29" t="s">
        <v>5</v>
      </c>
    </row>
    <row r="437" spans="1:16" ht="12.75" customHeight="1" x14ac:dyDescent="0.2">
      <c r="A437" t="s">
        <v>52</v>
      </c>
      <c r="B437" s="5" t="s">
        <v>486</v>
      </c>
      <c r="C437" s="5" t="s">
        <v>6740</v>
      </c>
      <c r="D437" t="s">
        <v>5</v>
      </c>
      <c r="E437" s="24" t="s">
        <v>6741</v>
      </c>
      <c r="F437" s="25" t="s">
        <v>602</v>
      </c>
      <c r="G437" s="26">
        <v>135.483</v>
      </c>
      <c r="H437" s="25">
        <v>0</v>
      </c>
      <c r="I437" s="25">
        <f>ROUND(G437*H437,6)</f>
        <v>0</v>
      </c>
      <c r="L437" s="27">
        <v>0</v>
      </c>
      <c r="M437" s="22">
        <f>ROUND(ROUND(L437,2)*ROUND(G437,3),2)</f>
        <v>0</v>
      </c>
      <c r="N437" s="25" t="s">
        <v>5754</v>
      </c>
      <c r="O437">
        <f>(M437*21)/100</f>
        <v>0</v>
      </c>
      <c r="P437" t="s">
        <v>28</v>
      </c>
    </row>
    <row r="438" spans="1:16" ht="12.75" customHeight="1" x14ac:dyDescent="0.2">
      <c r="A438" s="28" t="s">
        <v>57</v>
      </c>
      <c r="E438" s="29" t="s">
        <v>6742</v>
      </c>
    </row>
    <row r="439" spans="1:16" ht="12.75" customHeight="1" x14ac:dyDescent="0.2">
      <c r="A439" s="28" t="s">
        <v>58</v>
      </c>
      <c r="E439" s="30" t="s">
        <v>5</v>
      </c>
    </row>
    <row r="440" spans="1:16" ht="12.75" customHeight="1" x14ac:dyDescent="0.2">
      <c r="E440" s="29" t="s">
        <v>6743</v>
      </c>
    </row>
    <row r="441" spans="1:16" ht="12.75" customHeight="1" x14ac:dyDescent="0.2">
      <c r="A441" t="s">
        <v>52</v>
      </c>
      <c r="B441" s="5" t="s">
        <v>489</v>
      </c>
      <c r="C441" s="5" t="s">
        <v>6744</v>
      </c>
      <c r="D441" t="s">
        <v>5</v>
      </c>
      <c r="E441" s="24" t="s">
        <v>6745</v>
      </c>
      <c r="F441" s="25" t="s">
        <v>602</v>
      </c>
      <c r="G441" s="26">
        <v>20.084</v>
      </c>
      <c r="H441" s="25">
        <v>0</v>
      </c>
      <c r="I441" s="25">
        <f>ROUND(G441*H441,6)</f>
        <v>0</v>
      </c>
      <c r="L441" s="27">
        <v>0</v>
      </c>
      <c r="M441" s="22">
        <f>ROUND(ROUND(L441,2)*ROUND(G441,3),2)</f>
        <v>0</v>
      </c>
      <c r="N441" s="25" t="s">
        <v>5754</v>
      </c>
      <c r="O441">
        <f>(M441*21)/100</f>
        <v>0</v>
      </c>
      <c r="P441" t="s">
        <v>28</v>
      </c>
    </row>
    <row r="442" spans="1:16" ht="12.75" customHeight="1" x14ac:dyDescent="0.2">
      <c r="A442" s="28" t="s">
        <v>57</v>
      </c>
      <c r="E442" s="29" t="s">
        <v>6746</v>
      </c>
    </row>
    <row r="443" spans="1:16" ht="12.75" customHeight="1" x14ac:dyDescent="0.2">
      <c r="A443" s="28" t="s">
        <v>58</v>
      </c>
      <c r="E443" s="30" t="s">
        <v>5</v>
      </c>
    </row>
    <row r="444" spans="1:16" ht="12.75" customHeight="1" x14ac:dyDescent="0.2">
      <c r="E444" s="29" t="s">
        <v>6743</v>
      </c>
    </row>
    <row r="445" spans="1:16" ht="12.75" customHeight="1" x14ac:dyDescent="0.2">
      <c r="A445" t="s">
        <v>52</v>
      </c>
      <c r="B445" s="5" t="s">
        <v>492</v>
      </c>
      <c r="C445" s="5" t="s">
        <v>6693</v>
      </c>
      <c r="D445" t="s">
        <v>5</v>
      </c>
      <c r="E445" s="24" t="s">
        <v>6694</v>
      </c>
      <c r="F445" s="25" t="s">
        <v>602</v>
      </c>
      <c r="G445" s="26">
        <v>115.899</v>
      </c>
      <c r="H445" s="25">
        <v>2.9999999999999997E-4</v>
      </c>
      <c r="I445" s="25">
        <f>ROUND(G445*H445,6)</f>
        <v>3.4770000000000002E-2</v>
      </c>
      <c r="L445" s="27">
        <v>0</v>
      </c>
      <c r="M445" s="22">
        <f>ROUND(ROUND(L445,2)*ROUND(G445,3),2)</f>
        <v>0</v>
      </c>
      <c r="N445" s="25" t="s">
        <v>5754</v>
      </c>
      <c r="O445">
        <f>(M445*21)/100</f>
        <v>0</v>
      </c>
      <c r="P445" t="s">
        <v>28</v>
      </c>
    </row>
    <row r="446" spans="1:16" ht="12.75" customHeight="1" x14ac:dyDescent="0.2">
      <c r="A446" s="28" t="s">
        <v>57</v>
      </c>
      <c r="E446" s="29" t="s">
        <v>6694</v>
      </c>
    </row>
    <row r="447" spans="1:16" ht="12.75" customHeight="1" x14ac:dyDescent="0.2">
      <c r="A447" s="28" t="s">
        <v>58</v>
      </c>
      <c r="E447" s="30" t="s">
        <v>5</v>
      </c>
    </row>
    <row r="448" spans="1:16" ht="12.75" customHeight="1" x14ac:dyDescent="0.2">
      <c r="E448" s="29" t="s">
        <v>5</v>
      </c>
    </row>
    <row r="449" spans="1:16" ht="12.75" customHeight="1" x14ac:dyDescent="0.2">
      <c r="A449" t="s">
        <v>52</v>
      </c>
      <c r="B449" s="5" t="s">
        <v>495</v>
      </c>
      <c r="C449" s="5" t="s">
        <v>6495</v>
      </c>
      <c r="D449" t="s">
        <v>5</v>
      </c>
      <c r="E449" s="24" t="s">
        <v>6496</v>
      </c>
      <c r="F449" s="25" t="s">
        <v>602</v>
      </c>
      <c r="G449" s="26">
        <v>0.5</v>
      </c>
      <c r="H449" s="25">
        <v>5.0000000000000001E-4</v>
      </c>
      <c r="I449" s="25">
        <f>ROUND(G449*H449,6)</f>
        <v>2.5000000000000001E-4</v>
      </c>
      <c r="L449" s="27">
        <v>0</v>
      </c>
      <c r="M449" s="22">
        <f>ROUND(ROUND(L449,2)*ROUND(G449,3),2)</f>
        <v>0</v>
      </c>
      <c r="N449" s="25" t="s">
        <v>5754</v>
      </c>
      <c r="O449">
        <f>(M449*21)/100</f>
        <v>0</v>
      </c>
      <c r="P449" t="s">
        <v>28</v>
      </c>
    </row>
    <row r="450" spans="1:16" ht="12.75" customHeight="1" x14ac:dyDescent="0.2">
      <c r="A450" s="28" t="s">
        <v>57</v>
      </c>
      <c r="E450" s="29" t="s">
        <v>6496</v>
      </c>
    </row>
    <row r="451" spans="1:16" ht="12.75" customHeight="1" x14ac:dyDescent="0.2">
      <c r="A451" s="28" t="s">
        <v>58</v>
      </c>
      <c r="E451" s="30" t="s">
        <v>5</v>
      </c>
    </row>
    <row r="452" spans="1:16" ht="12.75" customHeight="1" x14ac:dyDescent="0.2">
      <c r="E452" s="29" t="s">
        <v>5</v>
      </c>
    </row>
    <row r="453" spans="1:16" ht="12.75" customHeight="1" x14ac:dyDescent="0.2">
      <c r="A453" t="s">
        <v>52</v>
      </c>
      <c r="B453" s="5" t="s">
        <v>496</v>
      </c>
      <c r="C453" s="5" t="s">
        <v>6747</v>
      </c>
      <c r="D453" t="s">
        <v>5</v>
      </c>
      <c r="E453" s="24" t="s">
        <v>6748</v>
      </c>
      <c r="F453" s="25" t="s">
        <v>602</v>
      </c>
      <c r="G453" s="26">
        <v>39.167999999999999</v>
      </c>
      <c r="H453" s="25">
        <v>1E-3</v>
      </c>
      <c r="I453" s="25">
        <f>ROUND(G453*H453,6)</f>
        <v>3.9168000000000001E-2</v>
      </c>
      <c r="L453" s="27">
        <v>0</v>
      </c>
      <c r="M453" s="22">
        <f>ROUND(ROUND(L453,2)*ROUND(G453,3),2)</f>
        <v>0</v>
      </c>
      <c r="N453" s="25" t="s">
        <v>5754</v>
      </c>
      <c r="O453">
        <f>(M453*21)/100</f>
        <v>0</v>
      </c>
      <c r="P453" t="s">
        <v>28</v>
      </c>
    </row>
    <row r="454" spans="1:16" ht="12.75" customHeight="1" x14ac:dyDescent="0.2">
      <c r="A454" s="28" t="s">
        <v>57</v>
      </c>
      <c r="E454" s="29" t="s">
        <v>6748</v>
      </c>
    </row>
    <row r="455" spans="1:16" ht="12.75" customHeight="1" x14ac:dyDescent="0.2">
      <c r="A455" s="28" t="s">
        <v>58</v>
      </c>
      <c r="E455" s="30" t="s">
        <v>5</v>
      </c>
    </row>
    <row r="456" spans="1:16" ht="12.75" customHeight="1" x14ac:dyDescent="0.2">
      <c r="E456" s="29" t="s">
        <v>5</v>
      </c>
    </row>
    <row r="457" spans="1:16" ht="12.75" customHeight="1" x14ac:dyDescent="0.2">
      <c r="A457" t="s">
        <v>49</v>
      </c>
      <c r="C457" s="6" t="s">
        <v>6749</v>
      </c>
      <c r="E457" s="23" t="s">
        <v>6750</v>
      </c>
      <c r="J457" s="22">
        <f>0</f>
        <v>0</v>
      </c>
      <c r="K457" s="22">
        <f>0</f>
        <v>0</v>
      </c>
      <c r="L457" s="22">
        <f>0+L458+L462+L466+L470+L474+L478+L482+L486+L490+L494+L498</f>
        <v>0</v>
      </c>
      <c r="M457" s="22">
        <f>0+M458+M462+M466+M470+M474+M478+M482+M486+M490+M494+M498</f>
        <v>0</v>
      </c>
    </row>
    <row r="458" spans="1:16" ht="12.75" customHeight="1" x14ac:dyDescent="0.2">
      <c r="A458" t="s">
        <v>52</v>
      </c>
      <c r="B458" s="5" t="s">
        <v>497</v>
      </c>
      <c r="C458" s="5" t="s">
        <v>6751</v>
      </c>
      <c r="D458" t="s">
        <v>5</v>
      </c>
      <c r="E458" s="24" t="s">
        <v>6752</v>
      </c>
      <c r="F458" s="25" t="s">
        <v>602</v>
      </c>
      <c r="G458" s="26">
        <v>83.78</v>
      </c>
      <c r="H458" s="25">
        <v>0</v>
      </c>
      <c r="I458" s="25">
        <f>ROUND(G458*H458,6)</f>
        <v>0</v>
      </c>
      <c r="L458" s="27">
        <v>0</v>
      </c>
      <c r="M458" s="22">
        <f>ROUND(ROUND(L458,2)*ROUND(G458,3),2)</f>
        <v>0</v>
      </c>
      <c r="N458" s="25" t="s">
        <v>5754</v>
      </c>
      <c r="O458">
        <f>(M458*21)/100</f>
        <v>0</v>
      </c>
      <c r="P458" t="s">
        <v>28</v>
      </c>
    </row>
    <row r="459" spans="1:16" ht="12.75" customHeight="1" x14ac:dyDescent="0.2">
      <c r="A459" s="28" t="s">
        <v>57</v>
      </c>
      <c r="E459" s="29" t="s">
        <v>6753</v>
      </c>
    </row>
    <row r="460" spans="1:16" ht="12.75" customHeight="1" x14ac:dyDescent="0.2">
      <c r="A460" s="28" t="s">
        <v>58</v>
      </c>
      <c r="E460" s="30" t="s">
        <v>5</v>
      </c>
    </row>
    <row r="461" spans="1:16" ht="12.75" customHeight="1" x14ac:dyDescent="0.2">
      <c r="E461" s="29" t="s">
        <v>6754</v>
      </c>
    </row>
    <row r="462" spans="1:16" ht="12.75" customHeight="1" x14ac:dyDescent="0.2">
      <c r="A462" t="s">
        <v>52</v>
      </c>
      <c r="B462" s="5" t="s">
        <v>498</v>
      </c>
      <c r="C462" s="5" t="s">
        <v>6755</v>
      </c>
      <c r="D462" t="s">
        <v>5</v>
      </c>
      <c r="E462" s="24" t="s">
        <v>6756</v>
      </c>
      <c r="F462" s="25" t="s">
        <v>271</v>
      </c>
      <c r="G462" s="26">
        <v>10.054</v>
      </c>
      <c r="H462" s="25">
        <v>0.03</v>
      </c>
      <c r="I462" s="25">
        <f>ROUND(G462*H462,6)</f>
        <v>0.30162</v>
      </c>
      <c r="L462" s="27">
        <v>0</v>
      </c>
      <c r="M462" s="22">
        <f>ROUND(ROUND(L462,2)*ROUND(G462,3),2)</f>
        <v>0</v>
      </c>
      <c r="N462" s="25" t="s">
        <v>5754</v>
      </c>
      <c r="O462">
        <f>(M462*21)/100</f>
        <v>0</v>
      </c>
      <c r="P462" t="s">
        <v>28</v>
      </c>
    </row>
    <row r="463" spans="1:16" ht="12.75" customHeight="1" x14ac:dyDescent="0.2">
      <c r="A463" s="28" t="s">
        <v>57</v>
      </c>
      <c r="E463" s="29" t="s">
        <v>6756</v>
      </c>
    </row>
    <row r="464" spans="1:16" ht="12.75" customHeight="1" x14ac:dyDescent="0.2">
      <c r="A464" s="28" t="s">
        <v>58</v>
      </c>
      <c r="E464" s="30" t="s">
        <v>5</v>
      </c>
    </row>
    <row r="465" spans="1:16" ht="12.75" customHeight="1" x14ac:dyDescent="0.2">
      <c r="E465" s="29" t="s">
        <v>5</v>
      </c>
    </row>
    <row r="466" spans="1:16" ht="12.75" customHeight="1" x14ac:dyDescent="0.2">
      <c r="A466" t="s">
        <v>52</v>
      </c>
      <c r="B466" s="5" t="s">
        <v>501</v>
      </c>
      <c r="C466" s="5" t="s">
        <v>6757</v>
      </c>
      <c r="D466" t="s">
        <v>5</v>
      </c>
      <c r="E466" s="24" t="s">
        <v>6758</v>
      </c>
      <c r="F466" s="25" t="s">
        <v>602</v>
      </c>
      <c r="G466" s="26">
        <v>40.658999999999999</v>
      </c>
      <c r="H466" s="25">
        <v>6.0000000000000001E-3</v>
      </c>
      <c r="I466" s="25">
        <f>ROUND(G466*H466,6)</f>
        <v>0.243954</v>
      </c>
      <c r="L466" s="27">
        <v>0</v>
      </c>
      <c r="M466" s="22">
        <f>ROUND(ROUND(L466,2)*ROUND(G466,3),2)</f>
        <v>0</v>
      </c>
      <c r="N466" s="25" t="s">
        <v>5754</v>
      </c>
      <c r="O466">
        <f>(M466*21)/100</f>
        <v>0</v>
      </c>
      <c r="P466" t="s">
        <v>28</v>
      </c>
    </row>
    <row r="467" spans="1:16" ht="12.75" customHeight="1" x14ac:dyDescent="0.2">
      <c r="A467" s="28" t="s">
        <v>57</v>
      </c>
      <c r="E467" s="29" t="s">
        <v>6759</v>
      </c>
    </row>
    <row r="468" spans="1:16" ht="12.75" customHeight="1" x14ac:dyDescent="0.2">
      <c r="A468" s="28" t="s">
        <v>58</v>
      </c>
      <c r="E468" s="30" t="s">
        <v>5</v>
      </c>
    </row>
    <row r="469" spans="1:16" ht="12.75" customHeight="1" x14ac:dyDescent="0.2">
      <c r="E469" s="29" t="s">
        <v>6760</v>
      </c>
    </row>
    <row r="470" spans="1:16" ht="12.75" customHeight="1" x14ac:dyDescent="0.2">
      <c r="A470" t="s">
        <v>52</v>
      </c>
      <c r="B470" s="5" t="s">
        <v>502</v>
      </c>
      <c r="C470" s="5" t="s">
        <v>6588</v>
      </c>
      <c r="D470" t="s">
        <v>5</v>
      </c>
      <c r="E470" s="24" t="s">
        <v>6589</v>
      </c>
      <c r="F470" s="25" t="s">
        <v>602</v>
      </c>
      <c r="G470" s="26">
        <v>40.658999999999999</v>
      </c>
      <c r="H470" s="25">
        <v>3.5999999999999999E-3</v>
      </c>
      <c r="I470" s="25">
        <f>ROUND(G470*H470,6)</f>
        <v>0.146372</v>
      </c>
      <c r="L470" s="27">
        <v>0</v>
      </c>
      <c r="M470" s="22">
        <f>ROUND(ROUND(L470,2)*ROUND(G470,3),2)</f>
        <v>0</v>
      </c>
      <c r="N470" s="25" t="s">
        <v>5754</v>
      </c>
      <c r="O470">
        <f>(M470*21)/100</f>
        <v>0</v>
      </c>
      <c r="P470" t="s">
        <v>28</v>
      </c>
    </row>
    <row r="471" spans="1:16" ht="12.75" customHeight="1" x14ac:dyDescent="0.2">
      <c r="A471" s="28" t="s">
        <v>57</v>
      </c>
      <c r="E471" s="29" t="s">
        <v>6589</v>
      </c>
    </row>
    <row r="472" spans="1:16" ht="12.75" customHeight="1" x14ac:dyDescent="0.2">
      <c r="A472" s="28" t="s">
        <v>58</v>
      </c>
      <c r="E472" s="30" t="s">
        <v>5</v>
      </c>
    </row>
    <row r="473" spans="1:16" ht="12.75" customHeight="1" x14ac:dyDescent="0.2">
      <c r="E473" s="29" t="s">
        <v>5</v>
      </c>
    </row>
    <row r="474" spans="1:16" ht="12.75" customHeight="1" x14ac:dyDescent="0.2">
      <c r="A474" t="s">
        <v>52</v>
      </c>
      <c r="B474" s="5" t="s">
        <v>505</v>
      </c>
      <c r="C474" s="5" t="s">
        <v>6761</v>
      </c>
      <c r="D474" t="s">
        <v>5</v>
      </c>
      <c r="E474" s="24" t="s">
        <v>6762</v>
      </c>
      <c r="F474" s="25" t="s">
        <v>602</v>
      </c>
      <c r="G474" s="26">
        <v>112.679</v>
      </c>
      <c r="H474" s="25">
        <v>1.2E-4</v>
      </c>
      <c r="I474" s="25">
        <f>ROUND(G474*H474,6)</f>
        <v>1.3521E-2</v>
      </c>
      <c r="L474" s="27">
        <v>0</v>
      </c>
      <c r="M474" s="22">
        <f>ROUND(ROUND(L474,2)*ROUND(G474,3),2)</f>
        <v>0</v>
      </c>
      <c r="N474" s="25" t="s">
        <v>5754</v>
      </c>
      <c r="O474">
        <f>(M474*21)/100</f>
        <v>0</v>
      </c>
      <c r="P474" t="s">
        <v>28</v>
      </c>
    </row>
    <row r="475" spans="1:16" ht="12.75" customHeight="1" x14ac:dyDescent="0.2">
      <c r="A475" s="28" t="s">
        <v>57</v>
      </c>
      <c r="E475" s="29" t="s">
        <v>6763</v>
      </c>
    </row>
    <row r="476" spans="1:16" ht="12.75" customHeight="1" x14ac:dyDescent="0.2">
      <c r="A476" s="28" t="s">
        <v>58</v>
      </c>
      <c r="E476" s="30" t="s">
        <v>5</v>
      </c>
    </row>
    <row r="477" spans="1:16" ht="12.75" customHeight="1" x14ac:dyDescent="0.2">
      <c r="E477" s="29" t="s">
        <v>6764</v>
      </c>
    </row>
    <row r="478" spans="1:16" ht="12.75" customHeight="1" x14ac:dyDescent="0.2">
      <c r="A478" t="s">
        <v>52</v>
      </c>
      <c r="B478" s="5" t="s">
        <v>508</v>
      </c>
      <c r="C478" s="5" t="s">
        <v>6765</v>
      </c>
      <c r="D478" t="s">
        <v>5</v>
      </c>
      <c r="E478" s="24" t="s">
        <v>6766</v>
      </c>
      <c r="F478" s="25" t="s">
        <v>602</v>
      </c>
      <c r="G478" s="26">
        <v>96.286000000000001</v>
      </c>
      <c r="H478" s="25">
        <v>4.8999999999999998E-3</v>
      </c>
      <c r="I478" s="25">
        <f>ROUND(G478*H478,6)</f>
        <v>0.47180100000000003</v>
      </c>
      <c r="L478" s="27">
        <v>0</v>
      </c>
      <c r="M478" s="22">
        <f>ROUND(ROUND(L478,2)*ROUND(G478,3),2)</f>
        <v>0</v>
      </c>
      <c r="N478" s="25" t="s">
        <v>5754</v>
      </c>
      <c r="O478">
        <f>(M478*21)/100</f>
        <v>0</v>
      </c>
      <c r="P478" t="s">
        <v>28</v>
      </c>
    </row>
    <row r="479" spans="1:16" ht="12.75" customHeight="1" x14ac:dyDescent="0.2">
      <c r="A479" s="28" t="s">
        <v>57</v>
      </c>
      <c r="E479" s="29" t="s">
        <v>6766</v>
      </c>
    </row>
    <row r="480" spans="1:16" ht="12.75" customHeight="1" x14ac:dyDescent="0.2">
      <c r="A480" s="28" t="s">
        <v>58</v>
      </c>
      <c r="E480" s="30" t="s">
        <v>5</v>
      </c>
    </row>
    <row r="481" spans="1:16" ht="12.75" customHeight="1" x14ac:dyDescent="0.2">
      <c r="E481" s="29" t="s">
        <v>5</v>
      </c>
    </row>
    <row r="482" spans="1:16" ht="12.75" customHeight="1" x14ac:dyDescent="0.2">
      <c r="A482" t="s">
        <v>52</v>
      </c>
      <c r="B482" s="5" t="s">
        <v>509</v>
      </c>
      <c r="C482" s="5" t="s">
        <v>6767</v>
      </c>
      <c r="D482" t="s">
        <v>5</v>
      </c>
      <c r="E482" s="24" t="s">
        <v>6768</v>
      </c>
      <c r="F482" s="25" t="s">
        <v>602</v>
      </c>
      <c r="G482" s="26">
        <v>16.393000000000001</v>
      </c>
      <c r="H482" s="25">
        <v>1.8E-3</v>
      </c>
      <c r="I482" s="25">
        <f>ROUND(G482*H482,6)</f>
        <v>2.9506999999999999E-2</v>
      </c>
      <c r="L482" s="27">
        <v>0</v>
      </c>
      <c r="M482" s="22">
        <f>ROUND(ROUND(L482,2)*ROUND(G482,3),2)</f>
        <v>0</v>
      </c>
      <c r="N482" s="25" t="s">
        <v>5754</v>
      </c>
      <c r="O482">
        <f>(M482*21)/100</f>
        <v>0</v>
      </c>
      <c r="P482" t="s">
        <v>28</v>
      </c>
    </row>
    <row r="483" spans="1:16" ht="12.75" customHeight="1" x14ac:dyDescent="0.2">
      <c r="A483" s="28" t="s">
        <v>57</v>
      </c>
      <c r="E483" s="29" t="s">
        <v>6768</v>
      </c>
    </row>
    <row r="484" spans="1:16" ht="12.75" customHeight="1" x14ac:dyDescent="0.2">
      <c r="A484" s="28" t="s">
        <v>58</v>
      </c>
      <c r="E484" s="30" t="s">
        <v>5</v>
      </c>
    </row>
    <row r="485" spans="1:16" ht="12.75" customHeight="1" x14ac:dyDescent="0.2">
      <c r="E485" s="29" t="s">
        <v>5</v>
      </c>
    </row>
    <row r="486" spans="1:16" ht="12.75" customHeight="1" x14ac:dyDescent="0.2">
      <c r="A486" t="s">
        <v>52</v>
      </c>
      <c r="B486" s="5" t="s">
        <v>510</v>
      </c>
      <c r="C486" s="5" t="s">
        <v>6769</v>
      </c>
      <c r="D486" t="s">
        <v>5</v>
      </c>
      <c r="E486" s="24" t="s">
        <v>6770</v>
      </c>
      <c r="F486" s="25" t="s">
        <v>602</v>
      </c>
      <c r="G486" s="26">
        <v>96.286000000000001</v>
      </c>
      <c r="H486" s="25">
        <v>1.2E-4</v>
      </c>
      <c r="I486" s="25">
        <f>ROUND(G486*H486,6)</f>
        <v>1.1554E-2</v>
      </c>
      <c r="L486" s="27">
        <v>0</v>
      </c>
      <c r="M486" s="22">
        <f>ROUND(ROUND(L486,2)*ROUND(G486,3),2)</f>
        <v>0</v>
      </c>
      <c r="N486" s="25" t="s">
        <v>5754</v>
      </c>
      <c r="O486">
        <f>(M486*21)/100</f>
        <v>0</v>
      </c>
      <c r="P486" t="s">
        <v>28</v>
      </c>
    </row>
    <row r="487" spans="1:16" ht="12.75" customHeight="1" x14ac:dyDescent="0.2">
      <c r="A487" s="28" t="s">
        <v>57</v>
      </c>
      <c r="E487" s="29" t="s">
        <v>6771</v>
      </c>
    </row>
    <row r="488" spans="1:16" ht="12.75" customHeight="1" x14ac:dyDescent="0.2">
      <c r="A488" s="28" t="s">
        <v>58</v>
      </c>
      <c r="E488" s="30" t="s">
        <v>5</v>
      </c>
    </row>
    <row r="489" spans="1:16" ht="12.75" customHeight="1" x14ac:dyDescent="0.2">
      <c r="E489" s="29" t="s">
        <v>6764</v>
      </c>
    </row>
    <row r="490" spans="1:16" ht="12.75" customHeight="1" x14ac:dyDescent="0.2">
      <c r="A490" t="s">
        <v>52</v>
      </c>
      <c r="B490" s="5" t="s">
        <v>511</v>
      </c>
      <c r="C490" s="5" t="s">
        <v>6772</v>
      </c>
      <c r="D490" t="s">
        <v>5</v>
      </c>
      <c r="E490" s="24" t="s">
        <v>6773</v>
      </c>
      <c r="F490" s="25" t="s">
        <v>271</v>
      </c>
      <c r="G490" s="26">
        <v>8.6660000000000004</v>
      </c>
      <c r="H490" s="25">
        <v>0.03</v>
      </c>
      <c r="I490" s="25">
        <f>ROUND(G490*H490,6)</f>
        <v>0.25997999999999999</v>
      </c>
      <c r="L490" s="27">
        <v>0</v>
      </c>
      <c r="M490" s="22">
        <f>ROUND(ROUND(L490,2)*ROUND(G490,3),2)</f>
        <v>0</v>
      </c>
      <c r="N490" s="25" t="s">
        <v>5754</v>
      </c>
      <c r="O490">
        <f>(M490*21)/100</f>
        <v>0</v>
      </c>
      <c r="P490" t="s">
        <v>28</v>
      </c>
    </row>
    <row r="491" spans="1:16" ht="12.75" customHeight="1" x14ac:dyDescent="0.2">
      <c r="A491" s="28" t="s">
        <v>57</v>
      </c>
      <c r="E491" s="29" t="s">
        <v>6773</v>
      </c>
    </row>
    <row r="492" spans="1:16" ht="12.75" customHeight="1" x14ac:dyDescent="0.2">
      <c r="A492" s="28" t="s">
        <v>58</v>
      </c>
      <c r="E492" s="30" t="s">
        <v>5</v>
      </c>
    </row>
    <row r="493" spans="1:16" ht="12.75" customHeight="1" x14ac:dyDescent="0.2">
      <c r="E493" s="29" t="s">
        <v>5</v>
      </c>
    </row>
    <row r="494" spans="1:16" ht="12.75" customHeight="1" x14ac:dyDescent="0.2">
      <c r="A494" t="s">
        <v>52</v>
      </c>
      <c r="B494" s="5" t="s">
        <v>512</v>
      </c>
      <c r="C494" s="5" t="s">
        <v>6774</v>
      </c>
      <c r="D494" t="s">
        <v>5</v>
      </c>
      <c r="E494" s="24" t="s">
        <v>6775</v>
      </c>
      <c r="F494" s="25" t="s">
        <v>126</v>
      </c>
      <c r="G494" s="26">
        <v>27.84</v>
      </c>
      <c r="H494" s="25">
        <v>1E-4</v>
      </c>
      <c r="I494" s="25">
        <f>ROUND(G494*H494,6)</f>
        <v>2.784E-3</v>
      </c>
      <c r="L494" s="27">
        <v>0</v>
      </c>
      <c r="M494" s="22">
        <f>ROUND(ROUND(L494,2)*ROUND(G494,3),2)</f>
        <v>0</v>
      </c>
      <c r="N494" s="25" t="s">
        <v>5754</v>
      </c>
      <c r="O494">
        <f>(M494*21)/100</f>
        <v>0</v>
      </c>
      <c r="P494" t="s">
        <v>28</v>
      </c>
    </row>
    <row r="495" spans="1:16" ht="12.75" customHeight="1" x14ac:dyDescent="0.2">
      <c r="A495" s="28" t="s">
        <v>57</v>
      </c>
      <c r="E495" s="29" t="s">
        <v>6776</v>
      </c>
    </row>
    <row r="496" spans="1:16" ht="12.75" customHeight="1" x14ac:dyDescent="0.2">
      <c r="A496" s="28" t="s">
        <v>58</v>
      </c>
      <c r="E496" s="30" t="s">
        <v>5</v>
      </c>
    </row>
    <row r="497" spans="1:16" ht="12.75" customHeight="1" x14ac:dyDescent="0.2">
      <c r="E497" s="29" t="s">
        <v>6764</v>
      </c>
    </row>
    <row r="498" spans="1:16" ht="12.75" customHeight="1" x14ac:dyDescent="0.2">
      <c r="A498" t="s">
        <v>52</v>
      </c>
      <c r="B498" s="5" t="s">
        <v>513</v>
      </c>
      <c r="C498" s="5" t="s">
        <v>6755</v>
      </c>
      <c r="D498" t="s">
        <v>50</v>
      </c>
      <c r="E498" s="24" t="s">
        <v>6756</v>
      </c>
      <c r="F498" s="25" t="s">
        <v>271</v>
      </c>
      <c r="G498" s="26">
        <v>7.6999999999999999E-2</v>
      </c>
      <c r="H498" s="25">
        <v>0.03</v>
      </c>
      <c r="I498" s="25">
        <f>ROUND(G498*H498,6)</f>
        <v>2.31E-3</v>
      </c>
      <c r="L498" s="27">
        <v>0</v>
      </c>
      <c r="M498" s="22">
        <f>ROUND(ROUND(L498,2)*ROUND(G498,3),2)</f>
        <v>0</v>
      </c>
      <c r="N498" s="25" t="s">
        <v>5754</v>
      </c>
      <c r="O498">
        <f>(M498*21)/100</f>
        <v>0</v>
      </c>
      <c r="P498" t="s">
        <v>28</v>
      </c>
    </row>
    <row r="499" spans="1:16" ht="12.75" customHeight="1" x14ac:dyDescent="0.2">
      <c r="A499" s="28" t="s">
        <v>57</v>
      </c>
      <c r="E499" s="29" t="s">
        <v>6756</v>
      </c>
    </row>
    <row r="500" spans="1:16" ht="12.75" customHeight="1" x14ac:dyDescent="0.2">
      <c r="A500" s="28" t="s">
        <v>58</v>
      </c>
      <c r="E500" s="30" t="s">
        <v>5</v>
      </c>
    </row>
    <row r="501" spans="1:16" ht="12.75" customHeight="1" x14ac:dyDescent="0.2">
      <c r="E501" s="29" t="s">
        <v>5</v>
      </c>
    </row>
    <row r="502" spans="1:16" ht="12.75" customHeight="1" x14ac:dyDescent="0.2">
      <c r="A502" t="s">
        <v>49</v>
      </c>
      <c r="C502" s="6" t="s">
        <v>6777</v>
      </c>
      <c r="E502" s="23" t="s">
        <v>6778</v>
      </c>
      <c r="J502" s="22">
        <f>0</f>
        <v>0</v>
      </c>
      <c r="K502" s="22">
        <f>0</f>
        <v>0</v>
      </c>
      <c r="L502" s="22">
        <f>0+L503+L507+L511+L515+L519</f>
        <v>0</v>
      </c>
      <c r="M502" s="22">
        <f>0+M503+M507+M511+M515+M519</f>
        <v>0</v>
      </c>
    </row>
    <row r="503" spans="1:16" ht="12.75" customHeight="1" x14ac:dyDescent="0.2">
      <c r="A503" t="s">
        <v>52</v>
      </c>
      <c r="B503" s="5" t="s">
        <v>514</v>
      </c>
      <c r="C503" s="5" t="s">
        <v>6779</v>
      </c>
      <c r="D503" t="s">
        <v>5</v>
      </c>
      <c r="E503" s="24" t="s">
        <v>6780</v>
      </c>
      <c r="F503" s="25" t="s">
        <v>602</v>
      </c>
      <c r="G503" s="26">
        <v>14.161</v>
      </c>
      <c r="H503" s="25">
        <v>7.6999999999999996E-4</v>
      </c>
      <c r="I503" s="25">
        <f>ROUND(G503*H503,6)</f>
        <v>1.0904E-2</v>
      </c>
      <c r="L503" s="27">
        <v>0</v>
      </c>
      <c r="M503" s="22">
        <f>ROUND(ROUND(L503,2)*ROUND(G503,3),2)</f>
        <v>0</v>
      </c>
      <c r="N503" s="25" t="s">
        <v>5754</v>
      </c>
      <c r="O503">
        <f>(M503*21)/100</f>
        <v>0</v>
      </c>
      <c r="P503" t="s">
        <v>28</v>
      </c>
    </row>
    <row r="504" spans="1:16" ht="12.75" customHeight="1" x14ac:dyDescent="0.2">
      <c r="A504" s="28" t="s">
        <v>57</v>
      </c>
      <c r="E504" s="29" t="s">
        <v>6781</v>
      </c>
    </row>
    <row r="505" spans="1:16" ht="12.75" customHeight="1" x14ac:dyDescent="0.2">
      <c r="A505" s="28" t="s">
        <v>58</v>
      </c>
      <c r="E505" s="30" t="s">
        <v>5</v>
      </c>
    </row>
    <row r="506" spans="1:16" ht="12.75" customHeight="1" x14ac:dyDescent="0.2">
      <c r="E506" s="29" t="s">
        <v>5</v>
      </c>
    </row>
    <row r="507" spans="1:16" ht="12.75" customHeight="1" x14ac:dyDescent="0.2">
      <c r="A507" t="s">
        <v>52</v>
      </c>
      <c r="B507" s="5" t="s">
        <v>580</v>
      </c>
      <c r="C507" s="5" t="s">
        <v>6782</v>
      </c>
      <c r="D507" t="s">
        <v>5</v>
      </c>
      <c r="E507" s="24" t="s">
        <v>6783</v>
      </c>
      <c r="F507" s="25" t="s">
        <v>602</v>
      </c>
      <c r="G507" s="26">
        <v>19.968</v>
      </c>
      <c r="H507" s="25">
        <v>7.6999999999999996E-4</v>
      </c>
      <c r="I507" s="25">
        <f>ROUND(G507*H507,6)</f>
        <v>1.5375E-2</v>
      </c>
      <c r="L507" s="27">
        <v>0</v>
      </c>
      <c r="M507" s="22">
        <f>ROUND(ROUND(L507,2)*ROUND(G507,3),2)</f>
        <v>0</v>
      </c>
      <c r="N507" s="25" t="s">
        <v>5754</v>
      </c>
      <c r="O507">
        <f>(M507*21)/100</f>
        <v>0</v>
      </c>
      <c r="P507" t="s">
        <v>28</v>
      </c>
    </row>
    <row r="508" spans="1:16" ht="12.75" customHeight="1" x14ac:dyDescent="0.2">
      <c r="A508" s="28" t="s">
        <v>57</v>
      </c>
      <c r="E508" s="29" t="s">
        <v>6784</v>
      </c>
    </row>
    <row r="509" spans="1:16" ht="12.75" customHeight="1" x14ac:dyDescent="0.2">
      <c r="A509" s="28" t="s">
        <v>58</v>
      </c>
      <c r="E509" s="30" t="s">
        <v>5</v>
      </c>
    </row>
    <row r="510" spans="1:16" ht="12.75" customHeight="1" x14ac:dyDescent="0.2">
      <c r="E510" s="29" t="s">
        <v>5</v>
      </c>
    </row>
    <row r="511" spans="1:16" ht="12.75" customHeight="1" x14ac:dyDescent="0.2">
      <c r="A511" t="s">
        <v>52</v>
      </c>
      <c r="B511" s="5" t="s">
        <v>581</v>
      </c>
      <c r="C511" s="5" t="s">
        <v>6785</v>
      </c>
      <c r="D511" t="s">
        <v>5</v>
      </c>
      <c r="E511" s="24" t="s">
        <v>6786</v>
      </c>
      <c r="F511" s="25" t="s">
        <v>602</v>
      </c>
      <c r="G511" s="26">
        <v>14.161</v>
      </c>
      <c r="H511" s="25">
        <v>1.3999999999999999E-4</v>
      </c>
      <c r="I511" s="25">
        <f>ROUND(G511*H511,6)</f>
        <v>1.983E-3</v>
      </c>
      <c r="L511" s="27">
        <v>0</v>
      </c>
      <c r="M511" s="22">
        <f>ROUND(ROUND(L511,2)*ROUND(G511,3),2)</f>
        <v>0</v>
      </c>
      <c r="N511" s="25" t="s">
        <v>5754</v>
      </c>
      <c r="O511">
        <f>(M511*21)/100</f>
        <v>0</v>
      </c>
      <c r="P511" t="s">
        <v>28</v>
      </c>
    </row>
    <row r="512" spans="1:16" ht="12.75" customHeight="1" x14ac:dyDescent="0.2">
      <c r="A512" s="28" t="s">
        <v>57</v>
      </c>
      <c r="E512" s="29" t="s">
        <v>6787</v>
      </c>
    </row>
    <row r="513" spans="1:16" ht="12.75" customHeight="1" x14ac:dyDescent="0.2">
      <c r="A513" s="28" t="s">
        <v>58</v>
      </c>
      <c r="E513" s="30" t="s">
        <v>5</v>
      </c>
    </row>
    <row r="514" spans="1:16" ht="12.75" customHeight="1" x14ac:dyDescent="0.2">
      <c r="E514" s="29" t="s">
        <v>5</v>
      </c>
    </row>
    <row r="515" spans="1:16" ht="12.75" customHeight="1" x14ac:dyDescent="0.2">
      <c r="A515" t="s">
        <v>52</v>
      </c>
      <c r="B515" s="5" t="s">
        <v>582</v>
      </c>
      <c r="C515" s="5" t="s">
        <v>6788</v>
      </c>
      <c r="D515" t="s">
        <v>5</v>
      </c>
      <c r="E515" s="24" t="s">
        <v>6789</v>
      </c>
      <c r="F515" s="25" t="s">
        <v>602</v>
      </c>
      <c r="G515" s="26">
        <v>19.968</v>
      </c>
      <c r="H515" s="25">
        <v>1.3999999999999999E-4</v>
      </c>
      <c r="I515" s="25">
        <f>ROUND(G515*H515,6)</f>
        <v>2.7959999999999999E-3</v>
      </c>
      <c r="L515" s="27">
        <v>0</v>
      </c>
      <c r="M515" s="22">
        <f>ROUND(ROUND(L515,2)*ROUND(G515,3),2)</f>
        <v>0</v>
      </c>
      <c r="N515" s="25" t="s">
        <v>5754</v>
      </c>
      <c r="O515">
        <f>(M515*21)/100</f>
        <v>0</v>
      </c>
      <c r="P515" t="s">
        <v>28</v>
      </c>
    </row>
    <row r="516" spans="1:16" ht="12.75" customHeight="1" x14ac:dyDescent="0.2">
      <c r="A516" s="28" t="s">
        <v>57</v>
      </c>
      <c r="E516" s="29" t="s">
        <v>6790</v>
      </c>
    </row>
    <row r="517" spans="1:16" ht="12.75" customHeight="1" x14ac:dyDescent="0.2">
      <c r="A517" s="28" t="s">
        <v>58</v>
      </c>
      <c r="E517" s="30" t="s">
        <v>5</v>
      </c>
    </row>
    <row r="518" spans="1:16" ht="12.75" customHeight="1" x14ac:dyDescent="0.2">
      <c r="E518" s="29" t="s">
        <v>5</v>
      </c>
    </row>
    <row r="519" spans="1:16" ht="12.75" customHeight="1" x14ac:dyDescent="0.2">
      <c r="A519" t="s">
        <v>52</v>
      </c>
      <c r="B519" s="5" t="s">
        <v>583</v>
      </c>
      <c r="C519" s="5" t="s">
        <v>6791</v>
      </c>
      <c r="D519" t="s">
        <v>5</v>
      </c>
      <c r="E519" s="24" t="s">
        <v>6792</v>
      </c>
      <c r="F519" s="25" t="s">
        <v>2597</v>
      </c>
      <c r="G519" s="26">
        <v>153.58099999999999</v>
      </c>
      <c r="H519" s="25">
        <v>1E-3</v>
      </c>
      <c r="I519" s="25">
        <f>ROUND(G519*H519,6)</f>
        <v>0.153581</v>
      </c>
      <c r="L519" s="27">
        <v>0</v>
      </c>
      <c r="M519" s="22">
        <f>ROUND(ROUND(L519,2)*ROUND(G519,3),2)</f>
        <v>0</v>
      </c>
      <c r="N519" s="25" t="s">
        <v>5754</v>
      </c>
      <c r="O519">
        <f>(M519*21)/100</f>
        <v>0</v>
      </c>
      <c r="P519" t="s">
        <v>28</v>
      </c>
    </row>
    <row r="520" spans="1:16" ht="12.75" customHeight="1" x14ac:dyDescent="0.2">
      <c r="A520" s="28" t="s">
        <v>57</v>
      </c>
      <c r="E520" s="29" t="s">
        <v>6792</v>
      </c>
    </row>
    <row r="521" spans="1:16" ht="12.75" customHeight="1" x14ac:dyDescent="0.2">
      <c r="A521" s="28" t="s">
        <v>58</v>
      </c>
      <c r="E521" s="30" t="s">
        <v>5</v>
      </c>
    </row>
    <row r="522" spans="1:16" ht="12.75" customHeight="1" x14ac:dyDescent="0.2">
      <c r="E522" s="29" t="s">
        <v>5</v>
      </c>
    </row>
    <row r="523" spans="1:16" ht="12.75" customHeight="1" x14ac:dyDescent="0.2">
      <c r="A523" t="s">
        <v>49</v>
      </c>
      <c r="C523" s="6" t="s">
        <v>7934</v>
      </c>
      <c r="E523" s="23" t="s">
        <v>6326</v>
      </c>
      <c r="J523" s="22">
        <f>0</f>
        <v>0</v>
      </c>
      <c r="K523" s="22">
        <f>0</f>
        <v>0</v>
      </c>
      <c r="L523" s="22">
        <f>0+L524+L528+L532+L536+L540+L544+L548+L552+L556+L560+L564+L568+L572+L576+L580</f>
        <v>0</v>
      </c>
      <c r="M523" s="22">
        <f>0+M524+M528+M532+M536+M540+M544+M548+M552+M556+M560+M564+M568+M572+M576+M580</f>
        <v>0</v>
      </c>
    </row>
    <row r="524" spans="1:16" ht="12.75" customHeight="1" x14ac:dyDescent="0.2">
      <c r="A524" t="s">
        <v>52</v>
      </c>
      <c r="B524" s="5" t="s">
        <v>584</v>
      </c>
      <c r="C524" s="5" t="s">
        <v>7935</v>
      </c>
      <c r="D524" t="s">
        <v>5</v>
      </c>
      <c r="E524" s="24" t="s">
        <v>6328</v>
      </c>
      <c r="F524" s="25" t="s">
        <v>126</v>
      </c>
      <c r="G524" s="26">
        <v>20</v>
      </c>
      <c r="H524" s="25">
        <v>0</v>
      </c>
      <c r="I524" s="25">
        <f>ROUND(G524*H524,6)</f>
        <v>0</v>
      </c>
      <c r="L524" s="27">
        <v>0</v>
      </c>
      <c r="M524" s="22">
        <f>ROUND(ROUND(L524,2)*ROUND(G524,3),2)</f>
        <v>0</v>
      </c>
      <c r="N524" s="25" t="s">
        <v>5754</v>
      </c>
      <c r="O524">
        <f>(M524*21)/100</f>
        <v>0</v>
      </c>
      <c r="P524" t="s">
        <v>28</v>
      </c>
    </row>
    <row r="525" spans="1:16" ht="12.75" customHeight="1" x14ac:dyDescent="0.2">
      <c r="A525" s="28" t="s">
        <v>57</v>
      </c>
      <c r="E525" s="29" t="s">
        <v>6328</v>
      </c>
    </row>
    <row r="526" spans="1:16" ht="12.75" customHeight="1" x14ac:dyDescent="0.2">
      <c r="A526" s="28" t="s">
        <v>58</v>
      </c>
      <c r="E526" s="30" t="s">
        <v>5</v>
      </c>
    </row>
    <row r="527" spans="1:16" ht="12.75" customHeight="1" x14ac:dyDescent="0.2">
      <c r="E527" s="29" t="s">
        <v>7396</v>
      </c>
    </row>
    <row r="528" spans="1:16" ht="12.75" customHeight="1" x14ac:dyDescent="0.2">
      <c r="A528" t="s">
        <v>52</v>
      </c>
      <c r="B528" s="5" t="s">
        <v>585</v>
      </c>
      <c r="C528" s="5" t="s">
        <v>7936</v>
      </c>
      <c r="D528" t="s">
        <v>5</v>
      </c>
      <c r="E528" s="24" t="s">
        <v>6330</v>
      </c>
      <c r="F528" s="25" t="s">
        <v>126</v>
      </c>
      <c r="G528" s="26">
        <v>20</v>
      </c>
      <c r="H528" s="25">
        <v>0</v>
      </c>
      <c r="I528" s="25">
        <f>ROUND(G528*H528,6)</f>
        <v>0</v>
      </c>
      <c r="L528" s="27">
        <v>0</v>
      </c>
      <c r="M528" s="22">
        <f>ROUND(ROUND(L528,2)*ROUND(G528,3),2)</f>
        <v>0</v>
      </c>
      <c r="N528" s="25" t="s">
        <v>5754</v>
      </c>
      <c r="O528">
        <f>(M528*21)/100</f>
        <v>0</v>
      </c>
      <c r="P528" t="s">
        <v>28</v>
      </c>
    </row>
    <row r="529" spans="1:16" ht="12.75" customHeight="1" x14ac:dyDescent="0.2">
      <c r="A529" s="28" t="s">
        <v>57</v>
      </c>
      <c r="E529" s="29" t="s">
        <v>6330</v>
      </c>
    </row>
    <row r="530" spans="1:16" ht="12.75" customHeight="1" x14ac:dyDescent="0.2">
      <c r="A530" s="28" t="s">
        <v>58</v>
      </c>
      <c r="E530" s="30" t="s">
        <v>5</v>
      </c>
    </row>
    <row r="531" spans="1:16" ht="12.75" customHeight="1" x14ac:dyDescent="0.2">
      <c r="E531" s="29" t="s">
        <v>7396</v>
      </c>
    </row>
    <row r="532" spans="1:16" ht="12.75" customHeight="1" x14ac:dyDescent="0.2">
      <c r="A532" t="s">
        <v>52</v>
      </c>
      <c r="B532" s="5" t="s">
        <v>586</v>
      </c>
      <c r="C532" s="5" t="s">
        <v>7937</v>
      </c>
      <c r="D532" t="s">
        <v>5</v>
      </c>
      <c r="E532" s="24" t="s">
        <v>6332</v>
      </c>
      <c r="F532" s="25" t="s">
        <v>126</v>
      </c>
      <c r="G532" s="26">
        <v>20</v>
      </c>
      <c r="H532" s="25">
        <v>0</v>
      </c>
      <c r="I532" s="25">
        <f>ROUND(G532*H532,6)</f>
        <v>0</v>
      </c>
      <c r="L532" s="27">
        <v>0</v>
      </c>
      <c r="M532" s="22">
        <f>ROUND(ROUND(L532,2)*ROUND(G532,3),2)</f>
        <v>0</v>
      </c>
      <c r="N532" s="25" t="s">
        <v>5754</v>
      </c>
      <c r="O532">
        <f>(M532*21)/100</f>
        <v>0</v>
      </c>
      <c r="P532" t="s">
        <v>28</v>
      </c>
    </row>
    <row r="533" spans="1:16" ht="12.75" customHeight="1" x14ac:dyDescent="0.2">
      <c r="A533" s="28" t="s">
        <v>57</v>
      </c>
      <c r="E533" s="29" t="s">
        <v>6332</v>
      </c>
    </row>
    <row r="534" spans="1:16" ht="12.75" customHeight="1" x14ac:dyDescent="0.2">
      <c r="A534" s="28" t="s">
        <v>58</v>
      </c>
      <c r="E534" s="30" t="s">
        <v>5</v>
      </c>
    </row>
    <row r="535" spans="1:16" ht="12.75" customHeight="1" x14ac:dyDescent="0.2">
      <c r="E535" s="29" t="s">
        <v>7396</v>
      </c>
    </row>
    <row r="536" spans="1:16" ht="12.75" customHeight="1" x14ac:dyDescent="0.2">
      <c r="A536" t="s">
        <v>52</v>
      </c>
      <c r="B536" s="5" t="s">
        <v>587</v>
      </c>
      <c r="C536" s="5" t="s">
        <v>7938</v>
      </c>
      <c r="D536" t="s">
        <v>5</v>
      </c>
      <c r="E536" s="24" t="s">
        <v>6334</v>
      </c>
      <c r="F536" s="25" t="s">
        <v>126</v>
      </c>
      <c r="G536" s="26">
        <v>20</v>
      </c>
      <c r="H536" s="25">
        <v>0</v>
      </c>
      <c r="I536" s="25">
        <f>ROUND(G536*H536,6)</f>
        <v>0</v>
      </c>
      <c r="L536" s="27">
        <v>0</v>
      </c>
      <c r="M536" s="22">
        <f>ROUND(ROUND(L536,2)*ROUND(G536,3),2)</f>
        <v>0</v>
      </c>
      <c r="N536" s="25" t="s">
        <v>5754</v>
      </c>
      <c r="O536">
        <f>(M536*21)/100</f>
        <v>0</v>
      </c>
      <c r="P536" t="s">
        <v>28</v>
      </c>
    </row>
    <row r="537" spans="1:16" ht="12.75" customHeight="1" x14ac:dyDescent="0.2">
      <c r="A537" s="28" t="s">
        <v>57</v>
      </c>
      <c r="E537" s="29" t="s">
        <v>6334</v>
      </c>
    </row>
    <row r="538" spans="1:16" ht="12.75" customHeight="1" x14ac:dyDescent="0.2">
      <c r="A538" s="28" t="s">
        <v>58</v>
      </c>
      <c r="E538" s="30" t="s">
        <v>5</v>
      </c>
    </row>
    <row r="539" spans="1:16" ht="12.75" customHeight="1" x14ac:dyDescent="0.2">
      <c r="E539" s="29" t="s">
        <v>7396</v>
      </c>
    </row>
    <row r="540" spans="1:16" ht="12.75" customHeight="1" x14ac:dyDescent="0.2">
      <c r="A540" t="s">
        <v>52</v>
      </c>
      <c r="B540" s="5" t="s">
        <v>588</v>
      </c>
      <c r="C540" s="5" t="s">
        <v>7939</v>
      </c>
      <c r="D540" t="s">
        <v>5</v>
      </c>
      <c r="E540" s="24" t="s">
        <v>6336</v>
      </c>
      <c r="F540" s="25" t="s">
        <v>3056</v>
      </c>
      <c r="G540" s="26">
        <v>1</v>
      </c>
      <c r="H540" s="25">
        <v>0</v>
      </c>
      <c r="I540" s="25">
        <f>ROUND(G540*H540,6)</f>
        <v>0</v>
      </c>
      <c r="L540" s="27">
        <v>0</v>
      </c>
      <c r="M540" s="22">
        <f>ROUND(ROUND(L540,2)*ROUND(G540,3),2)</f>
        <v>0</v>
      </c>
      <c r="N540" s="25" t="s">
        <v>5754</v>
      </c>
      <c r="O540">
        <f>(M540*21)/100</f>
        <v>0</v>
      </c>
      <c r="P540" t="s">
        <v>28</v>
      </c>
    </row>
    <row r="541" spans="1:16" ht="12.75" customHeight="1" x14ac:dyDescent="0.2">
      <c r="A541" s="28" t="s">
        <v>57</v>
      </c>
      <c r="E541" s="29" t="s">
        <v>6336</v>
      </c>
    </row>
    <row r="542" spans="1:16" ht="12.75" customHeight="1" x14ac:dyDescent="0.2">
      <c r="A542" s="28" t="s">
        <v>58</v>
      </c>
      <c r="E542" s="30" t="s">
        <v>5</v>
      </c>
    </row>
    <row r="543" spans="1:16" ht="12.75" customHeight="1" x14ac:dyDescent="0.2">
      <c r="E543" s="29" t="s">
        <v>7396</v>
      </c>
    </row>
    <row r="544" spans="1:16" ht="12.75" customHeight="1" x14ac:dyDescent="0.2">
      <c r="A544" t="s">
        <v>52</v>
      </c>
      <c r="B544" s="5" t="s">
        <v>589</v>
      </c>
      <c r="C544" s="5" t="s">
        <v>7940</v>
      </c>
      <c r="D544" t="s">
        <v>5</v>
      </c>
      <c r="E544" s="24" t="s">
        <v>6338</v>
      </c>
      <c r="F544" s="25" t="s">
        <v>3056</v>
      </c>
      <c r="G544" s="26">
        <v>5</v>
      </c>
      <c r="H544" s="25">
        <v>0</v>
      </c>
      <c r="I544" s="25">
        <f>ROUND(G544*H544,6)</f>
        <v>0</v>
      </c>
      <c r="L544" s="27">
        <v>0</v>
      </c>
      <c r="M544" s="22">
        <f>ROUND(ROUND(L544,2)*ROUND(G544,3),2)</f>
        <v>0</v>
      </c>
      <c r="N544" s="25" t="s">
        <v>5754</v>
      </c>
      <c r="O544">
        <f>(M544*21)/100</f>
        <v>0</v>
      </c>
      <c r="P544" t="s">
        <v>28</v>
      </c>
    </row>
    <row r="545" spans="1:16" ht="12.75" customHeight="1" x14ac:dyDescent="0.2">
      <c r="A545" s="28" t="s">
        <v>57</v>
      </c>
      <c r="E545" s="29" t="s">
        <v>6338</v>
      </c>
    </row>
    <row r="546" spans="1:16" ht="12.75" customHeight="1" x14ac:dyDescent="0.2">
      <c r="A546" s="28" t="s">
        <v>58</v>
      </c>
      <c r="E546" s="30" t="s">
        <v>5</v>
      </c>
    </row>
    <row r="547" spans="1:16" ht="12.75" customHeight="1" x14ac:dyDescent="0.2">
      <c r="E547" s="29" t="s">
        <v>7396</v>
      </c>
    </row>
    <row r="548" spans="1:16" ht="12.75" customHeight="1" x14ac:dyDescent="0.2">
      <c r="A548" t="s">
        <v>52</v>
      </c>
      <c r="B548" s="5" t="s">
        <v>590</v>
      </c>
      <c r="C548" s="5" t="s">
        <v>7941</v>
      </c>
      <c r="D548" t="s">
        <v>5</v>
      </c>
      <c r="E548" s="24" t="s">
        <v>6340</v>
      </c>
      <c r="F548" s="25" t="s">
        <v>3056</v>
      </c>
      <c r="G548" s="26">
        <v>5</v>
      </c>
      <c r="H548" s="25">
        <v>0</v>
      </c>
      <c r="I548" s="25">
        <f>ROUND(G548*H548,6)</f>
        <v>0</v>
      </c>
      <c r="L548" s="27">
        <v>0</v>
      </c>
      <c r="M548" s="22">
        <f>ROUND(ROUND(L548,2)*ROUND(G548,3),2)</f>
        <v>0</v>
      </c>
      <c r="N548" s="25" t="s">
        <v>5754</v>
      </c>
      <c r="O548">
        <f>(M548*21)/100</f>
        <v>0</v>
      </c>
      <c r="P548" t="s">
        <v>28</v>
      </c>
    </row>
    <row r="549" spans="1:16" ht="12.75" customHeight="1" x14ac:dyDescent="0.2">
      <c r="A549" s="28" t="s">
        <v>57</v>
      </c>
      <c r="E549" s="29" t="s">
        <v>6340</v>
      </c>
    </row>
    <row r="550" spans="1:16" ht="12.75" customHeight="1" x14ac:dyDescent="0.2">
      <c r="A550" s="28" t="s">
        <v>58</v>
      </c>
      <c r="E550" s="30" t="s">
        <v>5</v>
      </c>
    </row>
    <row r="551" spans="1:16" ht="12.75" customHeight="1" x14ac:dyDescent="0.2">
      <c r="E551" s="29" t="s">
        <v>7396</v>
      </c>
    </row>
    <row r="552" spans="1:16" ht="12.75" customHeight="1" x14ac:dyDescent="0.2">
      <c r="A552" t="s">
        <v>52</v>
      </c>
      <c r="B552" s="5" t="s">
        <v>591</v>
      </c>
      <c r="C552" s="5" t="s">
        <v>7942</v>
      </c>
      <c r="D552" t="s">
        <v>5</v>
      </c>
      <c r="E552" s="24" t="s">
        <v>6342</v>
      </c>
      <c r="F552" s="25" t="s">
        <v>5736</v>
      </c>
      <c r="G552" s="26">
        <v>1</v>
      </c>
      <c r="H552" s="25">
        <v>0</v>
      </c>
      <c r="I552" s="25">
        <f>ROUND(G552*H552,6)</f>
        <v>0</v>
      </c>
      <c r="L552" s="27">
        <v>0</v>
      </c>
      <c r="M552" s="22">
        <f>ROUND(ROUND(L552,2)*ROUND(G552,3),2)</f>
        <v>0</v>
      </c>
      <c r="N552" s="25" t="s">
        <v>5754</v>
      </c>
      <c r="O552">
        <f>(M552*21)/100</f>
        <v>0</v>
      </c>
      <c r="P552" t="s">
        <v>28</v>
      </c>
    </row>
    <row r="553" spans="1:16" ht="12.75" customHeight="1" x14ac:dyDescent="0.2">
      <c r="A553" s="28" t="s">
        <v>57</v>
      </c>
      <c r="E553" s="29" t="s">
        <v>6342</v>
      </c>
    </row>
    <row r="554" spans="1:16" ht="12.75" customHeight="1" x14ac:dyDescent="0.2">
      <c r="A554" s="28" t="s">
        <v>58</v>
      </c>
      <c r="E554" s="30" t="s">
        <v>5</v>
      </c>
    </row>
    <row r="555" spans="1:16" ht="12.75" customHeight="1" x14ac:dyDescent="0.2">
      <c r="E555" s="29" t="s">
        <v>7396</v>
      </c>
    </row>
    <row r="556" spans="1:16" ht="12.75" customHeight="1" x14ac:dyDescent="0.2">
      <c r="A556" t="s">
        <v>52</v>
      </c>
      <c r="B556" s="5" t="s">
        <v>592</v>
      </c>
      <c r="C556" s="5" t="s">
        <v>7943</v>
      </c>
      <c r="D556" t="s">
        <v>5</v>
      </c>
      <c r="E556" s="24" t="s">
        <v>6344</v>
      </c>
      <c r="F556" s="25" t="s">
        <v>5736</v>
      </c>
      <c r="G556" s="26">
        <v>1</v>
      </c>
      <c r="H556" s="25">
        <v>0</v>
      </c>
      <c r="I556" s="25">
        <f>ROUND(G556*H556,6)</f>
        <v>0</v>
      </c>
      <c r="L556" s="27">
        <v>0</v>
      </c>
      <c r="M556" s="22">
        <f>ROUND(ROUND(L556,2)*ROUND(G556,3),2)</f>
        <v>0</v>
      </c>
      <c r="N556" s="25" t="s">
        <v>5754</v>
      </c>
      <c r="O556">
        <f>(M556*21)/100</f>
        <v>0</v>
      </c>
      <c r="P556" t="s">
        <v>28</v>
      </c>
    </row>
    <row r="557" spans="1:16" ht="12.75" customHeight="1" x14ac:dyDescent="0.2">
      <c r="A557" s="28" t="s">
        <v>57</v>
      </c>
      <c r="E557" s="29" t="s">
        <v>6344</v>
      </c>
    </row>
    <row r="558" spans="1:16" ht="12.75" customHeight="1" x14ac:dyDescent="0.2">
      <c r="A558" s="28" t="s">
        <v>58</v>
      </c>
      <c r="E558" s="30" t="s">
        <v>5</v>
      </c>
    </row>
    <row r="559" spans="1:16" ht="12.75" customHeight="1" x14ac:dyDescent="0.2">
      <c r="E559" s="29" t="s">
        <v>7396</v>
      </c>
    </row>
    <row r="560" spans="1:16" ht="12.75" customHeight="1" x14ac:dyDescent="0.2">
      <c r="A560" t="s">
        <v>52</v>
      </c>
      <c r="B560" s="5" t="s">
        <v>593</v>
      </c>
      <c r="C560" s="5" t="s">
        <v>7944</v>
      </c>
      <c r="D560" t="s">
        <v>5</v>
      </c>
      <c r="E560" s="24" t="s">
        <v>6346</v>
      </c>
      <c r="F560" s="25" t="s">
        <v>3056</v>
      </c>
      <c r="G560" s="26">
        <v>1</v>
      </c>
      <c r="H560" s="25">
        <v>0</v>
      </c>
      <c r="I560" s="25">
        <f>ROUND(G560*H560,6)</f>
        <v>0</v>
      </c>
      <c r="L560" s="27">
        <v>0</v>
      </c>
      <c r="M560" s="22">
        <f>ROUND(ROUND(L560,2)*ROUND(G560,3),2)</f>
        <v>0</v>
      </c>
      <c r="N560" s="25" t="s">
        <v>5754</v>
      </c>
      <c r="O560">
        <f>(M560*21)/100</f>
        <v>0</v>
      </c>
      <c r="P560" t="s">
        <v>28</v>
      </c>
    </row>
    <row r="561" spans="1:16" ht="12.75" customHeight="1" x14ac:dyDescent="0.2">
      <c r="A561" s="28" t="s">
        <v>57</v>
      </c>
      <c r="E561" s="29" t="s">
        <v>6346</v>
      </c>
    </row>
    <row r="562" spans="1:16" ht="12.75" customHeight="1" x14ac:dyDescent="0.2">
      <c r="A562" s="28" t="s">
        <v>58</v>
      </c>
      <c r="E562" s="30" t="s">
        <v>5</v>
      </c>
    </row>
    <row r="563" spans="1:16" ht="12.75" customHeight="1" x14ac:dyDescent="0.2">
      <c r="E563" s="29" t="s">
        <v>7396</v>
      </c>
    </row>
    <row r="564" spans="1:16" ht="12.75" customHeight="1" x14ac:dyDescent="0.2">
      <c r="A564" t="s">
        <v>52</v>
      </c>
      <c r="B564" s="5" t="s">
        <v>741</v>
      </c>
      <c r="C564" s="5" t="s">
        <v>7945</v>
      </c>
      <c r="D564" t="s">
        <v>5</v>
      </c>
      <c r="E564" s="24" t="s">
        <v>6348</v>
      </c>
      <c r="F564" s="25" t="s">
        <v>3056</v>
      </c>
      <c r="G564" s="26">
        <v>1</v>
      </c>
      <c r="H564" s="25">
        <v>0</v>
      </c>
      <c r="I564" s="25">
        <f>ROUND(G564*H564,6)</f>
        <v>0</v>
      </c>
      <c r="L564" s="27">
        <v>0</v>
      </c>
      <c r="M564" s="22">
        <f>ROUND(ROUND(L564,2)*ROUND(G564,3),2)</f>
        <v>0</v>
      </c>
      <c r="N564" s="25" t="s">
        <v>5754</v>
      </c>
      <c r="O564">
        <f>(M564*21)/100</f>
        <v>0</v>
      </c>
      <c r="P564" t="s">
        <v>28</v>
      </c>
    </row>
    <row r="565" spans="1:16" ht="12.75" customHeight="1" x14ac:dyDescent="0.2">
      <c r="A565" s="28" t="s">
        <v>57</v>
      </c>
      <c r="E565" s="29" t="s">
        <v>6348</v>
      </c>
    </row>
    <row r="566" spans="1:16" ht="12.75" customHeight="1" x14ac:dyDescent="0.2">
      <c r="A566" s="28" t="s">
        <v>58</v>
      </c>
      <c r="E566" s="30" t="s">
        <v>5</v>
      </c>
    </row>
    <row r="567" spans="1:16" ht="12.75" customHeight="1" x14ac:dyDescent="0.2">
      <c r="E567" s="29" t="s">
        <v>7396</v>
      </c>
    </row>
    <row r="568" spans="1:16" ht="12.75" customHeight="1" x14ac:dyDescent="0.2">
      <c r="A568" t="s">
        <v>52</v>
      </c>
      <c r="B568" s="5" t="s">
        <v>742</v>
      </c>
      <c r="C568" s="5" t="s">
        <v>7946</v>
      </c>
      <c r="D568" t="s">
        <v>5</v>
      </c>
      <c r="E568" s="24" t="s">
        <v>6350</v>
      </c>
      <c r="F568" s="25" t="s">
        <v>3056</v>
      </c>
      <c r="G568" s="26">
        <v>1</v>
      </c>
      <c r="H568" s="25">
        <v>0</v>
      </c>
      <c r="I568" s="25">
        <f>ROUND(G568*H568,6)</f>
        <v>0</v>
      </c>
      <c r="L568" s="27">
        <v>0</v>
      </c>
      <c r="M568" s="22">
        <f>ROUND(ROUND(L568,2)*ROUND(G568,3),2)</f>
        <v>0</v>
      </c>
      <c r="N568" s="25" t="s">
        <v>5754</v>
      </c>
      <c r="O568">
        <f>(M568*21)/100</f>
        <v>0</v>
      </c>
      <c r="P568" t="s">
        <v>28</v>
      </c>
    </row>
    <row r="569" spans="1:16" ht="12.75" customHeight="1" x14ac:dyDescent="0.2">
      <c r="A569" s="28" t="s">
        <v>57</v>
      </c>
      <c r="E569" s="29" t="s">
        <v>6350</v>
      </c>
    </row>
    <row r="570" spans="1:16" ht="12.75" customHeight="1" x14ac:dyDescent="0.2">
      <c r="A570" s="28" t="s">
        <v>58</v>
      </c>
      <c r="E570" s="30" t="s">
        <v>5</v>
      </c>
    </row>
    <row r="571" spans="1:16" ht="12.75" customHeight="1" x14ac:dyDescent="0.2">
      <c r="E571" s="29" t="s">
        <v>7396</v>
      </c>
    </row>
    <row r="572" spans="1:16" ht="12.75" customHeight="1" x14ac:dyDescent="0.2">
      <c r="A572" t="s">
        <v>52</v>
      </c>
      <c r="B572" s="5" t="s">
        <v>743</v>
      </c>
      <c r="C572" s="5" t="s">
        <v>7947</v>
      </c>
      <c r="D572" t="s">
        <v>5</v>
      </c>
      <c r="E572" s="24" t="s">
        <v>6352</v>
      </c>
      <c r="F572" s="25" t="s">
        <v>3056</v>
      </c>
      <c r="G572" s="26">
        <v>1</v>
      </c>
      <c r="H572" s="25">
        <v>0</v>
      </c>
      <c r="I572" s="25">
        <f>ROUND(G572*H572,6)</f>
        <v>0</v>
      </c>
      <c r="L572" s="27">
        <v>0</v>
      </c>
      <c r="M572" s="22">
        <f>ROUND(ROUND(L572,2)*ROUND(G572,3),2)</f>
        <v>0</v>
      </c>
      <c r="N572" s="25" t="s">
        <v>5754</v>
      </c>
      <c r="O572">
        <f>(M572*21)/100</f>
        <v>0</v>
      </c>
      <c r="P572" t="s">
        <v>28</v>
      </c>
    </row>
    <row r="573" spans="1:16" ht="12.75" customHeight="1" x14ac:dyDescent="0.2">
      <c r="A573" s="28" t="s">
        <v>57</v>
      </c>
      <c r="E573" s="29" t="s">
        <v>6352</v>
      </c>
    </row>
    <row r="574" spans="1:16" ht="12.75" customHeight="1" x14ac:dyDescent="0.2">
      <c r="A574" s="28" t="s">
        <v>58</v>
      </c>
      <c r="E574" s="30" t="s">
        <v>5</v>
      </c>
    </row>
    <row r="575" spans="1:16" ht="12.75" customHeight="1" x14ac:dyDescent="0.2">
      <c r="E575" s="29" t="s">
        <v>7396</v>
      </c>
    </row>
    <row r="576" spans="1:16" ht="12.75" customHeight="1" x14ac:dyDescent="0.2">
      <c r="A576" t="s">
        <v>52</v>
      </c>
      <c r="B576" s="5" t="s">
        <v>744</v>
      </c>
      <c r="C576" s="5" t="s">
        <v>7948</v>
      </c>
      <c r="D576" t="s">
        <v>5</v>
      </c>
      <c r="E576" s="24" t="s">
        <v>6354</v>
      </c>
      <c r="F576" s="25" t="s">
        <v>3056</v>
      </c>
      <c r="G576" s="26">
        <v>1</v>
      </c>
      <c r="H576" s="25">
        <v>0</v>
      </c>
      <c r="I576" s="25">
        <f>ROUND(G576*H576,6)</f>
        <v>0</v>
      </c>
      <c r="L576" s="27">
        <v>0</v>
      </c>
      <c r="M576" s="22">
        <f>ROUND(ROUND(L576,2)*ROUND(G576,3),2)</f>
        <v>0</v>
      </c>
      <c r="N576" s="25" t="s">
        <v>5754</v>
      </c>
      <c r="O576">
        <f>(M576*21)/100</f>
        <v>0</v>
      </c>
      <c r="P576" t="s">
        <v>28</v>
      </c>
    </row>
    <row r="577" spans="1:16" ht="12.75" customHeight="1" x14ac:dyDescent="0.2">
      <c r="A577" s="28" t="s">
        <v>57</v>
      </c>
      <c r="E577" s="29" t="s">
        <v>6354</v>
      </c>
    </row>
    <row r="578" spans="1:16" ht="12.75" customHeight="1" x14ac:dyDescent="0.2">
      <c r="A578" s="28" t="s">
        <v>58</v>
      </c>
      <c r="E578" s="30" t="s">
        <v>5</v>
      </c>
    </row>
    <row r="579" spans="1:16" ht="12.75" customHeight="1" x14ac:dyDescent="0.2">
      <c r="E579" s="29" t="s">
        <v>7396</v>
      </c>
    </row>
    <row r="580" spans="1:16" ht="12.75" customHeight="1" x14ac:dyDescent="0.2">
      <c r="A580" t="s">
        <v>52</v>
      </c>
      <c r="B580" s="5" t="s">
        <v>745</v>
      </c>
      <c r="C580" s="5" t="s">
        <v>7949</v>
      </c>
      <c r="D580" t="s">
        <v>5</v>
      </c>
      <c r="E580" s="24" t="s">
        <v>6356</v>
      </c>
      <c r="F580" s="25" t="s">
        <v>3056</v>
      </c>
      <c r="G580" s="26">
        <v>1</v>
      </c>
      <c r="H580" s="25">
        <v>0</v>
      </c>
      <c r="I580" s="25">
        <f>ROUND(G580*H580,6)</f>
        <v>0</v>
      </c>
      <c r="L580" s="27">
        <v>0</v>
      </c>
      <c r="M580" s="22">
        <f>ROUND(ROUND(L580,2)*ROUND(G580,3),2)</f>
        <v>0</v>
      </c>
      <c r="N580" s="25" t="s">
        <v>5754</v>
      </c>
      <c r="O580">
        <f>(M580*21)/100</f>
        <v>0</v>
      </c>
      <c r="P580" t="s">
        <v>28</v>
      </c>
    </row>
    <row r="581" spans="1:16" ht="12.75" customHeight="1" x14ac:dyDescent="0.2">
      <c r="A581" s="28" t="s">
        <v>57</v>
      </c>
      <c r="E581" s="29" t="s">
        <v>6356</v>
      </c>
    </row>
    <row r="582" spans="1:16" ht="12.75" customHeight="1" x14ac:dyDescent="0.2">
      <c r="A582" s="28" t="s">
        <v>58</v>
      </c>
      <c r="E582" s="30" t="s">
        <v>5</v>
      </c>
    </row>
    <row r="583" spans="1:16" ht="12.75" customHeight="1" x14ac:dyDescent="0.2">
      <c r="E583" s="29" t="s">
        <v>7396</v>
      </c>
    </row>
    <row r="584" spans="1:16" ht="12.75" customHeight="1" x14ac:dyDescent="0.2">
      <c r="A584" t="s">
        <v>49</v>
      </c>
      <c r="C584" s="6" t="s">
        <v>6809</v>
      </c>
      <c r="E584" s="23" t="s">
        <v>6810</v>
      </c>
      <c r="J584" s="22">
        <f>0</f>
        <v>0</v>
      </c>
      <c r="K584" s="22">
        <f>0</f>
        <v>0</v>
      </c>
      <c r="L584" s="22">
        <f>0+L585+L589</f>
        <v>0</v>
      </c>
      <c r="M584" s="22">
        <f>0+M585+M589</f>
        <v>0</v>
      </c>
    </row>
    <row r="585" spans="1:16" ht="12.75" customHeight="1" x14ac:dyDescent="0.2">
      <c r="A585" t="s">
        <v>52</v>
      </c>
      <c r="B585" s="5" t="s">
        <v>746</v>
      </c>
      <c r="C585" s="5" t="s">
        <v>6811</v>
      </c>
      <c r="D585" t="s">
        <v>5</v>
      </c>
      <c r="E585" s="24" t="s">
        <v>6812</v>
      </c>
      <c r="F585" s="25" t="s">
        <v>126</v>
      </c>
      <c r="G585" s="26">
        <v>3</v>
      </c>
      <c r="H585" s="25">
        <v>1.7010000000000001E-2</v>
      </c>
      <c r="I585" s="25">
        <f>ROUND(G585*H585,6)</f>
        <v>5.1029999999999999E-2</v>
      </c>
      <c r="L585" s="27">
        <v>0</v>
      </c>
      <c r="M585" s="22">
        <f>ROUND(ROUND(L585,2)*ROUND(G585,3),2)</f>
        <v>0</v>
      </c>
      <c r="N585" s="25" t="s">
        <v>5754</v>
      </c>
      <c r="O585">
        <f>(M585*21)/100</f>
        <v>0</v>
      </c>
      <c r="P585" t="s">
        <v>28</v>
      </c>
    </row>
    <row r="586" spans="1:16" ht="12.75" customHeight="1" x14ac:dyDescent="0.2">
      <c r="A586" s="28" t="s">
        <v>57</v>
      </c>
      <c r="E586" s="29" t="s">
        <v>6813</v>
      </c>
    </row>
    <row r="587" spans="1:16" ht="12.75" customHeight="1" x14ac:dyDescent="0.2">
      <c r="A587" s="28" t="s">
        <v>58</v>
      </c>
      <c r="E587" s="30" t="s">
        <v>5</v>
      </c>
    </row>
    <row r="588" spans="1:16" ht="12.75" customHeight="1" x14ac:dyDescent="0.2">
      <c r="E588" s="29" t="s">
        <v>5</v>
      </c>
    </row>
    <row r="589" spans="1:16" ht="12.75" customHeight="1" x14ac:dyDescent="0.2">
      <c r="A589" t="s">
        <v>52</v>
      </c>
      <c r="B589" s="5" t="s">
        <v>747</v>
      </c>
      <c r="C589" s="5" t="s">
        <v>6814</v>
      </c>
      <c r="D589" t="s">
        <v>5</v>
      </c>
      <c r="E589" s="24" t="s">
        <v>6815</v>
      </c>
      <c r="F589" s="25" t="s">
        <v>55</v>
      </c>
      <c r="G589" s="26">
        <v>2</v>
      </c>
      <c r="H589" s="25">
        <v>2.6519999999999998E-2</v>
      </c>
      <c r="I589" s="25">
        <f>ROUND(G589*H589,6)</f>
        <v>5.3039999999999997E-2</v>
      </c>
      <c r="L589" s="27">
        <v>0</v>
      </c>
      <c r="M589" s="22">
        <f>ROUND(ROUND(L589,2)*ROUND(G589,3),2)</f>
        <v>0</v>
      </c>
      <c r="N589" s="25" t="s">
        <v>5754</v>
      </c>
      <c r="O589">
        <f>(M589*21)/100</f>
        <v>0</v>
      </c>
      <c r="P589" t="s">
        <v>28</v>
      </c>
    </row>
    <row r="590" spans="1:16" ht="12.75" customHeight="1" x14ac:dyDescent="0.2">
      <c r="A590" s="28" t="s">
        <v>57</v>
      </c>
      <c r="E590" s="29" t="s">
        <v>6816</v>
      </c>
    </row>
    <row r="591" spans="1:16" ht="12.75" customHeight="1" x14ac:dyDescent="0.2">
      <c r="A591" s="28" t="s">
        <v>58</v>
      </c>
      <c r="E591" s="30" t="s">
        <v>5</v>
      </c>
    </row>
    <row r="592" spans="1:16" ht="12.75" customHeight="1" x14ac:dyDescent="0.2">
      <c r="E592" s="29" t="s">
        <v>5</v>
      </c>
    </row>
    <row r="593" spans="1:16" ht="12.75" customHeight="1" x14ac:dyDescent="0.2">
      <c r="A593" t="s">
        <v>49</v>
      </c>
      <c r="C593" s="6" t="s">
        <v>6817</v>
      </c>
      <c r="E593" s="23" t="s">
        <v>6818</v>
      </c>
      <c r="J593" s="22">
        <f>0</f>
        <v>0</v>
      </c>
      <c r="K593" s="22">
        <f>0</f>
        <v>0</v>
      </c>
      <c r="L593" s="22">
        <f>0+L594</f>
        <v>0</v>
      </c>
      <c r="M593" s="22">
        <f>0+M594</f>
        <v>0</v>
      </c>
    </row>
    <row r="594" spans="1:16" ht="12.75" customHeight="1" x14ac:dyDescent="0.2">
      <c r="A594" t="s">
        <v>52</v>
      </c>
      <c r="B594" s="5" t="s">
        <v>748</v>
      </c>
      <c r="C594" s="5" t="s">
        <v>6824</v>
      </c>
      <c r="D594" t="s">
        <v>5</v>
      </c>
      <c r="E594" s="24" t="s">
        <v>6825</v>
      </c>
      <c r="F594" s="25" t="s">
        <v>55</v>
      </c>
      <c r="G594" s="26">
        <v>1</v>
      </c>
      <c r="H594" s="25">
        <v>0</v>
      </c>
      <c r="I594" s="25">
        <f>ROUND(G594*H594,6)</f>
        <v>0</v>
      </c>
      <c r="L594" s="27">
        <v>0</v>
      </c>
      <c r="M594" s="22">
        <f>ROUND(ROUND(L594,2)*ROUND(G594,3),2)</f>
        <v>0</v>
      </c>
      <c r="N594" s="25" t="s">
        <v>5754</v>
      </c>
      <c r="O594">
        <f>(M594*21)/100</f>
        <v>0</v>
      </c>
      <c r="P594" t="s">
        <v>28</v>
      </c>
    </row>
    <row r="595" spans="1:16" ht="12.75" customHeight="1" x14ac:dyDescent="0.2">
      <c r="A595" s="28" t="s">
        <v>57</v>
      </c>
      <c r="E595" s="29" t="s">
        <v>6826</v>
      </c>
    </row>
    <row r="596" spans="1:16" ht="12.75" customHeight="1" x14ac:dyDescent="0.2">
      <c r="A596" s="28" t="s">
        <v>58</v>
      </c>
      <c r="E596" s="30" t="s">
        <v>5</v>
      </c>
    </row>
    <row r="597" spans="1:16" ht="12.75" customHeight="1" x14ac:dyDescent="0.2">
      <c r="E597" s="29" t="s">
        <v>5</v>
      </c>
    </row>
    <row r="598" spans="1:16" ht="12.75" customHeight="1" x14ac:dyDescent="0.2">
      <c r="A598" t="s">
        <v>49</v>
      </c>
      <c r="C598" s="6" t="s">
        <v>6827</v>
      </c>
      <c r="E598" s="23" t="s">
        <v>6828</v>
      </c>
      <c r="J598" s="22">
        <f>0</f>
        <v>0</v>
      </c>
      <c r="K598" s="22">
        <f>0</f>
        <v>0</v>
      </c>
      <c r="L598" s="22">
        <f>0+L599+L603+L607+L611+L615</f>
        <v>0</v>
      </c>
      <c r="M598" s="22">
        <f>0+M599+M603+M607+M611+M615</f>
        <v>0</v>
      </c>
    </row>
    <row r="599" spans="1:16" ht="12.75" customHeight="1" x14ac:dyDescent="0.2">
      <c r="A599" t="s">
        <v>52</v>
      </c>
      <c r="B599" s="5" t="s">
        <v>749</v>
      </c>
      <c r="C599" s="5" t="s">
        <v>6829</v>
      </c>
      <c r="D599" t="s">
        <v>5</v>
      </c>
      <c r="E599" s="24" t="s">
        <v>6830</v>
      </c>
      <c r="F599" s="25" t="s">
        <v>126</v>
      </c>
      <c r="G599" s="26">
        <v>5.5679999999999996</v>
      </c>
      <c r="H599" s="25">
        <v>0</v>
      </c>
      <c r="I599" s="25">
        <f>ROUND(G599*H599,6)</f>
        <v>0</v>
      </c>
      <c r="L599" s="27">
        <v>0</v>
      </c>
      <c r="M599" s="22">
        <f>ROUND(ROUND(L599,2)*ROUND(G599,3),2)</f>
        <v>0</v>
      </c>
      <c r="N599" s="25" t="s">
        <v>5754</v>
      </c>
      <c r="O599">
        <f>(M599*21)/100</f>
        <v>0</v>
      </c>
      <c r="P599" t="s">
        <v>28</v>
      </c>
    </row>
    <row r="600" spans="1:16" ht="12.75" customHeight="1" x14ac:dyDescent="0.2">
      <c r="A600" s="28" t="s">
        <v>57</v>
      </c>
      <c r="E600" s="29" t="s">
        <v>6831</v>
      </c>
    </row>
    <row r="601" spans="1:16" ht="12.75" customHeight="1" x14ac:dyDescent="0.2">
      <c r="A601" s="28" t="s">
        <v>58</v>
      </c>
      <c r="E601" s="30" t="s">
        <v>5</v>
      </c>
    </row>
    <row r="602" spans="1:16" ht="12.75" customHeight="1" x14ac:dyDescent="0.2">
      <c r="E602" s="29" t="s">
        <v>5</v>
      </c>
    </row>
    <row r="603" spans="1:16" ht="12.75" customHeight="1" x14ac:dyDescent="0.2">
      <c r="A603" t="s">
        <v>52</v>
      </c>
      <c r="B603" s="5" t="s">
        <v>750</v>
      </c>
      <c r="C603" s="5" t="s">
        <v>6832</v>
      </c>
      <c r="D603" t="s">
        <v>5</v>
      </c>
      <c r="E603" s="24" t="s">
        <v>6833</v>
      </c>
      <c r="F603" s="25" t="s">
        <v>271</v>
      </c>
      <c r="G603" s="26">
        <v>1.2999999999999999E-2</v>
      </c>
      <c r="H603" s="25">
        <v>0.55000000000000004</v>
      </c>
      <c r="I603" s="25">
        <f>ROUND(G603*H603,6)</f>
        <v>7.1500000000000001E-3</v>
      </c>
      <c r="L603" s="27">
        <v>0</v>
      </c>
      <c r="M603" s="22">
        <f>ROUND(ROUND(L603,2)*ROUND(G603,3),2)</f>
        <v>0</v>
      </c>
      <c r="N603" s="25" t="s">
        <v>5754</v>
      </c>
      <c r="O603">
        <f>(M603*21)/100</f>
        <v>0</v>
      </c>
      <c r="P603" t="s">
        <v>28</v>
      </c>
    </row>
    <row r="604" spans="1:16" ht="12.75" customHeight="1" x14ac:dyDescent="0.2">
      <c r="A604" s="28" t="s">
        <v>57</v>
      </c>
      <c r="E604" s="29" t="s">
        <v>6833</v>
      </c>
    </row>
    <row r="605" spans="1:16" ht="12.75" customHeight="1" x14ac:dyDescent="0.2">
      <c r="A605" s="28" t="s">
        <v>58</v>
      </c>
      <c r="E605" s="30" t="s">
        <v>5</v>
      </c>
    </row>
    <row r="606" spans="1:16" ht="12.75" customHeight="1" x14ac:dyDescent="0.2">
      <c r="E606" s="29" t="s">
        <v>5</v>
      </c>
    </row>
    <row r="607" spans="1:16" ht="12.75" customHeight="1" x14ac:dyDescent="0.2">
      <c r="A607" t="s">
        <v>52</v>
      </c>
      <c r="B607" s="5" t="s">
        <v>751</v>
      </c>
      <c r="C607" s="5" t="s">
        <v>6834</v>
      </c>
      <c r="D607" t="s">
        <v>5</v>
      </c>
      <c r="E607" s="24" t="s">
        <v>6835</v>
      </c>
      <c r="F607" s="25" t="s">
        <v>602</v>
      </c>
      <c r="G607" s="26">
        <v>9.2159999999999993</v>
      </c>
      <c r="H607" s="25">
        <v>1.5789999999999998E-2</v>
      </c>
      <c r="I607" s="25">
        <f>ROUND(G607*H607,6)</f>
        <v>0.14552100000000001</v>
      </c>
      <c r="L607" s="27">
        <v>0</v>
      </c>
      <c r="M607" s="22">
        <f>ROUND(ROUND(L607,2)*ROUND(G607,3),2)</f>
        <v>0</v>
      </c>
      <c r="N607" s="25" t="s">
        <v>5754</v>
      </c>
      <c r="O607">
        <f>(M607*21)/100</f>
        <v>0</v>
      </c>
      <c r="P607" t="s">
        <v>28</v>
      </c>
    </row>
    <row r="608" spans="1:16" ht="12.75" customHeight="1" x14ac:dyDescent="0.2">
      <c r="A608" s="28" t="s">
        <v>57</v>
      </c>
      <c r="E608" s="29" t="s">
        <v>6836</v>
      </c>
    </row>
    <row r="609" spans="1:16" ht="12.75" customHeight="1" x14ac:dyDescent="0.2">
      <c r="A609" s="28" t="s">
        <v>58</v>
      </c>
      <c r="E609" s="30" t="s">
        <v>5</v>
      </c>
    </row>
    <row r="610" spans="1:16" ht="12.75" customHeight="1" x14ac:dyDescent="0.2">
      <c r="E610" s="29" t="s">
        <v>6837</v>
      </c>
    </row>
    <row r="611" spans="1:16" ht="12.75" customHeight="1" x14ac:dyDescent="0.2">
      <c r="A611" t="s">
        <v>52</v>
      </c>
      <c r="B611" s="5" t="s">
        <v>752</v>
      </c>
      <c r="C611" s="5" t="s">
        <v>6838</v>
      </c>
      <c r="D611" t="s">
        <v>5</v>
      </c>
      <c r="E611" s="24" t="s">
        <v>6839</v>
      </c>
      <c r="F611" s="25" t="s">
        <v>602</v>
      </c>
      <c r="G611" s="26">
        <v>8.484</v>
      </c>
      <c r="H611" s="25">
        <v>1.5789999999999998E-2</v>
      </c>
      <c r="I611" s="25">
        <f>ROUND(G611*H611,6)</f>
        <v>0.133962</v>
      </c>
      <c r="L611" s="27">
        <v>0</v>
      </c>
      <c r="M611" s="22">
        <f>ROUND(ROUND(L611,2)*ROUND(G611,3),2)</f>
        <v>0</v>
      </c>
      <c r="N611" s="25" t="s">
        <v>5754</v>
      </c>
      <c r="O611">
        <f>(M611*21)/100</f>
        <v>0</v>
      </c>
      <c r="P611" t="s">
        <v>28</v>
      </c>
    </row>
    <row r="612" spans="1:16" ht="12.75" customHeight="1" x14ac:dyDescent="0.2">
      <c r="A612" s="28" t="s">
        <v>57</v>
      </c>
      <c r="E612" s="29" t="s">
        <v>6839</v>
      </c>
    </row>
    <row r="613" spans="1:16" ht="12.75" customHeight="1" x14ac:dyDescent="0.2">
      <c r="A613" s="28" t="s">
        <v>58</v>
      </c>
      <c r="E613" s="30" t="s">
        <v>5</v>
      </c>
    </row>
    <row r="614" spans="1:16" ht="12.75" customHeight="1" x14ac:dyDescent="0.2">
      <c r="E614" s="29" t="s">
        <v>5</v>
      </c>
    </row>
    <row r="615" spans="1:16" ht="12.75" customHeight="1" x14ac:dyDescent="0.2">
      <c r="A615" t="s">
        <v>52</v>
      </c>
      <c r="B615" s="5" t="s">
        <v>753</v>
      </c>
      <c r="C615" s="5" t="s">
        <v>6840</v>
      </c>
      <c r="D615" t="s">
        <v>5</v>
      </c>
      <c r="E615" s="24" t="s">
        <v>6841</v>
      </c>
      <c r="F615" s="25" t="s">
        <v>271</v>
      </c>
      <c r="G615" s="26">
        <v>1.2999999999999999E-2</v>
      </c>
      <c r="H615" s="25">
        <v>2.3369999999999998E-2</v>
      </c>
      <c r="I615" s="25">
        <f>ROUND(G615*H615,6)</f>
        <v>3.0400000000000002E-4</v>
      </c>
      <c r="L615" s="27">
        <v>0</v>
      </c>
      <c r="M615" s="22">
        <f>ROUND(ROUND(L615,2)*ROUND(G615,3),2)</f>
        <v>0</v>
      </c>
      <c r="N615" s="25" t="s">
        <v>5754</v>
      </c>
      <c r="O615">
        <f>(M615*21)/100</f>
        <v>0</v>
      </c>
      <c r="P615" t="s">
        <v>28</v>
      </c>
    </row>
    <row r="616" spans="1:16" ht="12.75" customHeight="1" x14ac:dyDescent="0.2">
      <c r="A616" s="28" t="s">
        <v>57</v>
      </c>
      <c r="E616" s="29" t="s">
        <v>6842</v>
      </c>
    </row>
    <row r="617" spans="1:16" ht="12.75" customHeight="1" x14ac:dyDescent="0.2">
      <c r="A617" s="28" t="s">
        <v>58</v>
      </c>
      <c r="E617" s="30" t="s">
        <v>5</v>
      </c>
    </row>
    <row r="618" spans="1:16" ht="12.75" customHeight="1" x14ac:dyDescent="0.2">
      <c r="E618" s="29" t="s">
        <v>6843</v>
      </c>
    </row>
    <row r="619" spans="1:16" ht="12.75" customHeight="1" x14ac:dyDescent="0.2">
      <c r="A619" t="s">
        <v>49</v>
      </c>
      <c r="C619" s="6" t="s">
        <v>5936</v>
      </c>
      <c r="E619" s="23" t="s">
        <v>5937</v>
      </c>
      <c r="J619" s="22">
        <f>0</f>
        <v>0</v>
      </c>
      <c r="K619" s="22">
        <f>0</f>
        <v>0</v>
      </c>
      <c r="L619" s="22">
        <f>0+L620+L624+L628+L632</f>
        <v>0</v>
      </c>
      <c r="M619" s="22">
        <f>0+M620+M624+M628+M632</f>
        <v>0</v>
      </c>
    </row>
    <row r="620" spans="1:16" ht="12.75" customHeight="1" x14ac:dyDescent="0.2">
      <c r="A620" t="s">
        <v>52</v>
      </c>
      <c r="B620" s="5" t="s">
        <v>754</v>
      </c>
      <c r="C620" s="5" t="s">
        <v>6844</v>
      </c>
      <c r="D620" t="s">
        <v>5</v>
      </c>
      <c r="E620" s="24" t="s">
        <v>6845</v>
      </c>
      <c r="F620" s="25" t="s">
        <v>126</v>
      </c>
      <c r="G620" s="26">
        <v>47.94</v>
      </c>
      <c r="H620" s="25">
        <v>2.2699999999999999E-3</v>
      </c>
      <c r="I620" s="25">
        <f>ROUND(G620*H620,6)</f>
        <v>0.108824</v>
      </c>
      <c r="L620" s="27">
        <v>0</v>
      </c>
      <c r="M620" s="22">
        <f>ROUND(ROUND(L620,2)*ROUND(G620,3),2)</f>
        <v>0</v>
      </c>
      <c r="N620" s="25" t="s">
        <v>5754</v>
      </c>
      <c r="O620">
        <f>(M620*21)/100</f>
        <v>0</v>
      </c>
      <c r="P620" t="s">
        <v>28</v>
      </c>
    </row>
    <row r="621" spans="1:16" ht="12.75" customHeight="1" x14ac:dyDescent="0.2">
      <c r="A621" s="28" t="s">
        <v>57</v>
      </c>
      <c r="E621" s="29" t="s">
        <v>6846</v>
      </c>
    </row>
    <row r="622" spans="1:16" ht="12.75" customHeight="1" x14ac:dyDescent="0.2">
      <c r="A622" s="28" t="s">
        <v>58</v>
      </c>
      <c r="E622" s="30" t="s">
        <v>5</v>
      </c>
    </row>
    <row r="623" spans="1:16" ht="12.75" customHeight="1" x14ac:dyDescent="0.2">
      <c r="E623" s="29" t="s">
        <v>6847</v>
      </c>
    </row>
    <row r="624" spans="1:16" ht="12.75" customHeight="1" x14ac:dyDescent="0.2">
      <c r="A624" t="s">
        <v>52</v>
      </c>
      <c r="B624" s="5" t="s">
        <v>757</v>
      </c>
      <c r="C624" s="5" t="s">
        <v>6848</v>
      </c>
      <c r="D624" t="s">
        <v>5</v>
      </c>
      <c r="E624" s="24" t="s">
        <v>6849</v>
      </c>
      <c r="F624" s="25" t="s">
        <v>126</v>
      </c>
      <c r="G624" s="26">
        <v>15.98</v>
      </c>
      <c r="H624" s="25">
        <v>1.3699999999999999E-3</v>
      </c>
      <c r="I624" s="25">
        <f>ROUND(G624*H624,6)</f>
        <v>2.1892999999999999E-2</v>
      </c>
      <c r="L624" s="27">
        <v>0</v>
      </c>
      <c r="M624" s="22">
        <f>ROUND(ROUND(L624,2)*ROUND(G624,3),2)</f>
        <v>0</v>
      </c>
      <c r="N624" s="25" t="s">
        <v>5754</v>
      </c>
      <c r="O624">
        <f>(M624*21)/100</f>
        <v>0</v>
      </c>
      <c r="P624" t="s">
        <v>28</v>
      </c>
    </row>
    <row r="625" spans="1:16" ht="12.75" customHeight="1" x14ac:dyDescent="0.2">
      <c r="A625" s="28" t="s">
        <v>57</v>
      </c>
      <c r="E625" s="29" t="s">
        <v>6850</v>
      </c>
    </row>
    <row r="626" spans="1:16" ht="12.75" customHeight="1" x14ac:dyDescent="0.2">
      <c r="A626" s="28" t="s">
        <v>58</v>
      </c>
      <c r="E626" s="30" t="s">
        <v>5</v>
      </c>
    </row>
    <row r="627" spans="1:16" ht="12.75" customHeight="1" x14ac:dyDescent="0.2">
      <c r="E627" s="29" t="s">
        <v>5</v>
      </c>
    </row>
    <row r="628" spans="1:16" ht="12.75" customHeight="1" x14ac:dyDescent="0.2">
      <c r="A628" t="s">
        <v>52</v>
      </c>
      <c r="B628" s="5" t="s">
        <v>758</v>
      </c>
      <c r="C628" s="5" t="s">
        <v>6851</v>
      </c>
      <c r="D628" t="s">
        <v>5</v>
      </c>
      <c r="E628" s="24" t="s">
        <v>6852</v>
      </c>
      <c r="F628" s="25" t="s">
        <v>55</v>
      </c>
      <c r="G628" s="26">
        <v>2</v>
      </c>
      <c r="H628" s="25">
        <v>2.5000000000000001E-4</v>
      </c>
      <c r="I628" s="25">
        <f>ROUND(G628*H628,6)</f>
        <v>5.0000000000000001E-4</v>
      </c>
      <c r="L628" s="27">
        <v>0</v>
      </c>
      <c r="M628" s="22">
        <f>ROUND(ROUND(L628,2)*ROUND(G628,3),2)</f>
        <v>0</v>
      </c>
      <c r="N628" s="25" t="s">
        <v>5754</v>
      </c>
      <c r="O628">
        <f>(M628*21)/100</f>
        <v>0</v>
      </c>
      <c r="P628" t="s">
        <v>28</v>
      </c>
    </row>
    <row r="629" spans="1:16" ht="12.75" customHeight="1" x14ac:dyDescent="0.2">
      <c r="A629" s="28" t="s">
        <v>57</v>
      </c>
      <c r="E629" s="29" t="s">
        <v>6853</v>
      </c>
    </row>
    <row r="630" spans="1:16" ht="12.75" customHeight="1" x14ac:dyDescent="0.2">
      <c r="A630" s="28" t="s">
        <v>58</v>
      </c>
      <c r="E630" s="30" t="s">
        <v>5</v>
      </c>
    </row>
    <row r="631" spans="1:16" ht="12.75" customHeight="1" x14ac:dyDescent="0.2">
      <c r="E631" s="29" t="s">
        <v>5</v>
      </c>
    </row>
    <row r="632" spans="1:16" ht="12.75" customHeight="1" x14ac:dyDescent="0.2">
      <c r="A632" t="s">
        <v>52</v>
      </c>
      <c r="B632" s="5" t="s">
        <v>759</v>
      </c>
      <c r="C632" s="5" t="s">
        <v>6854</v>
      </c>
      <c r="D632" t="s">
        <v>5</v>
      </c>
      <c r="E632" s="24" t="s">
        <v>6855</v>
      </c>
      <c r="F632" s="25" t="s">
        <v>126</v>
      </c>
      <c r="G632" s="26">
        <v>7.3</v>
      </c>
      <c r="H632" s="25">
        <v>2.8600000000000001E-3</v>
      </c>
      <c r="I632" s="25">
        <f>ROUND(G632*H632,6)</f>
        <v>2.0878000000000001E-2</v>
      </c>
      <c r="L632" s="27">
        <v>0</v>
      </c>
      <c r="M632" s="22">
        <f>ROUND(ROUND(L632,2)*ROUND(G632,3),2)</f>
        <v>0</v>
      </c>
      <c r="N632" s="25" t="s">
        <v>5754</v>
      </c>
      <c r="O632">
        <f>(M632*21)/100</f>
        <v>0</v>
      </c>
      <c r="P632" t="s">
        <v>28</v>
      </c>
    </row>
    <row r="633" spans="1:16" ht="12.75" customHeight="1" x14ac:dyDescent="0.2">
      <c r="A633" s="28" t="s">
        <v>57</v>
      </c>
      <c r="E633" s="29" t="s">
        <v>6856</v>
      </c>
    </row>
    <row r="634" spans="1:16" ht="12.75" customHeight="1" x14ac:dyDescent="0.2">
      <c r="A634" s="28" t="s">
        <v>58</v>
      </c>
      <c r="E634" s="30" t="s">
        <v>5</v>
      </c>
    </row>
    <row r="635" spans="1:16" ht="12.75" customHeight="1" x14ac:dyDescent="0.2">
      <c r="E635" s="29" t="s">
        <v>5</v>
      </c>
    </row>
    <row r="636" spans="1:16" ht="12.75" customHeight="1" x14ac:dyDescent="0.2">
      <c r="A636" t="s">
        <v>49</v>
      </c>
      <c r="C636" s="6" t="s">
        <v>6005</v>
      </c>
      <c r="E636" s="23" t="s">
        <v>6006</v>
      </c>
      <c r="J636" s="22">
        <f>0</f>
        <v>0</v>
      </c>
      <c r="K636" s="22">
        <f>0</f>
        <v>0</v>
      </c>
      <c r="L636" s="22">
        <f>0+L637+L641+L645+L649+L653+L657+L661+L665+L669+L673+L677+L681+L685+L689+L693+L697+L701+L705+L709+L713+L717+L721+L725+L729+L733+L737+L741+L745+L749+L753+L757+L761+L765+L769+L773+L777+L781+L785+L789</f>
        <v>0</v>
      </c>
      <c r="M636" s="22">
        <f>0+M637+M641+M645+M649+M653+M657+M661+M665+M669+M673+M677+M681+M685+M689+M693+M697+M701+M705+M709+M713+M717+M721+M725+M729+M733+M737+M741+M745+M749+M753+M757+M761+M765+M769+M773+M777+M781+M785+M789</f>
        <v>0</v>
      </c>
    </row>
    <row r="637" spans="1:16" ht="12.75" customHeight="1" x14ac:dyDescent="0.2">
      <c r="A637" t="s">
        <v>52</v>
      </c>
      <c r="B637" s="5" t="s">
        <v>763</v>
      </c>
      <c r="C637" s="5" t="s">
        <v>6857</v>
      </c>
      <c r="D637" t="s">
        <v>5</v>
      </c>
      <c r="E637" s="24" t="s">
        <v>6858</v>
      </c>
      <c r="F637" s="25" t="s">
        <v>2597</v>
      </c>
      <c r="G637" s="26">
        <v>780.6</v>
      </c>
      <c r="H637" s="25">
        <v>5.0000000000000002E-5</v>
      </c>
      <c r="I637" s="25">
        <f>ROUND(G637*H637,6)</f>
        <v>3.9030000000000002E-2</v>
      </c>
      <c r="L637" s="27">
        <v>0</v>
      </c>
      <c r="M637" s="22">
        <f>ROUND(ROUND(L637,2)*ROUND(G637,3),2)</f>
        <v>0</v>
      </c>
      <c r="N637" s="25" t="s">
        <v>5754</v>
      </c>
      <c r="O637">
        <f>(M637*21)/100</f>
        <v>0</v>
      </c>
      <c r="P637" t="s">
        <v>28</v>
      </c>
    </row>
    <row r="638" spans="1:16" ht="12.75" customHeight="1" x14ac:dyDescent="0.2">
      <c r="A638" s="28" t="s">
        <v>57</v>
      </c>
      <c r="E638" s="29" t="s">
        <v>6859</v>
      </c>
    </row>
    <row r="639" spans="1:16" ht="12.75" customHeight="1" x14ac:dyDescent="0.2">
      <c r="A639" s="28" t="s">
        <v>58</v>
      </c>
      <c r="E639" s="30" t="s">
        <v>5</v>
      </c>
    </row>
    <row r="640" spans="1:16" ht="12.75" customHeight="1" x14ac:dyDescent="0.2">
      <c r="E640" s="29" t="s">
        <v>5</v>
      </c>
    </row>
    <row r="641" spans="1:16" ht="12.75" customHeight="1" x14ac:dyDescent="0.2">
      <c r="A641" t="s">
        <v>52</v>
      </c>
      <c r="B641" s="5" t="s">
        <v>766</v>
      </c>
      <c r="C641" s="5" t="s">
        <v>7950</v>
      </c>
      <c r="D641" t="s">
        <v>5</v>
      </c>
      <c r="E641" s="24" t="s">
        <v>6861</v>
      </c>
      <c r="F641" s="25" t="s">
        <v>602</v>
      </c>
      <c r="G641" s="26">
        <v>13.01</v>
      </c>
      <c r="H641" s="25">
        <v>3.2000000000000001E-2</v>
      </c>
      <c r="I641" s="25">
        <f>ROUND(G641*H641,6)</f>
        <v>0.41632000000000002</v>
      </c>
      <c r="L641" s="27">
        <v>0</v>
      </c>
      <c r="M641" s="22">
        <f>ROUND(ROUND(L641,2)*ROUND(G641,3),2)</f>
        <v>0</v>
      </c>
      <c r="N641" s="25" t="s">
        <v>5754</v>
      </c>
      <c r="O641">
        <f>(M641*21)/100</f>
        <v>0</v>
      </c>
      <c r="P641" t="s">
        <v>28</v>
      </c>
    </row>
    <row r="642" spans="1:16" ht="12.75" customHeight="1" x14ac:dyDescent="0.2">
      <c r="A642" s="28" t="s">
        <v>57</v>
      </c>
      <c r="E642" s="29" t="s">
        <v>6861</v>
      </c>
    </row>
    <row r="643" spans="1:16" ht="12.75" customHeight="1" x14ac:dyDescent="0.2">
      <c r="A643" s="28" t="s">
        <v>58</v>
      </c>
      <c r="E643" s="30" t="s">
        <v>5</v>
      </c>
    </row>
    <row r="644" spans="1:16" ht="12.75" customHeight="1" x14ac:dyDescent="0.2">
      <c r="E644" s="29" t="s">
        <v>5</v>
      </c>
    </row>
    <row r="645" spans="1:16" ht="12.75" customHeight="1" x14ac:dyDescent="0.2">
      <c r="A645" t="s">
        <v>52</v>
      </c>
      <c r="B645" s="5" t="s">
        <v>767</v>
      </c>
      <c r="C645" s="5" t="s">
        <v>6007</v>
      </c>
      <c r="D645" t="s">
        <v>5</v>
      </c>
      <c r="E645" s="24" t="s">
        <v>6008</v>
      </c>
      <c r="F645" s="25" t="s">
        <v>55</v>
      </c>
      <c r="G645" s="26">
        <v>7</v>
      </c>
      <c r="H645" s="25">
        <v>0</v>
      </c>
      <c r="I645" s="25">
        <f>ROUND(G645*H645,6)</f>
        <v>0</v>
      </c>
      <c r="L645" s="27">
        <v>0</v>
      </c>
      <c r="M645" s="22">
        <f>ROUND(ROUND(L645,2)*ROUND(G645,3),2)</f>
        <v>0</v>
      </c>
      <c r="N645" s="25" t="s">
        <v>5754</v>
      </c>
      <c r="O645">
        <f>(M645*21)/100</f>
        <v>0</v>
      </c>
      <c r="P645" t="s">
        <v>28</v>
      </c>
    </row>
    <row r="646" spans="1:16" ht="12.75" customHeight="1" x14ac:dyDescent="0.2">
      <c r="A646" s="28" t="s">
        <v>57</v>
      </c>
      <c r="E646" s="29" t="s">
        <v>6009</v>
      </c>
    </row>
    <row r="647" spans="1:16" ht="12.75" customHeight="1" x14ac:dyDescent="0.2">
      <c r="A647" s="28" t="s">
        <v>58</v>
      </c>
      <c r="E647" s="30" t="s">
        <v>5</v>
      </c>
    </row>
    <row r="648" spans="1:16" ht="12.75" customHeight="1" x14ac:dyDescent="0.2">
      <c r="E648" s="29" t="s">
        <v>6862</v>
      </c>
    </row>
    <row r="649" spans="1:16" ht="12.75" customHeight="1" x14ac:dyDescent="0.2">
      <c r="A649" t="s">
        <v>52</v>
      </c>
      <c r="B649" s="5" t="s">
        <v>768</v>
      </c>
      <c r="C649" s="5" t="s">
        <v>7951</v>
      </c>
      <c r="D649" t="s">
        <v>5</v>
      </c>
      <c r="E649" s="24" t="s">
        <v>6864</v>
      </c>
      <c r="F649" s="25" t="s">
        <v>55</v>
      </c>
      <c r="G649" s="26">
        <v>4</v>
      </c>
      <c r="H649" s="25">
        <v>0.104</v>
      </c>
      <c r="I649" s="25">
        <f>ROUND(G649*H649,6)</f>
        <v>0.41599999999999998</v>
      </c>
      <c r="L649" s="27">
        <v>0</v>
      </c>
      <c r="M649" s="22">
        <f>ROUND(ROUND(L649,2)*ROUND(G649,3),2)</f>
        <v>0</v>
      </c>
      <c r="N649" s="25" t="s">
        <v>5754</v>
      </c>
      <c r="O649">
        <f>(M649*21)/100</f>
        <v>0</v>
      </c>
      <c r="P649" t="s">
        <v>28</v>
      </c>
    </row>
    <row r="650" spans="1:16" ht="12.75" customHeight="1" x14ac:dyDescent="0.2">
      <c r="A650" s="28" t="s">
        <v>57</v>
      </c>
      <c r="E650" s="29" t="s">
        <v>6864</v>
      </c>
    </row>
    <row r="651" spans="1:16" ht="12.75" customHeight="1" x14ac:dyDescent="0.2">
      <c r="A651" s="28" t="s">
        <v>58</v>
      </c>
      <c r="E651" s="30" t="s">
        <v>5</v>
      </c>
    </row>
    <row r="652" spans="1:16" ht="12.75" customHeight="1" x14ac:dyDescent="0.2">
      <c r="E652" s="29" t="s">
        <v>5</v>
      </c>
    </row>
    <row r="653" spans="1:16" ht="12.75" customHeight="1" x14ac:dyDescent="0.2">
      <c r="A653" t="s">
        <v>52</v>
      </c>
      <c r="B653" s="5" t="s">
        <v>769</v>
      </c>
      <c r="C653" s="5" t="s">
        <v>7952</v>
      </c>
      <c r="D653" t="s">
        <v>5</v>
      </c>
      <c r="E653" s="24" t="s">
        <v>6866</v>
      </c>
      <c r="F653" s="25" t="s">
        <v>55</v>
      </c>
      <c r="G653" s="26">
        <v>2</v>
      </c>
      <c r="H653" s="25">
        <v>0.104</v>
      </c>
      <c r="I653" s="25">
        <f>ROUND(G653*H653,6)</f>
        <v>0.20799999999999999</v>
      </c>
      <c r="L653" s="27">
        <v>0</v>
      </c>
      <c r="M653" s="22">
        <f>ROUND(ROUND(L653,2)*ROUND(G653,3),2)</f>
        <v>0</v>
      </c>
      <c r="N653" s="25" t="s">
        <v>5754</v>
      </c>
      <c r="O653">
        <f>(M653*21)/100</f>
        <v>0</v>
      </c>
      <c r="P653" t="s">
        <v>28</v>
      </c>
    </row>
    <row r="654" spans="1:16" ht="12.75" customHeight="1" x14ac:dyDescent="0.2">
      <c r="A654" s="28" t="s">
        <v>57</v>
      </c>
      <c r="E654" s="29" t="s">
        <v>6866</v>
      </c>
    </row>
    <row r="655" spans="1:16" ht="12.75" customHeight="1" x14ac:dyDescent="0.2">
      <c r="A655" s="28" t="s">
        <v>58</v>
      </c>
      <c r="E655" s="30" t="s">
        <v>5</v>
      </c>
    </row>
    <row r="656" spans="1:16" ht="12.75" customHeight="1" x14ac:dyDescent="0.2">
      <c r="E656" s="29" t="s">
        <v>5</v>
      </c>
    </row>
    <row r="657" spans="1:16" ht="12.75" customHeight="1" x14ac:dyDescent="0.2">
      <c r="A657" t="s">
        <v>52</v>
      </c>
      <c r="B657" s="5" t="s">
        <v>770</v>
      </c>
      <c r="C657" s="5" t="s">
        <v>7953</v>
      </c>
      <c r="D657" t="s">
        <v>5</v>
      </c>
      <c r="E657" s="24" t="s">
        <v>6868</v>
      </c>
      <c r="F657" s="25" t="s">
        <v>55</v>
      </c>
      <c r="G657" s="26">
        <v>1</v>
      </c>
      <c r="H657" s="25">
        <v>0.104</v>
      </c>
      <c r="I657" s="25">
        <f>ROUND(G657*H657,6)</f>
        <v>0.104</v>
      </c>
      <c r="L657" s="27">
        <v>0</v>
      </c>
      <c r="M657" s="22">
        <f>ROUND(ROUND(L657,2)*ROUND(G657,3),2)</f>
        <v>0</v>
      </c>
      <c r="N657" s="25" t="s">
        <v>5754</v>
      </c>
      <c r="O657">
        <f>(M657*21)/100</f>
        <v>0</v>
      </c>
      <c r="P657" t="s">
        <v>28</v>
      </c>
    </row>
    <row r="658" spans="1:16" ht="12.75" customHeight="1" x14ac:dyDescent="0.2">
      <c r="A658" s="28" t="s">
        <v>57</v>
      </c>
      <c r="E658" s="29" t="s">
        <v>6868</v>
      </c>
    </row>
    <row r="659" spans="1:16" ht="12.75" customHeight="1" x14ac:dyDescent="0.2">
      <c r="A659" s="28" t="s">
        <v>58</v>
      </c>
      <c r="E659" s="30" t="s">
        <v>5</v>
      </c>
    </row>
    <row r="660" spans="1:16" ht="12.75" customHeight="1" x14ac:dyDescent="0.2">
      <c r="E660" s="29" t="s">
        <v>5</v>
      </c>
    </row>
    <row r="661" spans="1:16" ht="12.75" customHeight="1" x14ac:dyDescent="0.2">
      <c r="A661" t="s">
        <v>52</v>
      </c>
      <c r="B661" s="5" t="s">
        <v>773</v>
      </c>
      <c r="C661" s="5" t="s">
        <v>7954</v>
      </c>
      <c r="D661" t="s">
        <v>5</v>
      </c>
      <c r="E661" s="24" t="s">
        <v>6872</v>
      </c>
      <c r="F661" s="25" t="s">
        <v>55</v>
      </c>
      <c r="G661" s="26">
        <v>7</v>
      </c>
      <c r="H661" s="25">
        <v>1.2500000000000001E-2</v>
      </c>
      <c r="I661" s="25">
        <f>ROUND(G661*H661,6)</f>
        <v>8.7499999999999994E-2</v>
      </c>
      <c r="L661" s="27">
        <v>0</v>
      </c>
      <c r="M661" s="22">
        <f>ROUND(ROUND(L661,2)*ROUND(G661,3),2)</f>
        <v>0</v>
      </c>
      <c r="N661" s="25" t="s">
        <v>5754</v>
      </c>
      <c r="O661">
        <f>(M661*21)/100</f>
        <v>0</v>
      </c>
      <c r="P661" t="s">
        <v>28</v>
      </c>
    </row>
    <row r="662" spans="1:16" ht="12.75" customHeight="1" x14ac:dyDescent="0.2">
      <c r="A662" s="28" t="s">
        <v>57</v>
      </c>
      <c r="E662" s="29" t="s">
        <v>6872</v>
      </c>
    </row>
    <row r="663" spans="1:16" ht="12.75" customHeight="1" x14ac:dyDescent="0.2">
      <c r="A663" s="28" t="s">
        <v>58</v>
      </c>
      <c r="E663" s="30" t="s">
        <v>5</v>
      </c>
    </row>
    <row r="664" spans="1:16" ht="12.75" customHeight="1" x14ac:dyDescent="0.2">
      <c r="E664" s="29" t="s">
        <v>5</v>
      </c>
    </row>
    <row r="665" spans="1:16" ht="12.75" customHeight="1" x14ac:dyDescent="0.2">
      <c r="A665" t="s">
        <v>52</v>
      </c>
      <c r="B665" s="5" t="s">
        <v>774</v>
      </c>
      <c r="C665" s="5" t="s">
        <v>6873</v>
      </c>
      <c r="D665" t="s">
        <v>5</v>
      </c>
      <c r="E665" s="24" t="s">
        <v>6874</v>
      </c>
      <c r="F665" s="25" t="s">
        <v>55</v>
      </c>
      <c r="G665" s="26">
        <v>4</v>
      </c>
      <c r="H665" s="25">
        <v>2.1000000000000001E-4</v>
      </c>
      <c r="I665" s="25">
        <f>ROUND(G665*H665,6)</f>
        <v>8.4000000000000003E-4</v>
      </c>
      <c r="L665" s="27">
        <v>0</v>
      </c>
      <c r="M665" s="22">
        <f>ROUND(ROUND(L665,2)*ROUND(G665,3),2)</f>
        <v>0</v>
      </c>
      <c r="N665" s="25" t="s">
        <v>5754</v>
      </c>
      <c r="O665">
        <f>(M665*21)/100</f>
        <v>0</v>
      </c>
      <c r="P665" t="s">
        <v>28</v>
      </c>
    </row>
    <row r="666" spans="1:16" ht="12.75" customHeight="1" x14ac:dyDescent="0.2">
      <c r="A666" s="28" t="s">
        <v>57</v>
      </c>
      <c r="E666" s="29" t="s">
        <v>6874</v>
      </c>
    </row>
    <row r="667" spans="1:16" ht="12.75" customHeight="1" x14ac:dyDescent="0.2">
      <c r="A667" s="28" t="s">
        <v>58</v>
      </c>
      <c r="E667" s="30" t="s">
        <v>5</v>
      </c>
    </row>
    <row r="668" spans="1:16" ht="12.75" customHeight="1" x14ac:dyDescent="0.2">
      <c r="E668" s="29" t="s">
        <v>5</v>
      </c>
    </row>
    <row r="669" spans="1:16" ht="12.75" customHeight="1" x14ac:dyDescent="0.2">
      <c r="A669" t="s">
        <v>52</v>
      </c>
      <c r="B669" s="5" t="s">
        <v>775</v>
      </c>
      <c r="C669" s="5" t="s">
        <v>6875</v>
      </c>
      <c r="D669" t="s">
        <v>5</v>
      </c>
      <c r="E669" s="24" t="s">
        <v>6876</v>
      </c>
      <c r="F669" s="25" t="s">
        <v>55</v>
      </c>
      <c r="G669" s="26">
        <v>7</v>
      </c>
      <c r="H669" s="25">
        <v>0</v>
      </c>
      <c r="I669" s="25">
        <f>ROUND(G669*H669,6)</f>
        <v>0</v>
      </c>
      <c r="L669" s="27">
        <v>0</v>
      </c>
      <c r="M669" s="22">
        <f>ROUND(ROUND(L669,2)*ROUND(G669,3),2)</f>
        <v>0</v>
      </c>
      <c r="N669" s="25" t="s">
        <v>5754</v>
      </c>
      <c r="O669">
        <f>(M669*21)/100</f>
        <v>0</v>
      </c>
      <c r="P669" t="s">
        <v>28</v>
      </c>
    </row>
    <row r="670" spans="1:16" ht="12.75" customHeight="1" x14ac:dyDescent="0.2">
      <c r="A670" s="28" t="s">
        <v>57</v>
      </c>
      <c r="E670" s="29" t="s">
        <v>6877</v>
      </c>
    </row>
    <row r="671" spans="1:16" ht="12.75" customHeight="1" x14ac:dyDescent="0.2">
      <c r="A671" s="28" t="s">
        <v>58</v>
      </c>
      <c r="E671" s="30" t="s">
        <v>5</v>
      </c>
    </row>
    <row r="672" spans="1:16" ht="12.75" customHeight="1" x14ac:dyDescent="0.2">
      <c r="E672" s="29" t="s">
        <v>6862</v>
      </c>
    </row>
    <row r="673" spans="1:16" ht="12.75" customHeight="1" x14ac:dyDescent="0.2">
      <c r="A673" t="s">
        <v>52</v>
      </c>
      <c r="B673" s="5" t="s">
        <v>778</v>
      </c>
      <c r="C673" s="5" t="s">
        <v>7955</v>
      </c>
      <c r="D673" t="s">
        <v>5</v>
      </c>
      <c r="E673" s="24" t="s">
        <v>6879</v>
      </c>
      <c r="F673" s="25" t="s">
        <v>55</v>
      </c>
      <c r="G673" s="26">
        <v>7</v>
      </c>
      <c r="H673" s="25">
        <v>3.0000000000000001E-3</v>
      </c>
      <c r="I673" s="25">
        <f>ROUND(G673*H673,6)</f>
        <v>2.1000000000000001E-2</v>
      </c>
      <c r="L673" s="27">
        <v>0</v>
      </c>
      <c r="M673" s="22">
        <f>ROUND(ROUND(L673,2)*ROUND(G673,3),2)</f>
        <v>0</v>
      </c>
      <c r="N673" s="25" t="s">
        <v>5754</v>
      </c>
      <c r="O673">
        <f>(M673*21)/100</f>
        <v>0</v>
      </c>
      <c r="P673" t="s">
        <v>28</v>
      </c>
    </row>
    <row r="674" spans="1:16" ht="12.75" customHeight="1" x14ac:dyDescent="0.2">
      <c r="A674" s="28" t="s">
        <v>57</v>
      </c>
      <c r="E674" s="29" t="s">
        <v>6879</v>
      </c>
    </row>
    <row r="675" spans="1:16" ht="12.75" customHeight="1" x14ac:dyDescent="0.2">
      <c r="A675" s="28" t="s">
        <v>58</v>
      </c>
      <c r="E675" s="30" t="s">
        <v>5</v>
      </c>
    </row>
    <row r="676" spans="1:16" ht="12.75" customHeight="1" x14ac:dyDescent="0.2">
      <c r="E676" s="29" t="s">
        <v>5</v>
      </c>
    </row>
    <row r="677" spans="1:16" ht="12.75" customHeight="1" x14ac:dyDescent="0.2">
      <c r="A677" t="s">
        <v>52</v>
      </c>
      <c r="B677" s="5" t="s">
        <v>781</v>
      </c>
      <c r="C677" s="5" t="s">
        <v>6880</v>
      </c>
      <c r="D677" t="s">
        <v>5</v>
      </c>
      <c r="E677" s="24" t="s">
        <v>6881</v>
      </c>
      <c r="F677" s="25" t="s">
        <v>55</v>
      </c>
      <c r="G677" s="26">
        <v>6</v>
      </c>
      <c r="H677" s="25">
        <v>1.7000000000000001E-4</v>
      </c>
      <c r="I677" s="25">
        <f>ROUND(G677*H677,6)</f>
        <v>1.0200000000000001E-3</v>
      </c>
      <c r="L677" s="27">
        <v>0</v>
      </c>
      <c r="M677" s="22">
        <f>ROUND(ROUND(L677,2)*ROUND(G677,3),2)</f>
        <v>0</v>
      </c>
      <c r="N677" s="25" t="s">
        <v>5754</v>
      </c>
      <c r="O677">
        <f>(M677*21)/100</f>
        <v>0</v>
      </c>
      <c r="P677" t="s">
        <v>28</v>
      </c>
    </row>
    <row r="678" spans="1:16" ht="12.75" customHeight="1" x14ac:dyDescent="0.2">
      <c r="A678" s="28" t="s">
        <v>57</v>
      </c>
      <c r="E678" s="29" t="s">
        <v>6882</v>
      </c>
    </row>
    <row r="679" spans="1:16" ht="12.75" customHeight="1" x14ac:dyDescent="0.2">
      <c r="A679" s="28" t="s">
        <v>58</v>
      </c>
      <c r="E679" s="30" t="s">
        <v>5</v>
      </c>
    </row>
    <row r="680" spans="1:16" ht="12.75" customHeight="1" x14ac:dyDescent="0.2">
      <c r="E680" s="29" t="s">
        <v>6883</v>
      </c>
    </row>
    <row r="681" spans="1:16" ht="12.75" customHeight="1" x14ac:dyDescent="0.2">
      <c r="A681" t="s">
        <v>52</v>
      </c>
      <c r="B681" s="5" t="s">
        <v>782</v>
      </c>
      <c r="C681" s="5" t="s">
        <v>6884</v>
      </c>
      <c r="D681" t="s">
        <v>5</v>
      </c>
      <c r="E681" s="24" t="s">
        <v>6885</v>
      </c>
      <c r="F681" s="25" t="s">
        <v>55</v>
      </c>
      <c r="G681" s="26">
        <v>6</v>
      </c>
      <c r="H681" s="25">
        <v>0</v>
      </c>
      <c r="I681" s="25">
        <f>ROUND(G681*H681,6)</f>
        <v>0</v>
      </c>
      <c r="L681" s="27">
        <v>0</v>
      </c>
      <c r="M681" s="22">
        <f>ROUND(ROUND(L681,2)*ROUND(G681,3),2)</f>
        <v>0</v>
      </c>
      <c r="N681" s="25" t="s">
        <v>5754</v>
      </c>
      <c r="O681">
        <f>(M681*21)/100</f>
        <v>0</v>
      </c>
      <c r="P681" t="s">
        <v>28</v>
      </c>
    </row>
    <row r="682" spans="1:16" ht="12.75" customHeight="1" x14ac:dyDescent="0.2">
      <c r="A682" s="28" t="s">
        <v>57</v>
      </c>
      <c r="E682" s="29" t="s">
        <v>6886</v>
      </c>
    </row>
    <row r="683" spans="1:16" ht="12.75" customHeight="1" x14ac:dyDescent="0.2">
      <c r="A683" s="28" t="s">
        <v>58</v>
      </c>
      <c r="E683" s="30" t="s">
        <v>5</v>
      </c>
    </row>
    <row r="684" spans="1:16" ht="12.75" customHeight="1" x14ac:dyDescent="0.2">
      <c r="E684" s="29" t="s">
        <v>6883</v>
      </c>
    </row>
    <row r="685" spans="1:16" ht="12.75" customHeight="1" x14ac:dyDescent="0.2">
      <c r="A685" t="s">
        <v>52</v>
      </c>
      <c r="B685" s="5" t="s">
        <v>783</v>
      </c>
      <c r="C685" s="5" t="s">
        <v>7956</v>
      </c>
      <c r="D685" t="s">
        <v>5</v>
      </c>
      <c r="E685" s="24" t="s">
        <v>6888</v>
      </c>
      <c r="F685" s="25" t="s">
        <v>55</v>
      </c>
      <c r="G685" s="26">
        <v>6</v>
      </c>
      <c r="H685" s="25">
        <v>2.5999999999999999E-3</v>
      </c>
      <c r="I685" s="25">
        <f>ROUND(G685*H685,6)</f>
        <v>1.5599999999999999E-2</v>
      </c>
      <c r="L685" s="27">
        <v>0</v>
      </c>
      <c r="M685" s="22">
        <f>ROUND(ROUND(L685,2)*ROUND(G685,3),2)</f>
        <v>0</v>
      </c>
      <c r="N685" s="25" t="s">
        <v>5754</v>
      </c>
      <c r="O685">
        <f>(M685*21)/100</f>
        <v>0</v>
      </c>
      <c r="P685" t="s">
        <v>28</v>
      </c>
    </row>
    <row r="686" spans="1:16" ht="12.75" customHeight="1" x14ac:dyDescent="0.2">
      <c r="A686" s="28" t="s">
        <v>57</v>
      </c>
      <c r="E686" s="29" t="s">
        <v>6888</v>
      </c>
    </row>
    <row r="687" spans="1:16" ht="12.75" customHeight="1" x14ac:dyDescent="0.2">
      <c r="A687" s="28" t="s">
        <v>58</v>
      </c>
      <c r="E687" s="30" t="s">
        <v>5</v>
      </c>
    </row>
    <row r="688" spans="1:16" ht="12.75" customHeight="1" x14ac:dyDescent="0.2">
      <c r="E688" s="29" t="s">
        <v>5</v>
      </c>
    </row>
    <row r="689" spans="1:16" ht="12.75" customHeight="1" x14ac:dyDescent="0.2">
      <c r="A689" t="s">
        <v>52</v>
      </c>
      <c r="B689" s="5" t="s">
        <v>784</v>
      </c>
      <c r="C689" s="5" t="s">
        <v>7957</v>
      </c>
      <c r="D689" t="s">
        <v>5</v>
      </c>
      <c r="E689" s="24" t="s">
        <v>6890</v>
      </c>
      <c r="F689" s="25" t="s">
        <v>126</v>
      </c>
      <c r="G689" s="26">
        <v>27.1</v>
      </c>
      <c r="H689" s="25">
        <v>2.4000000000000001E-4</v>
      </c>
      <c r="I689" s="25">
        <f>ROUND(G689*H689,6)</f>
        <v>6.5040000000000002E-3</v>
      </c>
      <c r="L689" s="27">
        <v>0</v>
      </c>
      <c r="M689" s="22">
        <f>ROUND(ROUND(L689,2)*ROUND(G689,3),2)</f>
        <v>0</v>
      </c>
      <c r="N689" s="25" t="s">
        <v>5754</v>
      </c>
      <c r="O689">
        <f>(M689*21)/100</f>
        <v>0</v>
      </c>
      <c r="P689" t="s">
        <v>28</v>
      </c>
    </row>
    <row r="690" spans="1:16" ht="12.75" customHeight="1" x14ac:dyDescent="0.2">
      <c r="A690" s="28" t="s">
        <v>57</v>
      </c>
      <c r="E690" s="29" t="s">
        <v>6890</v>
      </c>
    </row>
    <row r="691" spans="1:16" ht="12.75" customHeight="1" x14ac:dyDescent="0.2">
      <c r="A691" s="28" t="s">
        <v>58</v>
      </c>
      <c r="E691" s="30" t="s">
        <v>5</v>
      </c>
    </row>
    <row r="692" spans="1:16" ht="12.75" customHeight="1" x14ac:dyDescent="0.2">
      <c r="E692" s="29" t="s">
        <v>5</v>
      </c>
    </row>
    <row r="693" spans="1:16" ht="12.75" customHeight="1" x14ac:dyDescent="0.2">
      <c r="A693" t="s">
        <v>52</v>
      </c>
      <c r="B693" s="5" t="s">
        <v>785</v>
      </c>
      <c r="C693" s="5" t="s">
        <v>7958</v>
      </c>
      <c r="D693" t="s">
        <v>5</v>
      </c>
      <c r="E693" s="24" t="s">
        <v>6892</v>
      </c>
      <c r="F693" s="25" t="s">
        <v>55</v>
      </c>
      <c r="G693" s="26">
        <v>1</v>
      </c>
      <c r="H693" s="25">
        <v>8.4000000000000003E-4</v>
      </c>
      <c r="I693" s="25">
        <f>ROUND(G693*H693,6)</f>
        <v>8.4000000000000003E-4</v>
      </c>
      <c r="L693" s="27">
        <v>0</v>
      </c>
      <c r="M693" s="22">
        <f>ROUND(ROUND(L693,2)*ROUND(G693,3),2)</f>
        <v>0</v>
      </c>
      <c r="N693" s="25" t="s">
        <v>5754</v>
      </c>
      <c r="O693">
        <f>(M693*21)/100</f>
        <v>0</v>
      </c>
      <c r="P693" t="s">
        <v>28</v>
      </c>
    </row>
    <row r="694" spans="1:16" ht="12.75" customHeight="1" x14ac:dyDescent="0.2">
      <c r="A694" s="28" t="s">
        <v>57</v>
      </c>
      <c r="E694" s="29" t="s">
        <v>6892</v>
      </c>
    </row>
    <row r="695" spans="1:16" ht="12.75" customHeight="1" x14ac:dyDescent="0.2">
      <c r="A695" s="28" t="s">
        <v>58</v>
      </c>
      <c r="E695" s="30" t="s">
        <v>5</v>
      </c>
    </row>
    <row r="696" spans="1:16" ht="12.75" customHeight="1" x14ac:dyDescent="0.2">
      <c r="E696" s="29" t="s">
        <v>5</v>
      </c>
    </row>
    <row r="697" spans="1:16" ht="12.75" customHeight="1" x14ac:dyDescent="0.2">
      <c r="A697" t="s">
        <v>52</v>
      </c>
      <c r="B697" s="5" t="s">
        <v>786</v>
      </c>
      <c r="C697" s="5" t="s">
        <v>7959</v>
      </c>
      <c r="D697" t="s">
        <v>5</v>
      </c>
      <c r="E697" s="24" t="s">
        <v>6894</v>
      </c>
      <c r="F697" s="25" t="s">
        <v>55</v>
      </c>
      <c r="G697" s="26">
        <v>1</v>
      </c>
      <c r="H697" s="25">
        <v>3.2000000000000003E-4</v>
      </c>
      <c r="I697" s="25">
        <f>ROUND(G697*H697,6)</f>
        <v>3.2000000000000003E-4</v>
      </c>
      <c r="L697" s="27">
        <v>0</v>
      </c>
      <c r="M697" s="22">
        <f>ROUND(ROUND(L697,2)*ROUND(G697,3),2)</f>
        <v>0</v>
      </c>
      <c r="N697" s="25" t="s">
        <v>5754</v>
      </c>
      <c r="O697">
        <f>(M697*21)/100</f>
        <v>0</v>
      </c>
      <c r="P697" t="s">
        <v>28</v>
      </c>
    </row>
    <row r="698" spans="1:16" ht="12.75" customHeight="1" x14ac:dyDescent="0.2">
      <c r="A698" s="28" t="s">
        <v>57</v>
      </c>
      <c r="E698" s="29" t="s">
        <v>6894</v>
      </c>
    </row>
    <row r="699" spans="1:16" ht="12.75" customHeight="1" x14ac:dyDescent="0.2">
      <c r="A699" s="28" t="s">
        <v>58</v>
      </c>
      <c r="E699" s="30" t="s">
        <v>5</v>
      </c>
    </row>
    <row r="700" spans="1:16" ht="12.75" customHeight="1" x14ac:dyDescent="0.2">
      <c r="E700" s="29" t="s">
        <v>5</v>
      </c>
    </row>
    <row r="701" spans="1:16" ht="12.75" customHeight="1" x14ac:dyDescent="0.2">
      <c r="A701" t="s">
        <v>52</v>
      </c>
      <c r="B701" s="5" t="s">
        <v>787</v>
      </c>
      <c r="C701" s="5" t="s">
        <v>7960</v>
      </c>
      <c r="D701" t="s">
        <v>5</v>
      </c>
      <c r="E701" s="24" t="s">
        <v>6896</v>
      </c>
      <c r="F701" s="25" t="s">
        <v>55</v>
      </c>
      <c r="G701" s="26">
        <v>1</v>
      </c>
      <c r="H701" s="25">
        <v>2.0000000000000001E-4</v>
      </c>
      <c r="I701" s="25">
        <f>ROUND(G701*H701,6)</f>
        <v>2.0000000000000001E-4</v>
      </c>
      <c r="L701" s="27">
        <v>0</v>
      </c>
      <c r="M701" s="22">
        <f>ROUND(ROUND(L701,2)*ROUND(G701,3),2)</f>
        <v>0</v>
      </c>
      <c r="N701" s="25" t="s">
        <v>5754</v>
      </c>
      <c r="O701">
        <f>(M701*21)/100</f>
        <v>0</v>
      </c>
      <c r="P701" t="s">
        <v>28</v>
      </c>
    </row>
    <row r="702" spans="1:16" ht="12.75" customHeight="1" x14ac:dyDescent="0.2">
      <c r="A702" s="28" t="s">
        <v>57</v>
      </c>
      <c r="E702" s="29" t="s">
        <v>6896</v>
      </c>
    </row>
    <row r="703" spans="1:16" ht="12.75" customHeight="1" x14ac:dyDescent="0.2">
      <c r="A703" s="28" t="s">
        <v>58</v>
      </c>
      <c r="E703" s="30" t="s">
        <v>5</v>
      </c>
    </row>
    <row r="704" spans="1:16" ht="12.75" customHeight="1" x14ac:dyDescent="0.2">
      <c r="E704" s="29" t="s">
        <v>5</v>
      </c>
    </row>
    <row r="705" spans="1:16" ht="12.75" customHeight="1" x14ac:dyDescent="0.2">
      <c r="A705" t="s">
        <v>52</v>
      </c>
      <c r="B705" s="5" t="s">
        <v>788</v>
      </c>
      <c r="C705" s="5" t="s">
        <v>7961</v>
      </c>
      <c r="D705" t="s">
        <v>5</v>
      </c>
      <c r="E705" s="24" t="s">
        <v>6898</v>
      </c>
      <c r="F705" s="25" t="s">
        <v>55</v>
      </c>
      <c r="G705" s="26">
        <v>4</v>
      </c>
      <c r="H705" s="25">
        <v>1.3999999999999999E-4</v>
      </c>
      <c r="I705" s="25">
        <f>ROUND(G705*H705,6)</f>
        <v>5.5999999999999995E-4</v>
      </c>
      <c r="L705" s="27">
        <v>0</v>
      </c>
      <c r="M705" s="22">
        <f>ROUND(ROUND(L705,2)*ROUND(G705,3),2)</f>
        <v>0</v>
      </c>
      <c r="N705" s="25" t="s">
        <v>5754</v>
      </c>
      <c r="O705">
        <f>(M705*21)/100</f>
        <v>0</v>
      </c>
      <c r="P705" t="s">
        <v>28</v>
      </c>
    </row>
    <row r="706" spans="1:16" ht="12.75" customHeight="1" x14ac:dyDescent="0.2">
      <c r="A706" s="28" t="s">
        <v>57</v>
      </c>
      <c r="E706" s="29" t="s">
        <v>6898</v>
      </c>
    </row>
    <row r="707" spans="1:16" ht="12.75" customHeight="1" x14ac:dyDescent="0.2">
      <c r="A707" s="28" t="s">
        <v>58</v>
      </c>
      <c r="E707" s="30" t="s">
        <v>5</v>
      </c>
    </row>
    <row r="708" spans="1:16" ht="12.75" customHeight="1" x14ac:dyDescent="0.2">
      <c r="E708" s="29" t="s">
        <v>5</v>
      </c>
    </row>
    <row r="709" spans="1:16" ht="12.75" customHeight="1" x14ac:dyDescent="0.2">
      <c r="A709" t="s">
        <v>52</v>
      </c>
      <c r="B709" s="5" t="s">
        <v>789</v>
      </c>
      <c r="C709" s="5" t="s">
        <v>7962</v>
      </c>
      <c r="D709" t="s">
        <v>5</v>
      </c>
      <c r="E709" s="24" t="s">
        <v>6900</v>
      </c>
      <c r="F709" s="25" t="s">
        <v>55</v>
      </c>
      <c r="G709" s="26">
        <v>4</v>
      </c>
      <c r="H709" s="25">
        <v>1.1199999999999999E-3</v>
      </c>
      <c r="I709" s="25">
        <f>ROUND(G709*H709,6)</f>
        <v>4.4799999999999996E-3</v>
      </c>
      <c r="L709" s="27">
        <v>0</v>
      </c>
      <c r="M709" s="22">
        <f>ROUND(ROUND(L709,2)*ROUND(G709,3),2)</f>
        <v>0</v>
      </c>
      <c r="N709" s="25" t="s">
        <v>5754</v>
      </c>
      <c r="O709">
        <f>(M709*21)/100</f>
        <v>0</v>
      </c>
      <c r="P709" t="s">
        <v>28</v>
      </c>
    </row>
    <row r="710" spans="1:16" ht="12.75" customHeight="1" x14ac:dyDescent="0.2">
      <c r="A710" s="28" t="s">
        <v>57</v>
      </c>
      <c r="E710" s="29" t="s">
        <v>6900</v>
      </c>
    </row>
    <row r="711" spans="1:16" ht="12.75" customHeight="1" x14ac:dyDescent="0.2">
      <c r="A711" s="28" t="s">
        <v>58</v>
      </c>
      <c r="E711" s="30" t="s">
        <v>5</v>
      </c>
    </row>
    <row r="712" spans="1:16" ht="12.75" customHeight="1" x14ac:dyDescent="0.2">
      <c r="E712" s="29" t="s">
        <v>5</v>
      </c>
    </row>
    <row r="713" spans="1:16" ht="12.75" customHeight="1" x14ac:dyDescent="0.2">
      <c r="A713" t="s">
        <v>52</v>
      </c>
      <c r="B713" s="5" t="s">
        <v>792</v>
      </c>
      <c r="C713" s="5" t="s">
        <v>7963</v>
      </c>
      <c r="D713" t="s">
        <v>5</v>
      </c>
      <c r="E713" s="24" t="s">
        <v>6902</v>
      </c>
      <c r="F713" s="25" t="s">
        <v>55</v>
      </c>
      <c r="G713" s="26">
        <v>6</v>
      </c>
      <c r="H713" s="25">
        <v>2.7E-4</v>
      </c>
      <c r="I713" s="25">
        <f>ROUND(G713*H713,6)</f>
        <v>1.6199999999999999E-3</v>
      </c>
      <c r="L713" s="27">
        <v>0</v>
      </c>
      <c r="M713" s="22">
        <f>ROUND(ROUND(L713,2)*ROUND(G713,3),2)</f>
        <v>0</v>
      </c>
      <c r="N713" s="25" t="s">
        <v>5754</v>
      </c>
      <c r="O713">
        <f>(M713*21)/100</f>
        <v>0</v>
      </c>
      <c r="P713" t="s">
        <v>28</v>
      </c>
    </row>
    <row r="714" spans="1:16" ht="12.75" customHeight="1" x14ac:dyDescent="0.2">
      <c r="A714" s="28" t="s">
        <v>57</v>
      </c>
      <c r="E714" s="29" t="s">
        <v>6902</v>
      </c>
    </row>
    <row r="715" spans="1:16" ht="12.75" customHeight="1" x14ac:dyDescent="0.2">
      <c r="A715" s="28" t="s">
        <v>58</v>
      </c>
      <c r="E715" s="30" t="s">
        <v>5</v>
      </c>
    </row>
    <row r="716" spans="1:16" ht="12.75" customHeight="1" x14ac:dyDescent="0.2">
      <c r="E716" s="29" t="s">
        <v>5</v>
      </c>
    </row>
    <row r="717" spans="1:16" ht="12.75" customHeight="1" x14ac:dyDescent="0.2">
      <c r="A717" t="s">
        <v>52</v>
      </c>
      <c r="B717" s="5" t="s">
        <v>793</v>
      </c>
      <c r="C717" s="5" t="s">
        <v>6903</v>
      </c>
      <c r="D717" t="s">
        <v>5</v>
      </c>
      <c r="E717" s="24" t="s">
        <v>6904</v>
      </c>
      <c r="F717" s="25" t="s">
        <v>2597</v>
      </c>
      <c r="G717" s="26">
        <v>50</v>
      </c>
      <c r="H717" s="25">
        <v>6.9999999999999994E-5</v>
      </c>
      <c r="I717" s="25">
        <f>ROUND(G717*H717,6)</f>
        <v>3.5000000000000001E-3</v>
      </c>
      <c r="L717" s="27">
        <v>0</v>
      </c>
      <c r="M717" s="22">
        <f>ROUND(ROUND(L717,2)*ROUND(G717,3),2)</f>
        <v>0</v>
      </c>
      <c r="N717" s="25" t="s">
        <v>5754</v>
      </c>
      <c r="O717">
        <f>(M717*21)/100</f>
        <v>0</v>
      </c>
      <c r="P717" t="s">
        <v>28</v>
      </c>
    </row>
    <row r="718" spans="1:16" ht="12.75" customHeight="1" x14ac:dyDescent="0.2">
      <c r="A718" s="28" t="s">
        <v>57</v>
      </c>
      <c r="E718" s="29" t="s">
        <v>6905</v>
      </c>
    </row>
    <row r="719" spans="1:16" ht="12.75" customHeight="1" x14ac:dyDescent="0.2">
      <c r="A719" s="28" t="s">
        <v>58</v>
      </c>
      <c r="E719" s="30" t="s">
        <v>5</v>
      </c>
    </row>
    <row r="720" spans="1:16" ht="12.75" customHeight="1" x14ac:dyDescent="0.2">
      <c r="E720" s="29" t="s">
        <v>6906</v>
      </c>
    </row>
    <row r="721" spans="1:16" ht="12.75" customHeight="1" x14ac:dyDescent="0.2">
      <c r="A721" t="s">
        <v>52</v>
      </c>
      <c r="B721" s="5" t="s">
        <v>794</v>
      </c>
      <c r="C721" s="5" t="s">
        <v>6907</v>
      </c>
      <c r="D721" t="s">
        <v>5</v>
      </c>
      <c r="E721" s="24" t="s">
        <v>6908</v>
      </c>
      <c r="F721" s="25" t="s">
        <v>55</v>
      </c>
      <c r="G721" s="26">
        <v>2</v>
      </c>
      <c r="H721" s="25">
        <v>8.0000000000000002E-3</v>
      </c>
      <c r="I721" s="25">
        <f>ROUND(G721*H721,6)</f>
        <v>1.6E-2</v>
      </c>
      <c r="L721" s="27">
        <v>0</v>
      </c>
      <c r="M721" s="22">
        <f>ROUND(ROUND(L721,2)*ROUND(G721,3),2)</f>
        <v>0</v>
      </c>
      <c r="N721" s="25" t="s">
        <v>5754</v>
      </c>
      <c r="O721">
        <f>(M721*21)/100</f>
        <v>0</v>
      </c>
      <c r="P721" t="s">
        <v>28</v>
      </c>
    </row>
    <row r="722" spans="1:16" ht="12.75" customHeight="1" x14ac:dyDescent="0.2">
      <c r="A722" s="28" t="s">
        <v>57</v>
      </c>
      <c r="E722" s="29" t="s">
        <v>6908</v>
      </c>
    </row>
    <row r="723" spans="1:16" ht="12.75" customHeight="1" x14ac:dyDescent="0.2">
      <c r="A723" s="28" t="s">
        <v>58</v>
      </c>
      <c r="E723" s="30" t="s">
        <v>5</v>
      </c>
    </row>
    <row r="724" spans="1:16" ht="12.75" customHeight="1" x14ac:dyDescent="0.2">
      <c r="E724" s="29" t="s">
        <v>5</v>
      </c>
    </row>
    <row r="725" spans="1:16" ht="12.75" customHeight="1" x14ac:dyDescent="0.2">
      <c r="A725" t="s">
        <v>52</v>
      </c>
      <c r="B725" s="5" t="s">
        <v>795</v>
      </c>
      <c r="C725" s="5" t="s">
        <v>6909</v>
      </c>
      <c r="D725" t="s">
        <v>5</v>
      </c>
      <c r="E725" s="24" t="s">
        <v>6910</v>
      </c>
      <c r="F725" s="25" t="s">
        <v>55</v>
      </c>
      <c r="G725" s="26">
        <v>6</v>
      </c>
      <c r="H725" s="25">
        <v>8.9999999999999993E-3</v>
      </c>
      <c r="I725" s="25">
        <f>ROUND(G725*H725,6)</f>
        <v>5.3999999999999999E-2</v>
      </c>
      <c r="L725" s="27">
        <v>0</v>
      </c>
      <c r="M725" s="22">
        <f>ROUND(ROUND(L725,2)*ROUND(G725,3),2)</f>
        <v>0</v>
      </c>
      <c r="N725" s="25" t="s">
        <v>5754</v>
      </c>
      <c r="O725">
        <f>(M725*21)/100</f>
        <v>0</v>
      </c>
      <c r="P725" t="s">
        <v>28</v>
      </c>
    </row>
    <row r="726" spans="1:16" ht="12.75" customHeight="1" x14ac:dyDescent="0.2">
      <c r="A726" s="28" t="s">
        <v>57</v>
      </c>
      <c r="E726" s="29" t="s">
        <v>6910</v>
      </c>
    </row>
    <row r="727" spans="1:16" ht="12.75" customHeight="1" x14ac:dyDescent="0.2">
      <c r="A727" s="28" t="s">
        <v>58</v>
      </c>
      <c r="E727" s="30" t="s">
        <v>5</v>
      </c>
    </row>
    <row r="728" spans="1:16" ht="12.75" customHeight="1" x14ac:dyDescent="0.2">
      <c r="E728" s="29" t="s">
        <v>5</v>
      </c>
    </row>
    <row r="729" spans="1:16" ht="12.75" customHeight="1" x14ac:dyDescent="0.2">
      <c r="A729" t="s">
        <v>52</v>
      </c>
      <c r="B729" s="5" t="s">
        <v>798</v>
      </c>
      <c r="C729" s="5" t="s">
        <v>6911</v>
      </c>
      <c r="D729" t="s">
        <v>5</v>
      </c>
      <c r="E729" s="24" t="s">
        <v>6912</v>
      </c>
      <c r="F729" s="25" t="s">
        <v>55</v>
      </c>
      <c r="G729" s="26">
        <v>8</v>
      </c>
      <c r="H729" s="25">
        <v>0</v>
      </c>
      <c r="I729" s="25">
        <f>ROUND(G729*H729,6)</f>
        <v>0</v>
      </c>
      <c r="L729" s="27">
        <v>0</v>
      </c>
      <c r="M729" s="22">
        <f>ROUND(ROUND(L729,2)*ROUND(G729,3),2)</f>
        <v>0</v>
      </c>
      <c r="N729" s="25" t="s">
        <v>5754</v>
      </c>
      <c r="O729">
        <f>(M729*21)/100</f>
        <v>0</v>
      </c>
      <c r="P729" t="s">
        <v>28</v>
      </c>
    </row>
    <row r="730" spans="1:16" ht="12.75" customHeight="1" x14ac:dyDescent="0.2">
      <c r="A730" s="28" t="s">
        <v>57</v>
      </c>
      <c r="E730" s="29" t="s">
        <v>6912</v>
      </c>
    </row>
    <row r="731" spans="1:16" ht="12.75" customHeight="1" x14ac:dyDescent="0.2">
      <c r="A731" s="28" t="s">
        <v>58</v>
      </c>
      <c r="E731" s="30" t="s">
        <v>5</v>
      </c>
    </row>
    <row r="732" spans="1:16" ht="12.75" customHeight="1" x14ac:dyDescent="0.2">
      <c r="E732" s="29" t="s">
        <v>5</v>
      </c>
    </row>
    <row r="733" spans="1:16" ht="12.75" customHeight="1" x14ac:dyDescent="0.2">
      <c r="A733" t="s">
        <v>52</v>
      </c>
      <c r="B733" s="5" t="s">
        <v>801</v>
      </c>
      <c r="C733" s="5" t="s">
        <v>6913</v>
      </c>
      <c r="D733" t="s">
        <v>5</v>
      </c>
      <c r="E733" s="24" t="s">
        <v>6914</v>
      </c>
      <c r="F733" s="25" t="s">
        <v>55</v>
      </c>
      <c r="G733" s="26">
        <v>8</v>
      </c>
      <c r="H733" s="25">
        <v>0</v>
      </c>
      <c r="I733" s="25">
        <f>ROUND(G733*H733,6)</f>
        <v>0</v>
      </c>
      <c r="L733" s="27">
        <v>0</v>
      </c>
      <c r="M733" s="22">
        <f>ROUND(ROUND(L733,2)*ROUND(G733,3),2)</f>
        <v>0</v>
      </c>
      <c r="N733" s="25" t="s">
        <v>5754</v>
      </c>
      <c r="O733">
        <f>(M733*21)/100</f>
        <v>0</v>
      </c>
      <c r="P733" t="s">
        <v>28</v>
      </c>
    </row>
    <row r="734" spans="1:16" ht="12.75" customHeight="1" x14ac:dyDescent="0.2">
      <c r="A734" s="28" t="s">
        <v>57</v>
      </c>
      <c r="E734" s="29" t="s">
        <v>6914</v>
      </c>
    </row>
    <row r="735" spans="1:16" ht="12.75" customHeight="1" x14ac:dyDescent="0.2">
      <c r="A735" s="28" t="s">
        <v>58</v>
      </c>
      <c r="E735" s="30" t="s">
        <v>5</v>
      </c>
    </row>
    <row r="736" spans="1:16" ht="12.75" customHeight="1" x14ac:dyDescent="0.2">
      <c r="E736" s="29" t="s">
        <v>5</v>
      </c>
    </row>
    <row r="737" spans="1:16" ht="12.75" customHeight="1" x14ac:dyDescent="0.2">
      <c r="A737" t="s">
        <v>52</v>
      </c>
      <c r="B737" s="5" t="s">
        <v>804</v>
      </c>
      <c r="C737" s="5" t="s">
        <v>7964</v>
      </c>
      <c r="D737" t="s">
        <v>5</v>
      </c>
      <c r="E737" s="24" t="s">
        <v>6916</v>
      </c>
      <c r="F737" s="25" t="s">
        <v>55</v>
      </c>
      <c r="G737" s="26">
        <v>1</v>
      </c>
      <c r="H737" s="25">
        <v>0</v>
      </c>
      <c r="I737" s="25">
        <f>ROUND(G737*H737,6)</f>
        <v>0</v>
      </c>
      <c r="L737" s="27">
        <v>0</v>
      </c>
      <c r="M737" s="22">
        <f>ROUND(ROUND(L737,2)*ROUND(G737,3),2)</f>
        <v>0</v>
      </c>
      <c r="N737" s="25" t="s">
        <v>5754</v>
      </c>
      <c r="O737">
        <f>(M737*21)/100</f>
        <v>0</v>
      </c>
      <c r="P737" t="s">
        <v>28</v>
      </c>
    </row>
    <row r="738" spans="1:16" ht="12.75" customHeight="1" x14ac:dyDescent="0.2">
      <c r="A738" s="28" t="s">
        <v>57</v>
      </c>
      <c r="E738" s="29" t="s">
        <v>6916</v>
      </c>
    </row>
    <row r="739" spans="1:16" ht="12.75" customHeight="1" x14ac:dyDescent="0.2">
      <c r="A739" s="28" t="s">
        <v>58</v>
      </c>
      <c r="E739" s="30" t="s">
        <v>5</v>
      </c>
    </row>
    <row r="740" spans="1:16" ht="12.75" customHeight="1" x14ac:dyDescent="0.2">
      <c r="E740" s="29" t="s">
        <v>5</v>
      </c>
    </row>
    <row r="741" spans="1:16" ht="12.75" customHeight="1" x14ac:dyDescent="0.2">
      <c r="A741" t="s">
        <v>52</v>
      </c>
      <c r="B741" s="5" t="s">
        <v>805</v>
      </c>
      <c r="C741" s="5" t="s">
        <v>6917</v>
      </c>
      <c r="D741" t="s">
        <v>5</v>
      </c>
      <c r="E741" s="24" t="s">
        <v>6918</v>
      </c>
      <c r="F741" s="25" t="s">
        <v>2597</v>
      </c>
      <c r="G741" s="26">
        <v>112.197</v>
      </c>
      <c r="H741" s="25">
        <v>6.0000000000000002E-5</v>
      </c>
      <c r="I741" s="25">
        <f>ROUND(G741*H741,6)</f>
        <v>6.7320000000000001E-3</v>
      </c>
      <c r="L741" s="27">
        <v>0</v>
      </c>
      <c r="M741" s="22">
        <f>ROUND(ROUND(L741,2)*ROUND(G741,3),2)</f>
        <v>0</v>
      </c>
      <c r="N741" s="25" t="s">
        <v>5754</v>
      </c>
      <c r="O741">
        <f>(M741*21)/100</f>
        <v>0</v>
      </c>
      <c r="P741" t="s">
        <v>28</v>
      </c>
    </row>
    <row r="742" spans="1:16" ht="12.75" customHeight="1" x14ac:dyDescent="0.2">
      <c r="A742" s="28" t="s">
        <v>57</v>
      </c>
      <c r="E742" s="29" t="s">
        <v>6919</v>
      </c>
    </row>
    <row r="743" spans="1:16" ht="12.75" customHeight="1" x14ac:dyDescent="0.2">
      <c r="A743" s="28" t="s">
        <v>58</v>
      </c>
      <c r="E743" s="30" t="s">
        <v>5</v>
      </c>
    </row>
    <row r="744" spans="1:16" ht="12.75" customHeight="1" x14ac:dyDescent="0.2">
      <c r="E744" s="29" t="s">
        <v>6906</v>
      </c>
    </row>
    <row r="745" spans="1:16" ht="12.75" customHeight="1" x14ac:dyDescent="0.2">
      <c r="A745" t="s">
        <v>52</v>
      </c>
      <c r="B745" s="5" t="s">
        <v>806</v>
      </c>
      <c r="C745" s="5" t="s">
        <v>7965</v>
      </c>
      <c r="D745" t="s">
        <v>5</v>
      </c>
      <c r="E745" s="24" t="s">
        <v>7966</v>
      </c>
      <c r="F745" s="25" t="s">
        <v>1223</v>
      </c>
      <c r="G745" s="26">
        <v>0.112</v>
      </c>
      <c r="H745" s="25">
        <v>0</v>
      </c>
      <c r="I745" s="25">
        <f>ROUND(G745*H745,6)</f>
        <v>0</v>
      </c>
      <c r="L745" s="27">
        <v>0</v>
      </c>
      <c r="M745" s="22">
        <f>ROUND(ROUND(L745,2)*ROUND(G745,3),2)</f>
        <v>0</v>
      </c>
      <c r="N745" s="25" t="s">
        <v>5754</v>
      </c>
      <c r="O745">
        <f>(M745*21)/100</f>
        <v>0</v>
      </c>
      <c r="P745" t="s">
        <v>28</v>
      </c>
    </row>
    <row r="746" spans="1:16" ht="12.75" customHeight="1" x14ac:dyDescent="0.2">
      <c r="A746" s="28" t="s">
        <v>57</v>
      </c>
      <c r="E746" s="29" t="s">
        <v>7966</v>
      </c>
    </row>
    <row r="747" spans="1:16" ht="12.75" customHeight="1" x14ac:dyDescent="0.2">
      <c r="A747" s="28" t="s">
        <v>58</v>
      </c>
      <c r="E747" s="30" t="s">
        <v>5</v>
      </c>
    </row>
    <row r="748" spans="1:16" ht="12.75" customHeight="1" x14ac:dyDescent="0.2">
      <c r="E748" s="29" t="s">
        <v>5</v>
      </c>
    </row>
    <row r="749" spans="1:16" ht="12.75" customHeight="1" x14ac:dyDescent="0.2">
      <c r="A749" t="s">
        <v>52</v>
      </c>
      <c r="B749" s="5" t="s">
        <v>807</v>
      </c>
      <c r="C749" s="5" t="s">
        <v>6922</v>
      </c>
      <c r="D749" t="s">
        <v>5</v>
      </c>
      <c r="E749" s="24" t="s">
        <v>6923</v>
      </c>
      <c r="F749" s="25" t="s">
        <v>2597</v>
      </c>
      <c r="G749" s="26">
        <v>307.46899999999999</v>
      </c>
      <c r="H749" s="25">
        <v>6.0000000000000002E-5</v>
      </c>
      <c r="I749" s="25">
        <f>ROUND(G749*H749,6)</f>
        <v>1.8447999999999999E-2</v>
      </c>
      <c r="L749" s="27">
        <v>0</v>
      </c>
      <c r="M749" s="22">
        <f>ROUND(ROUND(L749,2)*ROUND(G749,3),2)</f>
        <v>0</v>
      </c>
      <c r="N749" s="25" t="s">
        <v>5754</v>
      </c>
      <c r="O749">
        <f>(M749*21)/100</f>
        <v>0</v>
      </c>
      <c r="P749" t="s">
        <v>28</v>
      </c>
    </row>
    <row r="750" spans="1:16" ht="12.75" customHeight="1" x14ac:dyDescent="0.2">
      <c r="A750" s="28" t="s">
        <v>57</v>
      </c>
      <c r="E750" s="29" t="s">
        <v>6924</v>
      </c>
    </row>
    <row r="751" spans="1:16" ht="12.75" customHeight="1" x14ac:dyDescent="0.2">
      <c r="A751" s="28" t="s">
        <v>58</v>
      </c>
      <c r="E751" s="30" t="s">
        <v>5</v>
      </c>
    </row>
    <row r="752" spans="1:16" ht="12.75" customHeight="1" x14ac:dyDescent="0.2">
      <c r="E752" s="29" t="s">
        <v>6906</v>
      </c>
    </row>
    <row r="753" spans="1:16" ht="12.75" customHeight="1" x14ac:dyDescent="0.2">
      <c r="A753" t="s">
        <v>52</v>
      </c>
      <c r="B753" s="5" t="s">
        <v>808</v>
      </c>
      <c r="C753" s="5" t="s">
        <v>6925</v>
      </c>
      <c r="D753" t="s">
        <v>5</v>
      </c>
      <c r="E753" s="24" t="s">
        <v>6926</v>
      </c>
      <c r="F753" s="25" t="s">
        <v>1223</v>
      </c>
      <c r="G753" s="26">
        <v>0.307</v>
      </c>
      <c r="H753" s="25">
        <v>1</v>
      </c>
      <c r="I753" s="25">
        <f>ROUND(G753*H753,6)</f>
        <v>0.307</v>
      </c>
      <c r="L753" s="27">
        <v>0</v>
      </c>
      <c r="M753" s="22">
        <f>ROUND(ROUND(L753,2)*ROUND(G753,3),2)</f>
        <v>0</v>
      </c>
      <c r="N753" s="25" t="s">
        <v>5754</v>
      </c>
      <c r="O753">
        <f>(M753*21)/100</f>
        <v>0</v>
      </c>
      <c r="P753" t="s">
        <v>28</v>
      </c>
    </row>
    <row r="754" spans="1:16" ht="12.75" customHeight="1" x14ac:dyDescent="0.2">
      <c r="A754" s="28" t="s">
        <v>57</v>
      </c>
      <c r="E754" s="29" t="s">
        <v>6926</v>
      </c>
    </row>
    <row r="755" spans="1:16" ht="12.75" customHeight="1" x14ac:dyDescent="0.2">
      <c r="A755" s="28" t="s">
        <v>58</v>
      </c>
      <c r="E755" s="30" t="s">
        <v>5</v>
      </c>
    </row>
    <row r="756" spans="1:16" ht="12.75" customHeight="1" x14ac:dyDescent="0.2">
      <c r="E756" s="29" t="s">
        <v>5</v>
      </c>
    </row>
    <row r="757" spans="1:16" ht="12.75" customHeight="1" x14ac:dyDescent="0.2">
      <c r="A757" t="s">
        <v>52</v>
      </c>
      <c r="B757" s="5" t="s">
        <v>809</v>
      </c>
      <c r="C757" s="5" t="s">
        <v>6927</v>
      </c>
      <c r="D757" t="s">
        <v>5</v>
      </c>
      <c r="E757" s="24" t="s">
        <v>6928</v>
      </c>
      <c r="F757" s="25" t="s">
        <v>2597</v>
      </c>
      <c r="G757" s="26">
        <v>231.4</v>
      </c>
      <c r="H757" s="25">
        <v>5.0000000000000002E-5</v>
      </c>
      <c r="I757" s="25">
        <f>ROUND(G757*H757,6)</f>
        <v>1.157E-2</v>
      </c>
      <c r="L757" s="27">
        <v>0</v>
      </c>
      <c r="M757" s="22">
        <f>ROUND(ROUND(L757,2)*ROUND(G757,3),2)</f>
        <v>0</v>
      </c>
      <c r="N757" s="25" t="s">
        <v>5754</v>
      </c>
      <c r="O757">
        <f>(M757*21)/100</f>
        <v>0</v>
      </c>
      <c r="P757" t="s">
        <v>28</v>
      </c>
    </row>
    <row r="758" spans="1:16" ht="12.75" customHeight="1" x14ac:dyDescent="0.2">
      <c r="A758" s="28" t="s">
        <v>57</v>
      </c>
      <c r="E758" s="29" t="s">
        <v>6929</v>
      </c>
    </row>
    <row r="759" spans="1:16" ht="12.75" customHeight="1" x14ac:dyDescent="0.2">
      <c r="A759" s="28" t="s">
        <v>58</v>
      </c>
      <c r="E759" s="30" t="s">
        <v>5</v>
      </c>
    </row>
    <row r="760" spans="1:16" ht="12.75" customHeight="1" x14ac:dyDescent="0.2">
      <c r="E760" s="29" t="s">
        <v>6906</v>
      </c>
    </row>
    <row r="761" spans="1:16" ht="12.75" customHeight="1" x14ac:dyDescent="0.2">
      <c r="A761" t="s">
        <v>52</v>
      </c>
      <c r="B761" s="5" t="s">
        <v>810</v>
      </c>
      <c r="C761" s="5" t="s">
        <v>7967</v>
      </c>
      <c r="D761" t="s">
        <v>5</v>
      </c>
      <c r="E761" s="24" t="s">
        <v>6934</v>
      </c>
      <c r="F761" s="25" t="s">
        <v>55</v>
      </c>
      <c r="G761" s="26">
        <v>5</v>
      </c>
      <c r="H761" s="25">
        <v>6.9199999999999998E-2</v>
      </c>
      <c r="I761" s="25">
        <f>ROUND(G761*H761,6)</f>
        <v>0.34599999999999997</v>
      </c>
      <c r="L761" s="27">
        <v>0</v>
      </c>
      <c r="M761" s="22">
        <f>ROUND(ROUND(L761,2)*ROUND(G761,3),2)</f>
        <v>0</v>
      </c>
      <c r="N761" s="25" t="s">
        <v>5754</v>
      </c>
      <c r="O761">
        <f>(M761*21)/100</f>
        <v>0</v>
      </c>
      <c r="P761" t="s">
        <v>28</v>
      </c>
    </row>
    <row r="762" spans="1:16" ht="12.75" customHeight="1" x14ac:dyDescent="0.2">
      <c r="A762" s="28" t="s">
        <v>57</v>
      </c>
      <c r="E762" s="29" t="s">
        <v>6934</v>
      </c>
    </row>
    <row r="763" spans="1:16" ht="12.75" customHeight="1" x14ac:dyDescent="0.2">
      <c r="A763" s="28" t="s">
        <v>58</v>
      </c>
      <c r="E763" s="30" t="s">
        <v>5</v>
      </c>
    </row>
    <row r="764" spans="1:16" ht="12.75" customHeight="1" x14ac:dyDescent="0.2">
      <c r="E764" s="29" t="s">
        <v>5</v>
      </c>
    </row>
    <row r="765" spans="1:16" ht="12.75" customHeight="1" x14ac:dyDescent="0.2">
      <c r="A765" t="s">
        <v>52</v>
      </c>
      <c r="B765" s="5" t="s">
        <v>811</v>
      </c>
      <c r="C765" s="5" t="s">
        <v>6937</v>
      </c>
      <c r="D765" t="s">
        <v>5</v>
      </c>
      <c r="E765" s="24" t="s">
        <v>6938</v>
      </c>
      <c r="F765" s="25" t="s">
        <v>2597</v>
      </c>
      <c r="G765" s="26">
        <v>446</v>
      </c>
      <c r="H765" s="25">
        <v>5.0000000000000002E-5</v>
      </c>
      <c r="I765" s="25">
        <f>ROUND(G765*H765,6)</f>
        <v>2.23E-2</v>
      </c>
      <c r="L765" s="27">
        <v>0</v>
      </c>
      <c r="M765" s="22">
        <f>ROUND(ROUND(L765,2)*ROUND(G765,3),2)</f>
        <v>0</v>
      </c>
      <c r="N765" s="25" t="s">
        <v>5754</v>
      </c>
      <c r="O765">
        <f>(M765*21)/100</f>
        <v>0</v>
      </c>
      <c r="P765" t="s">
        <v>28</v>
      </c>
    </row>
    <row r="766" spans="1:16" ht="12.75" customHeight="1" x14ac:dyDescent="0.2">
      <c r="A766" s="28" t="s">
        <v>57</v>
      </c>
      <c r="E766" s="29" t="s">
        <v>6939</v>
      </c>
    </row>
    <row r="767" spans="1:16" ht="12.75" customHeight="1" x14ac:dyDescent="0.2">
      <c r="A767" s="28" t="s">
        <v>58</v>
      </c>
      <c r="E767" s="30" t="s">
        <v>5</v>
      </c>
    </row>
    <row r="768" spans="1:16" ht="12.75" customHeight="1" x14ac:dyDescent="0.2">
      <c r="E768" s="29" t="s">
        <v>6906</v>
      </c>
    </row>
    <row r="769" spans="1:16" ht="12.75" customHeight="1" x14ac:dyDescent="0.2">
      <c r="A769" t="s">
        <v>52</v>
      </c>
      <c r="B769" s="5" t="s">
        <v>812</v>
      </c>
      <c r="C769" s="5" t="s">
        <v>7968</v>
      </c>
      <c r="D769" t="s">
        <v>5</v>
      </c>
      <c r="E769" s="24" t="s">
        <v>6941</v>
      </c>
      <c r="F769" s="25" t="s">
        <v>1223</v>
      </c>
      <c r="G769" s="26">
        <v>0.216</v>
      </c>
      <c r="H769" s="25">
        <v>1</v>
      </c>
      <c r="I769" s="25">
        <f>ROUND(G769*H769,6)</f>
        <v>0.216</v>
      </c>
      <c r="L769" s="27">
        <v>0</v>
      </c>
      <c r="M769" s="22">
        <f>ROUND(ROUND(L769,2)*ROUND(G769,3),2)</f>
        <v>0</v>
      </c>
      <c r="N769" s="25" t="s">
        <v>5754</v>
      </c>
      <c r="O769">
        <f>(M769*21)/100</f>
        <v>0</v>
      </c>
      <c r="P769" t="s">
        <v>28</v>
      </c>
    </row>
    <row r="770" spans="1:16" ht="12.75" customHeight="1" x14ac:dyDescent="0.2">
      <c r="A770" s="28" t="s">
        <v>57</v>
      </c>
      <c r="E770" s="29" t="s">
        <v>6941</v>
      </c>
    </row>
    <row r="771" spans="1:16" ht="12.75" customHeight="1" x14ac:dyDescent="0.2">
      <c r="A771" s="28" t="s">
        <v>58</v>
      </c>
      <c r="E771" s="30" t="s">
        <v>5</v>
      </c>
    </row>
    <row r="772" spans="1:16" ht="12.75" customHeight="1" x14ac:dyDescent="0.2">
      <c r="E772" s="29" t="s">
        <v>5</v>
      </c>
    </row>
    <row r="773" spans="1:16" ht="12.75" customHeight="1" x14ac:dyDescent="0.2">
      <c r="A773" t="s">
        <v>52</v>
      </c>
      <c r="B773" s="5" t="s">
        <v>813</v>
      </c>
      <c r="C773" s="5" t="s">
        <v>7969</v>
      </c>
      <c r="D773" t="s">
        <v>5</v>
      </c>
      <c r="E773" s="24" t="s">
        <v>6943</v>
      </c>
      <c r="F773" s="25" t="s">
        <v>1223</v>
      </c>
      <c r="G773" s="26">
        <v>0.23</v>
      </c>
      <c r="H773" s="25">
        <v>0</v>
      </c>
      <c r="I773" s="25">
        <f>ROUND(G773*H773,6)</f>
        <v>0</v>
      </c>
      <c r="L773" s="27">
        <v>0</v>
      </c>
      <c r="M773" s="22">
        <f>ROUND(ROUND(L773,2)*ROUND(G773,3),2)</f>
        <v>0</v>
      </c>
      <c r="N773" s="25" t="s">
        <v>5754</v>
      </c>
      <c r="O773">
        <f>(M773*21)/100</f>
        <v>0</v>
      </c>
      <c r="P773" t="s">
        <v>28</v>
      </c>
    </row>
    <row r="774" spans="1:16" ht="12.75" customHeight="1" x14ac:dyDescent="0.2">
      <c r="A774" s="28" t="s">
        <v>57</v>
      </c>
      <c r="E774" s="29" t="s">
        <v>6943</v>
      </c>
    </row>
    <row r="775" spans="1:16" ht="12.75" customHeight="1" x14ac:dyDescent="0.2">
      <c r="A775" s="28" t="s">
        <v>58</v>
      </c>
      <c r="E775" s="30" t="s">
        <v>5</v>
      </c>
    </row>
    <row r="776" spans="1:16" ht="12.75" customHeight="1" x14ac:dyDescent="0.2">
      <c r="E776" s="29" t="s">
        <v>5</v>
      </c>
    </row>
    <row r="777" spans="1:16" ht="12.75" customHeight="1" x14ac:dyDescent="0.2">
      <c r="A777" t="s">
        <v>52</v>
      </c>
      <c r="B777" s="5" t="s">
        <v>814</v>
      </c>
      <c r="C777" s="5" t="s">
        <v>6944</v>
      </c>
      <c r="D777" t="s">
        <v>5</v>
      </c>
      <c r="E777" s="24" t="s">
        <v>6945</v>
      </c>
      <c r="F777" s="25" t="s">
        <v>2597</v>
      </c>
      <c r="G777" s="26">
        <v>600</v>
      </c>
      <c r="H777" s="25">
        <v>5.0000000000000002E-5</v>
      </c>
      <c r="I777" s="25">
        <f>ROUND(G777*H777,6)</f>
        <v>0.03</v>
      </c>
      <c r="L777" s="27">
        <v>0</v>
      </c>
      <c r="M777" s="22">
        <f>ROUND(ROUND(L777,2)*ROUND(G777,3),2)</f>
        <v>0</v>
      </c>
      <c r="N777" s="25" t="s">
        <v>5754</v>
      </c>
      <c r="O777">
        <f>(M777*21)/100</f>
        <v>0</v>
      </c>
      <c r="P777" t="s">
        <v>28</v>
      </c>
    </row>
    <row r="778" spans="1:16" ht="12.75" customHeight="1" x14ac:dyDescent="0.2">
      <c r="A778" s="28" t="s">
        <v>57</v>
      </c>
      <c r="E778" s="29" t="s">
        <v>6946</v>
      </c>
    </row>
    <row r="779" spans="1:16" ht="12.75" customHeight="1" x14ac:dyDescent="0.2">
      <c r="A779" s="28" t="s">
        <v>58</v>
      </c>
      <c r="E779" s="30" t="s">
        <v>5</v>
      </c>
    </row>
    <row r="780" spans="1:16" ht="12.75" customHeight="1" x14ac:dyDescent="0.2">
      <c r="E780" s="29" t="s">
        <v>6906</v>
      </c>
    </row>
    <row r="781" spans="1:16" ht="12.75" customHeight="1" x14ac:dyDescent="0.2">
      <c r="A781" t="s">
        <v>52</v>
      </c>
      <c r="B781" s="5" t="s">
        <v>815</v>
      </c>
      <c r="C781" s="5" t="s">
        <v>7970</v>
      </c>
      <c r="D781" t="s">
        <v>5</v>
      </c>
      <c r="E781" s="24" t="s">
        <v>6948</v>
      </c>
      <c r="F781" s="25" t="s">
        <v>1223</v>
      </c>
      <c r="G781" s="26">
        <v>0.6</v>
      </c>
      <c r="H781" s="25">
        <v>0</v>
      </c>
      <c r="I781" s="25">
        <f>ROUND(G781*H781,6)</f>
        <v>0</v>
      </c>
      <c r="L781" s="27">
        <v>0</v>
      </c>
      <c r="M781" s="22">
        <f>ROUND(ROUND(L781,2)*ROUND(G781,3),2)</f>
        <v>0</v>
      </c>
      <c r="N781" s="25" t="s">
        <v>5754</v>
      </c>
      <c r="O781">
        <f>(M781*21)/100</f>
        <v>0</v>
      </c>
      <c r="P781" t="s">
        <v>28</v>
      </c>
    </row>
    <row r="782" spans="1:16" ht="12.75" customHeight="1" x14ac:dyDescent="0.2">
      <c r="A782" s="28" t="s">
        <v>57</v>
      </c>
      <c r="E782" s="29" t="s">
        <v>6948</v>
      </c>
    </row>
    <row r="783" spans="1:16" ht="12.75" customHeight="1" x14ac:dyDescent="0.2">
      <c r="A783" s="28" t="s">
        <v>58</v>
      </c>
      <c r="E783" s="30" t="s">
        <v>5</v>
      </c>
    </row>
    <row r="784" spans="1:16" ht="12.75" customHeight="1" x14ac:dyDescent="0.2">
      <c r="E784" s="29" t="s">
        <v>5</v>
      </c>
    </row>
    <row r="785" spans="1:16" ht="12.75" customHeight="1" x14ac:dyDescent="0.2">
      <c r="A785" t="s">
        <v>52</v>
      </c>
      <c r="B785" s="5" t="s">
        <v>816</v>
      </c>
      <c r="C785" s="5" t="s">
        <v>7971</v>
      </c>
      <c r="D785" t="s">
        <v>5</v>
      </c>
      <c r="E785" s="24" t="s">
        <v>6954</v>
      </c>
      <c r="F785" s="25" t="s">
        <v>602</v>
      </c>
      <c r="G785" s="26">
        <v>52.32</v>
      </c>
      <c r="H785" s="25">
        <v>0.08</v>
      </c>
      <c r="I785" s="25">
        <f>ROUND(G785*H785,6)</f>
        <v>4.1856</v>
      </c>
      <c r="L785" s="27">
        <v>0</v>
      </c>
      <c r="M785" s="22">
        <f>ROUND(ROUND(L785,2)*ROUND(G785,3),2)</f>
        <v>0</v>
      </c>
      <c r="N785" s="25" t="s">
        <v>5754</v>
      </c>
      <c r="O785">
        <f>(M785*21)/100</f>
        <v>0</v>
      </c>
      <c r="P785" t="s">
        <v>28</v>
      </c>
    </row>
    <row r="786" spans="1:16" ht="12.75" customHeight="1" x14ac:dyDescent="0.2">
      <c r="A786" s="28" t="s">
        <v>57</v>
      </c>
      <c r="E786" s="29" t="s">
        <v>6954</v>
      </c>
    </row>
    <row r="787" spans="1:16" ht="12.75" customHeight="1" x14ac:dyDescent="0.2">
      <c r="A787" s="28" t="s">
        <v>58</v>
      </c>
      <c r="E787" s="30" t="s">
        <v>5</v>
      </c>
    </row>
    <row r="788" spans="1:16" ht="12.75" customHeight="1" x14ac:dyDescent="0.2">
      <c r="E788" s="29" t="s">
        <v>5</v>
      </c>
    </row>
    <row r="789" spans="1:16" ht="12.75" customHeight="1" x14ac:dyDescent="0.2">
      <c r="A789" t="s">
        <v>52</v>
      </c>
      <c r="B789" s="5" t="s">
        <v>817</v>
      </c>
      <c r="C789" s="5" t="s">
        <v>7972</v>
      </c>
      <c r="D789" t="s">
        <v>5</v>
      </c>
      <c r="E789" s="24" t="s">
        <v>6956</v>
      </c>
      <c r="F789" s="25" t="s">
        <v>6541</v>
      </c>
      <c r="G789" s="26">
        <v>1</v>
      </c>
      <c r="H789" s="25">
        <v>0</v>
      </c>
      <c r="I789" s="25">
        <f>ROUND(G789*H789,6)</f>
        <v>0</v>
      </c>
      <c r="L789" s="27">
        <v>0</v>
      </c>
      <c r="M789" s="22">
        <f>ROUND(ROUND(L789,2)*ROUND(G789,3),2)</f>
        <v>0</v>
      </c>
      <c r="N789" s="25" t="s">
        <v>5754</v>
      </c>
      <c r="O789">
        <f>(M789*21)/100</f>
        <v>0</v>
      </c>
      <c r="P789" t="s">
        <v>28</v>
      </c>
    </row>
    <row r="790" spans="1:16" ht="12.75" customHeight="1" x14ac:dyDescent="0.2">
      <c r="A790" s="28" t="s">
        <v>57</v>
      </c>
      <c r="E790" s="29" t="s">
        <v>6956</v>
      </c>
    </row>
    <row r="791" spans="1:16" ht="12.75" customHeight="1" x14ac:dyDescent="0.2">
      <c r="A791" s="28" t="s">
        <v>58</v>
      </c>
      <c r="E791" s="30" t="s">
        <v>5</v>
      </c>
    </row>
    <row r="792" spans="1:16" ht="12.75" customHeight="1" x14ac:dyDescent="0.2">
      <c r="E792" s="29" t="s">
        <v>5</v>
      </c>
    </row>
    <row r="793" spans="1:16" ht="12.75" customHeight="1" x14ac:dyDescent="0.2">
      <c r="A793" t="s">
        <v>49</v>
      </c>
      <c r="C793" s="6" t="s">
        <v>7693</v>
      </c>
      <c r="E793" s="23" t="s">
        <v>7973</v>
      </c>
      <c r="J793" s="22">
        <f>0</f>
        <v>0</v>
      </c>
      <c r="K793" s="22">
        <f>0</f>
        <v>0</v>
      </c>
      <c r="L793" s="22">
        <f>0+L794+L798+L802+L806+L810+L814+L818+L822+L826+L830+L834+L838+L842+L846</f>
        <v>0</v>
      </c>
      <c r="M793" s="22">
        <f>0+M794+M798+M802+M806+M810+M814+M818+M822+M826+M830+M834+M838+M842+M846</f>
        <v>0</v>
      </c>
    </row>
    <row r="794" spans="1:16" ht="12.75" customHeight="1" x14ac:dyDescent="0.2">
      <c r="A794" t="s">
        <v>52</v>
      </c>
      <c r="B794" s="5" t="s">
        <v>818</v>
      </c>
      <c r="C794" s="5" t="s">
        <v>7974</v>
      </c>
      <c r="D794" t="s">
        <v>5</v>
      </c>
      <c r="E794" s="24" t="s">
        <v>6960</v>
      </c>
      <c r="F794" s="25" t="s">
        <v>5736</v>
      </c>
      <c r="G794" s="26">
        <v>1</v>
      </c>
      <c r="H794" s="25">
        <v>0</v>
      </c>
      <c r="I794" s="25">
        <f>ROUND(G794*H794,6)</f>
        <v>0</v>
      </c>
      <c r="L794" s="27">
        <v>0</v>
      </c>
      <c r="M794" s="22">
        <f>ROUND(ROUND(L794,2)*ROUND(G794,3),2)</f>
        <v>0</v>
      </c>
      <c r="N794" s="25" t="s">
        <v>5754</v>
      </c>
      <c r="O794">
        <f>(M794*21)/100</f>
        <v>0</v>
      </c>
      <c r="P794" t="s">
        <v>28</v>
      </c>
    </row>
    <row r="795" spans="1:16" ht="12.75" customHeight="1" x14ac:dyDescent="0.2">
      <c r="A795" s="28" t="s">
        <v>57</v>
      </c>
      <c r="E795" s="29" t="s">
        <v>6960</v>
      </c>
    </row>
    <row r="796" spans="1:16" ht="12.75" customHeight="1" x14ac:dyDescent="0.2">
      <c r="A796" s="28" t="s">
        <v>58</v>
      </c>
      <c r="E796" s="30" t="s">
        <v>5</v>
      </c>
    </row>
    <row r="797" spans="1:16" ht="12.75" customHeight="1" x14ac:dyDescent="0.2">
      <c r="E797" s="29" t="s">
        <v>7396</v>
      </c>
    </row>
    <row r="798" spans="1:16" ht="12.75" customHeight="1" x14ac:dyDescent="0.2">
      <c r="A798" t="s">
        <v>52</v>
      </c>
      <c r="B798" s="5" t="s">
        <v>821</v>
      </c>
      <c r="C798" s="5" t="s">
        <v>7975</v>
      </c>
      <c r="D798" t="s">
        <v>5</v>
      </c>
      <c r="E798" s="24" t="s">
        <v>7976</v>
      </c>
      <c r="F798" s="25" t="s">
        <v>5736</v>
      </c>
      <c r="G798" s="26">
        <v>1</v>
      </c>
      <c r="H798" s="25">
        <v>0</v>
      </c>
      <c r="I798" s="25">
        <f>ROUND(G798*H798,6)</f>
        <v>0</v>
      </c>
      <c r="L798" s="27">
        <v>0</v>
      </c>
      <c r="M798" s="22">
        <f>ROUND(ROUND(L798,2)*ROUND(G798,3),2)</f>
        <v>0</v>
      </c>
      <c r="N798" s="25" t="s">
        <v>5754</v>
      </c>
      <c r="O798">
        <f>(M798*21)/100</f>
        <v>0</v>
      </c>
      <c r="P798" t="s">
        <v>28</v>
      </c>
    </row>
    <row r="799" spans="1:16" ht="12.75" customHeight="1" x14ac:dyDescent="0.2">
      <c r="A799" s="28" t="s">
        <v>57</v>
      </c>
      <c r="E799" s="29" t="s">
        <v>7976</v>
      </c>
    </row>
    <row r="800" spans="1:16" ht="12.75" customHeight="1" x14ac:dyDescent="0.2">
      <c r="A800" s="28" t="s">
        <v>58</v>
      </c>
      <c r="E800" s="30" t="s">
        <v>5</v>
      </c>
    </row>
    <row r="801" spans="1:16" ht="12.75" customHeight="1" x14ac:dyDescent="0.2">
      <c r="E801" s="29" t="s">
        <v>7396</v>
      </c>
    </row>
    <row r="802" spans="1:16" ht="12.75" customHeight="1" x14ac:dyDescent="0.2">
      <c r="A802" t="s">
        <v>52</v>
      </c>
      <c r="B802" s="5" t="s">
        <v>822</v>
      </c>
      <c r="C802" s="5" t="s">
        <v>7977</v>
      </c>
      <c r="D802" t="s">
        <v>5</v>
      </c>
      <c r="E802" s="24" t="s">
        <v>6964</v>
      </c>
      <c r="F802" s="25" t="s">
        <v>5736</v>
      </c>
      <c r="G802" s="26">
        <v>1</v>
      </c>
      <c r="H802" s="25">
        <v>0</v>
      </c>
      <c r="I802" s="25">
        <f>ROUND(G802*H802,6)</f>
        <v>0</v>
      </c>
      <c r="L802" s="27">
        <v>0</v>
      </c>
      <c r="M802" s="22">
        <f>ROUND(ROUND(L802,2)*ROUND(G802,3),2)</f>
        <v>0</v>
      </c>
      <c r="N802" s="25" t="s">
        <v>5754</v>
      </c>
      <c r="O802">
        <f>(M802*21)/100</f>
        <v>0</v>
      </c>
      <c r="P802" t="s">
        <v>28</v>
      </c>
    </row>
    <row r="803" spans="1:16" ht="12.75" customHeight="1" x14ac:dyDescent="0.2">
      <c r="A803" s="28" t="s">
        <v>57</v>
      </c>
      <c r="E803" s="29" t="s">
        <v>6964</v>
      </c>
    </row>
    <row r="804" spans="1:16" ht="12.75" customHeight="1" x14ac:dyDescent="0.2">
      <c r="A804" s="28" t="s">
        <v>58</v>
      </c>
      <c r="E804" s="30" t="s">
        <v>5</v>
      </c>
    </row>
    <row r="805" spans="1:16" ht="12.75" customHeight="1" x14ac:dyDescent="0.2">
      <c r="E805" s="29" t="s">
        <v>7396</v>
      </c>
    </row>
    <row r="806" spans="1:16" ht="12.75" customHeight="1" x14ac:dyDescent="0.2">
      <c r="A806" t="s">
        <v>52</v>
      </c>
      <c r="B806" s="5" t="s">
        <v>825</v>
      </c>
      <c r="C806" s="5" t="s">
        <v>7978</v>
      </c>
      <c r="D806" t="s">
        <v>5</v>
      </c>
      <c r="E806" s="24" t="s">
        <v>7979</v>
      </c>
      <c r="F806" s="25" t="s">
        <v>5736</v>
      </c>
      <c r="G806" s="26">
        <v>1</v>
      </c>
      <c r="H806" s="25">
        <v>0</v>
      </c>
      <c r="I806" s="25">
        <f>ROUND(G806*H806,6)</f>
        <v>0</v>
      </c>
      <c r="L806" s="27">
        <v>0</v>
      </c>
      <c r="M806" s="22">
        <f>ROUND(ROUND(L806,2)*ROUND(G806,3),2)</f>
        <v>0</v>
      </c>
      <c r="N806" s="25" t="s">
        <v>5754</v>
      </c>
      <c r="O806">
        <f>(M806*21)/100</f>
        <v>0</v>
      </c>
      <c r="P806" t="s">
        <v>28</v>
      </c>
    </row>
    <row r="807" spans="1:16" ht="12.75" customHeight="1" x14ac:dyDescent="0.2">
      <c r="A807" s="28" t="s">
        <v>57</v>
      </c>
      <c r="E807" s="29" t="s">
        <v>7979</v>
      </c>
    </row>
    <row r="808" spans="1:16" ht="12.75" customHeight="1" x14ac:dyDescent="0.2">
      <c r="A808" s="28" t="s">
        <v>58</v>
      </c>
      <c r="E808" s="30" t="s">
        <v>5</v>
      </c>
    </row>
    <row r="809" spans="1:16" ht="12.75" customHeight="1" x14ac:dyDescent="0.2">
      <c r="E809" s="29" t="s">
        <v>7396</v>
      </c>
    </row>
    <row r="810" spans="1:16" ht="12.75" customHeight="1" x14ac:dyDescent="0.2">
      <c r="A810" t="s">
        <v>52</v>
      </c>
      <c r="B810" s="5" t="s">
        <v>826</v>
      </c>
      <c r="C810" s="5" t="s">
        <v>7980</v>
      </c>
      <c r="D810" t="s">
        <v>5</v>
      </c>
      <c r="E810" s="24" t="s">
        <v>6968</v>
      </c>
      <c r="F810" s="25" t="s">
        <v>5736</v>
      </c>
      <c r="G810" s="26">
        <v>1</v>
      </c>
      <c r="H810" s="25">
        <v>0</v>
      </c>
      <c r="I810" s="25">
        <f>ROUND(G810*H810,6)</f>
        <v>0</v>
      </c>
      <c r="L810" s="27">
        <v>0</v>
      </c>
      <c r="M810" s="22">
        <f>ROUND(ROUND(L810,2)*ROUND(G810,3),2)</f>
        <v>0</v>
      </c>
      <c r="N810" s="25" t="s">
        <v>5754</v>
      </c>
      <c r="O810">
        <f>(M810*21)/100</f>
        <v>0</v>
      </c>
      <c r="P810" t="s">
        <v>28</v>
      </c>
    </row>
    <row r="811" spans="1:16" ht="12.75" customHeight="1" x14ac:dyDescent="0.2">
      <c r="A811" s="28" t="s">
        <v>57</v>
      </c>
      <c r="E811" s="29" t="s">
        <v>6968</v>
      </c>
    </row>
    <row r="812" spans="1:16" ht="12.75" customHeight="1" x14ac:dyDescent="0.2">
      <c r="A812" s="28" t="s">
        <v>58</v>
      </c>
      <c r="E812" s="30" t="s">
        <v>5</v>
      </c>
    </row>
    <row r="813" spans="1:16" ht="12.75" customHeight="1" x14ac:dyDescent="0.2">
      <c r="E813" s="29" t="s">
        <v>7396</v>
      </c>
    </row>
    <row r="814" spans="1:16" ht="12.75" customHeight="1" x14ac:dyDescent="0.2">
      <c r="A814" t="s">
        <v>52</v>
      </c>
      <c r="B814" s="5" t="s">
        <v>829</v>
      </c>
      <c r="C814" s="5" t="s">
        <v>7981</v>
      </c>
      <c r="D814" t="s">
        <v>5</v>
      </c>
      <c r="E814" s="24" t="s">
        <v>7982</v>
      </c>
      <c r="F814" s="25" t="s">
        <v>5736</v>
      </c>
      <c r="G814" s="26">
        <v>1</v>
      </c>
      <c r="H814" s="25">
        <v>0</v>
      </c>
      <c r="I814" s="25">
        <f>ROUND(G814*H814,6)</f>
        <v>0</v>
      </c>
      <c r="L814" s="27">
        <v>0</v>
      </c>
      <c r="M814" s="22">
        <f>ROUND(ROUND(L814,2)*ROUND(G814,3),2)</f>
        <v>0</v>
      </c>
      <c r="N814" s="25" t="s">
        <v>5754</v>
      </c>
      <c r="O814">
        <f>(M814*21)/100</f>
        <v>0</v>
      </c>
      <c r="P814" t="s">
        <v>28</v>
      </c>
    </row>
    <row r="815" spans="1:16" ht="12.75" customHeight="1" x14ac:dyDescent="0.2">
      <c r="A815" s="28" t="s">
        <v>57</v>
      </c>
      <c r="E815" s="29" t="s">
        <v>7982</v>
      </c>
    </row>
    <row r="816" spans="1:16" ht="12.75" customHeight="1" x14ac:dyDescent="0.2">
      <c r="A816" s="28" t="s">
        <v>58</v>
      </c>
      <c r="E816" s="30" t="s">
        <v>5</v>
      </c>
    </row>
    <row r="817" spans="1:16" ht="12.75" customHeight="1" x14ac:dyDescent="0.2">
      <c r="E817" s="29" t="s">
        <v>7396</v>
      </c>
    </row>
    <row r="818" spans="1:16" ht="12.75" customHeight="1" x14ac:dyDescent="0.2">
      <c r="A818" t="s">
        <v>52</v>
      </c>
      <c r="B818" s="5" t="s">
        <v>832</v>
      </c>
      <c r="C818" s="5" t="s">
        <v>7983</v>
      </c>
      <c r="D818" t="s">
        <v>5</v>
      </c>
      <c r="E818" s="24" t="s">
        <v>6972</v>
      </c>
      <c r="F818" s="25" t="s">
        <v>5736</v>
      </c>
      <c r="G818" s="26">
        <v>1</v>
      </c>
      <c r="H818" s="25">
        <v>0</v>
      </c>
      <c r="I818" s="25">
        <f>ROUND(G818*H818,6)</f>
        <v>0</v>
      </c>
      <c r="L818" s="27">
        <v>0</v>
      </c>
      <c r="M818" s="22">
        <f>ROUND(ROUND(L818,2)*ROUND(G818,3),2)</f>
        <v>0</v>
      </c>
      <c r="N818" s="25" t="s">
        <v>5754</v>
      </c>
      <c r="O818">
        <f>(M818*21)/100</f>
        <v>0</v>
      </c>
      <c r="P818" t="s">
        <v>28</v>
      </c>
    </row>
    <row r="819" spans="1:16" ht="12.75" customHeight="1" x14ac:dyDescent="0.2">
      <c r="A819" s="28" t="s">
        <v>57</v>
      </c>
      <c r="E819" s="29" t="s">
        <v>6972</v>
      </c>
    </row>
    <row r="820" spans="1:16" ht="12.75" customHeight="1" x14ac:dyDescent="0.2">
      <c r="A820" s="28" t="s">
        <v>58</v>
      </c>
      <c r="E820" s="30" t="s">
        <v>5</v>
      </c>
    </row>
    <row r="821" spans="1:16" ht="12.75" customHeight="1" x14ac:dyDescent="0.2">
      <c r="E821" s="29" t="s">
        <v>7396</v>
      </c>
    </row>
    <row r="822" spans="1:16" ht="12.75" customHeight="1" x14ac:dyDescent="0.2">
      <c r="A822" t="s">
        <v>52</v>
      </c>
      <c r="B822" s="5" t="s">
        <v>835</v>
      </c>
      <c r="C822" s="5" t="s">
        <v>7984</v>
      </c>
      <c r="D822" t="s">
        <v>5</v>
      </c>
      <c r="E822" s="24" t="s">
        <v>7985</v>
      </c>
      <c r="F822" s="25" t="s">
        <v>5736</v>
      </c>
      <c r="G822" s="26">
        <v>1</v>
      </c>
      <c r="H822" s="25">
        <v>0</v>
      </c>
      <c r="I822" s="25">
        <f>ROUND(G822*H822,6)</f>
        <v>0</v>
      </c>
      <c r="L822" s="27">
        <v>0</v>
      </c>
      <c r="M822" s="22">
        <f>ROUND(ROUND(L822,2)*ROUND(G822,3),2)</f>
        <v>0</v>
      </c>
      <c r="N822" s="25" t="s">
        <v>5754</v>
      </c>
      <c r="O822">
        <f>(M822*21)/100</f>
        <v>0</v>
      </c>
      <c r="P822" t="s">
        <v>28</v>
      </c>
    </row>
    <row r="823" spans="1:16" ht="12.75" customHeight="1" x14ac:dyDescent="0.2">
      <c r="A823" s="28" t="s">
        <v>57</v>
      </c>
      <c r="E823" s="29" t="s">
        <v>7985</v>
      </c>
    </row>
    <row r="824" spans="1:16" ht="12.75" customHeight="1" x14ac:dyDescent="0.2">
      <c r="A824" s="28" t="s">
        <v>58</v>
      </c>
      <c r="E824" s="30" t="s">
        <v>5</v>
      </c>
    </row>
    <row r="825" spans="1:16" ht="12.75" customHeight="1" x14ac:dyDescent="0.2">
      <c r="E825" s="29" t="s">
        <v>7396</v>
      </c>
    </row>
    <row r="826" spans="1:16" ht="12.75" customHeight="1" x14ac:dyDescent="0.2">
      <c r="A826" t="s">
        <v>52</v>
      </c>
      <c r="B826" s="5" t="s">
        <v>838</v>
      </c>
      <c r="C826" s="5" t="s">
        <v>7986</v>
      </c>
      <c r="D826" t="s">
        <v>5</v>
      </c>
      <c r="E826" s="24" t="s">
        <v>6976</v>
      </c>
      <c r="F826" s="25" t="s">
        <v>5736</v>
      </c>
      <c r="G826" s="26">
        <v>1</v>
      </c>
      <c r="H826" s="25">
        <v>0</v>
      </c>
      <c r="I826" s="25">
        <f>ROUND(G826*H826,6)</f>
        <v>0</v>
      </c>
      <c r="L826" s="27">
        <v>0</v>
      </c>
      <c r="M826" s="22">
        <f>ROUND(ROUND(L826,2)*ROUND(G826,3),2)</f>
        <v>0</v>
      </c>
      <c r="N826" s="25" t="s">
        <v>5754</v>
      </c>
      <c r="O826">
        <f>(M826*21)/100</f>
        <v>0</v>
      </c>
      <c r="P826" t="s">
        <v>28</v>
      </c>
    </row>
    <row r="827" spans="1:16" ht="12.75" customHeight="1" x14ac:dyDescent="0.2">
      <c r="A827" s="28" t="s">
        <v>57</v>
      </c>
      <c r="E827" s="29" t="s">
        <v>6976</v>
      </c>
    </row>
    <row r="828" spans="1:16" ht="12.75" customHeight="1" x14ac:dyDescent="0.2">
      <c r="A828" s="28" t="s">
        <v>58</v>
      </c>
      <c r="E828" s="30" t="s">
        <v>5</v>
      </c>
    </row>
    <row r="829" spans="1:16" ht="12.75" customHeight="1" x14ac:dyDescent="0.2">
      <c r="E829" s="29" t="s">
        <v>7396</v>
      </c>
    </row>
    <row r="830" spans="1:16" ht="12.75" customHeight="1" x14ac:dyDescent="0.2">
      <c r="A830" t="s">
        <v>52</v>
      </c>
      <c r="B830" s="5" t="s">
        <v>841</v>
      </c>
      <c r="C830" s="5" t="s">
        <v>7987</v>
      </c>
      <c r="D830" t="s">
        <v>5</v>
      </c>
      <c r="E830" s="24" t="s">
        <v>7988</v>
      </c>
      <c r="F830" s="25" t="s">
        <v>5736</v>
      </c>
      <c r="G830" s="26">
        <v>1</v>
      </c>
      <c r="H830" s="25">
        <v>0</v>
      </c>
      <c r="I830" s="25">
        <f>ROUND(G830*H830,6)</f>
        <v>0</v>
      </c>
      <c r="L830" s="27">
        <v>0</v>
      </c>
      <c r="M830" s="22">
        <f>ROUND(ROUND(L830,2)*ROUND(G830,3),2)</f>
        <v>0</v>
      </c>
      <c r="N830" s="25" t="s">
        <v>5754</v>
      </c>
      <c r="O830">
        <f>(M830*21)/100</f>
        <v>0</v>
      </c>
      <c r="P830" t="s">
        <v>28</v>
      </c>
    </row>
    <row r="831" spans="1:16" ht="12.75" customHeight="1" x14ac:dyDescent="0.2">
      <c r="A831" s="28" t="s">
        <v>57</v>
      </c>
      <c r="E831" s="29" t="s">
        <v>7988</v>
      </c>
    </row>
    <row r="832" spans="1:16" ht="12.75" customHeight="1" x14ac:dyDescent="0.2">
      <c r="A832" s="28" t="s">
        <v>58</v>
      </c>
      <c r="E832" s="30" t="s">
        <v>5</v>
      </c>
    </row>
    <row r="833" spans="1:16" ht="12.75" customHeight="1" x14ac:dyDescent="0.2">
      <c r="E833" s="29" t="s">
        <v>7396</v>
      </c>
    </row>
    <row r="834" spans="1:16" ht="12.75" customHeight="1" x14ac:dyDescent="0.2">
      <c r="A834" t="s">
        <v>52</v>
      </c>
      <c r="B834" s="5" t="s">
        <v>842</v>
      </c>
      <c r="C834" s="5" t="s">
        <v>7989</v>
      </c>
      <c r="D834" t="s">
        <v>5</v>
      </c>
      <c r="E834" s="24" t="s">
        <v>6980</v>
      </c>
      <c r="F834" s="25" t="s">
        <v>5736</v>
      </c>
      <c r="G834" s="26">
        <v>1</v>
      </c>
      <c r="H834" s="25">
        <v>0</v>
      </c>
      <c r="I834" s="25">
        <f>ROUND(G834*H834,6)</f>
        <v>0</v>
      </c>
      <c r="L834" s="27">
        <v>0</v>
      </c>
      <c r="M834" s="22">
        <f>ROUND(ROUND(L834,2)*ROUND(G834,3),2)</f>
        <v>0</v>
      </c>
      <c r="N834" s="25" t="s">
        <v>5754</v>
      </c>
      <c r="O834">
        <f>(M834*21)/100</f>
        <v>0</v>
      </c>
      <c r="P834" t="s">
        <v>28</v>
      </c>
    </row>
    <row r="835" spans="1:16" ht="12.75" customHeight="1" x14ac:dyDescent="0.2">
      <c r="A835" s="28" t="s">
        <v>57</v>
      </c>
      <c r="E835" s="29" t="s">
        <v>6980</v>
      </c>
    </row>
    <row r="836" spans="1:16" ht="12.75" customHeight="1" x14ac:dyDescent="0.2">
      <c r="A836" s="28" t="s">
        <v>58</v>
      </c>
      <c r="E836" s="30" t="s">
        <v>5</v>
      </c>
    </row>
    <row r="837" spans="1:16" ht="12.75" customHeight="1" x14ac:dyDescent="0.2">
      <c r="E837" s="29" t="s">
        <v>7396</v>
      </c>
    </row>
    <row r="838" spans="1:16" ht="12.75" customHeight="1" x14ac:dyDescent="0.2">
      <c r="A838" t="s">
        <v>52</v>
      </c>
      <c r="B838" s="5" t="s">
        <v>845</v>
      </c>
      <c r="C838" s="5" t="s">
        <v>7990</v>
      </c>
      <c r="D838" t="s">
        <v>5</v>
      </c>
      <c r="E838" s="24" t="s">
        <v>7991</v>
      </c>
      <c r="F838" s="25" t="s">
        <v>5736</v>
      </c>
      <c r="G838" s="26">
        <v>1</v>
      </c>
      <c r="H838" s="25">
        <v>0</v>
      </c>
      <c r="I838" s="25">
        <f>ROUND(G838*H838,6)</f>
        <v>0</v>
      </c>
      <c r="L838" s="27">
        <v>0</v>
      </c>
      <c r="M838" s="22">
        <f>ROUND(ROUND(L838,2)*ROUND(G838,3),2)</f>
        <v>0</v>
      </c>
      <c r="N838" s="25" t="s">
        <v>5754</v>
      </c>
      <c r="O838">
        <f>(M838*21)/100</f>
        <v>0</v>
      </c>
      <c r="P838" t="s">
        <v>28</v>
      </c>
    </row>
    <row r="839" spans="1:16" ht="12.75" customHeight="1" x14ac:dyDescent="0.2">
      <c r="A839" s="28" t="s">
        <v>57</v>
      </c>
      <c r="E839" s="29" t="s">
        <v>7991</v>
      </c>
    </row>
    <row r="840" spans="1:16" ht="12.75" customHeight="1" x14ac:dyDescent="0.2">
      <c r="A840" s="28" t="s">
        <v>58</v>
      </c>
      <c r="E840" s="30" t="s">
        <v>5</v>
      </c>
    </row>
    <row r="841" spans="1:16" ht="12.75" customHeight="1" x14ac:dyDescent="0.2">
      <c r="E841" s="29" t="s">
        <v>7396</v>
      </c>
    </row>
    <row r="842" spans="1:16" ht="12.75" customHeight="1" x14ac:dyDescent="0.2">
      <c r="A842" t="s">
        <v>52</v>
      </c>
      <c r="B842" s="5" t="s">
        <v>848</v>
      </c>
      <c r="C842" s="5" t="s">
        <v>7992</v>
      </c>
      <c r="D842" t="s">
        <v>5</v>
      </c>
      <c r="E842" s="24" t="s">
        <v>6984</v>
      </c>
      <c r="F842" s="25" t="s">
        <v>6303</v>
      </c>
      <c r="G842" s="26">
        <v>1</v>
      </c>
      <c r="H842" s="25">
        <v>0</v>
      </c>
      <c r="I842" s="25">
        <f>ROUND(G842*H842,6)</f>
        <v>0</v>
      </c>
      <c r="L842" s="27">
        <v>0</v>
      </c>
      <c r="M842" s="22">
        <f>ROUND(ROUND(L842,2)*ROUND(G842,3),2)</f>
        <v>0</v>
      </c>
      <c r="N842" s="25" t="s">
        <v>5754</v>
      </c>
      <c r="O842">
        <f>(M842*21)/100</f>
        <v>0</v>
      </c>
      <c r="P842" t="s">
        <v>28</v>
      </c>
    </row>
    <row r="843" spans="1:16" ht="12.75" customHeight="1" x14ac:dyDescent="0.2">
      <c r="A843" s="28" t="s">
        <v>57</v>
      </c>
      <c r="E843" s="29" t="s">
        <v>6984</v>
      </c>
    </row>
    <row r="844" spans="1:16" ht="12.75" customHeight="1" x14ac:dyDescent="0.2">
      <c r="A844" s="28" t="s">
        <v>58</v>
      </c>
      <c r="E844" s="30" t="s">
        <v>5</v>
      </c>
    </row>
    <row r="845" spans="1:16" ht="12.75" customHeight="1" x14ac:dyDescent="0.2">
      <c r="E845" s="29" t="s">
        <v>7396</v>
      </c>
    </row>
    <row r="846" spans="1:16" ht="12.75" customHeight="1" x14ac:dyDescent="0.2">
      <c r="A846" t="s">
        <v>52</v>
      </c>
      <c r="B846" s="5" t="s">
        <v>851</v>
      </c>
      <c r="C846" s="5" t="s">
        <v>7993</v>
      </c>
      <c r="D846" t="s">
        <v>5</v>
      </c>
      <c r="E846" s="24" t="s">
        <v>7994</v>
      </c>
      <c r="F846" s="25" t="s">
        <v>6303</v>
      </c>
      <c r="G846" s="26">
        <v>1</v>
      </c>
      <c r="H846" s="25">
        <v>0</v>
      </c>
      <c r="I846" s="25">
        <f>ROUND(G846*H846,6)</f>
        <v>0</v>
      </c>
      <c r="L846" s="27">
        <v>0</v>
      </c>
      <c r="M846" s="22">
        <f>ROUND(ROUND(L846,2)*ROUND(G846,3),2)</f>
        <v>0</v>
      </c>
      <c r="N846" s="25" t="s">
        <v>5754</v>
      </c>
      <c r="O846">
        <f>(M846*21)/100</f>
        <v>0</v>
      </c>
      <c r="P846" t="s">
        <v>28</v>
      </c>
    </row>
    <row r="847" spans="1:16" ht="12.75" customHeight="1" x14ac:dyDescent="0.2">
      <c r="A847" s="28" t="s">
        <v>57</v>
      </c>
      <c r="E847" s="29" t="s">
        <v>7994</v>
      </c>
    </row>
    <row r="848" spans="1:16" ht="12.75" customHeight="1" x14ac:dyDescent="0.2">
      <c r="A848" s="28" t="s">
        <v>58</v>
      </c>
      <c r="E848" s="30" t="s">
        <v>5</v>
      </c>
    </row>
    <row r="849" spans="1:16" ht="12.75" customHeight="1" x14ac:dyDescent="0.2">
      <c r="E849" s="29" t="s">
        <v>7396</v>
      </c>
    </row>
    <row r="850" spans="1:16" ht="12.75" customHeight="1" x14ac:dyDescent="0.2">
      <c r="A850" t="s">
        <v>49</v>
      </c>
      <c r="C850" s="6" t="s">
        <v>7995</v>
      </c>
      <c r="E850" s="23" t="s">
        <v>7996</v>
      </c>
      <c r="J850" s="22">
        <f>0</f>
        <v>0</v>
      </c>
      <c r="K850" s="22">
        <f>0</f>
        <v>0</v>
      </c>
      <c r="L850" s="22">
        <f>0+L851+L855+L859+L863+L867+L871+L875+L879+L883+L887+L891+L895+L899+L903</f>
        <v>0</v>
      </c>
      <c r="M850" s="22">
        <f>0+M851+M855+M859+M863+M867+M871+M875+M879+M883+M887+M891+M895+M899+M903</f>
        <v>0</v>
      </c>
    </row>
    <row r="851" spans="1:16" ht="12.75" customHeight="1" x14ac:dyDescent="0.2">
      <c r="A851" t="s">
        <v>52</v>
      </c>
      <c r="B851" s="5" t="s">
        <v>854</v>
      </c>
      <c r="C851" s="5" t="s">
        <v>7997</v>
      </c>
      <c r="D851" t="s">
        <v>5</v>
      </c>
      <c r="E851" s="24" t="s">
        <v>6960</v>
      </c>
      <c r="F851" s="25" t="s">
        <v>5736</v>
      </c>
      <c r="G851" s="26">
        <v>1</v>
      </c>
      <c r="H851" s="25">
        <v>0</v>
      </c>
      <c r="I851" s="25">
        <f>ROUND(G851*H851,6)</f>
        <v>0</v>
      </c>
      <c r="L851" s="27">
        <v>0</v>
      </c>
      <c r="M851" s="22">
        <f>ROUND(ROUND(L851,2)*ROUND(G851,3),2)</f>
        <v>0</v>
      </c>
      <c r="N851" s="25" t="s">
        <v>5754</v>
      </c>
      <c r="O851">
        <f>(M851*21)/100</f>
        <v>0</v>
      </c>
      <c r="P851" t="s">
        <v>28</v>
      </c>
    </row>
    <row r="852" spans="1:16" ht="12.75" customHeight="1" x14ac:dyDescent="0.2">
      <c r="A852" s="28" t="s">
        <v>57</v>
      </c>
      <c r="E852" s="29" t="s">
        <v>6960</v>
      </c>
    </row>
    <row r="853" spans="1:16" ht="12.75" customHeight="1" x14ac:dyDescent="0.2">
      <c r="A853" s="28" t="s">
        <v>58</v>
      </c>
      <c r="E853" s="30" t="s">
        <v>5</v>
      </c>
    </row>
    <row r="854" spans="1:16" ht="12.75" customHeight="1" x14ac:dyDescent="0.2">
      <c r="E854" s="29" t="s">
        <v>7396</v>
      </c>
    </row>
    <row r="855" spans="1:16" ht="12.75" customHeight="1" x14ac:dyDescent="0.2">
      <c r="A855" t="s">
        <v>52</v>
      </c>
      <c r="B855" s="5" t="s">
        <v>855</v>
      </c>
      <c r="C855" s="5" t="s">
        <v>7998</v>
      </c>
      <c r="D855" t="s">
        <v>5</v>
      </c>
      <c r="E855" s="24" t="s">
        <v>7999</v>
      </c>
      <c r="F855" s="25" t="s">
        <v>5736</v>
      </c>
      <c r="G855" s="26">
        <v>1</v>
      </c>
      <c r="H855" s="25">
        <v>0</v>
      </c>
      <c r="I855" s="25">
        <f>ROUND(G855*H855,6)</f>
        <v>0</v>
      </c>
      <c r="L855" s="27">
        <v>0</v>
      </c>
      <c r="M855" s="22">
        <f>ROUND(ROUND(L855,2)*ROUND(G855,3),2)</f>
        <v>0</v>
      </c>
      <c r="N855" s="25" t="s">
        <v>5754</v>
      </c>
      <c r="O855">
        <f>(M855*21)/100</f>
        <v>0</v>
      </c>
      <c r="P855" t="s">
        <v>28</v>
      </c>
    </row>
    <row r="856" spans="1:16" ht="12.75" customHeight="1" x14ac:dyDescent="0.2">
      <c r="A856" s="28" t="s">
        <v>57</v>
      </c>
      <c r="E856" s="29" t="s">
        <v>7999</v>
      </c>
    </row>
    <row r="857" spans="1:16" ht="12.75" customHeight="1" x14ac:dyDescent="0.2">
      <c r="A857" s="28" t="s">
        <v>58</v>
      </c>
      <c r="E857" s="30" t="s">
        <v>5</v>
      </c>
    </row>
    <row r="858" spans="1:16" ht="12.75" customHeight="1" x14ac:dyDescent="0.2">
      <c r="E858" s="29" t="s">
        <v>7396</v>
      </c>
    </row>
    <row r="859" spans="1:16" ht="12.75" customHeight="1" x14ac:dyDescent="0.2">
      <c r="A859" t="s">
        <v>52</v>
      </c>
      <c r="B859" s="5" t="s">
        <v>856</v>
      </c>
      <c r="C859" s="5" t="s">
        <v>8000</v>
      </c>
      <c r="D859" t="s">
        <v>5</v>
      </c>
      <c r="E859" s="24" t="s">
        <v>6964</v>
      </c>
      <c r="F859" s="25" t="s">
        <v>5736</v>
      </c>
      <c r="G859" s="26">
        <v>1</v>
      </c>
      <c r="H859" s="25">
        <v>0</v>
      </c>
      <c r="I859" s="25">
        <f>ROUND(G859*H859,6)</f>
        <v>0</v>
      </c>
      <c r="L859" s="27">
        <v>0</v>
      </c>
      <c r="M859" s="22">
        <f>ROUND(ROUND(L859,2)*ROUND(G859,3),2)</f>
        <v>0</v>
      </c>
      <c r="N859" s="25" t="s">
        <v>5754</v>
      </c>
      <c r="O859">
        <f>(M859*21)/100</f>
        <v>0</v>
      </c>
      <c r="P859" t="s">
        <v>28</v>
      </c>
    </row>
    <row r="860" spans="1:16" ht="12.75" customHeight="1" x14ac:dyDescent="0.2">
      <c r="A860" s="28" t="s">
        <v>57</v>
      </c>
      <c r="E860" s="29" t="s">
        <v>6964</v>
      </c>
    </row>
    <row r="861" spans="1:16" ht="12.75" customHeight="1" x14ac:dyDescent="0.2">
      <c r="A861" s="28" t="s">
        <v>58</v>
      </c>
      <c r="E861" s="30" t="s">
        <v>5</v>
      </c>
    </row>
    <row r="862" spans="1:16" ht="12.75" customHeight="1" x14ac:dyDescent="0.2">
      <c r="E862" s="29" t="s">
        <v>7396</v>
      </c>
    </row>
    <row r="863" spans="1:16" ht="12.75" customHeight="1" x14ac:dyDescent="0.2">
      <c r="A863" t="s">
        <v>52</v>
      </c>
      <c r="B863" s="5" t="s">
        <v>859</v>
      </c>
      <c r="C863" s="5" t="s">
        <v>8001</v>
      </c>
      <c r="D863" t="s">
        <v>5</v>
      </c>
      <c r="E863" s="24" t="s">
        <v>8002</v>
      </c>
      <c r="F863" s="25" t="s">
        <v>5736</v>
      </c>
      <c r="G863" s="26">
        <v>1</v>
      </c>
      <c r="H863" s="25">
        <v>0</v>
      </c>
      <c r="I863" s="25">
        <f>ROUND(G863*H863,6)</f>
        <v>0</v>
      </c>
      <c r="L863" s="27">
        <v>0</v>
      </c>
      <c r="M863" s="22">
        <f>ROUND(ROUND(L863,2)*ROUND(G863,3),2)</f>
        <v>0</v>
      </c>
      <c r="N863" s="25" t="s">
        <v>5754</v>
      </c>
      <c r="O863">
        <f>(M863*21)/100</f>
        <v>0</v>
      </c>
      <c r="P863" t="s">
        <v>28</v>
      </c>
    </row>
    <row r="864" spans="1:16" ht="12.75" customHeight="1" x14ac:dyDescent="0.2">
      <c r="A864" s="28" t="s">
        <v>57</v>
      </c>
      <c r="E864" s="29" t="s">
        <v>8002</v>
      </c>
    </row>
    <row r="865" spans="1:16" ht="12.75" customHeight="1" x14ac:dyDescent="0.2">
      <c r="A865" s="28" t="s">
        <v>58</v>
      </c>
      <c r="E865" s="30" t="s">
        <v>5</v>
      </c>
    </row>
    <row r="866" spans="1:16" ht="12.75" customHeight="1" x14ac:dyDescent="0.2">
      <c r="E866" s="29" t="s">
        <v>7396</v>
      </c>
    </row>
    <row r="867" spans="1:16" ht="12.75" customHeight="1" x14ac:dyDescent="0.2">
      <c r="A867" t="s">
        <v>52</v>
      </c>
      <c r="B867" s="5" t="s">
        <v>862</v>
      </c>
      <c r="C867" s="5" t="s">
        <v>8003</v>
      </c>
      <c r="D867" t="s">
        <v>5</v>
      </c>
      <c r="E867" s="24" t="s">
        <v>6968</v>
      </c>
      <c r="F867" s="25" t="s">
        <v>5736</v>
      </c>
      <c r="G867" s="26">
        <v>1</v>
      </c>
      <c r="H867" s="25">
        <v>0</v>
      </c>
      <c r="I867" s="25">
        <f>ROUND(G867*H867,6)</f>
        <v>0</v>
      </c>
      <c r="L867" s="27">
        <v>0</v>
      </c>
      <c r="M867" s="22">
        <f>ROUND(ROUND(L867,2)*ROUND(G867,3),2)</f>
        <v>0</v>
      </c>
      <c r="N867" s="25" t="s">
        <v>5754</v>
      </c>
      <c r="O867">
        <f>(M867*21)/100</f>
        <v>0</v>
      </c>
      <c r="P867" t="s">
        <v>28</v>
      </c>
    </row>
    <row r="868" spans="1:16" ht="12.75" customHeight="1" x14ac:dyDescent="0.2">
      <c r="A868" s="28" t="s">
        <v>57</v>
      </c>
      <c r="E868" s="29" t="s">
        <v>6968</v>
      </c>
    </row>
    <row r="869" spans="1:16" ht="12.75" customHeight="1" x14ac:dyDescent="0.2">
      <c r="A869" s="28" t="s">
        <v>58</v>
      </c>
      <c r="E869" s="30" t="s">
        <v>5</v>
      </c>
    </row>
    <row r="870" spans="1:16" ht="12.75" customHeight="1" x14ac:dyDescent="0.2">
      <c r="E870" s="29" t="s">
        <v>7396</v>
      </c>
    </row>
    <row r="871" spans="1:16" ht="12.75" customHeight="1" x14ac:dyDescent="0.2">
      <c r="A871" t="s">
        <v>52</v>
      </c>
      <c r="B871" s="5" t="s">
        <v>865</v>
      </c>
      <c r="C871" s="5" t="s">
        <v>8004</v>
      </c>
      <c r="D871" t="s">
        <v>5</v>
      </c>
      <c r="E871" s="24" t="s">
        <v>8005</v>
      </c>
      <c r="F871" s="25" t="s">
        <v>5736</v>
      </c>
      <c r="G871" s="26">
        <v>1</v>
      </c>
      <c r="H871" s="25">
        <v>0</v>
      </c>
      <c r="I871" s="25">
        <f>ROUND(G871*H871,6)</f>
        <v>0</v>
      </c>
      <c r="L871" s="27">
        <v>0</v>
      </c>
      <c r="M871" s="22">
        <f>ROUND(ROUND(L871,2)*ROUND(G871,3),2)</f>
        <v>0</v>
      </c>
      <c r="N871" s="25" t="s">
        <v>5754</v>
      </c>
      <c r="O871">
        <f>(M871*21)/100</f>
        <v>0</v>
      </c>
      <c r="P871" t="s">
        <v>28</v>
      </c>
    </row>
    <row r="872" spans="1:16" ht="12.75" customHeight="1" x14ac:dyDescent="0.2">
      <c r="A872" s="28" t="s">
        <v>57</v>
      </c>
      <c r="E872" s="29" t="s">
        <v>8005</v>
      </c>
    </row>
    <row r="873" spans="1:16" ht="12.75" customHeight="1" x14ac:dyDescent="0.2">
      <c r="A873" s="28" t="s">
        <v>58</v>
      </c>
      <c r="E873" s="30" t="s">
        <v>5</v>
      </c>
    </row>
    <row r="874" spans="1:16" ht="12.75" customHeight="1" x14ac:dyDescent="0.2">
      <c r="E874" s="29" t="s">
        <v>7396</v>
      </c>
    </row>
    <row r="875" spans="1:16" ht="12.75" customHeight="1" x14ac:dyDescent="0.2">
      <c r="A875" t="s">
        <v>52</v>
      </c>
      <c r="B875" s="5" t="s">
        <v>868</v>
      </c>
      <c r="C875" s="5" t="s">
        <v>8006</v>
      </c>
      <c r="D875" t="s">
        <v>5</v>
      </c>
      <c r="E875" s="24" t="s">
        <v>6972</v>
      </c>
      <c r="F875" s="25" t="s">
        <v>5736</v>
      </c>
      <c r="G875" s="26">
        <v>1</v>
      </c>
      <c r="H875" s="25">
        <v>0</v>
      </c>
      <c r="I875" s="25">
        <f>ROUND(G875*H875,6)</f>
        <v>0</v>
      </c>
      <c r="L875" s="27">
        <v>0</v>
      </c>
      <c r="M875" s="22">
        <f>ROUND(ROUND(L875,2)*ROUND(G875,3),2)</f>
        <v>0</v>
      </c>
      <c r="N875" s="25" t="s">
        <v>5754</v>
      </c>
      <c r="O875">
        <f>(M875*21)/100</f>
        <v>0</v>
      </c>
      <c r="P875" t="s">
        <v>28</v>
      </c>
    </row>
    <row r="876" spans="1:16" ht="12.75" customHeight="1" x14ac:dyDescent="0.2">
      <c r="A876" s="28" t="s">
        <v>57</v>
      </c>
      <c r="E876" s="29" t="s">
        <v>6972</v>
      </c>
    </row>
    <row r="877" spans="1:16" ht="12.75" customHeight="1" x14ac:dyDescent="0.2">
      <c r="A877" s="28" t="s">
        <v>58</v>
      </c>
      <c r="E877" s="30" t="s">
        <v>5</v>
      </c>
    </row>
    <row r="878" spans="1:16" ht="12.75" customHeight="1" x14ac:dyDescent="0.2">
      <c r="E878" s="29" t="s">
        <v>7396</v>
      </c>
    </row>
    <row r="879" spans="1:16" ht="12.75" customHeight="1" x14ac:dyDescent="0.2">
      <c r="A879" t="s">
        <v>52</v>
      </c>
      <c r="B879" s="5" t="s">
        <v>869</v>
      </c>
      <c r="C879" s="5" t="s">
        <v>8007</v>
      </c>
      <c r="D879" t="s">
        <v>5</v>
      </c>
      <c r="E879" s="24" t="s">
        <v>8008</v>
      </c>
      <c r="F879" s="25" t="s">
        <v>5736</v>
      </c>
      <c r="G879" s="26">
        <v>1</v>
      </c>
      <c r="H879" s="25">
        <v>0</v>
      </c>
      <c r="I879" s="25">
        <f>ROUND(G879*H879,6)</f>
        <v>0</v>
      </c>
      <c r="L879" s="27">
        <v>0</v>
      </c>
      <c r="M879" s="22">
        <f>ROUND(ROUND(L879,2)*ROUND(G879,3),2)</f>
        <v>0</v>
      </c>
      <c r="N879" s="25" t="s">
        <v>5754</v>
      </c>
      <c r="O879">
        <f>(M879*21)/100</f>
        <v>0</v>
      </c>
      <c r="P879" t="s">
        <v>28</v>
      </c>
    </row>
    <row r="880" spans="1:16" ht="12.75" customHeight="1" x14ac:dyDescent="0.2">
      <c r="A880" s="28" t="s">
        <v>57</v>
      </c>
      <c r="E880" s="29" t="s">
        <v>8008</v>
      </c>
    </row>
    <row r="881" spans="1:16" ht="12.75" customHeight="1" x14ac:dyDescent="0.2">
      <c r="A881" s="28" t="s">
        <v>58</v>
      </c>
      <c r="E881" s="30" t="s">
        <v>5</v>
      </c>
    </row>
    <row r="882" spans="1:16" ht="12.75" customHeight="1" x14ac:dyDescent="0.2">
      <c r="E882" s="29" t="s">
        <v>7396</v>
      </c>
    </row>
    <row r="883" spans="1:16" ht="12.75" customHeight="1" x14ac:dyDescent="0.2">
      <c r="A883" t="s">
        <v>52</v>
      </c>
      <c r="B883" s="5" t="s">
        <v>870</v>
      </c>
      <c r="C883" s="5" t="s">
        <v>8009</v>
      </c>
      <c r="D883" t="s">
        <v>5</v>
      </c>
      <c r="E883" s="24" t="s">
        <v>6976</v>
      </c>
      <c r="F883" s="25" t="s">
        <v>5736</v>
      </c>
      <c r="G883" s="26">
        <v>1</v>
      </c>
      <c r="H883" s="25">
        <v>0</v>
      </c>
      <c r="I883" s="25">
        <f>ROUND(G883*H883,6)</f>
        <v>0</v>
      </c>
      <c r="L883" s="27">
        <v>0</v>
      </c>
      <c r="M883" s="22">
        <f>ROUND(ROUND(L883,2)*ROUND(G883,3),2)</f>
        <v>0</v>
      </c>
      <c r="N883" s="25" t="s">
        <v>5754</v>
      </c>
      <c r="O883">
        <f>(M883*21)/100</f>
        <v>0</v>
      </c>
      <c r="P883" t="s">
        <v>28</v>
      </c>
    </row>
    <row r="884" spans="1:16" ht="12.75" customHeight="1" x14ac:dyDescent="0.2">
      <c r="A884" s="28" t="s">
        <v>57</v>
      </c>
      <c r="E884" s="29" t="s">
        <v>6976</v>
      </c>
    </row>
    <row r="885" spans="1:16" ht="12.75" customHeight="1" x14ac:dyDescent="0.2">
      <c r="A885" s="28" t="s">
        <v>58</v>
      </c>
      <c r="E885" s="30" t="s">
        <v>5</v>
      </c>
    </row>
    <row r="886" spans="1:16" ht="12.75" customHeight="1" x14ac:dyDescent="0.2">
      <c r="E886" s="29" t="s">
        <v>7396</v>
      </c>
    </row>
    <row r="887" spans="1:16" ht="12.75" customHeight="1" x14ac:dyDescent="0.2">
      <c r="A887" t="s">
        <v>52</v>
      </c>
      <c r="B887" s="5" t="s">
        <v>871</v>
      </c>
      <c r="C887" s="5" t="s">
        <v>8010</v>
      </c>
      <c r="D887" t="s">
        <v>5</v>
      </c>
      <c r="E887" s="24" t="s">
        <v>8011</v>
      </c>
      <c r="F887" s="25" t="s">
        <v>5736</v>
      </c>
      <c r="G887" s="26">
        <v>1</v>
      </c>
      <c r="H887" s="25">
        <v>0</v>
      </c>
      <c r="I887" s="25">
        <f>ROUND(G887*H887,6)</f>
        <v>0</v>
      </c>
      <c r="L887" s="27">
        <v>0</v>
      </c>
      <c r="M887" s="22">
        <f>ROUND(ROUND(L887,2)*ROUND(G887,3),2)</f>
        <v>0</v>
      </c>
      <c r="N887" s="25" t="s">
        <v>5754</v>
      </c>
      <c r="O887">
        <f>(M887*21)/100</f>
        <v>0</v>
      </c>
      <c r="P887" t="s">
        <v>28</v>
      </c>
    </row>
    <row r="888" spans="1:16" ht="12.75" customHeight="1" x14ac:dyDescent="0.2">
      <c r="A888" s="28" t="s">
        <v>57</v>
      </c>
      <c r="E888" s="29" t="s">
        <v>8011</v>
      </c>
    </row>
    <row r="889" spans="1:16" ht="12.75" customHeight="1" x14ac:dyDescent="0.2">
      <c r="A889" s="28" t="s">
        <v>58</v>
      </c>
      <c r="E889" s="30" t="s">
        <v>5</v>
      </c>
    </row>
    <row r="890" spans="1:16" ht="12.75" customHeight="1" x14ac:dyDescent="0.2">
      <c r="E890" s="29" t="s">
        <v>7396</v>
      </c>
    </row>
    <row r="891" spans="1:16" ht="12.75" customHeight="1" x14ac:dyDescent="0.2">
      <c r="A891" t="s">
        <v>52</v>
      </c>
      <c r="B891" s="5" t="s">
        <v>874</v>
      </c>
      <c r="C891" s="5" t="s">
        <v>8012</v>
      </c>
      <c r="D891" t="s">
        <v>5</v>
      </c>
      <c r="E891" s="24" t="s">
        <v>6980</v>
      </c>
      <c r="F891" s="25" t="s">
        <v>5736</v>
      </c>
      <c r="G891" s="26">
        <v>1</v>
      </c>
      <c r="H891" s="25">
        <v>0</v>
      </c>
      <c r="I891" s="25">
        <f>ROUND(G891*H891,6)</f>
        <v>0</v>
      </c>
      <c r="L891" s="27">
        <v>0</v>
      </c>
      <c r="M891" s="22">
        <f>ROUND(ROUND(L891,2)*ROUND(G891,3),2)</f>
        <v>0</v>
      </c>
      <c r="N891" s="25" t="s">
        <v>5754</v>
      </c>
      <c r="O891">
        <f>(M891*21)/100</f>
        <v>0</v>
      </c>
      <c r="P891" t="s">
        <v>28</v>
      </c>
    </row>
    <row r="892" spans="1:16" ht="12.75" customHeight="1" x14ac:dyDescent="0.2">
      <c r="A892" s="28" t="s">
        <v>57</v>
      </c>
      <c r="E892" s="29" t="s">
        <v>6980</v>
      </c>
    </row>
    <row r="893" spans="1:16" ht="12.75" customHeight="1" x14ac:dyDescent="0.2">
      <c r="A893" s="28" t="s">
        <v>58</v>
      </c>
      <c r="E893" s="30" t="s">
        <v>5</v>
      </c>
    </row>
    <row r="894" spans="1:16" ht="12.75" customHeight="1" x14ac:dyDescent="0.2">
      <c r="E894" s="29" t="s">
        <v>7396</v>
      </c>
    </row>
    <row r="895" spans="1:16" ht="12.75" customHeight="1" x14ac:dyDescent="0.2">
      <c r="A895" t="s">
        <v>52</v>
      </c>
      <c r="B895" s="5" t="s">
        <v>875</v>
      </c>
      <c r="C895" s="5" t="s">
        <v>8013</v>
      </c>
      <c r="D895" t="s">
        <v>5</v>
      </c>
      <c r="E895" s="24" t="s">
        <v>8014</v>
      </c>
      <c r="F895" s="25" t="s">
        <v>5736</v>
      </c>
      <c r="G895" s="26">
        <v>1</v>
      </c>
      <c r="H895" s="25">
        <v>0</v>
      </c>
      <c r="I895" s="25">
        <f>ROUND(G895*H895,6)</f>
        <v>0</v>
      </c>
      <c r="L895" s="27">
        <v>0</v>
      </c>
      <c r="M895" s="22">
        <f>ROUND(ROUND(L895,2)*ROUND(G895,3),2)</f>
        <v>0</v>
      </c>
      <c r="N895" s="25" t="s">
        <v>5754</v>
      </c>
      <c r="O895">
        <f>(M895*21)/100</f>
        <v>0</v>
      </c>
      <c r="P895" t="s">
        <v>28</v>
      </c>
    </row>
    <row r="896" spans="1:16" ht="12.75" customHeight="1" x14ac:dyDescent="0.2">
      <c r="A896" s="28" t="s">
        <v>57</v>
      </c>
      <c r="E896" s="29" t="s">
        <v>8014</v>
      </c>
    </row>
    <row r="897" spans="1:16" ht="12.75" customHeight="1" x14ac:dyDescent="0.2">
      <c r="A897" s="28" t="s">
        <v>58</v>
      </c>
      <c r="E897" s="30" t="s">
        <v>5</v>
      </c>
    </row>
    <row r="898" spans="1:16" ht="12.75" customHeight="1" x14ac:dyDescent="0.2">
      <c r="E898" s="29" t="s">
        <v>7396</v>
      </c>
    </row>
    <row r="899" spans="1:16" ht="12.75" customHeight="1" x14ac:dyDescent="0.2">
      <c r="A899" t="s">
        <v>52</v>
      </c>
      <c r="B899" s="5" t="s">
        <v>878</v>
      </c>
      <c r="C899" s="5" t="s">
        <v>8015</v>
      </c>
      <c r="D899" t="s">
        <v>5</v>
      </c>
      <c r="E899" s="24" t="s">
        <v>6984</v>
      </c>
      <c r="F899" s="25" t="s">
        <v>6303</v>
      </c>
      <c r="G899" s="26">
        <v>1</v>
      </c>
      <c r="H899" s="25">
        <v>0</v>
      </c>
      <c r="I899" s="25">
        <f>ROUND(G899*H899,6)</f>
        <v>0</v>
      </c>
      <c r="L899" s="27">
        <v>0</v>
      </c>
      <c r="M899" s="22">
        <f>ROUND(ROUND(L899,2)*ROUND(G899,3),2)</f>
        <v>0</v>
      </c>
      <c r="N899" s="25" t="s">
        <v>5754</v>
      </c>
      <c r="O899">
        <f>(M899*21)/100</f>
        <v>0</v>
      </c>
      <c r="P899" t="s">
        <v>28</v>
      </c>
    </row>
    <row r="900" spans="1:16" ht="12.75" customHeight="1" x14ac:dyDescent="0.2">
      <c r="A900" s="28" t="s">
        <v>57</v>
      </c>
      <c r="E900" s="29" t="s">
        <v>6984</v>
      </c>
    </row>
    <row r="901" spans="1:16" ht="12.75" customHeight="1" x14ac:dyDescent="0.2">
      <c r="A901" s="28" t="s">
        <v>58</v>
      </c>
      <c r="E901" s="30" t="s">
        <v>5</v>
      </c>
    </row>
    <row r="902" spans="1:16" ht="12.75" customHeight="1" x14ac:dyDescent="0.2">
      <c r="E902" s="29" t="s">
        <v>7396</v>
      </c>
    </row>
    <row r="903" spans="1:16" ht="12.75" customHeight="1" x14ac:dyDescent="0.2">
      <c r="A903" t="s">
        <v>52</v>
      </c>
      <c r="B903" s="5" t="s">
        <v>881</v>
      </c>
      <c r="C903" s="5" t="s">
        <v>8016</v>
      </c>
      <c r="D903" t="s">
        <v>5</v>
      </c>
      <c r="E903" s="24" t="s">
        <v>8017</v>
      </c>
      <c r="F903" s="25" t="s">
        <v>6303</v>
      </c>
      <c r="G903" s="26">
        <v>1</v>
      </c>
      <c r="H903" s="25">
        <v>0</v>
      </c>
      <c r="I903" s="25">
        <f>ROUND(G903*H903,6)</f>
        <v>0</v>
      </c>
      <c r="L903" s="27">
        <v>0</v>
      </c>
      <c r="M903" s="22">
        <f>ROUND(ROUND(L903,2)*ROUND(G903,3),2)</f>
        <v>0</v>
      </c>
      <c r="N903" s="25" t="s">
        <v>5754</v>
      </c>
      <c r="O903">
        <f>(M903*21)/100</f>
        <v>0</v>
      </c>
      <c r="P903" t="s">
        <v>28</v>
      </c>
    </row>
    <row r="904" spans="1:16" ht="12.75" customHeight="1" x14ac:dyDescent="0.2">
      <c r="A904" s="28" t="s">
        <v>57</v>
      </c>
      <c r="E904" s="29" t="s">
        <v>8017</v>
      </c>
    </row>
    <row r="905" spans="1:16" ht="12.75" customHeight="1" x14ac:dyDescent="0.2">
      <c r="A905" s="28" t="s">
        <v>58</v>
      </c>
      <c r="E905" s="30" t="s">
        <v>5</v>
      </c>
    </row>
    <row r="906" spans="1:16" ht="12.75" customHeight="1" x14ac:dyDescent="0.2">
      <c r="E906" s="29" t="s">
        <v>7396</v>
      </c>
    </row>
    <row r="907" spans="1:16" ht="12.75" customHeight="1" x14ac:dyDescent="0.2">
      <c r="A907" t="s">
        <v>49</v>
      </c>
      <c r="C907" s="6" t="s">
        <v>8018</v>
      </c>
      <c r="E907" s="23" t="s">
        <v>7107</v>
      </c>
      <c r="J907" s="22">
        <f>0</f>
        <v>0</v>
      </c>
      <c r="K907" s="22">
        <f>0</f>
        <v>0</v>
      </c>
      <c r="L907" s="22">
        <f>0+L908+L912+L916+L920+L924+L928+L932</f>
        <v>0</v>
      </c>
      <c r="M907" s="22">
        <f>0+M908+M912+M916+M920+M924+M928+M932</f>
        <v>0</v>
      </c>
    </row>
    <row r="908" spans="1:16" ht="12.75" customHeight="1" x14ac:dyDescent="0.2">
      <c r="A908" t="s">
        <v>52</v>
      </c>
      <c r="B908" s="5" t="s">
        <v>882</v>
      </c>
      <c r="C908" s="5" t="s">
        <v>8019</v>
      </c>
      <c r="D908" t="s">
        <v>5</v>
      </c>
      <c r="E908" s="24" t="s">
        <v>7110</v>
      </c>
      <c r="F908" s="25" t="s">
        <v>3056</v>
      </c>
      <c r="G908" s="26">
        <v>1</v>
      </c>
      <c r="H908" s="25">
        <v>0</v>
      </c>
      <c r="I908" s="25">
        <f>ROUND(G908*H908,6)</f>
        <v>0</v>
      </c>
      <c r="L908" s="27">
        <v>0</v>
      </c>
      <c r="M908" s="22">
        <f>ROUND(ROUND(L908,2)*ROUND(G908,3),2)</f>
        <v>0</v>
      </c>
      <c r="N908" s="25" t="s">
        <v>5754</v>
      </c>
      <c r="O908">
        <f>(M908*21)/100</f>
        <v>0</v>
      </c>
      <c r="P908" t="s">
        <v>28</v>
      </c>
    </row>
    <row r="909" spans="1:16" ht="12.75" customHeight="1" x14ac:dyDescent="0.2">
      <c r="A909" s="28" t="s">
        <v>57</v>
      </c>
      <c r="E909" s="29" t="s">
        <v>7110</v>
      </c>
    </row>
    <row r="910" spans="1:16" ht="12.75" customHeight="1" x14ac:dyDescent="0.2">
      <c r="A910" s="28" t="s">
        <v>58</v>
      </c>
      <c r="E910" s="30" t="s">
        <v>5</v>
      </c>
    </row>
    <row r="911" spans="1:16" ht="12.75" customHeight="1" x14ac:dyDescent="0.2">
      <c r="E911" s="29" t="s">
        <v>7396</v>
      </c>
    </row>
    <row r="912" spans="1:16" ht="12.75" customHeight="1" x14ac:dyDescent="0.2">
      <c r="A912" t="s">
        <v>52</v>
      </c>
      <c r="B912" s="5" t="s">
        <v>885</v>
      </c>
      <c r="C912" s="5" t="s">
        <v>8020</v>
      </c>
      <c r="D912" t="s">
        <v>5</v>
      </c>
      <c r="E912" s="24" t="s">
        <v>7113</v>
      </c>
      <c r="F912" s="25" t="s">
        <v>2597</v>
      </c>
      <c r="G912" s="26">
        <v>5</v>
      </c>
      <c r="H912" s="25">
        <v>0</v>
      </c>
      <c r="I912" s="25">
        <f>ROUND(G912*H912,6)</f>
        <v>0</v>
      </c>
      <c r="L912" s="27">
        <v>0</v>
      </c>
      <c r="M912" s="22">
        <f>ROUND(ROUND(L912,2)*ROUND(G912,3),2)</f>
        <v>0</v>
      </c>
      <c r="N912" s="25" t="s">
        <v>5754</v>
      </c>
      <c r="O912">
        <f>(M912*21)/100</f>
        <v>0</v>
      </c>
      <c r="P912" t="s">
        <v>28</v>
      </c>
    </row>
    <row r="913" spans="1:16" ht="12.75" customHeight="1" x14ac:dyDescent="0.2">
      <c r="A913" s="28" t="s">
        <v>57</v>
      </c>
      <c r="E913" s="29" t="s">
        <v>7113</v>
      </c>
    </row>
    <row r="914" spans="1:16" ht="12.75" customHeight="1" x14ac:dyDescent="0.2">
      <c r="A914" s="28" t="s">
        <v>58</v>
      </c>
      <c r="E914" s="30" t="s">
        <v>5</v>
      </c>
    </row>
    <row r="915" spans="1:16" ht="12.75" customHeight="1" x14ac:dyDescent="0.2">
      <c r="E915" s="29" t="s">
        <v>7396</v>
      </c>
    </row>
    <row r="916" spans="1:16" ht="12.75" customHeight="1" x14ac:dyDescent="0.2">
      <c r="A916" t="s">
        <v>52</v>
      </c>
      <c r="B916" s="5" t="s">
        <v>886</v>
      </c>
      <c r="C916" s="5" t="s">
        <v>8021</v>
      </c>
      <c r="D916" t="s">
        <v>5</v>
      </c>
      <c r="E916" s="24" t="s">
        <v>7116</v>
      </c>
      <c r="F916" s="25" t="s">
        <v>225</v>
      </c>
      <c r="G916" s="26">
        <v>2</v>
      </c>
      <c r="H916" s="25">
        <v>0</v>
      </c>
      <c r="I916" s="25">
        <f>ROUND(G916*H916,6)</f>
        <v>0</v>
      </c>
      <c r="L916" s="27">
        <v>0</v>
      </c>
      <c r="M916" s="22">
        <f>ROUND(ROUND(L916,2)*ROUND(G916,3),2)</f>
        <v>0</v>
      </c>
      <c r="N916" s="25" t="s">
        <v>5754</v>
      </c>
      <c r="O916">
        <f>(M916*21)/100</f>
        <v>0</v>
      </c>
      <c r="P916" t="s">
        <v>28</v>
      </c>
    </row>
    <row r="917" spans="1:16" ht="12.75" customHeight="1" x14ac:dyDescent="0.2">
      <c r="A917" s="28" t="s">
        <v>57</v>
      </c>
      <c r="E917" s="29" t="s">
        <v>7116</v>
      </c>
    </row>
    <row r="918" spans="1:16" ht="12.75" customHeight="1" x14ac:dyDescent="0.2">
      <c r="A918" s="28" t="s">
        <v>58</v>
      </c>
      <c r="E918" s="30" t="s">
        <v>5</v>
      </c>
    </row>
    <row r="919" spans="1:16" ht="12.75" customHeight="1" x14ac:dyDescent="0.2">
      <c r="E919" s="29" t="s">
        <v>7396</v>
      </c>
    </row>
    <row r="920" spans="1:16" ht="12.75" customHeight="1" x14ac:dyDescent="0.2">
      <c r="A920" t="s">
        <v>52</v>
      </c>
      <c r="B920" s="5" t="s">
        <v>889</v>
      </c>
      <c r="C920" s="5" t="s">
        <v>8022</v>
      </c>
      <c r="D920" t="s">
        <v>5</v>
      </c>
      <c r="E920" s="24" t="s">
        <v>7119</v>
      </c>
      <c r="F920" s="25" t="s">
        <v>3056</v>
      </c>
      <c r="G920" s="26">
        <v>1</v>
      </c>
      <c r="H920" s="25">
        <v>0</v>
      </c>
      <c r="I920" s="25">
        <f>ROUND(G920*H920,6)</f>
        <v>0</v>
      </c>
      <c r="L920" s="27">
        <v>0</v>
      </c>
      <c r="M920" s="22">
        <f>ROUND(ROUND(L920,2)*ROUND(G920,3),2)</f>
        <v>0</v>
      </c>
      <c r="N920" s="25" t="s">
        <v>5754</v>
      </c>
      <c r="O920">
        <f>(M920*21)/100</f>
        <v>0</v>
      </c>
      <c r="P920" t="s">
        <v>28</v>
      </c>
    </row>
    <row r="921" spans="1:16" ht="12.75" customHeight="1" x14ac:dyDescent="0.2">
      <c r="A921" s="28" t="s">
        <v>57</v>
      </c>
      <c r="E921" s="29" t="s">
        <v>7119</v>
      </c>
    </row>
    <row r="922" spans="1:16" ht="12.75" customHeight="1" x14ac:dyDescent="0.2">
      <c r="A922" s="28" t="s">
        <v>58</v>
      </c>
      <c r="E922" s="30" t="s">
        <v>5</v>
      </c>
    </row>
    <row r="923" spans="1:16" ht="12.75" customHeight="1" x14ac:dyDescent="0.2">
      <c r="E923" s="29" t="s">
        <v>7396</v>
      </c>
    </row>
    <row r="924" spans="1:16" ht="12.75" customHeight="1" x14ac:dyDescent="0.2">
      <c r="A924" t="s">
        <v>52</v>
      </c>
      <c r="B924" s="5" t="s">
        <v>892</v>
      </c>
      <c r="C924" s="5" t="s">
        <v>8023</v>
      </c>
      <c r="D924" t="s">
        <v>5</v>
      </c>
      <c r="E924" s="24" t="s">
        <v>7122</v>
      </c>
      <c r="F924" s="25" t="s">
        <v>225</v>
      </c>
      <c r="G924" s="26">
        <v>1</v>
      </c>
      <c r="H924" s="25">
        <v>0</v>
      </c>
      <c r="I924" s="25">
        <f>ROUND(G924*H924,6)</f>
        <v>0</v>
      </c>
      <c r="L924" s="27">
        <v>0</v>
      </c>
      <c r="M924" s="22">
        <f>ROUND(ROUND(L924,2)*ROUND(G924,3),2)</f>
        <v>0</v>
      </c>
      <c r="N924" s="25" t="s">
        <v>5754</v>
      </c>
      <c r="O924">
        <f>(M924*21)/100</f>
        <v>0</v>
      </c>
      <c r="P924" t="s">
        <v>28</v>
      </c>
    </row>
    <row r="925" spans="1:16" ht="12.75" customHeight="1" x14ac:dyDescent="0.2">
      <c r="A925" s="28" t="s">
        <v>57</v>
      </c>
      <c r="E925" s="29" t="s">
        <v>7122</v>
      </c>
    </row>
    <row r="926" spans="1:16" ht="12.75" customHeight="1" x14ac:dyDescent="0.2">
      <c r="A926" s="28" t="s">
        <v>58</v>
      </c>
      <c r="E926" s="30" t="s">
        <v>5</v>
      </c>
    </row>
    <row r="927" spans="1:16" ht="12.75" customHeight="1" x14ac:dyDescent="0.2">
      <c r="E927" s="29" t="s">
        <v>7396</v>
      </c>
    </row>
    <row r="928" spans="1:16" ht="12.75" customHeight="1" x14ac:dyDescent="0.2">
      <c r="A928" t="s">
        <v>52</v>
      </c>
      <c r="B928" s="5" t="s">
        <v>893</v>
      </c>
      <c r="C928" s="5" t="s">
        <v>8024</v>
      </c>
      <c r="D928" t="s">
        <v>5</v>
      </c>
      <c r="E928" s="24" t="s">
        <v>7125</v>
      </c>
      <c r="F928" s="25" t="s">
        <v>3056</v>
      </c>
      <c r="G928" s="26">
        <v>1</v>
      </c>
      <c r="H928" s="25">
        <v>0</v>
      </c>
      <c r="I928" s="25">
        <f>ROUND(G928*H928,6)</f>
        <v>0</v>
      </c>
      <c r="L928" s="27">
        <v>0</v>
      </c>
      <c r="M928" s="22">
        <f>ROUND(ROUND(L928,2)*ROUND(G928,3),2)</f>
        <v>0</v>
      </c>
      <c r="N928" s="25" t="s">
        <v>5754</v>
      </c>
      <c r="O928">
        <f>(M928*21)/100</f>
        <v>0</v>
      </c>
      <c r="P928" t="s">
        <v>28</v>
      </c>
    </row>
    <row r="929" spans="1:16" ht="12.75" customHeight="1" x14ac:dyDescent="0.2">
      <c r="A929" s="28" t="s">
        <v>57</v>
      </c>
      <c r="E929" s="29" t="s">
        <v>7125</v>
      </c>
    </row>
    <row r="930" spans="1:16" ht="12.75" customHeight="1" x14ac:dyDescent="0.2">
      <c r="A930" s="28" t="s">
        <v>58</v>
      </c>
      <c r="E930" s="30" t="s">
        <v>5</v>
      </c>
    </row>
    <row r="931" spans="1:16" ht="12.75" customHeight="1" x14ac:dyDescent="0.2">
      <c r="E931" s="29" t="s">
        <v>7396</v>
      </c>
    </row>
    <row r="932" spans="1:16" ht="12.75" customHeight="1" x14ac:dyDescent="0.2">
      <c r="A932" t="s">
        <v>52</v>
      </c>
      <c r="B932" s="5" t="s">
        <v>896</v>
      </c>
      <c r="C932" s="5" t="s">
        <v>8025</v>
      </c>
      <c r="D932" t="s">
        <v>5</v>
      </c>
      <c r="E932" s="24" t="s">
        <v>7128</v>
      </c>
      <c r="F932" s="25" t="s">
        <v>3056</v>
      </c>
      <c r="G932" s="26">
        <v>1</v>
      </c>
      <c r="H932" s="25">
        <v>0</v>
      </c>
      <c r="I932" s="25">
        <f>ROUND(G932*H932,6)</f>
        <v>0</v>
      </c>
      <c r="L932" s="27">
        <v>0</v>
      </c>
      <c r="M932" s="22">
        <f>ROUND(ROUND(L932,2)*ROUND(G932,3),2)</f>
        <v>0</v>
      </c>
      <c r="N932" s="25" t="s">
        <v>5754</v>
      </c>
      <c r="O932">
        <f>(M932*21)/100</f>
        <v>0</v>
      </c>
      <c r="P932" t="s">
        <v>28</v>
      </c>
    </row>
    <row r="933" spans="1:16" ht="12.75" customHeight="1" x14ac:dyDescent="0.2">
      <c r="A933" s="28" t="s">
        <v>57</v>
      </c>
      <c r="E933" s="29" t="s">
        <v>7128</v>
      </c>
    </row>
    <row r="934" spans="1:16" ht="12.75" customHeight="1" x14ac:dyDescent="0.2">
      <c r="A934" s="28" t="s">
        <v>58</v>
      </c>
      <c r="E934" s="30" t="s">
        <v>5</v>
      </c>
    </row>
    <row r="935" spans="1:16" ht="12.75" customHeight="1" x14ac:dyDescent="0.2">
      <c r="E935" s="29" t="s">
        <v>7396</v>
      </c>
    </row>
    <row r="936" spans="1:16" ht="12.75" customHeight="1" x14ac:dyDescent="0.2">
      <c r="A936" t="s">
        <v>49</v>
      </c>
      <c r="C936" s="6" t="s">
        <v>8026</v>
      </c>
      <c r="E936" s="23" t="s">
        <v>7025</v>
      </c>
      <c r="J936" s="22">
        <f>0</f>
        <v>0</v>
      </c>
      <c r="K936" s="22">
        <f>0</f>
        <v>0</v>
      </c>
      <c r="L936" s="22">
        <f>0+L937+L941+L945+L949+L953+L957+L961</f>
        <v>0</v>
      </c>
      <c r="M936" s="22">
        <f>0+M937+M941+M945+M949+M953+M957+M961</f>
        <v>0</v>
      </c>
    </row>
    <row r="937" spans="1:16" ht="12.75" customHeight="1" x14ac:dyDescent="0.2">
      <c r="A937" t="s">
        <v>52</v>
      </c>
      <c r="B937" s="5" t="s">
        <v>897</v>
      </c>
      <c r="C937" s="5" t="s">
        <v>8027</v>
      </c>
      <c r="D937" t="s">
        <v>5</v>
      </c>
      <c r="E937" s="24" t="s">
        <v>7014</v>
      </c>
      <c r="F937" s="25" t="s">
        <v>5736</v>
      </c>
      <c r="G937" s="26">
        <v>2</v>
      </c>
      <c r="H937" s="25">
        <v>0</v>
      </c>
      <c r="I937" s="25">
        <f>ROUND(G937*H937,6)</f>
        <v>0</v>
      </c>
      <c r="L937" s="27">
        <v>0</v>
      </c>
      <c r="M937" s="22">
        <f>ROUND(ROUND(L937,2)*ROUND(G937,3),2)</f>
        <v>0</v>
      </c>
      <c r="N937" s="25" t="s">
        <v>5754</v>
      </c>
      <c r="O937">
        <f>(M937*21)/100</f>
        <v>0</v>
      </c>
      <c r="P937" t="s">
        <v>28</v>
      </c>
    </row>
    <row r="938" spans="1:16" ht="12.75" customHeight="1" x14ac:dyDescent="0.2">
      <c r="A938" s="28" t="s">
        <v>57</v>
      </c>
      <c r="E938" s="29" t="s">
        <v>7014</v>
      </c>
    </row>
    <row r="939" spans="1:16" ht="12.75" customHeight="1" x14ac:dyDescent="0.2">
      <c r="A939" s="28" t="s">
        <v>58</v>
      </c>
      <c r="E939" s="30" t="s">
        <v>5</v>
      </c>
    </row>
    <row r="940" spans="1:16" ht="12.75" customHeight="1" x14ac:dyDescent="0.2">
      <c r="E940" s="29" t="s">
        <v>7396</v>
      </c>
    </row>
    <row r="941" spans="1:16" ht="12.75" customHeight="1" x14ac:dyDescent="0.2">
      <c r="A941" t="s">
        <v>52</v>
      </c>
      <c r="B941" s="5" t="s">
        <v>898</v>
      </c>
      <c r="C941" s="5" t="s">
        <v>8028</v>
      </c>
      <c r="D941" t="s">
        <v>5</v>
      </c>
      <c r="E941" s="24" t="s">
        <v>6295</v>
      </c>
      <c r="F941" s="25" t="s">
        <v>5736</v>
      </c>
      <c r="G941" s="26">
        <v>2</v>
      </c>
      <c r="H941" s="25">
        <v>0</v>
      </c>
      <c r="I941" s="25">
        <f>ROUND(G941*H941,6)</f>
        <v>0</v>
      </c>
      <c r="L941" s="27">
        <v>0</v>
      </c>
      <c r="M941" s="22">
        <f>ROUND(ROUND(L941,2)*ROUND(G941,3),2)</f>
        <v>0</v>
      </c>
      <c r="N941" s="25" t="s">
        <v>5754</v>
      </c>
      <c r="O941">
        <f>(M941*21)/100</f>
        <v>0</v>
      </c>
      <c r="P941" t="s">
        <v>28</v>
      </c>
    </row>
    <row r="942" spans="1:16" ht="12.75" customHeight="1" x14ac:dyDescent="0.2">
      <c r="A942" s="28" t="s">
        <v>57</v>
      </c>
      <c r="E942" s="29" t="s">
        <v>6295</v>
      </c>
    </row>
    <row r="943" spans="1:16" ht="12.75" customHeight="1" x14ac:dyDescent="0.2">
      <c r="A943" s="28" t="s">
        <v>58</v>
      </c>
      <c r="E943" s="30" t="s">
        <v>5</v>
      </c>
    </row>
    <row r="944" spans="1:16" ht="12.75" customHeight="1" x14ac:dyDescent="0.2">
      <c r="E944" s="29" t="s">
        <v>7396</v>
      </c>
    </row>
    <row r="945" spans="1:16" ht="12.75" customHeight="1" x14ac:dyDescent="0.2">
      <c r="A945" t="s">
        <v>52</v>
      </c>
      <c r="B945" s="5" t="s">
        <v>899</v>
      </c>
      <c r="C945" s="5" t="s">
        <v>8029</v>
      </c>
      <c r="D945" t="s">
        <v>5</v>
      </c>
      <c r="E945" s="24" t="s">
        <v>7017</v>
      </c>
      <c r="F945" s="25" t="s">
        <v>5736</v>
      </c>
      <c r="G945" s="26">
        <v>2</v>
      </c>
      <c r="H945" s="25">
        <v>0</v>
      </c>
      <c r="I945" s="25">
        <f>ROUND(G945*H945,6)</f>
        <v>0</v>
      </c>
      <c r="L945" s="27">
        <v>0</v>
      </c>
      <c r="M945" s="22">
        <f>ROUND(ROUND(L945,2)*ROUND(G945,3),2)</f>
        <v>0</v>
      </c>
      <c r="N945" s="25" t="s">
        <v>5754</v>
      </c>
      <c r="O945">
        <f>(M945*21)/100</f>
        <v>0</v>
      </c>
      <c r="P945" t="s">
        <v>28</v>
      </c>
    </row>
    <row r="946" spans="1:16" ht="12.75" customHeight="1" x14ac:dyDescent="0.2">
      <c r="A946" s="28" t="s">
        <v>57</v>
      </c>
      <c r="E946" s="29" t="s">
        <v>7017</v>
      </c>
    </row>
    <row r="947" spans="1:16" ht="12.75" customHeight="1" x14ac:dyDescent="0.2">
      <c r="A947" s="28" t="s">
        <v>58</v>
      </c>
      <c r="E947" s="30" t="s">
        <v>5</v>
      </c>
    </row>
    <row r="948" spans="1:16" ht="12.75" customHeight="1" x14ac:dyDescent="0.2">
      <c r="E948" s="29" t="s">
        <v>7396</v>
      </c>
    </row>
    <row r="949" spans="1:16" ht="12.75" customHeight="1" x14ac:dyDescent="0.2">
      <c r="A949" t="s">
        <v>52</v>
      </c>
      <c r="B949" s="5" t="s">
        <v>900</v>
      </c>
      <c r="C949" s="5" t="s">
        <v>8030</v>
      </c>
      <c r="D949" t="s">
        <v>5</v>
      </c>
      <c r="E949" s="24" t="s">
        <v>6300</v>
      </c>
      <c r="F949" s="25" t="s">
        <v>5736</v>
      </c>
      <c r="G949" s="26">
        <v>2</v>
      </c>
      <c r="H949" s="25">
        <v>0</v>
      </c>
      <c r="I949" s="25">
        <f>ROUND(G949*H949,6)</f>
        <v>0</v>
      </c>
      <c r="L949" s="27">
        <v>0</v>
      </c>
      <c r="M949" s="22">
        <f>ROUND(ROUND(L949,2)*ROUND(G949,3),2)</f>
        <v>0</v>
      </c>
      <c r="N949" s="25" t="s">
        <v>5754</v>
      </c>
      <c r="O949">
        <f>(M949*21)/100</f>
        <v>0</v>
      </c>
      <c r="P949" t="s">
        <v>28</v>
      </c>
    </row>
    <row r="950" spans="1:16" ht="12.75" customHeight="1" x14ac:dyDescent="0.2">
      <c r="A950" s="28" t="s">
        <v>57</v>
      </c>
      <c r="E950" s="29" t="s">
        <v>6300</v>
      </c>
    </row>
    <row r="951" spans="1:16" ht="12.75" customHeight="1" x14ac:dyDescent="0.2">
      <c r="A951" s="28" t="s">
        <v>58</v>
      </c>
      <c r="E951" s="30" t="s">
        <v>5</v>
      </c>
    </row>
    <row r="952" spans="1:16" ht="12.75" customHeight="1" x14ac:dyDescent="0.2">
      <c r="E952" s="29" t="s">
        <v>7396</v>
      </c>
    </row>
    <row r="953" spans="1:16" ht="12.75" customHeight="1" x14ac:dyDescent="0.2">
      <c r="A953" t="s">
        <v>52</v>
      </c>
      <c r="B953" s="5" t="s">
        <v>901</v>
      </c>
      <c r="C953" s="5" t="s">
        <v>8031</v>
      </c>
      <c r="D953" t="s">
        <v>5</v>
      </c>
      <c r="E953" s="24" t="s">
        <v>7020</v>
      </c>
      <c r="F953" s="25" t="s">
        <v>6303</v>
      </c>
      <c r="G953" s="26">
        <v>6</v>
      </c>
      <c r="H953" s="25">
        <v>0</v>
      </c>
      <c r="I953" s="25">
        <f>ROUND(G953*H953,6)</f>
        <v>0</v>
      </c>
      <c r="L953" s="27">
        <v>0</v>
      </c>
      <c r="M953" s="22">
        <f>ROUND(ROUND(L953,2)*ROUND(G953,3),2)</f>
        <v>0</v>
      </c>
      <c r="N953" s="25" t="s">
        <v>5754</v>
      </c>
      <c r="O953">
        <f>(M953*21)/100</f>
        <v>0</v>
      </c>
      <c r="P953" t="s">
        <v>28</v>
      </c>
    </row>
    <row r="954" spans="1:16" ht="12.75" customHeight="1" x14ac:dyDescent="0.2">
      <c r="A954" s="28" t="s">
        <v>57</v>
      </c>
      <c r="E954" s="29" t="s">
        <v>7020</v>
      </c>
    </row>
    <row r="955" spans="1:16" ht="12.75" customHeight="1" x14ac:dyDescent="0.2">
      <c r="A955" s="28" t="s">
        <v>58</v>
      </c>
      <c r="E955" s="30" t="s">
        <v>5</v>
      </c>
    </row>
    <row r="956" spans="1:16" ht="12.75" customHeight="1" x14ac:dyDescent="0.2">
      <c r="E956" s="29" t="s">
        <v>7396</v>
      </c>
    </row>
    <row r="957" spans="1:16" ht="12.75" customHeight="1" x14ac:dyDescent="0.2">
      <c r="A957" t="s">
        <v>52</v>
      </c>
      <c r="B957" s="5" t="s">
        <v>902</v>
      </c>
      <c r="C957" s="5" t="s">
        <v>8032</v>
      </c>
      <c r="D957" t="s">
        <v>5</v>
      </c>
      <c r="E957" s="24" t="s">
        <v>6306</v>
      </c>
      <c r="F957" s="25" t="s">
        <v>6303</v>
      </c>
      <c r="G957" s="26">
        <v>6</v>
      </c>
      <c r="H957" s="25">
        <v>0</v>
      </c>
      <c r="I957" s="25">
        <f>ROUND(G957*H957,6)</f>
        <v>0</v>
      </c>
      <c r="L957" s="27">
        <v>0</v>
      </c>
      <c r="M957" s="22">
        <f>ROUND(ROUND(L957,2)*ROUND(G957,3),2)</f>
        <v>0</v>
      </c>
      <c r="N957" s="25" t="s">
        <v>5754</v>
      </c>
      <c r="O957">
        <f>(M957*21)/100</f>
        <v>0</v>
      </c>
      <c r="P957" t="s">
        <v>28</v>
      </c>
    </row>
    <row r="958" spans="1:16" ht="12.75" customHeight="1" x14ac:dyDescent="0.2">
      <c r="A958" s="28" t="s">
        <v>57</v>
      </c>
      <c r="E958" s="29" t="s">
        <v>6306</v>
      </c>
    </row>
    <row r="959" spans="1:16" ht="12.75" customHeight="1" x14ac:dyDescent="0.2">
      <c r="A959" s="28" t="s">
        <v>58</v>
      </c>
      <c r="E959" s="30" t="s">
        <v>5</v>
      </c>
    </row>
    <row r="960" spans="1:16" ht="12.75" customHeight="1" x14ac:dyDescent="0.2">
      <c r="E960" s="29" t="s">
        <v>7396</v>
      </c>
    </row>
    <row r="961" spans="1:16" ht="12.75" customHeight="1" x14ac:dyDescent="0.2">
      <c r="A961" t="s">
        <v>52</v>
      </c>
      <c r="B961" s="5" t="s">
        <v>903</v>
      </c>
      <c r="C961" s="5" t="s">
        <v>8033</v>
      </c>
      <c r="D961" t="s">
        <v>5</v>
      </c>
      <c r="E961" s="24" t="s">
        <v>7023</v>
      </c>
      <c r="F961" s="25" t="s">
        <v>5736</v>
      </c>
      <c r="G961" s="26">
        <v>2</v>
      </c>
      <c r="H961" s="25">
        <v>0</v>
      </c>
      <c r="I961" s="25">
        <f>ROUND(G961*H961,6)</f>
        <v>0</v>
      </c>
      <c r="L961" s="27">
        <v>0</v>
      </c>
      <c r="M961" s="22">
        <f>ROUND(ROUND(L961,2)*ROUND(G961,3),2)</f>
        <v>0</v>
      </c>
      <c r="N961" s="25" t="s">
        <v>5754</v>
      </c>
      <c r="O961">
        <f>(M961*21)/100</f>
        <v>0</v>
      </c>
      <c r="P961" t="s">
        <v>28</v>
      </c>
    </row>
    <row r="962" spans="1:16" ht="12.75" customHeight="1" x14ac:dyDescent="0.2">
      <c r="A962" s="28" t="s">
        <v>57</v>
      </c>
      <c r="E962" s="29" t="s">
        <v>7023</v>
      </c>
    </row>
    <row r="963" spans="1:16" ht="12.75" customHeight="1" x14ac:dyDescent="0.2">
      <c r="A963" s="28" t="s">
        <v>58</v>
      </c>
      <c r="E963" s="30" t="s">
        <v>5</v>
      </c>
    </row>
    <row r="964" spans="1:16" ht="12.75" customHeight="1" x14ac:dyDescent="0.2">
      <c r="E964" s="29" t="s">
        <v>7396</v>
      </c>
    </row>
    <row r="965" spans="1:16" ht="12.75" customHeight="1" x14ac:dyDescent="0.2">
      <c r="A965" t="s">
        <v>49</v>
      </c>
      <c r="C965" s="6" t="s">
        <v>8034</v>
      </c>
      <c r="E965" s="23" t="s">
        <v>8035</v>
      </c>
      <c r="J965" s="22">
        <f>0</f>
        <v>0</v>
      </c>
      <c r="K965" s="22">
        <f>0</f>
        <v>0</v>
      </c>
      <c r="L965" s="22">
        <f>0+L966+L970+L974+L978+L982+L986+L990</f>
        <v>0</v>
      </c>
      <c r="M965" s="22">
        <f>0+M966+M970+M974+M978+M982+M986+M990</f>
        <v>0</v>
      </c>
    </row>
    <row r="966" spans="1:16" ht="12.75" customHeight="1" x14ac:dyDescent="0.2">
      <c r="A966" t="s">
        <v>52</v>
      </c>
      <c r="B966" s="5" t="s">
        <v>906</v>
      </c>
      <c r="C966" s="5" t="s">
        <v>8036</v>
      </c>
      <c r="D966" t="s">
        <v>5</v>
      </c>
      <c r="E966" s="24" t="s">
        <v>7014</v>
      </c>
      <c r="F966" s="25" t="s">
        <v>5736</v>
      </c>
      <c r="G966" s="26">
        <v>2</v>
      </c>
      <c r="H966" s="25">
        <v>0</v>
      </c>
      <c r="I966" s="25">
        <f>ROUND(G966*H966,6)</f>
        <v>0</v>
      </c>
      <c r="L966" s="27">
        <v>0</v>
      </c>
      <c r="M966" s="22">
        <f>ROUND(ROUND(L966,2)*ROUND(G966,3),2)</f>
        <v>0</v>
      </c>
      <c r="N966" s="25" t="s">
        <v>5754</v>
      </c>
      <c r="O966">
        <f>(M966*21)/100</f>
        <v>0</v>
      </c>
      <c r="P966" t="s">
        <v>28</v>
      </c>
    </row>
    <row r="967" spans="1:16" ht="12.75" customHeight="1" x14ac:dyDescent="0.2">
      <c r="A967" s="28" t="s">
        <v>57</v>
      </c>
      <c r="E967" s="29" t="s">
        <v>7014</v>
      </c>
    </row>
    <row r="968" spans="1:16" ht="12.75" customHeight="1" x14ac:dyDescent="0.2">
      <c r="A968" s="28" t="s">
        <v>58</v>
      </c>
      <c r="E968" s="30" t="s">
        <v>5</v>
      </c>
    </row>
    <row r="969" spans="1:16" ht="12.75" customHeight="1" x14ac:dyDescent="0.2">
      <c r="E969" s="29" t="s">
        <v>7396</v>
      </c>
    </row>
    <row r="970" spans="1:16" ht="12.75" customHeight="1" x14ac:dyDescent="0.2">
      <c r="A970" t="s">
        <v>52</v>
      </c>
      <c r="B970" s="5" t="s">
        <v>909</v>
      </c>
      <c r="C970" s="5" t="s">
        <v>8037</v>
      </c>
      <c r="D970" t="s">
        <v>5</v>
      </c>
      <c r="E970" s="24" t="s">
        <v>6295</v>
      </c>
      <c r="F970" s="25" t="s">
        <v>5736</v>
      </c>
      <c r="G970" s="26">
        <v>2</v>
      </c>
      <c r="H970" s="25">
        <v>0</v>
      </c>
      <c r="I970" s="25">
        <f>ROUND(G970*H970,6)</f>
        <v>0</v>
      </c>
      <c r="L970" s="27">
        <v>0</v>
      </c>
      <c r="M970" s="22">
        <f>ROUND(ROUND(L970,2)*ROUND(G970,3),2)</f>
        <v>0</v>
      </c>
      <c r="N970" s="25" t="s">
        <v>5754</v>
      </c>
      <c r="O970">
        <f>(M970*21)/100</f>
        <v>0</v>
      </c>
      <c r="P970" t="s">
        <v>28</v>
      </c>
    </row>
    <row r="971" spans="1:16" ht="12.75" customHeight="1" x14ac:dyDescent="0.2">
      <c r="A971" s="28" t="s">
        <v>57</v>
      </c>
      <c r="E971" s="29" t="s">
        <v>6295</v>
      </c>
    </row>
    <row r="972" spans="1:16" ht="12.75" customHeight="1" x14ac:dyDescent="0.2">
      <c r="A972" s="28" t="s">
        <v>58</v>
      </c>
      <c r="E972" s="30" t="s">
        <v>5</v>
      </c>
    </row>
    <row r="973" spans="1:16" ht="12.75" customHeight="1" x14ac:dyDescent="0.2">
      <c r="E973" s="29" t="s">
        <v>7396</v>
      </c>
    </row>
    <row r="974" spans="1:16" ht="12.75" customHeight="1" x14ac:dyDescent="0.2">
      <c r="A974" t="s">
        <v>52</v>
      </c>
      <c r="B974" s="5" t="s">
        <v>912</v>
      </c>
      <c r="C974" s="5" t="s">
        <v>8038</v>
      </c>
      <c r="D974" t="s">
        <v>5</v>
      </c>
      <c r="E974" s="24" t="s">
        <v>7017</v>
      </c>
      <c r="F974" s="25" t="s">
        <v>5736</v>
      </c>
      <c r="G974" s="26">
        <v>2</v>
      </c>
      <c r="H974" s="25">
        <v>0</v>
      </c>
      <c r="I974" s="25">
        <f>ROUND(G974*H974,6)</f>
        <v>0</v>
      </c>
      <c r="L974" s="27">
        <v>0</v>
      </c>
      <c r="M974" s="22">
        <f>ROUND(ROUND(L974,2)*ROUND(G974,3),2)</f>
        <v>0</v>
      </c>
      <c r="N974" s="25" t="s">
        <v>5754</v>
      </c>
      <c r="O974">
        <f>(M974*21)/100</f>
        <v>0</v>
      </c>
      <c r="P974" t="s">
        <v>28</v>
      </c>
    </row>
    <row r="975" spans="1:16" ht="12.75" customHeight="1" x14ac:dyDescent="0.2">
      <c r="A975" s="28" t="s">
        <v>57</v>
      </c>
      <c r="E975" s="29" t="s">
        <v>7017</v>
      </c>
    </row>
    <row r="976" spans="1:16" ht="12.75" customHeight="1" x14ac:dyDescent="0.2">
      <c r="A976" s="28" t="s">
        <v>58</v>
      </c>
      <c r="E976" s="30" t="s">
        <v>5</v>
      </c>
    </row>
    <row r="977" spans="1:16" ht="12.75" customHeight="1" x14ac:dyDescent="0.2">
      <c r="E977" s="29" t="s">
        <v>7396</v>
      </c>
    </row>
    <row r="978" spans="1:16" ht="12.75" customHeight="1" x14ac:dyDescent="0.2">
      <c r="A978" t="s">
        <v>52</v>
      </c>
      <c r="B978" s="5" t="s">
        <v>915</v>
      </c>
      <c r="C978" s="5" t="s">
        <v>8039</v>
      </c>
      <c r="D978" t="s">
        <v>5</v>
      </c>
      <c r="E978" s="24" t="s">
        <v>6300</v>
      </c>
      <c r="F978" s="25" t="s">
        <v>5736</v>
      </c>
      <c r="G978" s="26">
        <v>2</v>
      </c>
      <c r="H978" s="25">
        <v>0</v>
      </c>
      <c r="I978" s="25">
        <f>ROUND(G978*H978,6)</f>
        <v>0</v>
      </c>
      <c r="L978" s="27">
        <v>0</v>
      </c>
      <c r="M978" s="22">
        <f>ROUND(ROUND(L978,2)*ROUND(G978,3),2)</f>
        <v>0</v>
      </c>
      <c r="N978" s="25" t="s">
        <v>5754</v>
      </c>
      <c r="O978">
        <f>(M978*21)/100</f>
        <v>0</v>
      </c>
      <c r="P978" t="s">
        <v>28</v>
      </c>
    </row>
    <row r="979" spans="1:16" ht="12.75" customHeight="1" x14ac:dyDescent="0.2">
      <c r="A979" s="28" t="s">
        <v>57</v>
      </c>
      <c r="E979" s="29" t="s">
        <v>6300</v>
      </c>
    </row>
    <row r="980" spans="1:16" ht="12.75" customHeight="1" x14ac:dyDescent="0.2">
      <c r="A980" s="28" t="s">
        <v>58</v>
      </c>
      <c r="E980" s="30" t="s">
        <v>5</v>
      </c>
    </row>
    <row r="981" spans="1:16" ht="12.75" customHeight="1" x14ac:dyDescent="0.2">
      <c r="E981" s="29" t="s">
        <v>7396</v>
      </c>
    </row>
    <row r="982" spans="1:16" ht="12.75" customHeight="1" x14ac:dyDescent="0.2">
      <c r="A982" t="s">
        <v>52</v>
      </c>
      <c r="B982" s="5" t="s">
        <v>918</v>
      </c>
      <c r="C982" s="5" t="s">
        <v>8040</v>
      </c>
      <c r="D982" t="s">
        <v>5</v>
      </c>
      <c r="E982" s="24" t="s">
        <v>7020</v>
      </c>
      <c r="F982" s="25" t="s">
        <v>6303</v>
      </c>
      <c r="G982" s="26">
        <v>6</v>
      </c>
      <c r="H982" s="25">
        <v>0</v>
      </c>
      <c r="I982" s="25">
        <f>ROUND(G982*H982,6)</f>
        <v>0</v>
      </c>
      <c r="L982" s="27">
        <v>0</v>
      </c>
      <c r="M982" s="22">
        <f>ROUND(ROUND(L982,2)*ROUND(G982,3),2)</f>
        <v>0</v>
      </c>
      <c r="N982" s="25" t="s">
        <v>5754</v>
      </c>
      <c r="O982">
        <f>(M982*21)/100</f>
        <v>0</v>
      </c>
      <c r="P982" t="s">
        <v>28</v>
      </c>
    </row>
    <row r="983" spans="1:16" ht="12.75" customHeight="1" x14ac:dyDescent="0.2">
      <c r="A983" s="28" t="s">
        <v>57</v>
      </c>
      <c r="E983" s="29" t="s">
        <v>7020</v>
      </c>
    </row>
    <row r="984" spans="1:16" ht="12.75" customHeight="1" x14ac:dyDescent="0.2">
      <c r="A984" s="28" t="s">
        <v>58</v>
      </c>
      <c r="E984" s="30" t="s">
        <v>5</v>
      </c>
    </row>
    <row r="985" spans="1:16" ht="12.75" customHeight="1" x14ac:dyDescent="0.2">
      <c r="E985" s="29" t="s">
        <v>7396</v>
      </c>
    </row>
    <row r="986" spans="1:16" ht="12.75" customHeight="1" x14ac:dyDescent="0.2">
      <c r="A986" t="s">
        <v>52</v>
      </c>
      <c r="B986" s="5" t="s">
        <v>919</v>
      </c>
      <c r="C986" s="5" t="s">
        <v>8041</v>
      </c>
      <c r="D986" t="s">
        <v>5</v>
      </c>
      <c r="E986" s="24" t="s">
        <v>6306</v>
      </c>
      <c r="F986" s="25" t="s">
        <v>6303</v>
      </c>
      <c r="G986" s="26">
        <v>6</v>
      </c>
      <c r="H986" s="25">
        <v>0</v>
      </c>
      <c r="I986" s="25">
        <f>ROUND(G986*H986,6)</f>
        <v>0</v>
      </c>
      <c r="L986" s="27">
        <v>0</v>
      </c>
      <c r="M986" s="22">
        <f>ROUND(ROUND(L986,2)*ROUND(G986,3),2)</f>
        <v>0</v>
      </c>
      <c r="N986" s="25" t="s">
        <v>5754</v>
      </c>
      <c r="O986">
        <f>(M986*21)/100</f>
        <v>0</v>
      </c>
      <c r="P986" t="s">
        <v>28</v>
      </c>
    </row>
    <row r="987" spans="1:16" ht="12.75" customHeight="1" x14ac:dyDescent="0.2">
      <c r="A987" s="28" t="s">
        <v>57</v>
      </c>
      <c r="E987" s="29" t="s">
        <v>6306</v>
      </c>
    </row>
    <row r="988" spans="1:16" ht="12.75" customHeight="1" x14ac:dyDescent="0.2">
      <c r="A988" s="28" t="s">
        <v>58</v>
      </c>
      <c r="E988" s="30" t="s">
        <v>5</v>
      </c>
    </row>
    <row r="989" spans="1:16" ht="12.75" customHeight="1" x14ac:dyDescent="0.2">
      <c r="E989" s="29" t="s">
        <v>7396</v>
      </c>
    </row>
    <row r="990" spans="1:16" ht="12.75" customHeight="1" x14ac:dyDescent="0.2">
      <c r="A990" t="s">
        <v>52</v>
      </c>
      <c r="B990" s="5" t="s">
        <v>920</v>
      </c>
      <c r="C990" s="5" t="s">
        <v>8042</v>
      </c>
      <c r="D990" t="s">
        <v>5</v>
      </c>
      <c r="E990" s="24" t="s">
        <v>7023</v>
      </c>
      <c r="F990" s="25" t="s">
        <v>5736</v>
      </c>
      <c r="G990" s="26">
        <v>2</v>
      </c>
      <c r="H990" s="25">
        <v>0</v>
      </c>
      <c r="I990" s="25">
        <f>ROUND(G990*H990,6)</f>
        <v>0</v>
      </c>
      <c r="L990" s="27">
        <v>0</v>
      </c>
      <c r="M990" s="22">
        <f>ROUND(ROUND(L990,2)*ROUND(G990,3),2)</f>
        <v>0</v>
      </c>
      <c r="N990" s="25" t="s">
        <v>5754</v>
      </c>
      <c r="O990">
        <f>(M990*21)/100</f>
        <v>0</v>
      </c>
      <c r="P990" t="s">
        <v>28</v>
      </c>
    </row>
    <row r="991" spans="1:16" ht="12.75" customHeight="1" x14ac:dyDescent="0.2">
      <c r="A991" s="28" t="s">
        <v>57</v>
      </c>
      <c r="E991" s="29" t="s">
        <v>7023</v>
      </c>
    </row>
    <row r="992" spans="1:16" ht="12.75" customHeight="1" x14ac:dyDescent="0.2">
      <c r="A992" s="28" t="s">
        <v>58</v>
      </c>
      <c r="E992" s="30" t="s">
        <v>5</v>
      </c>
    </row>
    <row r="993" spans="1:16" ht="12.75" customHeight="1" x14ac:dyDescent="0.2">
      <c r="E993" s="29" t="s">
        <v>7396</v>
      </c>
    </row>
    <row r="994" spans="1:16" ht="12.75" customHeight="1" x14ac:dyDescent="0.2">
      <c r="A994" t="s">
        <v>49</v>
      </c>
      <c r="C994" s="6" t="s">
        <v>8043</v>
      </c>
      <c r="E994" s="23" t="s">
        <v>8044</v>
      </c>
      <c r="J994" s="22">
        <f>0</f>
        <v>0</v>
      </c>
      <c r="K994" s="22">
        <f>0</f>
        <v>0</v>
      </c>
      <c r="L994" s="22">
        <f>0+L995+L999+L1003+L1007+L1011+L1015+L1019</f>
        <v>0</v>
      </c>
      <c r="M994" s="22">
        <f>0+M995+M999+M1003+M1007+M1011+M1015+M1019</f>
        <v>0</v>
      </c>
    </row>
    <row r="995" spans="1:16" ht="12.75" customHeight="1" x14ac:dyDescent="0.2">
      <c r="A995" t="s">
        <v>52</v>
      </c>
      <c r="B995" s="5" t="s">
        <v>921</v>
      </c>
      <c r="C995" s="5" t="s">
        <v>8045</v>
      </c>
      <c r="D995" t="s">
        <v>5</v>
      </c>
      <c r="E995" s="24" t="s">
        <v>8046</v>
      </c>
      <c r="F995" s="25" t="s">
        <v>5736</v>
      </c>
      <c r="G995" s="26">
        <v>1</v>
      </c>
      <c r="H995" s="25">
        <v>0</v>
      </c>
      <c r="I995" s="25">
        <f>ROUND(G995*H995,6)</f>
        <v>0</v>
      </c>
      <c r="L995" s="27">
        <v>0</v>
      </c>
      <c r="M995" s="22">
        <f>ROUND(ROUND(L995,2)*ROUND(G995,3),2)</f>
        <v>0</v>
      </c>
      <c r="N995" s="25" t="s">
        <v>5754</v>
      </c>
      <c r="O995">
        <f>(M995*21)/100</f>
        <v>0</v>
      </c>
      <c r="P995" t="s">
        <v>28</v>
      </c>
    </row>
    <row r="996" spans="1:16" ht="12.75" customHeight="1" x14ac:dyDescent="0.2">
      <c r="A996" s="28" t="s">
        <v>57</v>
      </c>
      <c r="E996" s="29" t="s">
        <v>8046</v>
      </c>
    </row>
    <row r="997" spans="1:16" ht="12.75" customHeight="1" x14ac:dyDescent="0.2">
      <c r="A997" s="28" t="s">
        <v>58</v>
      </c>
      <c r="E997" s="30" t="s">
        <v>5</v>
      </c>
    </row>
    <row r="998" spans="1:16" ht="12.75" customHeight="1" x14ac:dyDescent="0.2">
      <c r="E998" s="29" t="s">
        <v>7396</v>
      </c>
    </row>
    <row r="999" spans="1:16" ht="12.75" customHeight="1" x14ac:dyDescent="0.2">
      <c r="A999" t="s">
        <v>52</v>
      </c>
      <c r="B999" s="5" t="s">
        <v>922</v>
      </c>
      <c r="C999" s="5" t="s">
        <v>8047</v>
      </c>
      <c r="D999" t="s">
        <v>5</v>
      </c>
      <c r="E999" s="24" t="s">
        <v>6295</v>
      </c>
      <c r="F999" s="25" t="s">
        <v>5736</v>
      </c>
      <c r="G999" s="26">
        <v>1</v>
      </c>
      <c r="H999" s="25">
        <v>0</v>
      </c>
      <c r="I999" s="25">
        <f>ROUND(G999*H999,6)</f>
        <v>0</v>
      </c>
      <c r="L999" s="27">
        <v>0</v>
      </c>
      <c r="M999" s="22">
        <f>ROUND(ROUND(L999,2)*ROUND(G999,3),2)</f>
        <v>0</v>
      </c>
      <c r="N999" s="25" t="s">
        <v>5754</v>
      </c>
      <c r="O999">
        <f>(M999*21)/100</f>
        <v>0</v>
      </c>
      <c r="P999" t="s">
        <v>28</v>
      </c>
    </row>
    <row r="1000" spans="1:16" ht="12.75" customHeight="1" x14ac:dyDescent="0.2">
      <c r="A1000" s="28" t="s">
        <v>57</v>
      </c>
      <c r="E1000" s="29" t="s">
        <v>6295</v>
      </c>
    </row>
    <row r="1001" spans="1:16" ht="12.75" customHeight="1" x14ac:dyDescent="0.2">
      <c r="A1001" s="28" t="s">
        <v>58</v>
      </c>
      <c r="E1001" s="30" t="s">
        <v>5</v>
      </c>
    </row>
    <row r="1002" spans="1:16" ht="12.75" customHeight="1" x14ac:dyDescent="0.2">
      <c r="E1002" s="29" t="s">
        <v>7396</v>
      </c>
    </row>
    <row r="1003" spans="1:16" ht="12.75" customHeight="1" x14ac:dyDescent="0.2">
      <c r="A1003" t="s">
        <v>52</v>
      </c>
      <c r="B1003" s="5" t="s">
        <v>923</v>
      </c>
      <c r="C1003" s="5" t="s">
        <v>8048</v>
      </c>
      <c r="D1003" t="s">
        <v>5</v>
      </c>
      <c r="E1003" s="24" t="s">
        <v>7017</v>
      </c>
      <c r="F1003" s="25" t="s">
        <v>5736</v>
      </c>
      <c r="G1003" s="26">
        <v>1</v>
      </c>
      <c r="H1003" s="25">
        <v>0</v>
      </c>
      <c r="I1003" s="25">
        <f>ROUND(G1003*H1003,6)</f>
        <v>0</v>
      </c>
      <c r="L1003" s="27">
        <v>0</v>
      </c>
      <c r="M1003" s="22">
        <f>ROUND(ROUND(L1003,2)*ROUND(G1003,3),2)</f>
        <v>0</v>
      </c>
      <c r="N1003" s="25" t="s">
        <v>5754</v>
      </c>
      <c r="O1003">
        <f>(M1003*21)/100</f>
        <v>0</v>
      </c>
      <c r="P1003" t="s">
        <v>28</v>
      </c>
    </row>
    <row r="1004" spans="1:16" ht="12.75" customHeight="1" x14ac:dyDescent="0.2">
      <c r="A1004" s="28" t="s">
        <v>57</v>
      </c>
      <c r="E1004" s="29" t="s">
        <v>7017</v>
      </c>
    </row>
    <row r="1005" spans="1:16" ht="12.75" customHeight="1" x14ac:dyDescent="0.2">
      <c r="A1005" s="28" t="s">
        <v>58</v>
      </c>
      <c r="E1005" s="30" t="s">
        <v>5</v>
      </c>
    </row>
    <row r="1006" spans="1:16" ht="12.75" customHeight="1" x14ac:dyDescent="0.2">
      <c r="E1006" s="29" t="s">
        <v>7396</v>
      </c>
    </row>
    <row r="1007" spans="1:16" ht="12.75" customHeight="1" x14ac:dyDescent="0.2">
      <c r="A1007" t="s">
        <v>52</v>
      </c>
      <c r="B1007" s="5" t="s">
        <v>924</v>
      </c>
      <c r="C1007" s="5" t="s">
        <v>8049</v>
      </c>
      <c r="D1007" t="s">
        <v>5</v>
      </c>
      <c r="E1007" s="24" t="s">
        <v>6300</v>
      </c>
      <c r="F1007" s="25" t="s">
        <v>5736</v>
      </c>
      <c r="G1007" s="26">
        <v>1</v>
      </c>
      <c r="H1007" s="25">
        <v>0</v>
      </c>
      <c r="I1007" s="25">
        <f>ROUND(G1007*H1007,6)</f>
        <v>0</v>
      </c>
      <c r="L1007" s="27">
        <v>0</v>
      </c>
      <c r="M1007" s="22">
        <f>ROUND(ROUND(L1007,2)*ROUND(G1007,3),2)</f>
        <v>0</v>
      </c>
      <c r="N1007" s="25" t="s">
        <v>5754</v>
      </c>
      <c r="O1007">
        <f>(M1007*21)/100</f>
        <v>0</v>
      </c>
      <c r="P1007" t="s">
        <v>28</v>
      </c>
    </row>
    <row r="1008" spans="1:16" ht="12.75" customHeight="1" x14ac:dyDescent="0.2">
      <c r="A1008" s="28" t="s">
        <v>57</v>
      </c>
      <c r="E1008" s="29" t="s">
        <v>6300</v>
      </c>
    </row>
    <row r="1009" spans="1:16" ht="12.75" customHeight="1" x14ac:dyDescent="0.2">
      <c r="A1009" s="28" t="s">
        <v>58</v>
      </c>
      <c r="E1009" s="30" t="s">
        <v>5</v>
      </c>
    </row>
    <row r="1010" spans="1:16" ht="12.75" customHeight="1" x14ac:dyDescent="0.2">
      <c r="E1010" s="29" t="s">
        <v>7396</v>
      </c>
    </row>
    <row r="1011" spans="1:16" ht="12.75" customHeight="1" x14ac:dyDescent="0.2">
      <c r="A1011" t="s">
        <v>52</v>
      </c>
      <c r="B1011" s="5" t="s">
        <v>925</v>
      </c>
      <c r="C1011" s="5" t="s">
        <v>8050</v>
      </c>
      <c r="D1011" t="s">
        <v>5</v>
      </c>
      <c r="E1011" s="24" t="s">
        <v>7020</v>
      </c>
      <c r="F1011" s="25" t="s">
        <v>6303</v>
      </c>
      <c r="G1011" s="26">
        <v>3</v>
      </c>
      <c r="H1011" s="25">
        <v>0</v>
      </c>
      <c r="I1011" s="25">
        <f>ROUND(G1011*H1011,6)</f>
        <v>0</v>
      </c>
      <c r="L1011" s="27">
        <v>0</v>
      </c>
      <c r="M1011" s="22">
        <f>ROUND(ROUND(L1011,2)*ROUND(G1011,3),2)</f>
        <v>0</v>
      </c>
      <c r="N1011" s="25" t="s">
        <v>5754</v>
      </c>
      <c r="O1011">
        <f>(M1011*21)/100</f>
        <v>0</v>
      </c>
      <c r="P1011" t="s">
        <v>28</v>
      </c>
    </row>
    <row r="1012" spans="1:16" ht="12.75" customHeight="1" x14ac:dyDescent="0.2">
      <c r="A1012" s="28" t="s">
        <v>57</v>
      </c>
      <c r="E1012" s="29" t="s">
        <v>7020</v>
      </c>
    </row>
    <row r="1013" spans="1:16" ht="12.75" customHeight="1" x14ac:dyDescent="0.2">
      <c r="A1013" s="28" t="s">
        <v>58</v>
      </c>
      <c r="E1013" s="30" t="s">
        <v>5</v>
      </c>
    </row>
    <row r="1014" spans="1:16" ht="12.75" customHeight="1" x14ac:dyDescent="0.2">
      <c r="E1014" s="29" t="s">
        <v>7396</v>
      </c>
    </row>
    <row r="1015" spans="1:16" ht="12.75" customHeight="1" x14ac:dyDescent="0.2">
      <c r="A1015" t="s">
        <v>52</v>
      </c>
      <c r="B1015" s="5" t="s">
        <v>926</v>
      </c>
      <c r="C1015" s="5" t="s">
        <v>8051</v>
      </c>
      <c r="D1015" t="s">
        <v>5</v>
      </c>
      <c r="E1015" s="24" t="s">
        <v>6306</v>
      </c>
      <c r="F1015" s="25" t="s">
        <v>6303</v>
      </c>
      <c r="G1015" s="26">
        <v>3</v>
      </c>
      <c r="H1015" s="25">
        <v>0</v>
      </c>
      <c r="I1015" s="25">
        <f>ROUND(G1015*H1015,6)</f>
        <v>0</v>
      </c>
      <c r="L1015" s="27">
        <v>0</v>
      </c>
      <c r="M1015" s="22">
        <f>ROUND(ROUND(L1015,2)*ROUND(G1015,3),2)</f>
        <v>0</v>
      </c>
      <c r="N1015" s="25" t="s">
        <v>5754</v>
      </c>
      <c r="O1015">
        <f>(M1015*21)/100</f>
        <v>0</v>
      </c>
      <c r="P1015" t="s">
        <v>28</v>
      </c>
    </row>
    <row r="1016" spans="1:16" ht="12.75" customHeight="1" x14ac:dyDescent="0.2">
      <c r="A1016" s="28" t="s">
        <v>57</v>
      </c>
      <c r="E1016" s="29" t="s">
        <v>6306</v>
      </c>
    </row>
    <row r="1017" spans="1:16" ht="12.75" customHeight="1" x14ac:dyDescent="0.2">
      <c r="A1017" s="28" t="s">
        <v>58</v>
      </c>
      <c r="E1017" s="30" t="s">
        <v>5</v>
      </c>
    </row>
    <row r="1018" spans="1:16" ht="12.75" customHeight="1" x14ac:dyDescent="0.2">
      <c r="E1018" s="29" t="s">
        <v>7396</v>
      </c>
    </row>
    <row r="1019" spans="1:16" ht="12.75" customHeight="1" x14ac:dyDescent="0.2">
      <c r="A1019" t="s">
        <v>52</v>
      </c>
      <c r="B1019" s="5" t="s">
        <v>929</v>
      </c>
      <c r="C1019" s="5" t="s">
        <v>8052</v>
      </c>
      <c r="D1019" t="s">
        <v>5</v>
      </c>
      <c r="E1019" s="24" t="s">
        <v>7023</v>
      </c>
      <c r="F1019" s="25" t="s">
        <v>5736</v>
      </c>
      <c r="G1019" s="26">
        <v>1</v>
      </c>
      <c r="H1019" s="25">
        <v>0</v>
      </c>
      <c r="I1019" s="25">
        <f>ROUND(G1019*H1019,6)</f>
        <v>0</v>
      </c>
      <c r="L1019" s="27">
        <v>0</v>
      </c>
      <c r="M1019" s="22">
        <f>ROUND(ROUND(L1019,2)*ROUND(G1019,3),2)</f>
        <v>0</v>
      </c>
      <c r="N1019" s="25" t="s">
        <v>5754</v>
      </c>
      <c r="O1019">
        <f>(M1019*21)/100</f>
        <v>0</v>
      </c>
      <c r="P1019" t="s">
        <v>28</v>
      </c>
    </row>
    <row r="1020" spans="1:16" ht="12.75" customHeight="1" x14ac:dyDescent="0.2">
      <c r="A1020" s="28" t="s">
        <v>57</v>
      </c>
      <c r="E1020" s="29" t="s">
        <v>7023</v>
      </c>
    </row>
    <row r="1021" spans="1:16" ht="12.75" customHeight="1" x14ac:dyDescent="0.2">
      <c r="A1021" s="28" t="s">
        <v>58</v>
      </c>
      <c r="E1021" s="30" t="s">
        <v>5</v>
      </c>
    </row>
    <row r="1022" spans="1:16" ht="12.75" customHeight="1" x14ac:dyDescent="0.2">
      <c r="E1022" s="29" t="s">
        <v>7396</v>
      </c>
    </row>
    <row r="1023" spans="1:16" ht="12.75" customHeight="1" x14ac:dyDescent="0.2">
      <c r="A1023" t="s">
        <v>49</v>
      </c>
      <c r="C1023" s="6" t="s">
        <v>7739</v>
      </c>
      <c r="E1023" s="23" t="s">
        <v>7025</v>
      </c>
      <c r="J1023" s="22">
        <f>0</f>
        <v>0</v>
      </c>
      <c r="K1023" s="22">
        <f>0</f>
        <v>0</v>
      </c>
      <c r="L1023" s="22">
        <f>0+L1024+L1028+L1032+L1036+L1040+L1044</f>
        <v>0</v>
      </c>
      <c r="M1023" s="22">
        <f>0+M1024+M1028+M1032+M1036+M1040+M1044</f>
        <v>0</v>
      </c>
    </row>
    <row r="1024" spans="1:16" ht="12.75" customHeight="1" x14ac:dyDescent="0.2">
      <c r="A1024" t="s">
        <v>52</v>
      </c>
      <c r="B1024" s="5" t="s">
        <v>930</v>
      </c>
      <c r="C1024" s="5" t="s">
        <v>8053</v>
      </c>
      <c r="D1024" t="s">
        <v>5</v>
      </c>
      <c r="E1024" s="24" t="s">
        <v>6313</v>
      </c>
      <c r="F1024" s="25" t="s">
        <v>2597</v>
      </c>
      <c r="G1024" s="26">
        <v>5</v>
      </c>
      <c r="H1024" s="25">
        <v>0</v>
      </c>
      <c r="I1024" s="25">
        <f>ROUND(G1024*H1024,6)</f>
        <v>0</v>
      </c>
      <c r="L1024" s="27">
        <v>0</v>
      </c>
      <c r="M1024" s="22">
        <f>ROUND(ROUND(L1024,2)*ROUND(G1024,3),2)</f>
        <v>0</v>
      </c>
      <c r="N1024" s="25" t="s">
        <v>5754</v>
      </c>
      <c r="O1024">
        <f>(M1024*21)/100</f>
        <v>0</v>
      </c>
      <c r="P1024" t="s">
        <v>28</v>
      </c>
    </row>
    <row r="1025" spans="1:16" ht="12.75" customHeight="1" x14ac:dyDescent="0.2">
      <c r="A1025" s="28" t="s">
        <v>57</v>
      </c>
      <c r="E1025" s="29" t="s">
        <v>6313</v>
      </c>
    </row>
    <row r="1026" spans="1:16" ht="12.75" customHeight="1" x14ac:dyDescent="0.2">
      <c r="A1026" s="28" t="s">
        <v>58</v>
      </c>
      <c r="E1026" s="30" t="s">
        <v>5</v>
      </c>
    </row>
    <row r="1027" spans="1:16" ht="12.75" customHeight="1" x14ac:dyDescent="0.2">
      <c r="E1027" s="29" t="s">
        <v>7396</v>
      </c>
    </row>
    <row r="1028" spans="1:16" ht="12.75" customHeight="1" x14ac:dyDescent="0.2">
      <c r="A1028" t="s">
        <v>52</v>
      </c>
      <c r="B1028" s="5" t="s">
        <v>933</v>
      </c>
      <c r="C1028" s="5" t="s">
        <v>8054</v>
      </c>
      <c r="D1028" t="s">
        <v>5</v>
      </c>
      <c r="E1028" s="24" t="s">
        <v>6315</v>
      </c>
      <c r="F1028" s="25" t="s">
        <v>225</v>
      </c>
      <c r="G1028" s="26">
        <v>2</v>
      </c>
      <c r="H1028" s="25">
        <v>0</v>
      </c>
      <c r="I1028" s="25">
        <f>ROUND(G1028*H1028,6)</f>
        <v>0</v>
      </c>
      <c r="L1028" s="27">
        <v>0</v>
      </c>
      <c r="M1028" s="22">
        <f>ROUND(ROUND(L1028,2)*ROUND(G1028,3),2)</f>
        <v>0</v>
      </c>
      <c r="N1028" s="25" t="s">
        <v>5754</v>
      </c>
      <c r="O1028">
        <f>(M1028*21)/100</f>
        <v>0</v>
      </c>
      <c r="P1028" t="s">
        <v>28</v>
      </c>
    </row>
    <row r="1029" spans="1:16" ht="12.75" customHeight="1" x14ac:dyDescent="0.2">
      <c r="A1029" s="28" t="s">
        <v>57</v>
      </c>
      <c r="E1029" s="29" t="s">
        <v>6315</v>
      </c>
    </row>
    <row r="1030" spans="1:16" ht="12.75" customHeight="1" x14ac:dyDescent="0.2">
      <c r="A1030" s="28" t="s">
        <v>58</v>
      </c>
      <c r="E1030" s="30" t="s">
        <v>5</v>
      </c>
    </row>
    <row r="1031" spans="1:16" ht="12.75" customHeight="1" x14ac:dyDescent="0.2">
      <c r="E1031" s="29" t="s">
        <v>7396</v>
      </c>
    </row>
    <row r="1032" spans="1:16" ht="12.75" customHeight="1" x14ac:dyDescent="0.2">
      <c r="A1032" t="s">
        <v>52</v>
      </c>
      <c r="B1032" s="5" t="s">
        <v>936</v>
      </c>
      <c r="C1032" s="5" t="s">
        <v>8055</v>
      </c>
      <c r="D1032" t="s">
        <v>5</v>
      </c>
      <c r="E1032" s="24" t="s">
        <v>6317</v>
      </c>
      <c r="F1032" s="25" t="s">
        <v>6318</v>
      </c>
      <c r="G1032" s="26">
        <v>2</v>
      </c>
      <c r="H1032" s="25">
        <v>0</v>
      </c>
      <c r="I1032" s="25">
        <f>ROUND(G1032*H1032,6)</f>
        <v>0</v>
      </c>
      <c r="L1032" s="27">
        <v>0</v>
      </c>
      <c r="M1032" s="22">
        <f>ROUND(ROUND(L1032,2)*ROUND(G1032,3),2)</f>
        <v>0</v>
      </c>
      <c r="N1032" s="25" t="s">
        <v>5754</v>
      </c>
      <c r="O1032">
        <f>(M1032*21)/100</f>
        <v>0</v>
      </c>
      <c r="P1032" t="s">
        <v>28</v>
      </c>
    </row>
    <row r="1033" spans="1:16" ht="12.75" customHeight="1" x14ac:dyDescent="0.2">
      <c r="A1033" s="28" t="s">
        <v>57</v>
      </c>
      <c r="E1033" s="29" t="s">
        <v>6317</v>
      </c>
    </row>
    <row r="1034" spans="1:16" ht="12.75" customHeight="1" x14ac:dyDescent="0.2">
      <c r="A1034" s="28" t="s">
        <v>58</v>
      </c>
      <c r="E1034" s="30" t="s">
        <v>5</v>
      </c>
    </row>
    <row r="1035" spans="1:16" ht="12.75" customHeight="1" x14ac:dyDescent="0.2">
      <c r="E1035" s="29" t="s">
        <v>7396</v>
      </c>
    </row>
    <row r="1036" spans="1:16" ht="12.75" customHeight="1" x14ac:dyDescent="0.2">
      <c r="A1036" t="s">
        <v>52</v>
      </c>
      <c r="B1036" s="5" t="s">
        <v>937</v>
      </c>
      <c r="C1036" s="5" t="s">
        <v>8056</v>
      </c>
      <c r="D1036" t="s">
        <v>5</v>
      </c>
      <c r="E1036" s="24" t="s">
        <v>6320</v>
      </c>
      <c r="F1036" s="25" t="s">
        <v>3056</v>
      </c>
      <c r="G1036" s="26">
        <v>1</v>
      </c>
      <c r="H1036" s="25">
        <v>0</v>
      </c>
      <c r="I1036" s="25">
        <f>ROUND(G1036*H1036,6)</f>
        <v>0</v>
      </c>
      <c r="L1036" s="27">
        <v>0</v>
      </c>
      <c r="M1036" s="22">
        <f>ROUND(ROUND(L1036,2)*ROUND(G1036,3),2)</f>
        <v>0</v>
      </c>
      <c r="N1036" s="25" t="s">
        <v>5754</v>
      </c>
      <c r="O1036">
        <f>(M1036*21)/100</f>
        <v>0</v>
      </c>
      <c r="P1036" t="s">
        <v>28</v>
      </c>
    </row>
    <row r="1037" spans="1:16" ht="12.75" customHeight="1" x14ac:dyDescent="0.2">
      <c r="A1037" s="28" t="s">
        <v>57</v>
      </c>
      <c r="E1037" s="29" t="s">
        <v>6320</v>
      </c>
    </row>
    <row r="1038" spans="1:16" ht="12.75" customHeight="1" x14ac:dyDescent="0.2">
      <c r="A1038" s="28" t="s">
        <v>58</v>
      </c>
      <c r="E1038" s="30" t="s">
        <v>5</v>
      </c>
    </row>
    <row r="1039" spans="1:16" ht="12.75" customHeight="1" x14ac:dyDescent="0.2">
      <c r="E1039" s="29" t="s">
        <v>7396</v>
      </c>
    </row>
    <row r="1040" spans="1:16" ht="12.75" customHeight="1" x14ac:dyDescent="0.2">
      <c r="A1040" t="s">
        <v>52</v>
      </c>
      <c r="B1040" s="5" t="s">
        <v>938</v>
      </c>
      <c r="C1040" s="5" t="s">
        <v>8057</v>
      </c>
      <c r="D1040" t="s">
        <v>5</v>
      </c>
      <c r="E1040" s="24" t="s">
        <v>6322</v>
      </c>
      <c r="F1040" s="25" t="s">
        <v>225</v>
      </c>
      <c r="G1040" s="26">
        <v>5</v>
      </c>
      <c r="H1040" s="25">
        <v>0</v>
      </c>
      <c r="I1040" s="25">
        <f>ROUND(G1040*H1040,6)</f>
        <v>0</v>
      </c>
      <c r="L1040" s="27">
        <v>0</v>
      </c>
      <c r="M1040" s="22">
        <f>ROUND(ROUND(L1040,2)*ROUND(G1040,3),2)</f>
        <v>0</v>
      </c>
      <c r="N1040" s="25" t="s">
        <v>5754</v>
      </c>
      <c r="O1040">
        <f>(M1040*21)/100</f>
        <v>0</v>
      </c>
      <c r="P1040" t="s">
        <v>28</v>
      </c>
    </row>
    <row r="1041" spans="1:16" ht="12.75" customHeight="1" x14ac:dyDescent="0.2">
      <c r="A1041" s="28" t="s">
        <v>57</v>
      </c>
      <c r="E1041" s="29" t="s">
        <v>6322</v>
      </c>
    </row>
    <row r="1042" spans="1:16" ht="12.75" customHeight="1" x14ac:dyDescent="0.2">
      <c r="A1042" s="28" t="s">
        <v>58</v>
      </c>
      <c r="E1042" s="30" t="s">
        <v>5</v>
      </c>
    </row>
    <row r="1043" spans="1:16" ht="12.75" customHeight="1" x14ac:dyDescent="0.2">
      <c r="E1043" s="29" t="s">
        <v>7396</v>
      </c>
    </row>
    <row r="1044" spans="1:16" ht="12.75" customHeight="1" x14ac:dyDescent="0.2">
      <c r="A1044" t="s">
        <v>52</v>
      </c>
      <c r="B1044" s="5" t="s">
        <v>939</v>
      </c>
      <c r="C1044" s="5" t="s">
        <v>8058</v>
      </c>
      <c r="D1044" t="s">
        <v>5</v>
      </c>
      <c r="E1044" s="24" t="s">
        <v>7052</v>
      </c>
      <c r="F1044" s="25" t="s">
        <v>3056</v>
      </c>
      <c r="G1044" s="26">
        <v>1</v>
      </c>
      <c r="H1044" s="25">
        <v>0</v>
      </c>
      <c r="I1044" s="25">
        <f>ROUND(G1044*H1044,6)</f>
        <v>0</v>
      </c>
      <c r="L1044" s="27">
        <v>0</v>
      </c>
      <c r="M1044" s="22">
        <f>ROUND(ROUND(L1044,2)*ROUND(G1044,3),2)</f>
        <v>0</v>
      </c>
      <c r="N1044" s="25" t="s">
        <v>5754</v>
      </c>
      <c r="O1044">
        <f>(M1044*21)/100</f>
        <v>0</v>
      </c>
      <c r="P1044" t="s">
        <v>28</v>
      </c>
    </row>
    <row r="1045" spans="1:16" ht="12.75" customHeight="1" x14ac:dyDescent="0.2">
      <c r="A1045" s="28" t="s">
        <v>57</v>
      </c>
      <c r="E1045" s="29" t="s">
        <v>7052</v>
      </c>
    </row>
    <row r="1046" spans="1:16" ht="12.75" customHeight="1" x14ac:dyDescent="0.2">
      <c r="A1046" s="28" t="s">
        <v>58</v>
      </c>
      <c r="E1046" s="30" t="s">
        <v>5</v>
      </c>
    </row>
    <row r="1047" spans="1:16" ht="12.75" customHeight="1" x14ac:dyDescent="0.2">
      <c r="E1047" s="29" t="s">
        <v>7396</v>
      </c>
    </row>
    <row r="1048" spans="1:16" ht="12.75" customHeight="1" x14ac:dyDescent="0.2">
      <c r="A1048" t="s">
        <v>49</v>
      </c>
      <c r="C1048" s="6" t="s">
        <v>6022</v>
      </c>
      <c r="E1048" s="23" t="s">
        <v>6023</v>
      </c>
      <c r="J1048" s="22">
        <f>0</f>
        <v>0</v>
      </c>
      <c r="K1048" s="22">
        <f>0</f>
        <v>0</v>
      </c>
      <c r="L1048" s="22">
        <f>0+L1049+L1053+L1057+L1061+L1065+L1069+L1073+L1077+L1081</f>
        <v>0</v>
      </c>
      <c r="M1048" s="22">
        <f>0+M1049+M1053+M1057+M1061+M1065+M1069+M1073+M1077+M1081</f>
        <v>0</v>
      </c>
    </row>
    <row r="1049" spans="1:16" ht="12.75" customHeight="1" x14ac:dyDescent="0.2">
      <c r="A1049" t="s">
        <v>52</v>
      </c>
      <c r="B1049" s="5" t="s">
        <v>942</v>
      </c>
      <c r="C1049" s="5" t="s">
        <v>6030</v>
      </c>
      <c r="D1049" t="s">
        <v>5</v>
      </c>
      <c r="E1049" s="24" t="s">
        <v>6031</v>
      </c>
      <c r="F1049" s="25" t="s">
        <v>602</v>
      </c>
      <c r="G1049" s="26">
        <v>31.9</v>
      </c>
      <c r="H1049" s="25">
        <v>0</v>
      </c>
      <c r="I1049" s="25">
        <f>ROUND(G1049*H1049,6)</f>
        <v>0</v>
      </c>
      <c r="L1049" s="27">
        <v>0</v>
      </c>
      <c r="M1049" s="22">
        <f>ROUND(ROUND(L1049,2)*ROUND(G1049,3),2)</f>
        <v>0</v>
      </c>
      <c r="N1049" s="25" t="s">
        <v>5754</v>
      </c>
      <c r="O1049">
        <f>(M1049*21)/100</f>
        <v>0</v>
      </c>
      <c r="P1049" t="s">
        <v>28</v>
      </c>
    </row>
    <row r="1050" spans="1:16" ht="12.75" customHeight="1" x14ac:dyDescent="0.2">
      <c r="A1050" s="28" t="s">
        <v>57</v>
      </c>
      <c r="E1050" s="29" t="s">
        <v>6032</v>
      </c>
    </row>
    <row r="1051" spans="1:16" ht="12.75" customHeight="1" x14ac:dyDescent="0.2">
      <c r="A1051" s="28" t="s">
        <v>58</v>
      </c>
      <c r="E1051" s="30" t="s">
        <v>5</v>
      </c>
    </row>
    <row r="1052" spans="1:16" ht="12.75" customHeight="1" x14ac:dyDescent="0.2">
      <c r="E1052" s="29" t="s">
        <v>7053</v>
      </c>
    </row>
    <row r="1053" spans="1:16" ht="12.75" customHeight="1" x14ac:dyDescent="0.2">
      <c r="A1053" t="s">
        <v>52</v>
      </c>
      <c r="B1053" s="5" t="s">
        <v>943</v>
      </c>
      <c r="C1053" s="5" t="s">
        <v>6034</v>
      </c>
      <c r="D1053" t="s">
        <v>5</v>
      </c>
      <c r="E1053" s="24" t="s">
        <v>6035</v>
      </c>
      <c r="F1053" s="25" t="s">
        <v>602</v>
      </c>
      <c r="G1053" s="26">
        <v>31.9</v>
      </c>
      <c r="H1053" s="25">
        <v>2.0000000000000001E-4</v>
      </c>
      <c r="I1053" s="25">
        <f>ROUND(G1053*H1053,6)</f>
        <v>6.3800000000000003E-3</v>
      </c>
      <c r="L1053" s="27">
        <v>0</v>
      </c>
      <c r="M1053" s="22">
        <f>ROUND(ROUND(L1053,2)*ROUND(G1053,3),2)</f>
        <v>0</v>
      </c>
      <c r="N1053" s="25" t="s">
        <v>5754</v>
      </c>
      <c r="O1053">
        <f>(M1053*21)/100</f>
        <v>0</v>
      </c>
      <c r="P1053" t="s">
        <v>28</v>
      </c>
    </row>
    <row r="1054" spans="1:16" ht="12.75" customHeight="1" x14ac:dyDescent="0.2">
      <c r="A1054" s="28" t="s">
        <v>57</v>
      </c>
      <c r="E1054" s="29" t="s">
        <v>6036</v>
      </c>
    </row>
    <row r="1055" spans="1:16" ht="12.75" customHeight="1" x14ac:dyDescent="0.2">
      <c r="A1055" s="28" t="s">
        <v>58</v>
      </c>
      <c r="E1055" s="30" t="s">
        <v>5</v>
      </c>
    </row>
    <row r="1056" spans="1:16" ht="12.75" customHeight="1" x14ac:dyDescent="0.2">
      <c r="E1056" s="29" t="s">
        <v>7053</v>
      </c>
    </row>
    <row r="1057" spans="1:16" ht="12.75" customHeight="1" x14ac:dyDescent="0.2">
      <c r="A1057" t="s">
        <v>52</v>
      </c>
      <c r="B1057" s="5" t="s">
        <v>944</v>
      </c>
      <c r="C1057" s="5" t="s">
        <v>7054</v>
      </c>
      <c r="D1057" t="s">
        <v>5</v>
      </c>
      <c r="E1057" s="24" t="s">
        <v>7055</v>
      </c>
      <c r="F1057" s="25" t="s">
        <v>602</v>
      </c>
      <c r="G1057" s="26">
        <v>31.9</v>
      </c>
      <c r="H1057" s="25">
        <v>7.4999999999999997E-3</v>
      </c>
      <c r="I1057" s="25">
        <f>ROUND(G1057*H1057,6)</f>
        <v>0.23924999999999999</v>
      </c>
      <c r="L1057" s="27">
        <v>0</v>
      </c>
      <c r="M1057" s="22">
        <f>ROUND(ROUND(L1057,2)*ROUND(G1057,3),2)</f>
        <v>0</v>
      </c>
      <c r="N1057" s="25" t="s">
        <v>5754</v>
      </c>
      <c r="O1057">
        <f>(M1057*21)/100</f>
        <v>0</v>
      </c>
      <c r="P1057" t="s">
        <v>28</v>
      </c>
    </row>
    <row r="1058" spans="1:16" ht="12.75" customHeight="1" x14ac:dyDescent="0.2">
      <c r="A1058" s="28" t="s">
        <v>57</v>
      </c>
      <c r="E1058" s="29" t="s">
        <v>7056</v>
      </c>
    </row>
    <row r="1059" spans="1:16" ht="12.75" customHeight="1" x14ac:dyDescent="0.2">
      <c r="A1059" s="28" t="s">
        <v>58</v>
      </c>
      <c r="E1059" s="30" t="s">
        <v>5</v>
      </c>
    </row>
    <row r="1060" spans="1:16" ht="12.75" customHeight="1" x14ac:dyDescent="0.2">
      <c r="E1060" s="29" t="s">
        <v>7053</v>
      </c>
    </row>
    <row r="1061" spans="1:16" ht="12.75" customHeight="1" x14ac:dyDescent="0.2">
      <c r="A1061" t="s">
        <v>52</v>
      </c>
      <c r="B1061" s="5" t="s">
        <v>945</v>
      </c>
      <c r="C1061" s="5" t="s">
        <v>6040</v>
      </c>
      <c r="D1061" t="s">
        <v>5</v>
      </c>
      <c r="E1061" s="24" t="s">
        <v>6041</v>
      </c>
      <c r="F1061" s="25" t="s">
        <v>602</v>
      </c>
      <c r="G1061" s="26">
        <v>31.9</v>
      </c>
      <c r="H1061" s="25">
        <v>4.0000000000000002E-4</v>
      </c>
      <c r="I1061" s="25">
        <f>ROUND(G1061*H1061,6)</f>
        <v>1.2760000000000001E-2</v>
      </c>
      <c r="L1061" s="27">
        <v>0</v>
      </c>
      <c r="M1061" s="22">
        <f>ROUND(ROUND(L1061,2)*ROUND(G1061,3),2)</f>
        <v>0</v>
      </c>
      <c r="N1061" s="25" t="s">
        <v>5754</v>
      </c>
      <c r="O1061">
        <f>(M1061*21)/100</f>
        <v>0</v>
      </c>
      <c r="P1061" t="s">
        <v>28</v>
      </c>
    </row>
    <row r="1062" spans="1:16" ht="12.75" customHeight="1" x14ac:dyDescent="0.2">
      <c r="A1062" s="28" t="s">
        <v>57</v>
      </c>
      <c r="E1062" s="29" t="s">
        <v>6042</v>
      </c>
    </row>
    <row r="1063" spans="1:16" ht="12.75" customHeight="1" x14ac:dyDescent="0.2">
      <c r="A1063" s="28" t="s">
        <v>58</v>
      </c>
      <c r="E1063" s="30" t="s">
        <v>5</v>
      </c>
    </row>
    <row r="1064" spans="1:16" ht="12.75" customHeight="1" x14ac:dyDescent="0.2">
      <c r="E1064" s="29" t="s">
        <v>5</v>
      </c>
    </row>
    <row r="1065" spans="1:16" ht="12.75" customHeight="1" x14ac:dyDescent="0.2">
      <c r="A1065" t="s">
        <v>52</v>
      </c>
      <c r="B1065" s="5" t="s">
        <v>946</v>
      </c>
      <c r="C1065" s="5" t="s">
        <v>6027</v>
      </c>
      <c r="D1065" t="s">
        <v>5</v>
      </c>
      <c r="E1065" s="24" t="s">
        <v>6028</v>
      </c>
      <c r="F1065" s="25" t="s">
        <v>602</v>
      </c>
      <c r="G1065" s="26">
        <v>31.9</v>
      </c>
      <c r="H1065" s="25">
        <v>3.5000000000000001E-3</v>
      </c>
      <c r="I1065" s="25">
        <f>ROUND(G1065*H1065,6)</f>
        <v>0.11165</v>
      </c>
      <c r="L1065" s="27">
        <v>0</v>
      </c>
      <c r="M1065" s="22">
        <f>ROUND(ROUND(L1065,2)*ROUND(G1065,3),2)</f>
        <v>0</v>
      </c>
      <c r="N1065" s="25" t="s">
        <v>5754</v>
      </c>
      <c r="O1065">
        <f>(M1065*21)/100</f>
        <v>0</v>
      </c>
      <c r="P1065" t="s">
        <v>28</v>
      </c>
    </row>
    <row r="1066" spans="1:16" ht="12.75" customHeight="1" x14ac:dyDescent="0.2">
      <c r="A1066" s="28" t="s">
        <v>57</v>
      </c>
      <c r="E1066" s="29" t="s">
        <v>6028</v>
      </c>
    </row>
    <row r="1067" spans="1:16" ht="12.75" customHeight="1" x14ac:dyDescent="0.2">
      <c r="A1067" s="28" t="s">
        <v>58</v>
      </c>
      <c r="E1067" s="30" t="s">
        <v>5</v>
      </c>
    </row>
    <row r="1068" spans="1:16" ht="12.75" customHeight="1" x14ac:dyDescent="0.2">
      <c r="E1068" s="29" t="s">
        <v>5</v>
      </c>
    </row>
    <row r="1069" spans="1:16" ht="12.75" customHeight="1" x14ac:dyDescent="0.2">
      <c r="A1069" t="s">
        <v>52</v>
      </c>
      <c r="B1069" s="5" t="s">
        <v>947</v>
      </c>
      <c r="C1069" s="5" t="s">
        <v>7057</v>
      </c>
      <c r="D1069" t="s">
        <v>5</v>
      </c>
      <c r="E1069" s="24" t="s">
        <v>7058</v>
      </c>
      <c r="F1069" s="25" t="s">
        <v>126</v>
      </c>
      <c r="G1069" s="26">
        <v>18.399999999999999</v>
      </c>
      <c r="H1069" s="25">
        <v>1.0000000000000001E-5</v>
      </c>
      <c r="I1069" s="25">
        <f>ROUND(G1069*H1069,6)</f>
        <v>1.84E-4</v>
      </c>
      <c r="L1069" s="27">
        <v>0</v>
      </c>
      <c r="M1069" s="22">
        <f>ROUND(ROUND(L1069,2)*ROUND(G1069,3),2)</f>
        <v>0</v>
      </c>
      <c r="N1069" s="25" t="s">
        <v>5754</v>
      </c>
      <c r="O1069">
        <f>(M1069*21)/100</f>
        <v>0</v>
      </c>
      <c r="P1069" t="s">
        <v>28</v>
      </c>
    </row>
    <row r="1070" spans="1:16" ht="12.75" customHeight="1" x14ac:dyDescent="0.2">
      <c r="A1070" s="28" t="s">
        <v>57</v>
      </c>
      <c r="E1070" s="29" t="s">
        <v>7059</v>
      </c>
    </row>
    <row r="1071" spans="1:16" ht="12.75" customHeight="1" x14ac:dyDescent="0.2">
      <c r="A1071" s="28" t="s">
        <v>58</v>
      </c>
      <c r="E1071" s="30" t="s">
        <v>5</v>
      </c>
    </row>
    <row r="1072" spans="1:16" ht="12.75" customHeight="1" x14ac:dyDescent="0.2">
      <c r="E1072" s="29" t="s">
        <v>5</v>
      </c>
    </row>
    <row r="1073" spans="1:16" ht="12.75" customHeight="1" x14ac:dyDescent="0.2">
      <c r="A1073" t="s">
        <v>52</v>
      </c>
      <c r="B1073" s="5" t="s">
        <v>948</v>
      </c>
      <c r="C1073" s="5" t="s">
        <v>7060</v>
      </c>
      <c r="D1073" t="s">
        <v>5</v>
      </c>
      <c r="E1073" s="24" t="s">
        <v>7061</v>
      </c>
      <c r="F1073" s="25" t="s">
        <v>126</v>
      </c>
      <c r="G1073" s="26">
        <v>18.768000000000001</v>
      </c>
      <c r="H1073" s="25">
        <v>3.5E-4</v>
      </c>
      <c r="I1073" s="25">
        <f>ROUND(G1073*H1073,6)</f>
        <v>6.5690000000000002E-3</v>
      </c>
      <c r="L1073" s="27">
        <v>0</v>
      </c>
      <c r="M1073" s="22">
        <f>ROUND(ROUND(L1073,2)*ROUND(G1073,3),2)</f>
        <v>0</v>
      </c>
      <c r="N1073" s="25" t="s">
        <v>5754</v>
      </c>
      <c r="O1073">
        <f>(M1073*21)/100</f>
        <v>0</v>
      </c>
      <c r="P1073" t="s">
        <v>28</v>
      </c>
    </row>
    <row r="1074" spans="1:16" ht="12.75" customHeight="1" x14ac:dyDescent="0.2">
      <c r="A1074" s="28" t="s">
        <v>57</v>
      </c>
      <c r="E1074" s="29" t="s">
        <v>7061</v>
      </c>
    </row>
    <row r="1075" spans="1:16" ht="12.75" customHeight="1" x14ac:dyDescent="0.2">
      <c r="A1075" s="28" t="s">
        <v>58</v>
      </c>
      <c r="E1075" s="30" t="s">
        <v>5</v>
      </c>
    </row>
    <row r="1076" spans="1:16" ht="12.75" customHeight="1" x14ac:dyDescent="0.2">
      <c r="E1076" s="29" t="s">
        <v>5</v>
      </c>
    </row>
    <row r="1077" spans="1:16" ht="12.75" customHeight="1" x14ac:dyDescent="0.2">
      <c r="A1077" t="s">
        <v>52</v>
      </c>
      <c r="B1077" s="5" t="s">
        <v>949</v>
      </c>
      <c r="C1077" s="5" t="s">
        <v>7062</v>
      </c>
      <c r="D1077" t="s">
        <v>5</v>
      </c>
      <c r="E1077" s="24" t="s">
        <v>7063</v>
      </c>
      <c r="F1077" s="25" t="s">
        <v>602</v>
      </c>
      <c r="G1077" s="26">
        <v>31.9</v>
      </c>
      <c r="H1077" s="25">
        <v>3.0000000000000001E-5</v>
      </c>
      <c r="I1077" s="25">
        <f>ROUND(G1077*H1077,6)</f>
        <v>9.5699999999999995E-4</v>
      </c>
      <c r="L1077" s="27">
        <v>0</v>
      </c>
      <c r="M1077" s="22">
        <f>ROUND(ROUND(L1077,2)*ROUND(G1077,3),2)</f>
        <v>0</v>
      </c>
      <c r="N1077" s="25" t="s">
        <v>5754</v>
      </c>
      <c r="O1077">
        <f>(M1077*21)/100</f>
        <v>0</v>
      </c>
      <c r="P1077" t="s">
        <v>28</v>
      </c>
    </row>
    <row r="1078" spans="1:16" ht="12.75" customHeight="1" x14ac:dyDescent="0.2">
      <c r="A1078" s="28" t="s">
        <v>57</v>
      </c>
      <c r="E1078" s="29" t="s">
        <v>7064</v>
      </c>
    </row>
    <row r="1079" spans="1:16" ht="12.75" customHeight="1" x14ac:dyDescent="0.2">
      <c r="A1079" s="28" t="s">
        <v>58</v>
      </c>
      <c r="E1079" s="30" t="s">
        <v>5</v>
      </c>
    </row>
    <row r="1080" spans="1:16" ht="12.75" customHeight="1" x14ac:dyDescent="0.2">
      <c r="E1080" s="29" t="s">
        <v>7065</v>
      </c>
    </row>
    <row r="1081" spans="1:16" ht="12.75" customHeight="1" x14ac:dyDescent="0.2">
      <c r="A1081" t="s">
        <v>52</v>
      </c>
      <c r="B1081" s="5" t="s">
        <v>950</v>
      </c>
      <c r="C1081" s="5" t="s">
        <v>7066</v>
      </c>
      <c r="D1081" t="s">
        <v>5</v>
      </c>
      <c r="E1081" s="24" t="s">
        <v>7067</v>
      </c>
      <c r="F1081" s="25" t="s">
        <v>602</v>
      </c>
      <c r="G1081" s="26">
        <v>31.9</v>
      </c>
      <c r="H1081" s="25">
        <v>3.0000000000000001E-5</v>
      </c>
      <c r="I1081" s="25">
        <f>ROUND(G1081*H1081,6)</f>
        <v>9.5699999999999995E-4</v>
      </c>
      <c r="L1081" s="27">
        <v>0</v>
      </c>
      <c r="M1081" s="22">
        <f>ROUND(ROUND(L1081,2)*ROUND(G1081,3),2)</f>
        <v>0</v>
      </c>
      <c r="N1081" s="25" t="s">
        <v>5754</v>
      </c>
      <c r="O1081">
        <f>(M1081*21)/100</f>
        <v>0</v>
      </c>
      <c r="P1081" t="s">
        <v>28</v>
      </c>
    </row>
    <row r="1082" spans="1:16" ht="12.75" customHeight="1" x14ac:dyDescent="0.2">
      <c r="A1082" s="28" t="s">
        <v>57</v>
      </c>
      <c r="E1082" s="29" t="s">
        <v>7068</v>
      </c>
    </row>
    <row r="1083" spans="1:16" ht="12.75" customHeight="1" x14ac:dyDescent="0.2">
      <c r="A1083" s="28" t="s">
        <v>58</v>
      </c>
      <c r="E1083" s="30" t="s">
        <v>5</v>
      </c>
    </row>
    <row r="1084" spans="1:16" ht="12.75" customHeight="1" x14ac:dyDescent="0.2">
      <c r="E1084" s="29" t="s">
        <v>7065</v>
      </c>
    </row>
    <row r="1085" spans="1:16" ht="12.75" customHeight="1" x14ac:dyDescent="0.2">
      <c r="A1085" t="s">
        <v>49</v>
      </c>
      <c r="C1085" s="6" t="s">
        <v>4141</v>
      </c>
      <c r="E1085" s="23" t="s">
        <v>4142</v>
      </c>
      <c r="J1085" s="22">
        <f>0</f>
        <v>0</v>
      </c>
      <c r="K1085" s="22">
        <f>0</f>
        <v>0</v>
      </c>
      <c r="L1085" s="22">
        <f>0+L1086+L1090+L1094+L1098+L1102</f>
        <v>0</v>
      </c>
      <c r="M1085" s="22">
        <f>0+M1086+M1090+M1094+M1098+M1102</f>
        <v>0</v>
      </c>
    </row>
    <row r="1086" spans="1:16" ht="12.75" customHeight="1" x14ac:dyDescent="0.2">
      <c r="A1086" t="s">
        <v>52</v>
      </c>
      <c r="B1086" s="5" t="s">
        <v>951</v>
      </c>
      <c r="C1086" s="5" t="s">
        <v>7069</v>
      </c>
      <c r="D1086" t="s">
        <v>5</v>
      </c>
      <c r="E1086" s="24" t="s">
        <v>7070</v>
      </c>
      <c r="F1086" s="25" t="s">
        <v>602</v>
      </c>
      <c r="G1086" s="26">
        <v>95.015000000000001</v>
      </c>
      <c r="H1086" s="25">
        <v>0</v>
      </c>
      <c r="I1086" s="25">
        <f>ROUND(G1086*H1086,6)</f>
        <v>0</v>
      </c>
      <c r="L1086" s="27">
        <v>0</v>
      </c>
      <c r="M1086" s="22">
        <f>ROUND(ROUND(L1086,2)*ROUND(G1086,3),2)</f>
        <v>0</v>
      </c>
      <c r="N1086" s="25" t="s">
        <v>5754</v>
      </c>
      <c r="O1086">
        <f>(M1086*21)/100</f>
        <v>0</v>
      </c>
      <c r="P1086" t="s">
        <v>28</v>
      </c>
    </row>
    <row r="1087" spans="1:16" ht="12.75" customHeight="1" x14ac:dyDescent="0.2">
      <c r="A1087" s="28" t="s">
        <v>57</v>
      </c>
      <c r="E1087" s="29" t="s">
        <v>7071</v>
      </c>
    </row>
    <row r="1088" spans="1:16" ht="12.75" customHeight="1" x14ac:dyDescent="0.2">
      <c r="A1088" s="28" t="s">
        <v>58</v>
      </c>
      <c r="E1088" s="30" t="s">
        <v>5</v>
      </c>
    </row>
    <row r="1089" spans="1:16" ht="12.75" customHeight="1" x14ac:dyDescent="0.2">
      <c r="E1089" s="29" t="s">
        <v>5</v>
      </c>
    </row>
    <row r="1090" spans="1:16" ht="12.75" customHeight="1" x14ac:dyDescent="0.2">
      <c r="A1090" t="s">
        <v>52</v>
      </c>
      <c r="B1090" s="5" t="s">
        <v>954</v>
      </c>
      <c r="C1090" s="5" t="s">
        <v>7073</v>
      </c>
      <c r="D1090" t="s">
        <v>5</v>
      </c>
      <c r="E1090" s="24" t="s">
        <v>7074</v>
      </c>
      <c r="F1090" s="25" t="s">
        <v>602</v>
      </c>
      <c r="G1090" s="26">
        <v>95.015000000000001</v>
      </c>
      <c r="H1090" s="25">
        <v>0</v>
      </c>
      <c r="I1090" s="25">
        <f>ROUND(G1090*H1090,6)</f>
        <v>0</v>
      </c>
      <c r="L1090" s="27">
        <v>0</v>
      </c>
      <c r="M1090" s="22">
        <f>ROUND(ROUND(L1090,2)*ROUND(G1090,3),2)</f>
        <v>0</v>
      </c>
      <c r="N1090" s="25" t="s">
        <v>5754</v>
      </c>
      <c r="O1090">
        <f>(M1090*21)/100</f>
        <v>0</v>
      </c>
      <c r="P1090" t="s">
        <v>28</v>
      </c>
    </row>
    <row r="1091" spans="1:16" ht="12.75" customHeight="1" x14ac:dyDescent="0.2">
      <c r="A1091" s="28" t="s">
        <v>57</v>
      </c>
      <c r="E1091" s="29" t="s">
        <v>7075</v>
      </c>
    </row>
    <row r="1092" spans="1:16" ht="12.75" customHeight="1" x14ac:dyDescent="0.2">
      <c r="A1092" s="28" t="s">
        <v>58</v>
      </c>
      <c r="E1092" s="30" t="s">
        <v>5</v>
      </c>
    </row>
    <row r="1093" spans="1:16" ht="12.75" customHeight="1" x14ac:dyDescent="0.2">
      <c r="E1093" s="29" t="s">
        <v>5</v>
      </c>
    </row>
    <row r="1094" spans="1:16" ht="12.75" customHeight="1" x14ac:dyDescent="0.2">
      <c r="A1094" t="s">
        <v>52</v>
      </c>
      <c r="B1094" s="5" t="s">
        <v>955</v>
      </c>
      <c r="C1094" s="5" t="s">
        <v>7077</v>
      </c>
      <c r="D1094" t="s">
        <v>5</v>
      </c>
      <c r="E1094" s="24" t="s">
        <v>7078</v>
      </c>
      <c r="F1094" s="25" t="s">
        <v>602</v>
      </c>
      <c r="G1094" s="26">
        <v>95.015000000000001</v>
      </c>
      <c r="H1094" s="25">
        <v>4.7999999999999996E-3</v>
      </c>
      <c r="I1094" s="25">
        <f>ROUND(G1094*H1094,6)</f>
        <v>0.45607199999999998</v>
      </c>
      <c r="L1094" s="27">
        <v>0</v>
      </c>
      <c r="M1094" s="22">
        <f>ROUND(ROUND(L1094,2)*ROUND(G1094,3),2)</f>
        <v>0</v>
      </c>
      <c r="N1094" s="25" t="s">
        <v>5754</v>
      </c>
      <c r="O1094">
        <f>(M1094*21)/100</f>
        <v>0</v>
      </c>
      <c r="P1094" t="s">
        <v>28</v>
      </c>
    </row>
    <row r="1095" spans="1:16" ht="12.75" customHeight="1" x14ac:dyDescent="0.2">
      <c r="A1095" s="28" t="s">
        <v>57</v>
      </c>
      <c r="E1095" s="29" t="s">
        <v>7079</v>
      </c>
    </row>
    <row r="1096" spans="1:16" ht="12.75" customHeight="1" x14ac:dyDescent="0.2">
      <c r="A1096" s="28" t="s">
        <v>58</v>
      </c>
      <c r="E1096" s="30" t="s">
        <v>5</v>
      </c>
    </row>
    <row r="1097" spans="1:16" ht="12.75" customHeight="1" x14ac:dyDescent="0.2">
      <c r="E1097" s="29" t="s">
        <v>5</v>
      </c>
    </row>
    <row r="1098" spans="1:16" ht="12.75" customHeight="1" x14ac:dyDescent="0.2">
      <c r="A1098" t="s">
        <v>52</v>
      </c>
      <c r="B1098" s="5" t="s">
        <v>956</v>
      </c>
      <c r="C1098" s="5" t="s">
        <v>7081</v>
      </c>
      <c r="D1098" t="s">
        <v>5</v>
      </c>
      <c r="E1098" s="24" t="s">
        <v>7082</v>
      </c>
      <c r="F1098" s="25" t="s">
        <v>602</v>
      </c>
      <c r="G1098" s="26">
        <v>80.853999999999999</v>
      </c>
      <c r="H1098" s="25">
        <v>2.9E-4</v>
      </c>
      <c r="I1098" s="25">
        <f>ROUND(G1098*H1098,6)</f>
        <v>2.3448E-2</v>
      </c>
      <c r="L1098" s="27">
        <v>0</v>
      </c>
      <c r="M1098" s="22">
        <f>ROUND(ROUND(L1098,2)*ROUND(G1098,3),2)</f>
        <v>0</v>
      </c>
      <c r="N1098" s="25" t="s">
        <v>5754</v>
      </c>
      <c r="O1098">
        <f>(M1098*21)/100</f>
        <v>0</v>
      </c>
      <c r="P1098" t="s">
        <v>28</v>
      </c>
    </row>
    <row r="1099" spans="1:16" ht="12.75" customHeight="1" x14ac:dyDescent="0.2">
      <c r="A1099" s="28" t="s">
        <v>57</v>
      </c>
      <c r="E1099" s="29" t="s">
        <v>7083</v>
      </c>
    </row>
    <row r="1100" spans="1:16" ht="12.75" customHeight="1" x14ac:dyDescent="0.2">
      <c r="A1100" s="28" t="s">
        <v>58</v>
      </c>
      <c r="E1100" s="30" t="s">
        <v>5</v>
      </c>
    </row>
    <row r="1101" spans="1:16" ht="12.75" customHeight="1" x14ac:dyDescent="0.2">
      <c r="E1101" s="29" t="s">
        <v>5</v>
      </c>
    </row>
    <row r="1102" spans="1:16" ht="12.75" customHeight="1" x14ac:dyDescent="0.2">
      <c r="A1102" t="s">
        <v>52</v>
      </c>
      <c r="B1102" s="5" t="s">
        <v>957</v>
      </c>
      <c r="C1102" s="5" t="s">
        <v>7085</v>
      </c>
      <c r="D1102" t="s">
        <v>5</v>
      </c>
      <c r="E1102" s="24" t="s">
        <v>7086</v>
      </c>
      <c r="F1102" s="25" t="s">
        <v>602</v>
      </c>
      <c r="G1102" s="26">
        <v>80.853999999999999</v>
      </c>
      <c r="H1102" s="25">
        <v>5.0000000000000001E-4</v>
      </c>
      <c r="I1102" s="25">
        <f>ROUND(G1102*H1102,6)</f>
        <v>4.0426999999999998E-2</v>
      </c>
      <c r="L1102" s="27">
        <v>0</v>
      </c>
      <c r="M1102" s="22">
        <f>ROUND(ROUND(L1102,2)*ROUND(G1102,3),2)</f>
        <v>0</v>
      </c>
      <c r="N1102" s="25" t="s">
        <v>5754</v>
      </c>
      <c r="O1102">
        <f>(M1102*21)/100</f>
        <v>0</v>
      </c>
      <c r="P1102" t="s">
        <v>28</v>
      </c>
    </row>
    <row r="1103" spans="1:16" ht="12.75" customHeight="1" x14ac:dyDescent="0.2">
      <c r="A1103" s="28" t="s">
        <v>57</v>
      </c>
      <c r="E1103" s="29" t="s">
        <v>7087</v>
      </c>
    </row>
    <row r="1104" spans="1:16" ht="12.75" customHeight="1" x14ac:dyDescent="0.2">
      <c r="A1104" s="28" t="s">
        <v>58</v>
      </c>
      <c r="E1104" s="30" t="s">
        <v>5</v>
      </c>
    </row>
    <row r="1105" spans="1:16" ht="12.75" customHeight="1" x14ac:dyDescent="0.2">
      <c r="E1105" s="29" t="s">
        <v>5</v>
      </c>
    </row>
    <row r="1106" spans="1:16" ht="12.75" customHeight="1" x14ac:dyDescent="0.2">
      <c r="A1106" t="s">
        <v>49</v>
      </c>
      <c r="C1106" s="6" t="s">
        <v>6071</v>
      </c>
      <c r="E1106" s="23" t="s">
        <v>6072</v>
      </c>
      <c r="J1106" s="22">
        <f>0</f>
        <v>0</v>
      </c>
      <c r="K1106" s="22">
        <f>0</f>
        <v>0</v>
      </c>
      <c r="L1106" s="22">
        <f>0+L1107+L1111+L1115+L1119+L1123+L1127+L1131</f>
        <v>0</v>
      </c>
      <c r="M1106" s="22">
        <f>0+M1107+M1111+M1115+M1119+M1123+M1127+M1131</f>
        <v>0</v>
      </c>
    </row>
    <row r="1107" spans="1:16" ht="12.75" customHeight="1" x14ac:dyDescent="0.2">
      <c r="A1107" t="s">
        <v>52</v>
      </c>
      <c r="B1107" s="5" t="s">
        <v>958</v>
      </c>
      <c r="C1107" s="5" t="s">
        <v>6079</v>
      </c>
      <c r="D1107" t="s">
        <v>5</v>
      </c>
      <c r="E1107" s="24" t="s">
        <v>6080</v>
      </c>
      <c r="F1107" s="25" t="s">
        <v>602</v>
      </c>
      <c r="G1107" s="26">
        <v>450.34899999999999</v>
      </c>
      <c r="H1107" s="25">
        <v>0</v>
      </c>
      <c r="I1107" s="25">
        <f>ROUND(G1107*H1107,6)</f>
        <v>0</v>
      </c>
      <c r="L1107" s="27">
        <v>0</v>
      </c>
      <c r="M1107" s="22">
        <f>ROUND(ROUND(L1107,2)*ROUND(G1107,3),2)</f>
        <v>0</v>
      </c>
      <c r="N1107" s="25" t="s">
        <v>5754</v>
      </c>
      <c r="O1107">
        <f>(M1107*21)/100</f>
        <v>0</v>
      </c>
      <c r="P1107" t="s">
        <v>28</v>
      </c>
    </row>
    <row r="1108" spans="1:16" ht="12.75" customHeight="1" x14ac:dyDescent="0.2">
      <c r="A1108" s="28" t="s">
        <v>57</v>
      </c>
      <c r="E1108" s="29" t="s">
        <v>6081</v>
      </c>
    </row>
    <row r="1109" spans="1:16" ht="12.75" customHeight="1" x14ac:dyDescent="0.2">
      <c r="A1109" s="28" t="s">
        <v>58</v>
      </c>
      <c r="E1109" s="30" t="s">
        <v>5</v>
      </c>
    </row>
    <row r="1110" spans="1:16" ht="12.75" customHeight="1" x14ac:dyDescent="0.2">
      <c r="E1110" s="29" t="s">
        <v>5</v>
      </c>
    </row>
    <row r="1111" spans="1:16" ht="12.75" customHeight="1" x14ac:dyDescent="0.2">
      <c r="A1111" t="s">
        <v>52</v>
      </c>
      <c r="B1111" s="5" t="s">
        <v>959</v>
      </c>
      <c r="C1111" s="5" t="s">
        <v>7090</v>
      </c>
      <c r="D1111" t="s">
        <v>5</v>
      </c>
      <c r="E1111" s="24" t="s">
        <v>7091</v>
      </c>
      <c r="F1111" s="25" t="s">
        <v>602</v>
      </c>
      <c r="G1111" s="26">
        <v>450.34899999999999</v>
      </c>
      <c r="H1111" s="25">
        <v>4.4999999999999997E-3</v>
      </c>
      <c r="I1111" s="25">
        <f>ROUND(G1111*H1111,6)</f>
        <v>2.0265710000000001</v>
      </c>
      <c r="L1111" s="27">
        <v>0</v>
      </c>
      <c r="M1111" s="22">
        <f>ROUND(ROUND(L1111,2)*ROUND(G1111,3),2)</f>
        <v>0</v>
      </c>
      <c r="N1111" s="25" t="s">
        <v>5754</v>
      </c>
      <c r="O1111">
        <f>(M1111*21)/100</f>
        <v>0</v>
      </c>
      <c r="P1111" t="s">
        <v>28</v>
      </c>
    </row>
    <row r="1112" spans="1:16" ht="12.75" customHeight="1" x14ac:dyDescent="0.2">
      <c r="A1112" s="28" t="s">
        <v>57</v>
      </c>
      <c r="E1112" s="29" t="s">
        <v>7092</v>
      </c>
    </row>
    <row r="1113" spans="1:16" ht="12.75" customHeight="1" x14ac:dyDescent="0.2">
      <c r="A1113" s="28" t="s">
        <v>58</v>
      </c>
      <c r="E1113" s="30" t="s">
        <v>5</v>
      </c>
    </row>
    <row r="1114" spans="1:16" ht="12.75" customHeight="1" x14ac:dyDescent="0.2">
      <c r="E1114" s="29" t="s">
        <v>5</v>
      </c>
    </row>
    <row r="1115" spans="1:16" ht="12.75" customHeight="1" x14ac:dyDescent="0.2">
      <c r="A1115" t="s">
        <v>52</v>
      </c>
      <c r="B1115" s="5" t="s">
        <v>962</v>
      </c>
      <c r="C1115" s="5" t="s">
        <v>6092</v>
      </c>
      <c r="D1115" t="s">
        <v>5</v>
      </c>
      <c r="E1115" s="24" t="s">
        <v>6093</v>
      </c>
      <c r="F1115" s="25" t="s">
        <v>602</v>
      </c>
      <c r="G1115" s="26">
        <v>176.52</v>
      </c>
      <c r="H1115" s="25">
        <v>0</v>
      </c>
      <c r="I1115" s="25">
        <f>ROUND(G1115*H1115,6)</f>
        <v>0</v>
      </c>
      <c r="L1115" s="27">
        <v>0</v>
      </c>
      <c r="M1115" s="22">
        <f>ROUND(ROUND(L1115,2)*ROUND(G1115,3),2)</f>
        <v>0</v>
      </c>
      <c r="N1115" s="25" t="s">
        <v>5754</v>
      </c>
      <c r="O1115">
        <f>(M1115*21)/100</f>
        <v>0</v>
      </c>
      <c r="P1115" t="s">
        <v>28</v>
      </c>
    </row>
    <row r="1116" spans="1:16" ht="12.75" customHeight="1" x14ac:dyDescent="0.2">
      <c r="A1116" s="28" t="s">
        <v>57</v>
      </c>
      <c r="E1116" s="29" t="s">
        <v>6094</v>
      </c>
    </row>
    <row r="1117" spans="1:16" ht="12.75" customHeight="1" x14ac:dyDescent="0.2">
      <c r="A1117" s="28" t="s">
        <v>58</v>
      </c>
      <c r="E1117" s="30" t="s">
        <v>5</v>
      </c>
    </row>
    <row r="1118" spans="1:16" ht="12.75" customHeight="1" x14ac:dyDescent="0.2">
      <c r="E1118" s="29" t="s">
        <v>6096</v>
      </c>
    </row>
    <row r="1119" spans="1:16" ht="12.75" customHeight="1" x14ac:dyDescent="0.2">
      <c r="A1119" t="s">
        <v>52</v>
      </c>
      <c r="B1119" s="5" t="s">
        <v>963</v>
      </c>
      <c r="C1119" s="5" t="s">
        <v>6097</v>
      </c>
      <c r="D1119" t="s">
        <v>5</v>
      </c>
      <c r="E1119" s="24" t="s">
        <v>6098</v>
      </c>
      <c r="F1119" s="25" t="s">
        <v>602</v>
      </c>
      <c r="G1119" s="26">
        <v>18.959</v>
      </c>
      <c r="H1119" s="25">
        <v>0</v>
      </c>
      <c r="I1119" s="25">
        <f>ROUND(G1119*H1119,6)</f>
        <v>0</v>
      </c>
      <c r="L1119" s="27">
        <v>0</v>
      </c>
      <c r="M1119" s="22">
        <f>ROUND(ROUND(L1119,2)*ROUND(G1119,3),2)</f>
        <v>0</v>
      </c>
      <c r="N1119" s="25" t="s">
        <v>5754</v>
      </c>
      <c r="O1119">
        <f>(M1119*21)/100</f>
        <v>0</v>
      </c>
      <c r="P1119" t="s">
        <v>28</v>
      </c>
    </row>
    <row r="1120" spans="1:16" ht="12.75" customHeight="1" x14ac:dyDescent="0.2">
      <c r="A1120" s="28" t="s">
        <v>57</v>
      </c>
      <c r="E1120" s="29" t="s">
        <v>6099</v>
      </c>
    </row>
    <row r="1121" spans="1:16" ht="12.75" customHeight="1" x14ac:dyDescent="0.2">
      <c r="A1121" s="28" t="s">
        <v>58</v>
      </c>
      <c r="E1121" s="30" t="s">
        <v>5</v>
      </c>
    </row>
    <row r="1122" spans="1:16" ht="12.75" customHeight="1" x14ac:dyDescent="0.2">
      <c r="E1122" s="29" t="s">
        <v>6096</v>
      </c>
    </row>
    <row r="1123" spans="1:16" ht="12.75" customHeight="1" x14ac:dyDescent="0.2">
      <c r="A1123" t="s">
        <v>52</v>
      </c>
      <c r="B1123" s="5" t="s">
        <v>964</v>
      </c>
      <c r="C1123" s="5" t="s">
        <v>7096</v>
      </c>
      <c r="D1123" t="s">
        <v>5</v>
      </c>
      <c r="E1123" s="24" t="s">
        <v>7097</v>
      </c>
      <c r="F1123" s="25" t="s">
        <v>602</v>
      </c>
      <c r="G1123" s="26">
        <v>195.47900000000001</v>
      </c>
      <c r="H1123" s="25">
        <v>0</v>
      </c>
      <c r="I1123" s="25">
        <f>ROUND(G1123*H1123,6)</f>
        <v>0</v>
      </c>
      <c r="L1123" s="27">
        <v>0</v>
      </c>
      <c r="M1123" s="22">
        <f>ROUND(ROUND(L1123,2)*ROUND(G1123,3),2)</f>
        <v>0</v>
      </c>
      <c r="N1123" s="25" t="s">
        <v>5754</v>
      </c>
      <c r="O1123">
        <f>(M1123*21)/100</f>
        <v>0</v>
      </c>
      <c r="P1123" t="s">
        <v>28</v>
      </c>
    </row>
    <row r="1124" spans="1:16" ht="12.75" customHeight="1" x14ac:dyDescent="0.2">
      <c r="A1124" s="28" t="s">
        <v>57</v>
      </c>
      <c r="E1124" s="29" t="s">
        <v>7097</v>
      </c>
    </row>
    <row r="1125" spans="1:16" ht="12.75" customHeight="1" x14ac:dyDescent="0.2">
      <c r="A1125" s="28" t="s">
        <v>58</v>
      </c>
      <c r="E1125" s="30" t="s">
        <v>5</v>
      </c>
    </row>
    <row r="1126" spans="1:16" ht="12.75" customHeight="1" x14ac:dyDescent="0.2">
      <c r="E1126" s="29" t="s">
        <v>5</v>
      </c>
    </row>
    <row r="1127" spans="1:16" ht="12.75" customHeight="1" x14ac:dyDescent="0.2">
      <c r="A1127" t="s">
        <v>52</v>
      </c>
      <c r="B1127" s="5" t="s">
        <v>967</v>
      </c>
      <c r="C1127" s="5" t="s">
        <v>7099</v>
      </c>
      <c r="D1127" t="s">
        <v>5</v>
      </c>
      <c r="E1127" s="24" t="s">
        <v>7100</v>
      </c>
      <c r="F1127" s="25" t="s">
        <v>602</v>
      </c>
      <c r="G1127" s="26">
        <v>450.34899999999999</v>
      </c>
      <c r="H1127" s="25">
        <v>2.1000000000000001E-4</v>
      </c>
      <c r="I1127" s="25">
        <f>ROUND(G1127*H1127,6)</f>
        <v>9.4573000000000004E-2</v>
      </c>
      <c r="L1127" s="27">
        <v>0</v>
      </c>
      <c r="M1127" s="22">
        <f>ROUND(ROUND(L1127,2)*ROUND(G1127,3),2)</f>
        <v>0</v>
      </c>
      <c r="N1127" s="25" t="s">
        <v>5754</v>
      </c>
      <c r="O1127">
        <f>(M1127*21)/100</f>
        <v>0</v>
      </c>
      <c r="P1127" t="s">
        <v>28</v>
      </c>
    </row>
    <row r="1128" spans="1:16" ht="12.75" customHeight="1" x14ac:dyDescent="0.2">
      <c r="A1128" s="28" t="s">
        <v>57</v>
      </c>
      <c r="E1128" s="29" t="s">
        <v>7101</v>
      </c>
    </row>
    <row r="1129" spans="1:16" ht="12.75" customHeight="1" x14ac:dyDescent="0.2">
      <c r="A1129" s="28" t="s">
        <v>58</v>
      </c>
      <c r="E1129" s="30" t="s">
        <v>5</v>
      </c>
    </row>
    <row r="1130" spans="1:16" ht="12.75" customHeight="1" x14ac:dyDescent="0.2">
      <c r="E1130" s="29" t="s">
        <v>5</v>
      </c>
    </row>
    <row r="1131" spans="1:16" ht="12.75" customHeight="1" x14ac:dyDescent="0.2">
      <c r="A1131" t="s">
        <v>52</v>
      </c>
      <c r="B1131" s="5" t="s">
        <v>968</v>
      </c>
      <c r="C1131" s="5" t="s">
        <v>7103</v>
      </c>
      <c r="D1131" t="s">
        <v>5</v>
      </c>
      <c r="E1131" s="24" t="s">
        <v>7104</v>
      </c>
      <c r="F1131" s="25" t="s">
        <v>602</v>
      </c>
      <c r="G1131" s="26">
        <v>450.34899999999999</v>
      </c>
      <c r="H1131" s="25">
        <v>3.3E-4</v>
      </c>
      <c r="I1131" s="25">
        <f>ROUND(G1131*H1131,6)</f>
        <v>0.148615</v>
      </c>
      <c r="L1131" s="27">
        <v>0</v>
      </c>
      <c r="M1131" s="22">
        <f>ROUND(ROUND(L1131,2)*ROUND(G1131,3),2)</f>
        <v>0</v>
      </c>
      <c r="N1131" s="25" t="s">
        <v>5754</v>
      </c>
      <c r="O1131">
        <f>(M1131*21)/100</f>
        <v>0</v>
      </c>
      <c r="P1131" t="s">
        <v>28</v>
      </c>
    </row>
    <row r="1132" spans="1:16" ht="12.75" customHeight="1" x14ac:dyDescent="0.2">
      <c r="A1132" s="28" t="s">
        <v>57</v>
      </c>
      <c r="E1132" s="29" t="s">
        <v>7105</v>
      </c>
    </row>
    <row r="1133" spans="1:16" ht="12.75" customHeight="1" x14ac:dyDescent="0.2">
      <c r="A1133" s="28" t="s">
        <v>58</v>
      </c>
      <c r="E1133" s="30" t="s">
        <v>5</v>
      </c>
    </row>
    <row r="1134" spans="1:16" ht="12.75" customHeight="1" x14ac:dyDescent="0.2">
      <c r="E1134" s="29" t="s">
        <v>5</v>
      </c>
    </row>
    <row r="1135" spans="1:16" ht="12.75" customHeight="1" x14ac:dyDescent="0.2">
      <c r="A1135" t="s">
        <v>49</v>
      </c>
      <c r="C1135" s="6" t="s">
        <v>75</v>
      </c>
      <c r="E1135" s="23" t="s">
        <v>3296</v>
      </c>
      <c r="J1135" s="22">
        <f>0</f>
        <v>0</v>
      </c>
      <c r="K1135" s="22">
        <f>0</f>
        <v>0</v>
      </c>
      <c r="L1135" s="22">
        <f>0+L1136</f>
        <v>0</v>
      </c>
      <c r="M1135" s="22">
        <f>0+M1136</f>
        <v>0</v>
      </c>
    </row>
    <row r="1136" spans="1:16" ht="12.75" customHeight="1" x14ac:dyDescent="0.2">
      <c r="A1136" t="s">
        <v>52</v>
      </c>
      <c r="B1136" s="5" t="s">
        <v>969</v>
      </c>
      <c r="C1136" s="5" t="s">
        <v>7130</v>
      </c>
      <c r="D1136" t="s">
        <v>5</v>
      </c>
      <c r="E1136" s="24" t="s">
        <v>7131</v>
      </c>
      <c r="F1136" s="25" t="s">
        <v>126</v>
      </c>
      <c r="G1136" s="26">
        <v>32.450000000000003</v>
      </c>
      <c r="H1136" s="25">
        <v>1.7799999999999999E-3</v>
      </c>
      <c r="I1136" s="25">
        <f>ROUND(G1136*H1136,6)</f>
        <v>5.7761E-2</v>
      </c>
      <c r="L1136" s="27">
        <v>0</v>
      </c>
      <c r="M1136" s="22">
        <f>ROUND(ROUND(L1136,2)*ROUND(G1136,3),2)</f>
        <v>0</v>
      </c>
      <c r="N1136" s="25" t="s">
        <v>5754</v>
      </c>
      <c r="O1136">
        <f>(M1136*21)/100</f>
        <v>0</v>
      </c>
      <c r="P1136" t="s">
        <v>28</v>
      </c>
    </row>
    <row r="1137" spans="1:16" ht="12.75" customHeight="1" x14ac:dyDescent="0.2">
      <c r="A1137" s="28" t="s">
        <v>57</v>
      </c>
      <c r="E1137" s="29" t="s">
        <v>7132</v>
      </c>
    </row>
    <row r="1138" spans="1:16" ht="12.75" customHeight="1" x14ac:dyDescent="0.2">
      <c r="A1138" s="28" t="s">
        <v>58</v>
      </c>
      <c r="E1138" s="30" t="s">
        <v>5</v>
      </c>
    </row>
    <row r="1139" spans="1:16" ht="12.75" customHeight="1" x14ac:dyDescent="0.2">
      <c r="E1139" s="29" t="s">
        <v>7133</v>
      </c>
    </row>
    <row r="1140" spans="1:16" ht="12.75" customHeight="1" x14ac:dyDescent="0.2">
      <c r="A1140" t="s">
        <v>49</v>
      </c>
      <c r="C1140" s="6" t="s">
        <v>78</v>
      </c>
      <c r="E1140" s="23" t="s">
        <v>3300</v>
      </c>
      <c r="J1140" s="22">
        <f>0</f>
        <v>0</v>
      </c>
      <c r="K1140" s="22">
        <f>0</f>
        <v>0</v>
      </c>
      <c r="L1140" s="22">
        <f>0+L1141+L1145+L1149+L1153+L1157+L1161+L1165+L1169+L1173+L1177+L1181+L1185+L1189+L1193</f>
        <v>0</v>
      </c>
      <c r="M1140" s="22">
        <f>0+M1141+M1145+M1149+M1153+M1157+M1161+M1165+M1169+M1173+M1177+M1181+M1185+M1189+M1193</f>
        <v>0</v>
      </c>
    </row>
    <row r="1141" spans="1:16" ht="12.75" customHeight="1" x14ac:dyDescent="0.2">
      <c r="A1141" t="s">
        <v>52</v>
      </c>
      <c r="B1141" s="5" t="s">
        <v>970</v>
      </c>
      <c r="C1141" s="5" t="s">
        <v>7140</v>
      </c>
      <c r="D1141" t="s">
        <v>5</v>
      </c>
      <c r="E1141" s="24" t="s">
        <v>7141</v>
      </c>
      <c r="F1141" s="25" t="s">
        <v>602</v>
      </c>
      <c r="G1141" s="26">
        <v>126.496</v>
      </c>
      <c r="H1141" s="25">
        <v>0</v>
      </c>
      <c r="I1141" s="25">
        <f>ROUND(G1141*H1141,6)</f>
        <v>0</v>
      </c>
      <c r="L1141" s="27">
        <v>0</v>
      </c>
      <c r="M1141" s="22">
        <f>ROUND(ROUND(L1141,2)*ROUND(G1141,3),2)</f>
        <v>0</v>
      </c>
      <c r="N1141" s="25" t="s">
        <v>5754</v>
      </c>
      <c r="O1141">
        <f>(M1141*21)/100</f>
        <v>0</v>
      </c>
      <c r="P1141" t="s">
        <v>28</v>
      </c>
    </row>
    <row r="1142" spans="1:16" ht="12.75" customHeight="1" x14ac:dyDescent="0.2">
      <c r="A1142" s="28" t="s">
        <v>57</v>
      </c>
      <c r="E1142" s="29" t="s">
        <v>7142</v>
      </c>
    </row>
    <row r="1143" spans="1:16" ht="12.75" customHeight="1" x14ac:dyDescent="0.2">
      <c r="A1143" s="28" t="s">
        <v>58</v>
      </c>
      <c r="E1143" s="30" t="s">
        <v>5</v>
      </c>
    </row>
    <row r="1144" spans="1:16" ht="12.75" customHeight="1" x14ac:dyDescent="0.2">
      <c r="E1144" s="29" t="s">
        <v>7143</v>
      </c>
    </row>
    <row r="1145" spans="1:16" ht="12.75" customHeight="1" x14ac:dyDescent="0.2">
      <c r="A1145" t="s">
        <v>52</v>
      </c>
      <c r="B1145" s="5" t="s">
        <v>971</v>
      </c>
      <c r="C1145" s="5" t="s">
        <v>7145</v>
      </c>
      <c r="D1145" t="s">
        <v>5</v>
      </c>
      <c r="E1145" s="24" t="s">
        <v>7146</v>
      </c>
      <c r="F1145" s="25" t="s">
        <v>602</v>
      </c>
      <c r="G1145" s="26">
        <v>3794.88</v>
      </c>
      <c r="H1145" s="25">
        <v>0</v>
      </c>
      <c r="I1145" s="25">
        <f>ROUND(G1145*H1145,6)</f>
        <v>0</v>
      </c>
      <c r="L1145" s="27">
        <v>0</v>
      </c>
      <c r="M1145" s="22">
        <f>ROUND(ROUND(L1145,2)*ROUND(G1145,3),2)</f>
        <v>0</v>
      </c>
      <c r="N1145" s="25" t="s">
        <v>5754</v>
      </c>
      <c r="O1145">
        <f>(M1145*21)/100</f>
        <v>0</v>
      </c>
      <c r="P1145" t="s">
        <v>28</v>
      </c>
    </row>
    <row r="1146" spans="1:16" ht="12.75" customHeight="1" x14ac:dyDescent="0.2">
      <c r="A1146" s="28" t="s">
        <v>57</v>
      </c>
      <c r="E1146" s="29" t="s">
        <v>7147</v>
      </c>
    </row>
    <row r="1147" spans="1:16" ht="12.75" customHeight="1" x14ac:dyDescent="0.2">
      <c r="A1147" s="28" t="s">
        <v>58</v>
      </c>
      <c r="E1147" s="30" t="s">
        <v>5</v>
      </c>
    </row>
    <row r="1148" spans="1:16" ht="12.75" customHeight="1" x14ac:dyDescent="0.2">
      <c r="E1148" s="29" t="s">
        <v>7143</v>
      </c>
    </row>
    <row r="1149" spans="1:16" ht="12.75" customHeight="1" x14ac:dyDescent="0.2">
      <c r="A1149" t="s">
        <v>52</v>
      </c>
      <c r="B1149" s="5" t="s">
        <v>972</v>
      </c>
      <c r="C1149" s="5" t="s">
        <v>7149</v>
      </c>
      <c r="D1149" t="s">
        <v>5</v>
      </c>
      <c r="E1149" s="24" t="s">
        <v>7150</v>
      </c>
      <c r="F1149" s="25" t="s">
        <v>602</v>
      </c>
      <c r="G1149" s="26">
        <v>126.496</v>
      </c>
      <c r="H1149" s="25">
        <v>0</v>
      </c>
      <c r="I1149" s="25">
        <f>ROUND(G1149*H1149,6)</f>
        <v>0</v>
      </c>
      <c r="L1149" s="27">
        <v>0</v>
      </c>
      <c r="M1149" s="22">
        <f>ROUND(ROUND(L1149,2)*ROUND(G1149,3),2)</f>
        <v>0</v>
      </c>
      <c r="N1149" s="25" t="s">
        <v>5754</v>
      </c>
      <c r="O1149">
        <f>(M1149*21)/100</f>
        <v>0</v>
      </c>
      <c r="P1149" t="s">
        <v>28</v>
      </c>
    </row>
    <row r="1150" spans="1:16" ht="12.75" customHeight="1" x14ac:dyDescent="0.2">
      <c r="A1150" s="28" t="s">
        <v>57</v>
      </c>
      <c r="E1150" s="29" t="s">
        <v>7151</v>
      </c>
    </row>
    <row r="1151" spans="1:16" ht="12.75" customHeight="1" x14ac:dyDescent="0.2">
      <c r="A1151" s="28" t="s">
        <v>58</v>
      </c>
      <c r="E1151" s="30" t="s">
        <v>5</v>
      </c>
    </row>
    <row r="1152" spans="1:16" ht="12.75" customHeight="1" x14ac:dyDescent="0.2">
      <c r="E1152" s="29" t="s">
        <v>7152</v>
      </c>
    </row>
    <row r="1153" spans="1:16" ht="12.75" customHeight="1" x14ac:dyDescent="0.2">
      <c r="A1153" t="s">
        <v>52</v>
      </c>
      <c r="B1153" s="5" t="s">
        <v>973</v>
      </c>
      <c r="C1153" s="5" t="s">
        <v>6137</v>
      </c>
      <c r="D1153" t="s">
        <v>5</v>
      </c>
      <c r="E1153" s="24" t="s">
        <v>6138</v>
      </c>
      <c r="F1153" s="25" t="s">
        <v>602</v>
      </c>
      <c r="G1153" s="26">
        <v>88.26</v>
      </c>
      <c r="H1153" s="25">
        <v>1.2999999999999999E-4</v>
      </c>
      <c r="I1153" s="25">
        <f>ROUND(G1153*H1153,6)</f>
        <v>1.1474E-2</v>
      </c>
      <c r="L1153" s="27">
        <v>0</v>
      </c>
      <c r="M1153" s="22">
        <f>ROUND(ROUND(L1153,2)*ROUND(G1153,3),2)</f>
        <v>0</v>
      </c>
      <c r="N1153" s="25" t="s">
        <v>5754</v>
      </c>
      <c r="O1153">
        <f>(M1153*21)/100</f>
        <v>0</v>
      </c>
      <c r="P1153" t="s">
        <v>28</v>
      </c>
    </row>
    <row r="1154" spans="1:16" ht="12.75" customHeight="1" x14ac:dyDescent="0.2">
      <c r="A1154" s="28" t="s">
        <v>57</v>
      </c>
      <c r="E1154" s="29" t="s">
        <v>6139</v>
      </c>
    </row>
    <row r="1155" spans="1:16" ht="12.75" customHeight="1" x14ac:dyDescent="0.2">
      <c r="A1155" s="28" t="s">
        <v>58</v>
      </c>
      <c r="E1155" s="30" t="s">
        <v>5</v>
      </c>
    </row>
    <row r="1156" spans="1:16" ht="12.75" customHeight="1" x14ac:dyDescent="0.2">
      <c r="E1156" s="29" t="s">
        <v>7154</v>
      </c>
    </row>
    <row r="1157" spans="1:16" ht="12.75" customHeight="1" x14ac:dyDescent="0.2">
      <c r="A1157" t="s">
        <v>52</v>
      </c>
      <c r="B1157" s="5" t="s">
        <v>974</v>
      </c>
      <c r="C1157" s="5" t="s">
        <v>7156</v>
      </c>
      <c r="D1157" t="s">
        <v>5</v>
      </c>
      <c r="E1157" s="24" t="s">
        <v>7157</v>
      </c>
      <c r="F1157" s="25" t="s">
        <v>602</v>
      </c>
      <c r="G1157" s="26">
        <v>205.30799999999999</v>
      </c>
      <c r="H1157" s="25">
        <v>4.0000000000000003E-5</v>
      </c>
      <c r="I1157" s="25">
        <f>ROUND(G1157*H1157,6)</f>
        <v>8.2120000000000005E-3</v>
      </c>
      <c r="L1157" s="27">
        <v>0</v>
      </c>
      <c r="M1157" s="22">
        <f>ROUND(ROUND(L1157,2)*ROUND(G1157,3),2)</f>
        <v>0</v>
      </c>
      <c r="N1157" s="25" t="s">
        <v>5754</v>
      </c>
      <c r="O1157">
        <f>(M1157*21)/100</f>
        <v>0</v>
      </c>
      <c r="P1157" t="s">
        <v>28</v>
      </c>
    </row>
    <row r="1158" spans="1:16" ht="12.75" customHeight="1" x14ac:dyDescent="0.2">
      <c r="A1158" s="28" t="s">
        <v>57</v>
      </c>
      <c r="E1158" s="29" t="s">
        <v>7158</v>
      </c>
    </row>
    <row r="1159" spans="1:16" ht="12.75" customHeight="1" x14ac:dyDescent="0.2">
      <c r="A1159" s="28" t="s">
        <v>58</v>
      </c>
      <c r="E1159" s="30" t="s">
        <v>5</v>
      </c>
    </row>
    <row r="1160" spans="1:16" ht="12.75" customHeight="1" x14ac:dyDescent="0.2">
      <c r="E1160" s="29" t="s">
        <v>7159</v>
      </c>
    </row>
    <row r="1161" spans="1:16" ht="12.75" customHeight="1" x14ac:dyDescent="0.2">
      <c r="A1161" t="s">
        <v>52</v>
      </c>
      <c r="B1161" s="5" t="s">
        <v>975</v>
      </c>
      <c r="C1161" s="5" t="s">
        <v>7161</v>
      </c>
      <c r="D1161" t="s">
        <v>5</v>
      </c>
      <c r="E1161" s="24" t="s">
        <v>7162</v>
      </c>
      <c r="F1161" s="25" t="s">
        <v>55</v>
      </c>
      <c r="G1161" s="26">
        <v>2</v>
      </c>
      <c r="H1161" s="25">
        <v>4.5900000000000003E-3</v>
      </c>
      <c r="I1161" s="25">
        <f>ROUND(G1161*H1161,6)</f>
        <v>9.1800000000000007E-3</v>
      </c>
      <c r="L1161" s="27">
        <v>0</v>
      </c>
      <c r="M1161" s="22">
        <f>ROUND(ROUND(L1161,2)*ROUND(G1161,3),2)</f>
        <v>0</v>
      </c>
      <c r="N1161" s="25" t="s">
        <v>5754</v>
      </c>
      <c r="O1161">
        <f>(M1161*21)/100</f>
        <v>0</v>
      </c>
      <c r="P1161" t="s">
        <v>28</v>
      </c>
    </row>
    <row r="1162" spans="1:16" ht="12.75" customHeight="1" x14ac:dyDescent="0.2">
      <c r="A1162" s="28" t="s">
        <v>57</v>
      </c>
      <c r="E1162" s="29" t="s">
        <v>7163</v>
      </c>
    </row>
    <row r="1163" spans="1:16" ht="12.75" customHeight="1" x14ac:dyDescent="0.2">
      <c r="A1163" s="28" t="s">
        <v>58</v>
      </c>
      <c r="E1163" s="30" t="s">
        <v>5</v>
      </c>
    </row>
    <row r="1164" spans="1:16" ht="12.75" customHeight="1" x14ac:dyDescent="0.2">
      <c r="E1164" s="29" t="s">
        <v>5</v>
      </c>
    </row>
    <row r="1165" spans="1:16" ht="12.75" customHeight="1" x14ac:dyDescent="0.2">
      <c r="A1165" t="s">
        <v>52</v>
      </c>
      <c r="B1165" s="5" t="s">
        <v>976</v>
      </c>
      <c r="C1165" s="5" t="s">
        <v>8059</v>
      </c>
      <c r="D1165" t="s">
        <v>5</v>
      </c>
      <c r="E1165" s="24" t="s">
        <v>7166</v>
      </c>
      <c r="F1165" s="25" t="s">
        <v>55</v>
      </c>
      <c r="G1165" s="26">
        <v>1</v>
      </c>
      <c r="H1165" s="25">
        <v>1</v>
      </c>
      <c r="I1165" s="25">
        <f>ROUND(G1165*H1165,6)</f>
        <v>1</v>
      </c>
      <c r="L1165" s="27">
        <v>0</v>
      </c>
      <c r="M1165" s="22">
        <f>ROUND(ROUND(L1165,2)*ROUND(G1165,3),2)</f>
        <v>0</v>
      </c>
      <c r="N1165" s="25" t="s">
        <v>5754</v>
      </c>
      <c r="O1165">
        <f>(M1165*21)/100</f>
        <v>0</v>
      </c>
      <c r="P1165" t="s">
        <v>28</v>
      </c>
    </row>
    <row r="1166" spans="1:16" ht="12.75" customHeight="1" x14ac:dyDescent="0.2">
      <c r="A1166" s="28" t="s">
        <v>57</v>
      </c>
      <c r="E1166" s="29" t="s">
        <v>7166</v>
      </c>
    </row>
    <row r="1167" spans="1:16" ht="12.75" customHeight="1" x14ac:dyDescent="0.2">
      <c r="A1167" s="28" t="s">
        <v>58</v>
      </c>
      <c r="E1167" s="30" t="s">
        <v>5</v>
      </c>
    </row>
    <row r="1168" spans="1:16" ht="12.75" customHeight="1" x14ac:dyDescent="0.2">
      <c r="E1168" s="29" t="s">
        <v>5</v>
      </c>
    </row>
    <row r="1169" spans="1:16" ht="12.75" customHeight="1" x14ac:dyDescent="0.2">
      <c r="A1169" t="s">
        <v>52</v>
      </c>
      <c r="B1169" s="5" t="s">
        <v>977</v>
      </c>
      <c r="C1169" s="5" t="s">
        <v>8060</v>
      </c>
      <c r="D1169" t="s">
        <v>5</v>
      </c>
      <c r="E1169" s="24" t="s">
        <v>7169</v>
      </c>
      <c r="F1169" s="25" t="s">
        <v>55</v>
      </c>
      <c r="G1169" s="26">
        <v>1</v>
      </c>
      <c r="H1169" s="25">
        <v>1</v>
      </c>
      <c r="I1169" s="25">
        <f>ROUND(G1169*H1169,6)</f>
        <v>1</v>
      </c>
      <c r="L1169" s="27">
        <v>0</v>
      </c>
      <c r="M1169" s="22">
        <f>ROUND(ROUND(L1169,2)*ROUND(G1169,3),2)</f>
        <v>0</v>
      </c>
      <c r="N1169" s="25" t="s">
        <v>5754</v>
      </c>
      <c r="O1169">
        <f>(M1169*21)/100</f>
        <v>0</v>
      </c>
      <c r="P1169" t="s">
        <v>28</v>
      </c>
    </row>
    <row r="1170" spans="1:16" ht="12.75" customHeight="1" x14ac:dyDescent="0.2">
      <c r="A1170" s="28" t="s">
        <v>57</v>
      </c>
      <c r="E1170" s="29" t="s">
        <v>7169</v>
      </c>
    </row>
    <row r="1171" spans="1:16" ht="12.75" customHeight="1" x14ac:dyDescent="0.2">
      <c r="A1171" s="28" t="s">
        <v>58</v>
      </c>
      <c r="E1171" s="30" t="s">
        <v>5</v>
      </c>
    </row>
    <row r="1172" spans="1:16" ht="12.75" customHeight="1" x14ac:dyDescent="0.2">
      <c r="E1172" s="29" t="s">
        <v>5</v>
      </c>
    </row>
    <row r="1173" spans="1:16" ht="12.75" customHeight="1" x14ac:dyDescent="0.2">
      <c r="A1173" t="s">
        <v>52</v>
      </c>
      <c r="B1173" s="5" t="s">
        <v>978</v>
      </c>
      <c r="C1173" s="5" t="s">
        <v>7171</v>
      </c>
      <c r="D1173" t="s">
        <v>5</v>
      </c>
      <c r="E1173" s="24" t="s">
        <v>7172</v>
      </c>
      <c r="F1173" s="25" t="s">
        <v>55</v>
      </c>
      <c r="G1173" s="26">
        <v>2</v>
      </c>
      <c r="H1173" s="25">
        <v>2.1600000000000001E-2</v>
      </c>
      <c r="I1173" s="25">
        <f>ROUND(G1173*H1173,6)</f>
        <v>4.3200000000000002E-2</v>
      </c>
      <c r="L1173" s="27">
        <v>0</v>
      </c>
      <c r="M1173" s="22">
        <f>ROUND(ROUND(L1173,2)*ROUND(G1173,3),2)</f>
        <v>0</v>
      </c>
      <c r="N1173" s="25" t="s">
        <v>5754</v>
      </c>
      <c r="O1173">
        <f>(M1173*21)/100</f>
        <v>0</v>
      </c>
      <c r="P1173" t="s">
        <v>28</v>
      </c>
    </row>
    <row r="1174" spans="1:16" ht="12.75" customHeight="1" x14ac:dyDescent="0.2">
      <c r="A1174" s="28" t="s">
        <v>57</v>
      </c>
      <c r="E1174" s="29" t="s">
        <v>7173</v>
      </c>
    </row>
    <row r="1175" spans="1:16" ht="12.75" customHeight="1" x14ac:dyDescent="0.2">
      <c r="A1175" s="28" t="s">
        <v>58</v>
      </c>
      <c r="E1175" s="30" t="s">
        <v>5</v>
      </c>
    </row>
    <row r="1176" spans="1:16" ht="12.75" customHeight="1" x14ac:dyDescent="0.2">
      <c r="E1176" s="29" t="s">
        <v>5</v>
      </c>
    </row>
    <row r="1177" spans="1:16" ht="12.75" customHeight="1" x14ac:dyDescent="0.2">
      <c r="A1177" t="s">
        <v>52</v>
      </c>
      <c r="B1177" s="5" t="s">
        <v>979</v>
      </c>
      <c r="C1177" s="5" t="s">
        <v>6157</v>
      </c>
      <c r="D1177" t="s">
        <v>5</v>
      </c>
      <c r="E1177" s="24" t="s">
        <v>6158</v>
      </c>
      <c r="F1177" s="25" t="s">
        <v>55</v>
      </c>
      <c r="G1177" s="26">
        <v>120</v>
      </c>
      <c r="H1177" s="25">
        <v>1.4999999999999999E-4</v>
      </c>
      <c r="I1177" s="25">
        <f>ROUND(G1177*H1177,6)</f>
        <v>1.7999999999999999E-2</v>
      </c>
      <c r="L1177" s="27">
        <v>0</v>
      </c>
      <c r="M1177" s="22">
        <f>ROUND(ROUND(L1177,2)*ROUND(G1177,3),2)</f>
        <v>0</v>
      </c>
      <c r="N1177" s="25" t="s">
        <v>5754</v>
      </c>
      <c r="O1177">
        <f>(M1177*21)/100</f>
        <v>0</v>
      </c>
      <c r="P1177" t="s">
        <v>28</v>
      </c>
    </row>
    <row r="1178" spans="1:16" ht="12.75" customHeight="1" x14ac:dyDescent="0.2">
      <c r="A1178" s="28" t="s">
        <v>57</v>
      </c>
      <c r="E1178" s="29" t="s">
        <v>6159</v>
      </c>
    </row>
    <row r="1179" spans="1:16" ht="12.75" customHeight="1" x14ac:dyDescent="0.2">
      <c r="A1179" s="28" t="s">
        <v>58</v>
      </c>
      <c r="E1179" s="30" t="s">
        <v>5</v>
      </c>
    </row>
    <row r="1180" spans="1:16" ht="12.75" customHeight="1" x14ac:dyDescent="0.2">
      <c r="E1180" s="29" t="s">
        <v>7175</v>
      </c>
    </row>
    <row r="1181" spans="1:16" ht="12.75" customHeight="1" x14ac:dyDescent="0.2">
      <c r="A1181" t="s">
        <v>52</v>
      </c>
      <c r="B1181" s="5" t="s">
        <v>980</v>
      </c>
      <c r="C1181" s="5" t="s">
        <v>7177</v>
      </c>
      <c r="D1181" t="s">
        <v>5</v>
      </c>
      <c r="E1181" s="24" t="s">
        <v>7178</v>
      </c>
      <c r="F1181" s="25" t="s">
        <v>55</v>
      </c>
      <c r="G1181" s="26">
        <v>8</v>
      </c>
      <c r="H1181" s="25">
        <v>2.0000000000000001E-4</v>
      </c>
      <c r="I1181" s="25">
        <f>ROUND(G1181*H1181,6)</f>
        <v>1.6000000000000001E-3</v>
      </c>
      <c r="L1181" s="27">
        <v>0</v>
      </c>
      <c r="M1181" s="22">
        <f>ROUND(ROUND(L1181,2)*ROUND(G1181,3),2)</f>
        <v>0</v>
      </c>
      <c r="N1181" s="25" t="s">
        <v>5754</v>
      </c>
      <c r="O1181">
        <f>(M1181*21)/100</f>
        <v>0</v>
      </c>
      <c r="P1181" t="s">
        <v>28</v>
      </c>
    </row>
    <row r="1182" spans="1:16" ht="12.75" customHeight="1" x14ac:dyDescent="0.2">
      <c r="A1182" s="28" t="s">
        <v>57</v>
      </c>
      <c r="E1182" s="29" t="s">
        <v>7179</v>
      </c>
    </row>
    <row r="1183" spans="1:16" ht="12.75" customHeight="1" x14ac:dyDescent="0.2">
      <c r="A1183" s="28" t="s">
        <v>58</v>
      </c>
      <c r="E1183" s="30" t="s">
        <v>5</v>
      </c>
    </row>
    <row r="1184" spans="1:16" ht="12.75" customHeight="1" x14ac:dyDescent="0.2">
      <c r="E1184" s="29" t="s">
        <v>7175</v>
      </c>
    </row>
    <row r="1185" spans="1:16" ht="12.75" customHeight="1" x14ac:dyDescent="0.2">
      <c r="A1185" t="s">
        <v>52</v>
      </c>
      <c r="B1185" s="5" t="s">
        <v>981</v>
      </c>
      <c r="C1185" s="5" t="s">
        <v>7181</v>
      </c>
      <c r="D1185" t="s">
        <v>5</v>
      </c>
      <c r="E1185" s="24" t="s">
        <v>7182</v>
      </c>
      <c r="F1185" s="25" t="s">
        <v>55</v>
      </c>
      <c r="G1185" s="26">
        <v>64</v>
      </c>
      <c r="H1185" s="25">
        <v>1.0000000000000001E-5</v>
      </c>
      <c r="I1185" s="25">
        <f>ROUND(G1185*H1185,6)</f>
        <v>6.4000000000000005E-4</v>
      </c>
      <c r="L1185" s="27">
        <v>0</v>
      </c>
      <c r="M1185" s="22">
        <f>ROUND(ROUND(L1185,2)*ROUND(G1185,3),2)</f>
        <v>0</v>
      </c>
      <c r="N1185" s="25" t="s">
        <v>5754</v>
      </c>
      <c r="O1185">
        <f>(M1185*21)/100</f>
        <v>0</v>
      </c>
      <c r="P1185" t="s">
        <v>28</v>
      </c>
    </row>
    <row r="1186" spans="1:16" ht="12.75" customHeight="1" x14ac:dyDescent="0.2">
      <c r="A1186" s="28" t="s">
        <v>57</v>
      </c>
      <c r="E1186" s="29" t="s">
        <v>7183</v>
      </c>
    </row>
    <row r="1187" spans="1:16" ht="12.75" customHeight="1" x14ac:dyDescent="0.2">
      <c r="A1187" s="28" t="s">
        <v>58</v>
      </c>
      <c r="E1187" s="30" t="s">
        <v>5</v>
      </c>
    </row>
    <row r="1188" spans="1:16" ht="12.75" customHeight="1" x14ac:dyDescent="0.2">
      <c r="E1188" s="29" t="s">
        <v>5</v>
      </c>
    </row>
    <row r="1189" spans="1:16" ht="12.75" customHeight="1" x14ac:dyDescent="0.2">
      <c r="A1189" t="s">
        <v>52</v>
      </c>
      <c r="B1189" s="5" t="s">
        <v>7072</v>
      </c>
      <c r="C1189" s="5" t="s">
        <v>7185</v>
      </c>
      <c r="D1189" t="s">
        <v>5</v>
      </c>
      <c r="E1189" s="24" t="s">
        <v>7186</v>
      </c>
      <c r="F1189" s="25" t="s">
        <v>55</v>
      </c>
      <c r="G1189" s="26">
        <v>32</v>
      </c>
      <c r="H1189" s="25">
        <v>2.0000000000000002E-5</v>
      </c>
      <c r="I1189" s="25">
        <f>ROUND(G1189*H1189,6)</f>
        <v>6.4000000000000005E-4</v>
      </c>
      <c r="L1189" s="27">
        <v>0</v>
      </c>
      <c r="M1189" s="22">
        <f>ROUND(ROUND(L1189,2)*ROUND(G1189,3),2)</f>
        <v>0</v>
      </c>
      <c r="N1189" s="25" t="s">
        <v>5754</v>
      </c>
      <c r="O1189">
        <f>(M1189*21)/100</f>
        <v>0</v>
      </c>
      <c r="P1189" t="s">
        <v>28</v>
      </c>
    </row>
    <row r="1190" spans="1:16" ht="12.75" customHeight="1" x14ac:dyDescent="0.2">
      <c r="A1190" s="28" t="s">
        <v>57</v>
      </c>
      <c r="E1190" s="29" t="s">
        <v>7187</v>
      </c>
    </row>
    <row r="1191" spans="1:16" ht="12.75" customHeight="1" x14ac:dyDescent="0.2">
      <c r="A1191" s="28" t="s">
        <v>58</v>
      </c>
      <c r="E1191" s="30" t="s">
        <v>5</v>
      </c>
    </row>
    <row r="1192" spans="1:16" ht="12.75" customHeight="1" x14ac:dyDescent="0.2">
      <c r="E1192" s="29" t="s">
        <v>5</v>
      </c>
    </row>
    <row r="1193" spans="1:16" ht="12.75" customHeight="1" x14ac:dyDescent="0.2">
      <c r="A1193" t="s">
        <v>52</v>
      </c>
      <c r="B1193" s="5" t="s">
        <v>7076</v>
      </c>
      <c r="C1193" s="5" t="s">
        <v>7202</v>
      </c>
      <c r="D1193" t="s">
        <v>5</v>
      </c>
      <c r="E1193" s="24" t="s">
        <v>7203</v>
      </c>
      <c r="F1193" s="25" t="s">
        <v>126</v>
      </c>
      <c r="G1193" s="26">
        <v>0.98</v>
      </c>
      <c r="H1193" s="25">
        <v>7.3999999999999999E-4</v>
      </c>
      <c r="I1193" s="25">
        <f>ROUND(G1193*H1193,6)</f>
        <v>7.2499999999999995E-4</v>
      </c>
      <c r="L1193" s="27">
        <v>0</v>
      </c>
      <c r="M1193" s="22">
        <f>ROUND(ROUND(L1193,2)*ROUND(G1193,3),2)</f>
        <v>0</v>
      </c>
      <c r="N1193" s="25" t="s">
        <v>5754</v>
      </c>
      <c r="O1193">
        <f>(M1193*21)/100</f>
        <v>0</v>
      </c>
      <c r="P1193" t="s">
        <v>28</v>
      </c>
    </row>
    <row r="1194" spans="1:16" ht="12.75" customHeight="1" x14ac:dyDescent="0.2">
      <c r="A1194" s="28" t="s">
        <v>57</v>
      </c>
      <c r="E1194" s="29" t="s">
        <v>7204</v>
      </c>
    </row>
    <row r="1195" spans="1:16" ht="12.75" customHeight="1" x14ac:dyDescent="0.2">
      <c r="A1195" s="28" t="s">
        <v>58</v>
      </c>
      <c r="E1195" s="30" t="s">
        <v>5</v>
      </c>
    </row>
    <row r="1196" spans="1:16" ht="12.75" customHeight="1" x14ac:dyDescent="0.2">
      <c r="E1196" s="29" t="s">
        <v>7205</v>
      </c>
    </row>
    <row r="1197" spans="1:16" ht="12.75" customHeight="1" x14ac:dyDescent="0.2">
      <c r="A1197" t="s">
        <v>49</v>
      </c>
      <c r="C1197" s="6" t="s">
        <v>7206</v>
      </c>
      <c r="E1197" s="23" t="s">
        <v>7207</v>
      </c>
      <c r="J1197" s="22">
        <f>0</f>
        <v>0</v>
      </c>
      <c r="K1197" s="22">
        <f>0</f>
        <v>0</v>
      </c>
      <c r="L1197" s="22">
        <f>0+L1198+L1202</f>
        <v>0</v>
      </c>
      <c r="M1197" s="22">
        <f>0+M1198+M1202</f>
        <v>0</v>
      </c>
    </row>
    <row r="1198" spans="1:16" ht="12.75" customHeight="1" x14ac:dyDescent="0.2">
      <c r="A1198" t="s">
        <v>52</v>
      </c>
      <c r="B1198" s="5" t="s">
        <v>7080</v>
      </c>
      <c r="C1198" s="5" t="s">
        <v>1032</v>
      </c>
      <c r="D1198" t="s">
        <v>5</v>
      </c>
      <c r="E1198" s="24" t="s">
        <v>1033</v>
      </c>
      <c r="F1198" s="25" t="s">
        <v>271</v>
      </c>
      <c r="G1198" s="26">
        <v>50</v>
      </c>
      <c r="H1198" s="25">
        <v>0</v>
      </c>
      <c r="I1198" s="25">
        <f>ROUND(G1198*H1198,6)</f>
        <v>0</v>
      </c>
      <c r="L1198" s="27">
        <v>0</v>
      </c>
      <c r="M1198" s="22">
        <f>ROUND(ROUND(L1198,2)*ROUND(G1198,3),2)</f>
        <v>0</v>
      </c>
      <c r="N1198" s="25" t="s">
        <v>56</v>
      </c>
      <c r="O1198">
        <f>(M1198*21)/100</f>
        <v>0</v>
      </c>
      <c r="P1198" t="s">
        <v>28</v>
      </c>
    </row>
    <row r="1199" spans="1:16" ht="12.75" customHeight="1" x14ac:dyDescent="0.2">
      <c r="A1199" s="28" t="s">
        <v>57</v>
      </c>
      <c r="E1199" s="29" t="s">
        <v>1033</v>
      </c>
    </row>
    <row r="1200" spans="1:16" ht="12.75" customHeight="1" x14ac:dyDescent="0.2">
      <c r="A1200" s="28" t="s">
        <v>58</v>
      </c>
      <c r="E1200" s="30" t="s">
        <v>5</v>
      </c>
    </row>
    <row r="1201" spans="1:16" ht="12.75" customHeight="1" x14ac:dyDescent="0.2">
      <c r="E1201" s="29" t="s">
        <v>59</v>
      </c>
    </row>
    <row r="1202" spans="1:16" ht="12.75" customHeight="1" x14ac:dyDescent="0.2">
      <c r="A1202" t="s">
        <v>52</v>
      </c>
      <c r="B1202" s="5" t="s">
        <v>7084</v>
      </c>
      <c r="C1202" s="5" t="s">
        <v>1028</v>
      </c>
      <c r="D1202" t="s">
        <v>5</v>
      </c>
      <c r="E1202" s="24" t="s">
        <v>1029</v>
      </c>
      <c r="F1202" s="25" t="s">
        <v>271</v>
      </c>
      <c r="G1202" s="26">
        <v>6</v>
      </c>
      <c r="H1202" s="25">
        <v>0</v>
      </c>
      <c r="I1202" s="25">
        <f>ROUND(G1202*H1202,6)</f>
        <v>0</v>
      </c>
      <c r="L1202" s="27">
        <v>0</v>
      </c>
      <c r="M1202" s="22">
        <f>ROUND(ROUND(L1202,2)*ROUND(G1202,3),2)</f>
        <v>0</v>
      </c>
      <c r="N1202" s="25" t="s">
        <v>56</v>
      </c>
      <c r="O1202">
        <f>(M1202*21)/100</f>
        <v>0</v>
      </c>
      <c r="P1202" t="s">
        <v>28</v>
      </c>
    </row>
    <row r="1203" spans="1:16" ht="12.75" customHeight="1" x14ac:dyDescent="0.2">
      <c r="A1203" s="28" t="s">
        <v>57</v>
      </c>
      <c r="E1203" s="29" t="s">
        <v>1029</v>
      </c>
    </row>
    <row r="1204" spans="1:16" ht="12.75" customHeight="1" x14ac:dyDescent="0.2">
      <c r="A1204" s="28" t="s">
        <v>58</v>
      </c>
      <c r="E1204" s="30" t="s">
        <v>5</v>
      </c>
    </row>
    <row r="1205" spans="1:16" ht="12.75" customHeight="1" x14ac:dyDescent="0.2">
      <c r="E1205" s="29" t="s">
        <v>59</v>
      </c>
    </row>
    <row r="1206" spans="1:16" ht="12.75" customHeight="1" x14ac:dyDescent="0.2">
      <c r="A1206" t="s">
        <v>49</v>
      </c>
      <c r="C1206" s="6" t="s">
        <v>8061</v>
      </c>
      <c r="E1206" s="23" t="s">
        <v>8062</v>
      </c>
      <c r="J1206" s="22">
        <f>0</f>
        <v>0</v>
      </c>
      <c r="K1206" s="22">
        <f>0</f>
        <v>0</v>
      </c>
      <c r="L1206" s="22">
        <f>0+L1207</f>
        <v>0</v>
      </c>
      <c r="M1206" s="22">
        <f>0+M1207</f>
        <v>0</v>
      </c>
    </row>
    <row r="1207" spans="1:16" ht="12.75" customHeight="1" x14ac:dyDescent="0.2">
      <c r="A1207" t="s">
        <v>52</v>
      </c>
      <c r="B1207" s="5" t="s">
        <v>7088</v>
      </c>
      <c r="C1207" s="5" t="s">
        <v>8063</v>
      </c>
      <c r="D1207" t="s">
        <v>5</v>
      </c>
      <c r="E1207" s="24" t="s">
        <v>8064</v>
      </c>
      <c r="F1207" s="25" t="s">
        <v>126</v>
      </c>
      <c r="G1207" s="26">
        <v>6</v>
      </c>
      <c r="H1207" s="25">
        <v>0</v>
      </c>
      <c r="I1207" s="25">
        <f>ROUND(G1207*H1207,6)</f>
        <v>0</v>
      </c>
      <c r="L1207" s="27">
        <v>0</v>
      </c>
      <c r="M1207" s="22">
        <f>ROUND(ROUND(L1207,2)*ROUND(G1207,3),2)</f>
        <v>0</v>
      </c>
      <c r="N1207" s="25" t="s">
        <v>56</v>
      </c>
      <c r="O1207">
        <f>(M1207*21)/100</f>
        <v>0</v>
      </c>
      <c r="P1207" t="s">
        <v>28</v>
      </c>
    </row>
    <row r="1208" spans="1:16" ht="12.75" customHeight="1" x14ac:dyDescent="0.2">
      <c r="A1208" s="28" t="s">
        <v>57</v>
      </c>
      <c r="E1208" s="29" t="s">
        <v>8064</v>
      </c>
    </row>
    <row r="1209" spans="1:16" ht="12.75" customHeight="1" x14ac:dyDescent="0.2">
      <c r="A1209" s="28" t="s">
        <v>58</v>
      </c>
      <c r="E1209" s="30" t="s">
        <v>5</v>
      </c>
    </row>
    <row r="1210" spans="1:16" ht="12.75" customHeight="1" x14ac:dyDescent="0.2">
      <c r="E1210" s="29" t="s">
        <v>59</v>
      </c>
    </row>
    <row r="1211" spans="1:16" ht="12.75" customHeight="1" x14ac:dyDescent="0.2">
      <c r="A1211" t="s">
        <v>49</v>
      </c>
      <c r="C1211" s="6" t="s">
        <v>7209</v>
      </c>
      <c r="E1211" s="23" t="s">
        <v>7210</v>
      </c>
      <c r="J1211" s="22">
        <f>0</f>
        <v>0</v>
      </c>
      <c r="K1211" s="22">
        <f>0</f>
        <v>0</v>
      </c>
      <c r="L1211" s="22">
        <f>0+L1212</f>
        <v>0</v>
      </c>
      <c r="M1211" s="22">
        <f>0+M1212</f>
        <v>0</v>
      </c>
    </row>
    <row r="1212" spans="1:16" ht="12.75" customHeight="1" x14ac:dyDescent="0.2">
      <c r="A1212" t="s">
        <v>52</v>
      </c>
      <c r="B1212" s="5" t="s">
        <v>7089</v>
      </c>
      <c r="C1212" s="5" t="s">
        <v>274</v>
      </c>
      <c r="D1212" t="s">
        <v>5</v>
      </c>
      <c r="E1212" s="24" t="s">
        <v>275</v>
      </c>
      <c r="F1212" s="25" t="s">
        <v>271</v>
      </c>
      <c r="G1212" s="26">
        <v>56</v>
      </c>
      <c r="H1212" s="25">
        <v>0</v>
      </c>
      <c r="I1212" s="25">
        <f>ROUND(G1212*H1212,6)</f>
        <v>0</v>
      </c>
      <c r="L1212" s="27">
        <v>0</v>
      </c>
      <c r="M1212" s="22">
        <f>ROUND(ROUND(L1212,2)*ROUND(G1212,3),2)</f>
        <v>0</v>
      </c>
      <c r="N1212" s="25" t="s">
        <v>56</v>
      </c>
      <c r="O1212">
        <f>(M1212*21)/100</f>
        <v>0</v>
      </c>
      <c r="P1212" t="s">
        <v>28</v>
      </c>
    </row>
    <row r="1213" spans="1:16" ht="12.75" customHeight="1" x14ac:dyDescent="0.2">
      <c r="A1213" s="28" t="s">
        <v>57</v>
      </c>
      <c r="E1213" s="29" t="s">
        <v>275</v>
      </c>
    </row>
    <row r="1214" spans="1:16" ht="12.75" customHeight="1" x14ac:dyDescent="0.2">
      <c r="A1214" s="28" t="s">
        <v>58</v>
      </c>
      <c r="E1214" s="30" t="s">
        <v>5</v>
      </c>
    </row>
    <row r="1215" spans="1:16" ht="12.75" customHeight="1" x14ac:dyDescent="0.2">
      <c r="E1215" s="29" t="s">
        <v>59</v>
      </c>
    </row>
    <row r="1216" spans="1:16" ht="12.75" customHeight="1" x14ac:dyDescent="0.2">
      <c r="A1216" t="s">
        <v>49</v>
      </c>
      <c r="C1216" s="6" t="s">
        <v>7212</v>
      </c>
      <c r="E1216" s="23" t="s">
        <v>7213</v>
      </c>
      <c r="J1216" s="22">
        <f>0</f>
        <v>0</v>
      </c>
      <c r="K1216" s="22">
        <f>0</f>
        <v>0</v>
      </c>
      <c r="L1216" s="22">
        <f>0+L1217</f>
        <v>0</v>
      </c>
      <c r="M1216" s="22">
        <f>0+M1217</f>
        <v>0</v>
      </c>
    </row>
    <row r="1217" spans="1:16" ht="12.75" customHeight="1" x14ac:dyDescent="0.2">
      <c r="A1217" t="s">
        <v>52</v>
      </c>
      <c r="B1217" s="5" t="s">
        <v>7093</v>
      </c>
      <c r="C1217" s="5" t="s">
        <v>3476</v>
      </c>
      <c r="D1217" t="s">
        <v>5</v>
      </c>
      <c r="E1217" s="24" t="s">
        <v>3477</v>
      </c>
      <c r="F1217" s="25" t="s">
        <v>602</v>
      </c>
      <c r="G1217" s="26">
        <v>76</v>
      </c>
      <c r="H1217" s="25">
        <v>0</v>
      </c>
      <c r="I1217" s="25">
        <f>ROUND(G1217*H1217,6)</f>
        <v>0</v>
      </c>
      <c r="L1217" s="27">
        <v>0</v>
      </c>
      <c r="M1217" s="22">
        <f>ROUND(ROUND(L1217,2)*ROUND(G1217,3),2)</f>
        <v>0</v>
      </c>
      <c r="N1217" s="25" t="s">
        <v>56</v>
      </c>
      <c r="O1217">
        <f>(M1217*21)/100</f>
        <v>0</v>
      </c>
      <c r="P1217" t="s">
        <v>28</v>
      </c>
    </row>
    <row r="1218" spans="1:16" ht="12.75" customHeight="1" x14ac:dyDescent="0.2">
      <c r="A1218" s="28" t="s">
        <v>57</v>
      </c>
      <c r="E1218" s="29" t="s">
        <v>3477</v>
      </c>
    </row>
    <row r="1219" spans="1:16" ht="12.75" customHeight="1" x14ac:dyDescent="0.2">
      <c r="A1219" s="28" t="s">
        <v>58</v>
      </c>
      <c r="E1219" s="30" t="s">
        <v>5</v>
      </c>
    </row>
    <row r="1220" spans="1:16" ht="12.75" customHeight="1" x14ac:dyDescent="0.2">
      <c r="E1220" s="29" t="s">
        <v>59</v>
      </c>
    </row>
    <row r="1221" spans="1:16" ht="12.75" customHeight="1" x14ac:dyDescent="0.2">
      <c r="A1221" t="s">
        <v>49</v>
      </c>
      <c r="C1221" s="6" t="s">
        <v>7215</v>
      </c>
      <c r="E1221" s="23" t="s">
        <v>2775</v>
      </c>
      <c r="J1221" s="22">
        <f>0</f>
        <v>0</v>
      </c>
      <c r="K1221" s="22">
        <f>0</f>
        <v>0</v>
      </c>
      <c r="L1221" s="22">
        <f>0+L1222+L1226+L1230+L1234+L1238+L1242+L1246</f>
        <v>0</v>
      </c>
      <c r="M1221" s="22">
        <f>0+M1222+M1226+M1230+M1234+M1238+M1242+M1246</f>
        <v>0</v>
      </c>
    </row>
    <row r="1222" spans="1:16" ht="12.75" customHeight="1" x14ac:dyDescent="0.2">
      <c r="A1222" t="s">
        <v>52</v>
      </c>
      <c r="B1222" s="5" t="s">
        <v>7094</v>
      </c>
      <c r="C1222" s="5" t="s">
        <v>634</v>
      </c>
      <c r="D1222" t="s">
        <v>5</v>
      </c>
      <c r="E1222" s="24" t="s">
        <v>635</v>
      </c>
      <c r="F1222" s="25" t="s">
        <v>55</v>
      </c>
      <c r="G1222" s="26">
        <v>148</v>
      </c>
      <c r="H1222" s="25">
        <v>0</v>
      </c>
      <c r="I1222" s="25">
        <f>ROUND(G1222*H1222,6)</f>
        <v>0</v>
      </c>
      <c r="L1222" s="27">
        <v>0</v>
      </c>
      <c r="M1222" s="22">
        <f>ROUND(ROUND(L1222,2)*ROUND(G1222,3),2)</f>
        <v>0</v>
      </c>
      <c r="N1222" s="25" t="s">
        <v>56</v>
      </c>
      <c r="O1222">
        <f>(M1222*21)/100</f>
        <v>0</v>
      </c>
      <c r="P1222" t="s">
        <v>28</v>
      </c>
    </row>
    <row r="1223" spans="1:16" ht="12.75" customHeight="1" x14ac:dyDescent="0.2">
      <c r="A1223" s="28" t="s">
        <v>57</v>
      </c>
      <c r="E1223" s="29" t="s">
        <v>635</v>
      </c>
    </row>
    <row r="1224" spans="1:16" ht="12.75" customHeight="1" x14ac:dyDescent="0.2">
      <c r="A1224" s="28" t="s">
        <v>58</v>
      </c>
      <c r="E1224" s="30" t="s">
        <v>5</v>
      </c>
    </row>
    <row r="1225" spans="1:16" ht="12.75" customHeight="1" x14ac:dyDescent="0.2">
      <c r="E1225" s="29" t="s">
        <v>59</v>
      </c>
    </row>
    <row r="1226" spans="1:16" ht="12.75" customHeight="1" x14ac:dyDescent="0.2">
      <c r="A1226" t="s">
        <v>52</v>
      </c>
      <c r="B1226" s="5" t="s">
        <v>7095</v>
      </c>
      <c r="C1226" s="5" t="s">
        <v>1254</v>
      </c>
      <c r="D1226" t="s">
        <v>5</v>
      </c>
      <c r="E1226" s="24" t="s">
        <v>1255</v>
      </c>
      <c r="F1226" s="25" t="s">
        <v>55</v>
      </c>
      <c r="G1226" s="26">
        <v>9</v>
      </c>
      <c r="H1226" s="25">
        <v>0</v>
      </c>
      <c r="I1226" s="25">
        <f>ROUND(G1226*H1226,6)</f>
        <v>0</v>
      </c>
      <c r="L1226" s="27">
        <v>0</v>
      </c>
      <c r="M1226" s="22">
        <f>ROUND(ROUND(L1226,2)*ROUND(G1226,3),2)</f>
        <v>0</v>
      </c>
      <c r="N1226" s="25" t="s">
        <v>56</v>
      </c>
      <c r="O1226">
        <f>(M1226*21)/100</f>
        <v>0</v>
      </c>
      <c r="P1226" t="s">
        <v>28</v>
      </c>
    </row>
    <row r="1227" spans="1:16" ht="12.75" customHeight="1" x14ac:dyDescent="0.2">
      <c r="A1227" s="28" t="s">
        <v>57</v>
      </c>
      <c r="E1227" s="29" t="s">
        <v>1255</v>
      </c>
    </row>
    <row r="1228" spans="1:16" ht="12.75" customHeight="1" x14ac:dyDescent="0.2">
      <c r="A1228" s="28" t="s">
        <v>58</v>
      </c>
      <c r="E1228" s="30" t="s">
        <v>5</v>
      </c>
    </row>
    <row r="1229" spans="1:16" ht="12.75" customHeight="1" x14ac:dyDescent="0.2">
      <c r="E1229" s="29" t="s">
        <v>59</v>
      </c>
    </row>
    <row r="1230" spans="1:16" ht="12.75" customHeight="1" x14ac:dyDescent="0.2">
      <c r="A1230" t="s">
        <v>52</v>
      </c>
      <c r="B1230" s="5" t="s">
        <v>7098</v>
      </c>
      <c r="C1230" s="5" t="s">
        <v>6255</v>
      </c>
      <c r="D1230" t="s">
        <v>5</v>
      </c>
      <c r="E1230" s="24" t="s">
        <v>6256</v>
      </c>
      <c r="F1230" s="25" t="s">
        <v>126</v>
      </c>
      <c r="G1230" s="26">
        <v>38</v>
      </c>
      <c r="H1230" s="25">
        <v>0</v>
      </c>
      <c r="I1230" s="25">
        <f>ROUND(G1230*H1230,6)</f>
        <v>0</v>
      </c>
      <c r="L1230" s="27">
        <v>0</v>
      </c>
      <c r="M1230" s="22">
        <f>ROUND(ROUND(L1230,2)*ROUND(G1230,3),2)</f>
        <v>0</v>
      </c>
      <c r="N1230" s="25" t="s">
        <v>56</v>
      </c>
      <c r="O1230">
        <f>(M1230*21)/100</f>
        <v>0</v>
      </c>
      <c r="P1230" t="s">
        <v>28</v>
      </c>
    </row>
    <row r="1231" spans="1:16" ht="12.75" customHeight="1" x14ac:dyDescent="0.2">
      <c r="A1231" s="28" t="s">
        <v>57</v>
      </c>
      <c r="E1231" s="29" t="s">
        <v>6256</v>
      </c>
    </row>
    <row r="1232" spans="1:16" ht="12.75" customHeight="1" x14ac:dyDescent="0.2">
      <c r="A1232" s="28" t="s">
        <v>58</v>
      </c>
      <c r="E1232" s="30" t="s">
        <v>5</v>
      </c>
    </row>
    <row r="1233" spans="1:16" ht="12.75" customHeight="1" x14ac:dyDescent="0.2">
      <c r="E1233" s="29" t="s">
        <v>59</v>
      </c>
    </row>
    <row r="1234" spans="1:16" ht="12.75" customHeight="1" x14ac:dyDescent="0.2">
      <c r="A1234" t="s">
        <v>52</v>
      </c>
      <c r="B1234" s="5" t="s">
        <v>7102</v>
      </c>
      <c r="C1234" s="5" t="s">
        <v>1248</v>
      </c>
      <c r="D1234" t="s">
        <v>5</v>
      </c>
      <c r="E1234" s="24" t="s">
        <v>1249</v>
      </c>
      <c r="F1234" s="25" t="s">
        <v>126</v>
      </c>
      <c r="G1234" s="26">
        <v>26</v>
      </c>
      <c r="H1234" s="25">
        <v>0</v>
      </c>
      <c r="I1234" s="25">
        <f>ROUND(G1234*H1234,6)</f>
        <v>0</v>
      </c>
      <c r="L1234" s="27">
        <v>0</v>
      </c>
      <c r="M1234" s="22">
        <f>ROUND(ROUND(L1234,2)*ROUND(G1234,3),2)</f>
        <v>0</v>
      </c>
      <c r="N1234" s="25" t="s">
        <v>56</v>
      </c>
      <c r="O1234">
        <f>(M1234*21)/100</f>
        <v>0</v>
      </c>
      <c r="P1234" t="s">
        <v>28</v>
      </c>
    </row>
    <row r="1235" spans="1:16" ht="12.75" customHeight="1" x14ac:dyDescent="0.2">
      <c r="A1235" s="28" t="s">
        <v>57</v>
      </c>
      <c r="E1235" s="29" t="s">
        <v>1249</v>
      </c>
    </row>
    <row r="1236" spans="1:16" ht="12.75" customHeight="1" x14ac:dyDescent="0.2">
      <c r="A1236" s="28" t="s">
        <v>58</v>
      </c>
      <c r="E1236" s="30" t="s">
        <v>5</v>
      </c>
    </row>
    <row r="1237" spans="1:16" ht="12.75" customHeight="1" x14ac:dyDescent="0.2">
      <c r="E1237" s="29" t="s">
        <v>59</v>
      </c>
    </row>
    <row r="1238" spans="1:16" ht="12.75" customHeight="1" x14ac:dyDescent="0.2">
      <c r="A1238" t="s">
        <v>52</v>
      </c>
      <c r="B1238" s="5" t="s">
        <v>7108</v>
      </c>
      <c r="C1238" s="5" t="s">
        <v>2308</v>
      </c>
      <c r="D1238" t="s">
        <v>5</v>
      </c>
      <c r="E1238" s="24" t="s">
        <v>2309</v>
      </c>
      <c r="F1238" s="25" t="s">
        <v>126</v>
      </c>
      <c r="G1238" s="26">
        <v>145</v>
      </c>
      <c r="H1238" s="25">
        <v>0</v>
      </c>
      <c r="I1238" s="25">
        <f>ROUND(G1238*H1238,6)</f>
        <v>0</v>
      </c>
      <c r="L1238" s="27">
        <v>0</v>
      </c>
      <c r="M1238" s="22">
        <f>ROUND(ROUND(L1238,2)*ROUND(G1238,3),2)</f>
        <v>0</v>
      </c>
      <c r="N1238" s="25" t="s">
        <v>56</v>
      </c>
      <c r="O1238">
        <f>(M1238*21)/100</f>
        <v>0</v>
      </c>
      <c r="P1238" t="s">
        <v>28</v>
      </c>
    </row>
    <row r="1239" spans="1:16" ht="12.75" customHeight="1" x14ac:dyDescent="0.2">
      <c r="A1239" s="28" t="s">
        <v>57</v>
      </c>
      <c r="E1239" s="29" t="s">
        <v>2309</v>
      </c>
    </row>
    <row r="1240" spans="1:16" ht="12.75" customHeight="1" x14ac:dyDescent="0.2">
      <c r="A1240" s="28" t="s">
        <v>58</v>
      </c>
      <c r="E1240" s="30" t="s">
        <v>5</v>
      </c>
    </row>
    <row r="1241" spans="1:16" ht="12.75" customHeight="1" x14ac:dyDescent="0.2">
      <c r="E1241" s="29" t="s">
        <v>59</v>
      </c>
    </row>
    <row r="1242" spans="1:16" ht="12.75" customHeight="1" x14ac:dyDescent="0.2">
      <c r="A1242" t="s">
        <v>52</v>
      </c>
      <c r="B1242" s="5" t="s">
        <v>7111</v>
      </c>
      <c r="C1242" s="5" t="s">
        <v>1960</v>
      </c>
      <c r="D1242" t="s">
        <v>5</v>
      </c>
      <c r="E1242" s="24" t="s">
        <v>1961</v>
      </c>
      <c r="F1242" s="25" t="s">
        <v>126</v>
      </c>
      <c r="G1242" s="26">
        <v>30</v>
      </c>
      <c r="H1242" s="25">
        <v>0</v>
      </c>
      <c r="I1242" s="25">
        <f>ROUND(G1242*H1242,6)</f>
        <v>0</v>
      </c>
      <c r="L1242" s="27">
        <v>0</v>
      </c>
      <c r="M1242" s="22">
        <f>ROUND(ROUND(L1242,2)*ROUND(G1242,3),2)</f>
        <v>0</v>
      </c>
      <c r="N1242" s="25" t="s">
        <v>56</v>
      </c>
      <c r="O1242">
        <f>(M1242*21)/100</f>
        <v>0</v>
      </c>
      <c r="P1242" t="s">
        <v>28</v>
      </c>
    </row>
    <row r="1243" spans="1:16" ht="12.75" customHeight="1" x14ac:dyDescent="0.2">
      <c r="A1243" s="28" t="s">
        <v>57</v>
      </c>
      <c r="E1243" s="29" t="s">
        <v>1961</v>
      </c>
    </row>
    <row r="1244" spans="1:16" ht="12.75" customHeight="1" x14ac:dyDescent="0.2">
      <c r="A1244" s="28" t="s">
        <v>58</v>
      </c>
      <c r="E1244" s="30" t="s">
        <v>5</v>
      </c>
    </row>
    <row r="1245" spans="1:16" ht="12.75" customHeight="1" x14ac:dyDescent="0.2">
      <c r="E1245" s="29" t="s">
        <v>59</v>
      </c>
    </row>
    <row r="1246" spans="1:16" ht="12.75" customHeight="1" x14ac:dyDescent="0.2">
      <c r="A1246" t="s">
        <v>52</v>
      </c>
      <c r="B1246" s="5" t="s">
        <v>7114</v>
      </c>
      <c r="C1246" s="5" t="s">
        <v>648</v>
      </c>
      <c r="D1246" t="s">
        <v>5</v>
      </c>
      <c r="E1246" s="24" t="s">
        <v>649</v>
      </c>
      <c r="F1246" s="25" t="s">
        <v>602</v>
      </c>
      <c r="G1246" s="26">
        <v>0.5</v>
      </c>
      <c r="H1246" s="25">
        <v>0</v>
      </c>
      <c r="I1246" s="25">
        <f>ROUND(G1246*H1246,6)</f>
        <v>0</v>
      </c>
      <c r="L1246" s="27">
        <v>0</v>
      </c>
      <c r="M1246" s="22">
        <f>ROUND(ROUND(L1246,2)*ROUND(G1246,3),2)</f>
        <v>0</v>
      </c>
      <c r="N1246" s="25" t="s">
        <v>56</v>
      </c>
      <c r="O1246">
        <f>(M1246*21)/100</f>
        <v>0</v>
      </c>
      <c r="P1246" t="s">
        <v>28</v>
      </c>
    </row>
    <row r="1247" spans="1:16" ht="12.75" customHeight="1" x14ac:dyDescent="0.2">
      <c r="A1247" s="28" t="s">
        <v>57</v>
      </c>
      <c r="E1247" s="29" t="s">
        <v>649</v>
      </c>
    </row>
    <row r="1248" spans="1:16" ht="12.75" customHeight="1" x14ac:dyDescent="0.2">
      <c r="A1248" s="28" t="s">
        <v>58</v>
      </c>
      <c r="E1248" s="30" t="s">
        <v>5</v>
      </c>
    </row>
    <row r="1249" spans="1:16" ht="12.75" customHeight="1" x14ac:dyDescent="0.2">
      <c r="E1249" s="29" t="s">
        <v>59</v>
      </c>
    </row>
    <row r="1250" spans="1:16" ht="12.75" customHeight="1" x14ac:dyDescent="0.2">
      <c r="A1250" t="s">
        <v>49</v>
      </c>
      <c r="C1250" s="6" t="s">
        <v>7223</v>
      </c>
      <c r="E1250" s="23" t="s">
        <v>1745</v>
      </c>
      <c r="J1250" s="22">
        <f>0</f>
        <v>0</v>
      </c>
      <c r="K1250" s="22">
        <f>0</f>
        <v>0</v>
      </c>
      <c r="L1250" s="22">
        <f>0+L1251+L1255+L1259+L1263+L1267+L1271+L1275+L1279+L1283+L1287+L1291+L1295+L1299+L1303+L1307+L1311+L1315+L1319+L1323+L1327+L1331+L1335+L1339+L1343+L1347+L1351+L1355+L1359+L1363+L1367+L1371+L1375+L1379+L1383+L1387+L1391+L1395+L1399+L1403+L1407+L1411+L1415+L1419+L1423+L1427+L1431</f>
        <v>0</v>
      </c>
      <c r="M1250" s="22">
        <f>0+M1251+M1255+M1259+M1263+M1267+M1271+M1275+M1279+M1283+M1287+M1291+M1295+M1299+M1303+M1307+M1311+M1315+M1319+M1323+M1327+M1331+M1335+M1339+M1343+M1347+M1351+M1355+M1359+M1363+M1367+M1371+M1375+M1379+M1383+M1387+M1391+M1395+M1399+M1403+M1407+M1411+M1415+M1419+M1423+M1427+M1431</f>
        <v>0</v>
      </c>
    </row>
    <row r="1251" spans="1:16" ht="12.75" customHeight="1" x14ac:dyDescent="0.2">
      <c r="A1251" t="s">
        <v>52</v>
      </c>
      <c r="B1251" s="5" t="s">
        <v>7117</v>
      </c>
      <c r="C1251" s="5" t="s">
        <v>7225</v>
      </c>
      <c r="D1251" t="s">
        <v>5</v>
      </c>
      <c r="E1251" s="24" t="s">
        <v>7226</v>
      </c>
      <c r="F1251" s="25" t="s">
        <v>55</v>
      </c>
      <c r="G1251" s="26">
        <v>6</v>
      </c>
      <c r="H1251" s="25">
        <v>0</v>
      </c>
      <c r="I1251" s="25">
        <f>ROUND(G1251*H1251,6)</f>
        <v>0</v>
      </c>
      <c r="L1251" s="27">
        <v>0</v>
      </c>
      <c r="M1251" s="22">
        <f>ROUND(ROUND(L1251,2)*ROUND(G1251,3),2)</f>
        <v>0</v>
      </c>
      <c r="N1251" s="25" t="s">
        <v>56</v>
      </c>
      <c r="O1251">
        <f>(M1251*21)/100</f>
        <v>0</v>
      </c>
      <c r="P1251" t="s">
        <v>28</v>
      </c>
    </row>
    <row r="1252" spans="1:16" ht="12.75" customHeight="1" x14ac:dyDescent="0.2">
      <c r="A1252" s="28" t="s">
        <v>57</v>
      </c>
      <c r="E1252" s="29" t="s">
        <v>7227</v>
      </c>
    </row>
    <row r="1253" spans="1:16" ht="12.75" customHeight="1" x14ac:dyDescent="0.2">
      <c r="A1253" s="28" t="s">
        <v>58</v>
      </c>
      <c r="E1253" s="30" t="s">
        <v>5</v>
      </c>
    </row>
    <row r="1254" spans="1:16" ht="12.75" customHeight="1" x14ac:dyDescent="0.2">
      <c r="E1254" s="29" t="s">
        <v>7228</v>
      </c>
    </row>
    <row r="1255" spans="1:16" ht="12.75" customHeight="1" x14ac:dyDescent="0.2">
      <c r="A1255" t="s">
        <v>52</v>
      </c>
      <c r="B1255" s="5" t="s">
        <v>7120</v>
      </c>
      <c r="C1255" s="5" t="s">
        <v>7230</v>
      </c>
      <c r="D1255" t="s">
        <v>5</v>
      </c>
      <c r="E1255" s="24" t="s">
        <v>7231</v>
      </c>
      <c r="F1255" s="25" t="s">
        <v>55</v>
      </c>
      <c r="G1255" s="26">
        <v>7</v>
      </c>
      <c r="H1255" s="25">
        <v>0</v>
      </c>
      <c r="I1255" s="25">
        <f>ROUND(G1255*H1255,6)</f>
        <v>0</v>
      </c>
      <c r="L1255" s="27">
        <v>0</v>
      </c>
      <c r="M1255" s="22">
        <f>ROUND(ROUND(L1255,2)*ROUND(G1255,3),2)</f>
        <v>0</v>
      </c>
      <c r="N1255" s="25" t="s">
        <v>56</v>
      </c>
      <c r="O1255">
        <f>(M1255*21)/100</f>
        <v>0</v>
      </c>
      <c r="P1255" t="s">
        <v>28</v>
      </c>
    </row>
    <row r="1256" spans="1:16" ht="12.75" customHeight="1" x14ac:dyDescent="0.2">
      <c r="A1256" s="28" t="s">
        <v>57</v>
      </c>
      <c r="E1256" s="29" t="s">
        <v>7232</v>
      </c>
    </row>
    <row r="1257" spans="1:16" ht="12.75" customHeight="1" x14ac:dyDescent="0.2">
      <c r="A1257" s="28" t="s">
        <v>58</v>
      </c>
      <c r="E1257" s="30" t="s">
        <v>5</v>
      </c>
    </row>
    <row r="1258" spans="1:16" ht="12.75" customHeight="1" x14ac:dyDescent="0.2">
      <c r="E1258" s="29" t="s">
        <v>7228</v>
      </c>
    </row>
    <row r="1259" spans="1:16" ht="12.75" customHeight="1" x14ac:dyDescent="0.2">
      <c r="A1259" t="s">
        <v>52</v>
      </c>
      <c r="B1259" s="5" t="s">
        <v>7123</v>
      </c>
      <c r="C1259" s="5" t="s">
        <v>6275</v>
      </c>
      <c r="D1259" t="s">
        <v>5</v>
      </c>
      <c r="E1259" s="24" t="s">
        <v>7872</v>
      </c>
      <c r="F1259" s="25" t="s">
        <v>55</v>
      </c>
      <c r="G1259" s="26">
        <v>6</v>
      </c>
      <c r="H1259" s="25">
        <v>0</v>
      </c>
      <c r="I1259" s="25">
        <f>ROUND(G1259*H1259,6)</f>
        <v>0</v>
      </c>
      <c r="L1259" s="27">
        <v>0</v>
      </c>
      <c r="M1259" s="22">
        <f>ROUND(ROUND(L1259,2)*ROUND(G1259,3),2)</f>
        <v>0</v>
      </c>
      <c r="N1259" s="25" t="s">
        <v>56</v>
      </c>
      <c r="O1259">
        <f>(M1259*21)/100</f>
        <v>0</v>
      </c>
      <c r="P1259" t="s">
        <v>28</v>
      </c>
    </row>
    <row r="1260" spans="1:16" ht="12.75" customHeight="1" x14ac:dyDescent="0.2">
      <c r="A1260" s="28" t="s">
        <v>57</v>
      </c>
      <c r="E1260" s="29" t="s">
        <v>8065</v>
      </c>
    </row>
    <row r="1261" spans="1:16" ht="12.75" customHeight="1" x14ac:dyDescent="0.2">
      <c r="A1261" s="28" t="s">
        <v>58</v>
      </c>
      <c r="E1261" s="30" t="s">
        <v>5</v>
      </c>
    </row>
    <row r="1262" spans="1:16" ht="12.75" customHeight="1" x14ac:dyDescent="0.2">
      <c r="E1262" s="29" t="s">
        <v>7228</v>
      </c>
    </row>
    <row r="1263" spans="1:16" ht="12.75" customHeight="1" x14ac:dyDescent="0.2">
      <c r="A1263" t="s">
        <v>52</v>
      </c>
      <c r="B1263" s="5" t="s">
        <v>7126</v>
      </c>
      <c r="C1263" s="5" t="s">
        <v>8066</v>
      </c>
      <c r="D1263" t="s">
        <v>5</v>
      </c>
      <c r="E1263" s="24" t="s">
        <v>8067</v>
      </c>
      <c r="F1263" s="25" t="s">
        <v>55</v>
      </c>
      <c r="G1263" s="26">
        <v>6</v>
      </c>
      <c r="H1263" s="25">
        <v>0</v>
      </c>
      <c r="I1263" s="25">
        <f>ROUND(G1263*H1263,6)</f>
        <v>0</v>
      </c>
      <c r="L1263" s="27">
        <v>0</v>
      </c>
      <c r="M1263" s="22">
        <f>ROUND(ROUND(L1263,2)*ROUND(G1263,3),2)</f>
        <v>0</v>
      </c>
      <c r="N1263" s="25" t="s">
        <v>56</v>
      </c>
      <c r="O1263">
        <f>(M1263*21)/100</f>
        <v>0</v>
      </c>
      <c r="P1263" t="s">
        <v>28</v>
      </c>
    </row>
    <row r="1264" spans="1:16" ht="12.75" customHeight="1" x14ac:dyDescent="0.2">
      <c r="A1264" s="28" t="s">
        <v>57</v>
      </c>
      <c r="E1264" s="29" t="s">
        <v>8068</v>
      </c>
    </row>
    <row r="1265" spans="1:16" ht="12.75" customHeight="1" x14ac:dyDescent="0.2">
      <c r="A1265" s="28" t="s">
        <v>58</v>
      </c>
      <c r="E1265" s="30" t="s">
        <v>5</v>
      </c>
    </row>
    <row r="1266" spans="1:16" ht="12.75" customHeight="1" x14ac:dyDescent="0.2">
      <c r="E1266" s="29" t="s">
        <v>7228</v>
      </c>
    </row>
    <row r="1267" spans="1:16" ht="12.75" customHeight="1" x14ac:dyDescent="0.2">
      <c r="A1267" t="s">
        <v>52</v>
      </c>
      <c r="B1267" s="5" t="s">
        <v>7129</v>
      </c>
      <c r="C1267" s="5" t="s">
        <v>7234</v>
      </c>
      <c r="D1267" t="s">
        <v>5</v>
      </c>
      <c r="E1267" s="24" t="s">
        <v>7235</v>
      </c>
      <c r="F1267" s="25" t="s">
        <v>55</v>
      </c>
      <c r="G1267" s="26">
        <v>1</v>
      </c>
      <c r="H1267" s="25">
        <v>0</v>
      </c>
      <c r="I1267" s="25">
        <f>ROUND(G1267*H1267,6)</f>
        <v>0</v>
      </c>
      <c r="L1267" s="27">
        <v>0</v>
      </c>
      <c r="M1267" s="22">
        <f>ROUND(ROUND(L1267,2)*ROUND(G1267,3),2)</f>
        <v>0</v>
      </c>
      <c r="N1267" s="25" t="s">
        <v>56</v>
      </c>
      <c r="O1267">
        <f>(M1267*21)/100</f>
        <v>0</v>
      </c>
      <c r="P1267" t="s">
        <v>28</v>
      </c>
    </row>
    <row r="1268" spans="1:16" ht="12.75" customHeight="1" x14ac:dyDescent="0.2">
      <c r="A1268" s="28" t="s">
        <v>57</v>
      </c>
      <c r="E1268" s="29" t="s">
        <v>7227</v>
      </c>
    </row>
    <row r="1269" spans="1:16" ht="12.75" customHeight="1" x14ac:dyDescent="0.2">
      <c r="A1269" s="28" t="s">
        <v>58</v>
      </c>
      <c r="E1269" s="30" t="s">
        <v>5</v>
      </c>
    </row>
    <row r="1270" spans="1:16" ht="12.75" customHeight="1" x14ac:dyDescent="0.2">
      <c r="E1270" s="29" t="s">
        <v>7228</v>
      </c>
    </row>
    <row r="1271" spans="1:16" ht="12.75" customHeight="1" x14ac:dyDescent="0.2">
      <c r="A1271" t="s">
        <v>52</v>
      </c>
      <c r="B1271" s="5" t="s">
        <v>7134</v>
      </c>
      <c r="C1271" s="5" t="s">
        <v>7237</v>
      </c>
      <c r="D1271" t="s">
        <v>5</v>
      </c>
      <c r="E1271" s="24" t="s">
        <v>7238</v>
      </c>
      <c r="F1271" s="25" t="s">
        <v>55</v>
      </c>
      <c r="G1271" s="26">
        <v>1</v>
      </c>
      <c r="H1271" s="25">
        <v>0</v>
      </c>
      <c r="I1271" s="25">
        <f>ROUND(G1271*H1271,6)</f>
        <v>0</v>
      </c>
      <c r="L1271" s="27">
        <v>0</v>
      </c>
      <c r="M1271" s="22">
        <f>ROUND(ROUND(L1271,2)*ROUND(G1271,3),2)</f>
        <v>0</v>
      </c>
      <c r="N1271" s="25" t="s">
        <v>56</v>
      </c>
      <c r="O1271">
        <f>(M1271*21)/100</f>
        <v>0</v>
      </c>
      <c r="P1271" t="s">
        <v>28</v>
      </c>
    </row>
    <row r="1272" spans="1:16" ht="12.75" customHeight="1" x14ac:dyDescent="0.2">
      <c r="A1272" s="28" t="s">
        <v>57</v>
      </c>
      <c r="E1272" s="29" t="s">
        <v>7239</v>
      </c>
    </row>
    <row r="1273" spans="1:16" ht="12.75" customHeight="1" x14ac:dyDescent="0.2">
      <c r="A1273" s="28" t="s">
        <v>58</v>
      </c>
      <c r="E1273" s="30" t="s">
        <v>5</v>
      </c>
    </row>
    <row r="1274" spans="1:16" ht="12.75" customHeight="1" x14ac:dyDescent="0.2">
      <c r="E1274" s="29" t="s">
        <v>7228</v>
      </c>
    </row>
    <row r="1275" spans="1:16" ht="12.75" customHeight="1" x14ac:dyDescent="0.2">
      <c r="A1275" t="s">
        <v>52</v>
      </c>
      <c r="B1275" s="5" t="s">
        <v>7139</v>
      </c>
      <c r="C1275" s="5" t="s">
        <v>6259</v>
      </c>
      <c r="D1275" t="s">
        <v>5</v>
      </c>
      <c r="E1275" s="24" t="s">
        <v>6260</v>
      </c>
      <c r="F1275" s="25" t="s">
        <v>55</v>
      </c>
      <c r="G1275" s="26">
        <v>20</v>
      </c>
      <c r="H1275" s="25">
        <v>0</v>
      </c>
      <c r="I1275" s="25">
        <f>ROUND(G1275*H1275,6)</f>
        <v>0</v>
      </c>
      <c r="L1275" s="27">
        <v>0</v>
      </c>
      <c r="M1275" s="22">
        <f>ROUND(ROUND(L1275,2)*ROUND(G1275,3),2)</f>
        <v>0</v>
      </c>
      <c r="N1275" s="25" t="s">
        <v>56</v>
      </c>
      <c r="O1275">
        <f>(M1275*21)/100</f>
        <v>0</v>
      </c>
      <c r="P1275" t="s">
        <v>28</v>
      </c>
    </row>
    <row r="1276" spans="1:16" ht="12.75" customHeight="1" x14ac:dyDescent="0.2">
      <c r="A1276" s="28" t="s">
        <v>57</v>
      </c>
      <c r="E1276" s="29" t="s">
        <v>6260</v>
      </c>
    </row>
    <row r="1277" spans="1:16" ht="12.75" customHeight="1" x14ac:dyDescent="0.2">
      <c r="A1277" s="28" t="s">
        <v>58</v>
      </c>
      <c r="E1277" s="30" t="s">
        <v>5</v>
      </c>
    </row>
    <row r="1278" spans="1:16" ht="12.75" customHeight="1" x14ac:dyDescent="0.2">
      <c r="E1278" s="29" t="s">
        <v>59</v>
      </c>
    </row>
    <row r="1279" spans="1:16" ht="12.75" customHeight="1" x14ac:dyDescent="0.2">
      <c r="A1279" t="s">
        <v>52</v>
      </c>
      <c r="B1279" s="5" t="s">
        <v>7144</v>
      </c>
      <c r="C1279" s="5" t="s">
        <v>6261</v>
      </c>
      <c r="D1279" t="s">
        <v>5</v>
      </c>
      <c r="E1279" s="24" t="s">
        <v>6262</v>
      </c>
      <c r="F1279" s="25" t="s">
        <v>55</v>
      </c>
      <c r="G1279" s="26">
        <v>7</v>
      </c>
      <c r="H1279" s="25">
        <v>0</v>
      </c>
      <c r="I1279" s="25">
        <f>ROUND(G1279*H1279,6)</f>
        <v>0</v>
      </c>
      <c r="L1279" s="27">
        <v>0</v>
      </c>
      <c r="M1279" s="22">
        <f>ROUND(ROUND(L1279,2)*ROUND(G1279,3),2)</f>
        <v>0</v>
      </c>
      <c r="N1279" s="25" t="s">
        <v>56</v>
      </c>
      <c r="O1279">
        <f>(M1279*21)/100</f>
        <v>0</v>
      </c>
      <c r="P1279" t="s">
        <v>28</v>
      </c>
    </row>
    <row r="1280" spans="1:16" ht="12.75" customHeight="1" x14ac:dyDescent="0.2">
      <c r="A1280" s="28" t="s">
        <v>57</v>
      </c>
      <c r="E1280" s="29" t="s">
        <v>6262</v>
      </c>
    </row>
    <row r="1281" spans="1:16" ht="12.75" customHeight="1" x14ac:dyDescent="0.2">
      <c r="A1281" s="28" t="s">
        <v>58</v>
      </c>
      <c r="E1281" s="30" t="s">
        <v>5</v>
      </c>
    </row>
    <row r="1282" spans="1:16" ht="12.75" customHeight="1" x14ac:dyDescent="0.2">
      <c r="E1282" s="29" t="s">
        <v>59</v>
      </c>
    </row>
    <row r="1283" spans="1:16" ht="12.75" customHeight="1" x14ac:dyDescent="0.2">
      <c r="A1283" t="s">
        <v>52</v>
      </c>
      <c r="B1283" s="5" t="s">
        <v>7148</v>
      </c>
      <c r="C1283" s="5" t="s">
        <v>6264</v>
      </c>
      <c r="D1283" t="s">
        <v>5</v>
      </c>
      <c r="E1283" s="24" t="s">
        <v>6265</v>
      </c>
      <c r="F1283" s="25" t="s">
        <v>55</v>
      </c>
      <c r="G1283" s="26">
        <v>10</v>
      </c>
      <c r="H1283" s="25">
        <v>0</v>
      </c>
      <c r="I1283" s="25">
        <f>ROUND(G1283*H1283,6)</f>
        <v>0</v>
      </c>
      <c r="L1283" s="27">
        <v>0</v>
      </c>
      <c r="M1283" s="22">
        <f>ROUND(ROUND(L1283,2)*ROUND(G1283,3),2)</f>
        <v>0</v>
      </c>
      <c r="N1283" s="25" t="s">
        <v>56</v>
      </c>
      <c r="O1283">
        <f>(M1283*21)/100</f>
        <v>0</v>
      </c>
      <c r="P1283" t="s">
        <v>28</v>
      </c>
    </row>
    <row r="1284" spans="1:16" ht="12.75" customHeight="1" x14ac:dyDescent="0.2">
      <c r="A1284" s="28" t="s">
        <v>57</v>
      </c>
      <c r="E1284" s="29" t="s">
        <v>6265</v>
      </c>
    </row>
    <row r="1285" spans="1:16" ht="12.75" customHeight="1" x14ac:dyDescent="0.2">
      <c r="A1285" s="28" t="s">
        <v>58</v>
      </c>
      <c r="E1285" s="30" t="s">
        <v>5</v>
      </c>
    </row>
    <row r="1286" spans="1:16" ht="12.75" customHeight="1" x14ac:dyDescent="0.2">
      <c r="E1286" s="29" t="s">
        <v>59</v>
      </c>
    </row>
    <row r="1287" spans="1:16" ht="12.75" customHeight="1" x14ac:dyDescent="0.2">
      <c r="A1287" t="s">
        <v>52</v>
      </c>
      <c r="B1287" s="5" t="s">
        <v>7153</v>
      </c>
      <c r="C1287" s="5" t="s">
        <v>7244</v>
      </c>
      <c r="D1287" t="s">
        <v>5</v>
      </c>
      <c r="E1287" s="24" t="s">
        <v>7245</v>
      </c>
      <c r="F1287" s="25" t="s">
        <v>55</v>
      </c>
      <c r="G1287" s="26">
        <v>1</v>
      </c>
      <c r="H1287" s="25">
        <v>0</v>
      </c>
      <c r="I1287" s="25">
        <f>ROUND(G1287*H1287,6)</f>
        <v>0</v>
      </c>
      <c r="L1287" s="27">
        <v>0</v>
      </c>
      <c r="M1287" s="22">
        <f>ROUND(ROUND(L1287,2)*ROUND(G1287,3),2)</f>
        <v>0</v>
      </c>
      <c r="N1287" s="25" t="s">
        <v>56</v>
      </c>
      <c r="O1287">
        <f>(M1287*21)/100</f>
        <v>0</v>
      </c>
      <c r="P1287" t="s">
        <v>28</v>
      </c>
    </row>
    <row r="1288" spans="1:16" ht="12.75" customHeight="1" x14ac:dyDescent="0.2">
      <c r="A1288" s="28" t="s">
        <v>57</v>
      </c>
      <c r="E1288" s="29" t="s">
        <v>7245</v>
      </c>
    </row>
    <row r="1289" spans="1:16" ht="12.75" customHeight="1" x14ac:dyDescent="0.2">
      <c r="A1289" s="28" t="s">
        <v>58</v>
      </c>
      <c r="E1289" s="30" t="s">
        <v>5</v>
      </c>
    </row>
    <row r="1290" spans="1:16" ht="12.75" customHeight="1" x14ac:dyDescent="0.2">
      <c r="E1290" s="29" t="s">
        <v>59</v>
      </c>
    </row>
    <row r="1291" spans="1:16" ht="12.75" customHeight="1" x14ac:dyDescent="0.2">
      <c r="A1291" t="s">
        <v>52</v>
      </c>
      <c r="B1291" s="5" t="s">
        <v>7155</v>
      </c>
      <c r="C1291" s="5" t="s">
        <v>8069</v>
      </c>
      <c r="D1291" t="s">
        <v>5</v>
      </c>
      <c r="E1291" s="24" t="s">
        <v>8070</v>
      </c>
      <c r="F1291" s="25" t="s">
        <v>55</v>
      </c>
      <c r="G1291" s="26">
        <v>2</v>
      </c>
      <c r="H1291" s="25">
        <v>0</v>
      </c>
      <c r="I1291" s="25">
        <f>ROUND(G1291*H1291,6)</f>
        <v>0</v>
      </c>
      <c r="L1291" s="27">
        <v>0</v>
      </c>
      <c r="M1291" s="22">
        <f>ROUND(ROUND(L1291,2)*ROUND(G1291,3),2)</f>
        <v>0</v>
      </c>
      <c r="N1291" s="25" t="s">
        <v>56</v>
      </c>
      <c r="O1291">
        <f>(M1291*21)/100</f>
        <v>0</v>
      </c>
      <c r="P1291" t="s">
        <v>28</v>
      </c>
    </row>
    <row r="1292" spans="1:16" ht="12.75" customHeight="1" x14ac:dyDescent="0.2">
      <c r="A1292" s="28" t="s">
        <v>57</v>
      </c>
      <c r="E1292" s="29" t="s">
        <v>8070</v>
      </c>
    </row>
    <row r="1293" spans="1:16" ht="12.75" customHeight="1" x14ac:dyDescent="0.2">
      <c r="A1293" s="28" t="s">
        <v>58</v>
      </c>
      <c r="E1293" s="30" t="s">
        <v>5</v>
      </c>
    </row>
    <row r="1294" spans="1:16" ht="12.75" customHeight="1" x14ac:dyDescent="0.2">
      <c r="E1294" s="29" t="s">
        <v>59</v>
      </c>
    </row>
    <row r="1295" spans="1:16" ht="12.75" customHeight="1" x14ac:dyDescent="0.2">
      <c r="A1295" t="s">
        <v>52</v>
      </c>
      <c r="B1295" s="5" t="s">
        <v>7160</v>
      </c>
      <c r="C1295" s="5" t="s">
        <v>6266</v>
      </c>
      <c r="D1295" t="s">
        <v>5</v>
      </c>
      <c r="E1295" s="24" t="s">
        <v>6267</v>
      </c>
      <c r="F1295" s="25" t="s">
        <v>55</v>
      </c>
      <c r="G1295" s="26">
        <v>3</v>
      </c>
      <c r="H1295" s="25">
        <v>0</v>
      </c>
      <c r="I1295" s="25">
        <f>ROUND(G1295*H1295,6)</f>
        <v>0</v>
      </c>
      <c r="L1295" s="27">
        <v>0</v>
      </c>
      <c r="M1295" s="22">
        <f>ROUND(ROUND(L1295,2)*ROUND(G1295,3),2)</f>
        <v>0</v>
      </c>
      <c r="N1295" s="25" t="s">
        <v>56</v>
      </c>
      <c r="O1295">
        <f>(M1295*21)/100</f>
        <v>0</v>
      </c>
      <c r="P1295" t="s">
        <v>28</v>
      </c>
    </row>
    <row r="1296" spans="1:16" ht="12.75" customHeight="1" x14ac:dyDescent="0.2">
      <c r="A1296" s="28" t="s">
        <v>57</v>
      </c>
      <c r="E1296" s="29" t="s">
        <v>6267</v>
      </c>
    </row>
    <row r="1297" spans="1:16" ht="12.75" customHeight="1" x14ac:dyDescent="0.2">
      <c r="A1297" s="28" t="s">
        <v>58</v>
      </c>
      <c r="E1297" s="30" t="s">
        <v>5</v>
      </c>
    </row>
    <row r="1298" spans="1:16" ht="12.75" customHeight="1" x14ac:dyDescent="0.2">
      <c r="E1298" s="29" t="s">
        <v>59</v>
      </c>
    </row>
    <row r="1299" spans="1:16" ht="12.75" customHeight="1" x14ac:dyDescent="0.2">
      <c r="A1299" t="s">
        <v>52</v>
      </c>
      <c r="B1299" s="5" t="s">
        <v>7164</v>
      </c>
      <c r="C1299" s="5" t="s">
        <v>7251</v>
      </c>
      <c r="D1299" t="s">
        <v>5</v>
      </c>
      <c r="E1299" s="24" t="s">
        <v>7252</v>
      </c>
      <c r="F1299" s="25" t="s">
        <v>55</v>
      </c>
      <c r="G1299" s="26">
        <v>3</v>
      </c>
      <c r="H1299" s="25">
        <v>0</v>
      </c>
      <c r="I1299" s="25">
        <f>ROUND(G1299*H1299,6)</f>
        <v>0</v>
      </c>
      <c r="L1299" s="27">
        <v>0</v>
      </c>
      <c r="M1299" s="22">
        <f>ROUND(ROUND(L1299,2)*ROUND(G1299,3),2)</f>
        <v>0</v>
      </c>
      <c r="N1299" s="25" t="s">
        <v>56</v>
      </c>
      <c r="O1299">
        <f>(M1299*21)/100</f>
        <v>0</v>
      </c>
      <c r="P1299" t="s">
        <v>28</v>
      </c>
    </row>
    <row r="1300" spans="1:16" ht="12.75" customHeight="1" x14ac:dyDescent="0.2">
      <c r="A1300" s="28" t="s">
        <v>57</v>
      </c>
      <c r="E1300" s="29" t="s">
        <v>7252</v>
      </c>
    </row>
    <row r="1301" spans="1:16" ht="12.75" customHeight="1" x14ac:dyDescent="0.2">
      <c r="A1301" s="28" t="s">
        <v>58</v>
      </c>
      <c r="E1301" s="30" t="s">
        <v>5</v>
      </c>
    </row>
    <row r="1302" spans="1:16" ht="12.75" customHeight="1" x14ac:dyDescent="0.2">
      <c r="E1302" s="29" t="s">
        <v>59</v>
      </c>
    </row>
    <row r="1303" spans="1:16" ht="12.75" customHeight="1" x14ac:dyDescent="0.2">
      <c r="A1303" t="s">
        <v>52</v>
      </c>
      <c r="B1303" s="5" t="s">
        <v>7167</v>
      </c>
      <c r="C1303" s="5" t="s">
        <v>7254</v>
      </c>
      <c r="D1303" t="s">
        <v>5</v>
      </c>
      <c r="E1303" s="24" t="s">
        <v>7255</v>
      </c>
      <c r="F1303" s="25" t="s">
        <v>126</v>
      </c>
      <c r="G1303" s="26">
        <v>40</v>
      </c>
      <c r="H1303" s="25">
        <v>0</v>
      </c>
      <c r="I1303" s="25">
        <f>ROUND(G1303*H1303,6)</f>
        <v>0</v>
      </c>
      <c r="L1303" s="27">
        <v>0</v>
      </c>
      <c r="M1303" s="22">
        <f>ROUND(ROUND(L1303,2)*ROUND(G1303,3),2)</f>
        <v>0</v>
      </c>
      <c r="N1303" s="25" t="s">
        <v>56</v>
      </c>
      <c r="O1303">
        <f>(M1303*21)/100</f>
        <v>0</v>
      </c>
      <c r="P1303" t="s">
        <v>28</v>
      </c>
    </row>
    <row r="1304" spans="1:16" ht="12.75" customHeight="1" x14ac:dyDescent="0.2">
      <c r="A1304" s="28" t="s">
        <v>57</v>
      </c>
      <c r="E1304" s="29" t="s">
        <v>7256</v>
      </c>
    </row>
    <row r="1305" spans="1:16" ht="12.75" customHeight="1" x14ac:dyDescent="0.2">
      <c r="A1305" s="28" t="s">
        <v>58</v>
      </c>
      <c r="E1305" s="30" t="s">
        <v>5</v>
      </c>
    </row>
    <row r="1306" spans="1:16" ht="12.75" customHeight="1" x14ac:dyDescent="0.2">
      <c r="E1306" s="29" t="s">
        <v>59</v>
      </c>
    </row>
    <row r="1307" spans="1:16" ht="12.75" customHeight="1" x14ac:dyDescent="0.2">
      <c r="A1307" t="s">
        <v>52</v>
      </c>
      <c r="B1307" s="5" t="s">
        <v>7170</v>
      </c>
      <c r="C1307" s="5" t="s">
        <v>7258</v>
      </c>
      <c r="D1307" t="s">
        <v>5</v>
      </c>
      <c r="E1307" s="24" t="s">
        <v>7259</v>
      </c>
      <c r="F1307" s="25" t="s">
        <v>126</v>
      </c>
      <c r="G1307" s="26">
        <v>455</v>
      </c>
      <c r="H1307" s="25">
        <v>0</v>
      </c>
      <c r="I1307" s="25">
        <f>ROUND(G1307*H1307,6)</f>
        <v>0</v>
      </c>
      <c r="L1307" s="27">
        <v>0</v>
      </c>
      <c r="M1307" s="22">
        <f>ROUND(ROUND(L1307,2)*ROUND(G1307,3),2)</f>
        <v>0</v>
      </c>
      <c r="N1307" s="25" t="s">
        <v>56</v>
      </c>
      <c r="O1307">
        <f>(M1307*21)/100</f>
        <v>0</v>
      </c>
      <c r="P1307" t="s">
        <v>28</v>
      </c>
    </row>
    <row r="1308" spans="1:16" ht="12.75" customHeight="1" x14ac:dyDescent="0.2">
      <c r="A1308" s="28" t="s">
        <v>57</v>
      </c>
      <c r="E1308" s="29" t="s">
        <v>7256</v>
      </c>
    </row>
    <row r="1309" spans="1:16" ht="12.75" customHeight="1" x14ac:dyDescent="0.2">
      <c r="A1309" s="28" t="s">
        <v>58</v>
      </c>
      <c r="E1309" s="30" t="s">
        <v>5</v>
      </c>
    </row>
    <row r="1310" spans="1:16" ht="12.75" customHeight="1" x14ac:dyDescent="0.2">
      <c r="E1310" s="29" t="s">
        <v>59</v>
      </c>
    </row>
    <row r="1311" spans="1:16" ht="12.75" customHeight="1" x14ac:dyDescent="0.2">
      <c r="A1311" t="s">
        <v>52</v>
      </c>
      <c r="B1311" s="5" t="s">
        <v>7174</v>
      </c>
      <c r="C1311" s="5" t="s">
        <v>7261</v>
      </c>
      <c r="D1311" t="s">
        <v>5</v>
      </c>
      <c r="E1311" s="24" t="s">
        <v>7262</v>
      </c>
      <c r="F1311" s="25" t="s">
        <v>55</v>
      </c>
      <c r="G1311" s="26">
        <v>28</v>
      </c>
      <c r="H1311" s="25">
        <v>0</v>
      </c>
      <c r="I1311" s="25">
        <f>ROUND(G1311*H1311,6)</f>
        <v>0</v>
      </c>
      <c r="L1311" s="27">
        <v>0</v>
      </c>
      <c r="M1311" s="22">
        <f>ROUND(ROUND(L1311,2)*ROUND(G1311,3),2)</f>
        <v>0</v>
      </c>
      <c r="N1311" s="25" t="s">
        <v>56</v>
      </c>
      <c r="O1311">
        <f>(M1311*21)/100</f>
        <v>0</v>
      </c>
      <c r="P1311" t="s">
        <v>28</v>
      </c>
    </row>
    <row r="1312" spans="1:16" ht="12.75" customHeight="1" x14ac:dyDescent="0.2">
      <c r="A1312" s="28" t="s">
        <v>57</v>
      </c>
      <c r="E1312" s="29" t="s">
        <v>7263</v>
      </c>
    </row>
    <row r="1313" spans="1:16" ht="12.75" customHeight="1" x14ac:dyDescent="0.2">
      <c r="A1313" s="28" t="s">
        <v>58</v>
      </c>
      <c r="E1313" s="30" t="s">
        <v>5</v>
      </c>
    </row>
    <row r="1314" spans="1:16" ht="12.75" customHeight="1" x14ac:dyDescent="0.2">
      <c r="E1314" s="29" t="s">
        <v>59</v>
      </c>
    </row>
    <row r="1315" spans="1:16" ht="12.75" customHeight="1" x14ac:dyDescent="0.2">
      <c r="A1315" t="s">
        <v>52</v>
      </c>
      <c r="B1315" s="5" t="s">
        <v>7176</v>
      </c>
      <c r="C1315" s="5" t="s">
        <v>1350</v>
      </c>
      <c r="D1315" t="s">
        <v>5</v>
      </c>
      <c r="E1315" s="24" t="s">
        <v>1351</v>
      </c>
      <c r="F1315" s="25" t="s">
        <v>55</v>
      </c>
      <c r="G1315" s="26">
        <v>1</v>
      </c>
      <c r="H1315" s="25">
        <v>0</v>
      </c>
      <c r="I1315" s="25">
        <f>ROUND(G1315*H1315,6)</f>
        <v>0</v>
      </c>
      <c r="L1315" s="27">
        <v>0</v>
      </c>
      <c r="M1315" s="22">
        <f>ROUND(ROUND(L1315,2)*ROUND(G1315,3),2)</f>
        <v>0</v>
      </c>
      <c r="N1315" s="25" t="s">
        <v>56</v>
      </c>
      <c r="O1315">
        <f>(M1315*21)/100</f>
        <v>0</v>
      </c>
      <c r="P1315" t="s">
        <v>28</v>
      </c>
    </row>
    <row r="1316" spans="1:16" ht="12.75" customHeight="1" x14ac:dyDescent="0.2">
      <c r="A1316" s="28" t="s">
        <v>57</v>
      </c>
      <c r="E1316" s="29" t="s">
        <v>1351</v>
      </c>
    </row>
    <row r="1317" spans="1:16" ht="12.75" customHeight="1" x14ac:dyDescent="0.2">
      <c r="A1317" s="28" t="s">
        <v>58</v>
      </c>
      <c r="E1317" s="30" t="s">
        <v>5</v>
      </c>
    </row>
    <row r="1318" spans="1:16" ht="12.75" customHeight="1" x14ac:dyDescent="0.2">
      <c r="E1318" s="29" t="s">
        <v>59</v>
      </c>
    </row>
    <row r="1319" spans="1:16" ht="12.75" customHeight="1" x14ac:dyDescent="0.2">
      <c r="A1319" t="s">
        <v>52</v>
      </c>
      <c r="B1319" s="5" t="s">
        <v>7180</v>
      </c>
      <c r="C1319" s="5" t="s">
        <v>2153</v>
      </c>
      <c r="D1319" t="s">
        <v>5</v>
      </c>
      <c r="E1319" s="24" t="s">
        <v>2154</v>
      </c>
      <c r="F1319" s="25" t="s">
        <v>55</v>
      </c>
      <c r="G1319" s="26">
        <v>60</v>
      </c>
      <c r="H1319" s="25">
        <v>0</v>
      </c>
      <c r="I1319" s="25">
        <f>ROUND(G1319*H1319,6)</f>
        <v>0</v>
      </c>
      <c r="L1319" s="27">
        <v>0</v>
      </c>
      <c r="M1319" s="22">
        <f>ROUND(ROUND(L1319,2)*ROUND(G1319,3),2)</f>
        <v>0</v>
      </c>
      <c r="N1319" s="25" t="s">
        <v>56</v>
      </c>
      <c r="O1319">
        <f>(M1319*21)/100</f>
        <v>0</v>
      </c>
      <c r="P1319" t="s">
        <v>28</v>
      </c>
    </row>
    <row r="1320" spans="1:16" ht="12.75" customHeight="1" x14ac:dyDescent="0.2">
      <c r="A1320" s="28" t="s">
        <v>57</v>
      </c>
      <c r="E1320" s="29" t="s">
        <v>2154</v>
      </c>
    </row>
    <row r="1321" spans="1:16" ht="12.75" customHeight="1" x14ac:dyDescent="0.2">
      <c r="A1321" s="28" t="s">
        <v>58</v>
      </c>
      <c r="E1321" s="30" t="s">
        <v>5</v>
      </c>
    </row>
    <row r="1322" spans="1:16" ht="12.75" customHeight="1" x14ac:dyDescent="0.2">
      <c r="E1322" s="29" t="s">
        <v>59</v>
      </c>
    </row>
    <row r="1323" spans="1:16" ht="12.75" customHeight="1" x14ac:dyDescent="0.2">
      <c r="A1323" t="s">
        <v>52</v>
      </c>
      <c r="B1323" s="5" t="s">
        <v>7184</v>
      </c>
      <c r="C1323" s="5" t="s">
        <v>2033</v>
      </c>
      <c r="D1323" t="s">
        <v>5</v>
      </c>
      <c r="E1323" s="24" t="s">
        <v>2034</v>
      </c>
      <c r="F1323" s="25" t="s">
        <v>55</v>
      </c>
      <c r="G1323" s="26">
        <v>8</v>
      </c>
      <c r="H1323" s="25">
        <v>0</v>
      </c>
      <c r="I1323" s="25">
        <f>ROUND(G1323*H1323,6)</f>
        <v>0</v>
      </c>
      <c r="L1323" s="27">
        <v>0</v>
      </c>
      <c r="M1323" s="22">
        <f>ROUND(ROUND(L1323,2)*ROUND(G1323,3),2)</f>
        <v>0</v>
      </c>
      <c r="N1323" s="25" t="s">
        <v>56</v>
      </c>
      <c r="O1323">
        <f>(M1323*21)/100</f>
        <v>0</v>
      </c>
      <c r="P1323" t="s">
        <v>28</v>
      </c>
    </row>
    <row r="1324" spans="1:16" ht="12.75" customHeight="1" x14ac:dyDescent="0.2">
      <c r="A1324" s="28" t="s">
        <v>57</v>
      </c>
      <c r="E1324" s="29" t="s">
        <v>2034</v>
      </c>
    </row>
    <row r="1325" spans="1:16" ht="12.75" customHeight="1" x14ac:dyDescent="0.2">
      <c r="A1325" s="28" t="s">
        <v>58</v>
      </c>
      <c r="E1325" s="30" t="s">
        <v>5</v>
      </c>
    </row>
    <row r="1326" spans="1:16" ht="12.75" customHeight="1" x14ac:dyDescent="0.2">
      <c r="E1326" s="29" t="s">
        <v>59</v>
      </c>
    </row>
    <row r="1327" spans="1:16" ht="12.75" customHeight="1" x14ac:dyDescent="0.2">
      <c r="A1327" t="s">
        <v>52</v>
      </c>
      <c r="B1327" s="5" t="s">
        <v>7188</v>
      </c>
      <c r="C1327" s="5" t="s">
        <v>7268</v>
      </c>
      <c r="D1327" t="s">
        <v>5</v>
      </c>
      <c r="E1327" s="24" t="s">
        <v>7269</v>
      </c>
      <c r="F1327" s="25" t="s">
        <v>126</v>
      </c>
      <c r="G1327" s="26">
        <v>90</v>
      </c>
      <c r="H1327" s="25">
        <v>0</v>
      </c>
      <c r="I1327" s="25">
        <f>ROUND(G1327*H1327,6)</f>
        <v>0</v>
      </c>
      <c r="L1327" s="27">
        <v>0</v>
      </c>
      <c r="M1327" s="22">
        <f>ROUND(ROUND(L1327,2)*ROUND(G1327,3),2)</f>
        <v>0</v>
      </c>
      <c r="N1327" s="25" t="s">
        <v>56</v>
      </c>
      <c r="O1327">
        <f>(M1327*21)/100</f>
        <v>0</v>
      </c>
      <c r="P1327" t="s">
        <v>28</v>
      </c>
    </row>
    <row r="1328" spans="1:16" ht="12.75" customHeight="1" x14ac:dyDescent="0.2">
      <c r="A1328" s="28" t="s">
        <v>57</v>
      </c>
      <c r="E1328" s="29" t="s">
        <v>7270</v>
      </c>
    </row>
    <row r="1329" spans="1:16" ht="12.75" customHeight="1" x14ac:dyDescent="0.2">
      <c r="A1329" s="28" t="s">
        <v>58</v>
      </c>
      <c r="E1329" s="30" t="s">
        <v>5</v>
      </c>
    </row>
    <row r="1330" spans="1:16" ht="12.75" customHeight="1" x14ac:dyDescent="0.2">
      <c r="E1330" s="29" t="s">
        <v>59</v>
      </c>
    </row>
    <row r="1331" spans="1:16" ht="12.75" customHeight="1" x14ac:dyDescent="0.2">
      <c r="A1331" t="s">
        <v>52</v>
      </c>
      <c r="B1331" s="5" t="s">
        <v>7192</v>
      </c>
      <c r="C1331" s="5" t="s">
        <v>7272</v>
      </c>
      <c r="D1331" t="s">
        <v>5</v>
      </c>
      <c r="E1331" s="24" t="s">
        <v>7273</v>
      </c>
      <c r="F1331" s="25" t="s">
        <v>55</v>
      </c>
      <c r="G1331" s="26">
        <v>5</v>
      </c>
      <c r="H1331" s="25">
        <v>0</v>
      </c>
      <c r="I1331" s="25">
        <f>ROUND(G1331*H1331,6)</f>
        <v>0</v>
      </c>
      <c r="L1331" s="27">
        <v>0</v>
      </c>
      <c r="M1331" s="22">
        <f>ROUND(ROUND(L1331,2)*ROUND(G1331,3),2)</f>
        <v>0</v>
      </c>
      <c r="N1331" s="25" t="s">
        <v>56</v>
      </c>
      <c r="O1331">
        <f>(M1331*21)/100</f>
        <v>0</v>
      </c>
      <c r="P1331" t="s">
        <v>28</v>
      </c>
    </row>
    <row r="1332" spans="1:16" ht="12.75" customHeight="1" x14ac:dyDescent="0.2">
      <c r="A1332" s="28" t="s">
        <v>57</v>
      </c>
      <c r="E1332" s="29" t="s">
        <v>7274</v>
      </c>
    </row>
    <row r="1333" spans="1:16" ht="12.75" customHeight="1" x14ac:dyDescent="0.2">
      <c r="A1333" s="28" t="s">
        <v>58</v>
      </c>
      <c r="E1333" s="30" t="s">
        <v>5</v>
      </c>
    </row>
    <row r="1334" spans="1:16" ht="12.75" customHeight="1" x14ac:dyDescent="0.2">
      <c r="E1334" s="29" t="s">
        <v>59</v>
      </c>
    </row>
    <row r="1335" spans="1:16" ht="12.75" customHeight="1" x14ac:dyDescent="0.2">
      <c r="A1335" t="s">
        <v>52</v>
      </c>
      <c r="B1335" s="5" t="s">
        <v>7197</v>
      </c>
      <c r="C1335" s="5" t="s">
        <v>7276</v>
      </c>
      <c r="D1335" t="s">
        <v>5</v>
      </c>
      <c r="E1335" s="24" t="s">
        <v>7277</v>
      </c>
      <c r="F1335" s="25" t="s">
        <v>55</v>
      </c>
      <c r="G1335" s="26">
        <v>25</v>
      </c>
      <c r="H1335" s="25">
        <v>0</v>
      </c>
      <c r="I1335" s="25">
        <f>ROUND(G1335*H1335,6)</f>
        <v>0</v>
      </c>
      <c r="L1335" s="27">
        <v>0</v>
      </c>
      <c r="M1335" s="22">
        <f>ROUND(ROUND(L1335,2)*ROUND(G1335,3),2)</f>
        <v>0</v>
      </c>
      <c r="N1335" s="25" t="s">
        <v>56</v>
      </c>
      <c r="O1335">
        <f>(M1335*21)/100</f>
        <v>0</v>
      </c>
      <c r="P1335" t="s">
        <v>28</v>
      </c>
    </row>
    <row r="1336" spans="1:16" ht="12.75" customHeight="1" x14ac:dyDescent="0.2">
      <c r="A1336" s="28" t="s">
        <v>57</v>
      </c>
      <c r="E1336" s="29" t="s">
        <v>7277</v>
      </c>
    </row>
    <row r="1337" spans="1:16" ht="12.75" customHeight="1" x14ac:dyDescent="0.2">
      <c r="A1337" s="28" t="s">
        <v>58</v>
      </c>
      <c r="E1337" s="30" t="s">
        <v>5</v>
      </c>
    </row>
    <row r="1338" spans="1:16" ht="12.75" customHeight="1" x14ac:dyDescent="0.2">
      <c r="E1338" s="29" t="s">
        <v>59</v>
      </c>
    </row>
    <row r="1339" spans="1:16" ht="12.75" customHeight="1" x14ac:dyDescent="0.2">
      <c r="A1339" t="s">
        <v>52</v>
      </c>
      <c r="B1339" s="5" t="s">
        <v>7201</v>
      </c>
      <c r="C1339" s="5" t="s">
        <v>7279</v>
      </c>
      <c r="D1339" t="s">
        <v>5</v>
      </c>
      <c r="E1339" s="24" t="s">
        <v>7280</v>
      </c>
      <c r="F1339" s="25" t="s">
        <v>55</v>
      </c>
      <c r="G1339" s="26">
        <v>4</v>
      </c>
      <c r="H1339" s="25">
        <v>0</v>
      </c>
      <c r="I1339" s="25">
        <f>ROUND(G1339*H1339,6)</f>
        <v>0</v>
      </c>
      <c r="L1339" s="27">
        <v>0</v>
      </c>
      <c r="M1339" s="22">
        <f>ROUND(ROUND(L1339,2)*ROUND(G1339,3),2)</f>
        <v>0</v>
      </c>
      <c r="N1339" s="25" t="s">
        <v>56</v>
      </c>
      <c r="O1339">
        <f>(M1339*21)/100</f>
        <v>0</v>
      </c>
      <c r="P1339" t="s">
        <v>28</v>
      </c>
    </row>
    <row r="1340" spans="1:16" ht="12.75" customHeight="1" x14ac:dyDescent="0.2">
      <c r="A1340" s="28" t="s">
        <v>57</v>
      </c>
      <c r="E1340" s="29" t="s">
        <v>7280</v>
      </c>
    </row>
    <row r="1341" spans="1:16" ht="12.75" customHeight="1" x14ac:dyDescent="0.2">
      <c r="A1341" s="28" t="s">
        <v>58</v>
      </c>
      <c r="E1341" s="30" t="s">
        <v>5</v>
      </c>
    </row>
    <row r="1342" spans="1:16" ht="12.75" customHeight="1" x14ac:dyDescent="0.2">
      <c r="E1342" s="29" t="s">
        <v>59</v>
      </c>
    </row>
    <row r="1343" spans="1:16" ht="12.75" customHeight="1" x14ac:dyDescent="0.2">
      <c r="A1343" t="s">
        <v>52</v>
      </c>
      <c r="B1343" s="5" t="s">
        <v>7208</v>
      </c>
      <c r="C1343" s="5" t="s">
        <v>1354</v>
      </c>
      <c r="D1343" t="s">
        <v>5</v>
      </c>
      <c r="E1343" s="24" t="s">
        <v>1355</v>
      </c>
      <c r="F1343" s="25" t="s">
        <v>126</v>
      </c>
      <c r="G1343" s="26">
        <v>475</v>
      </c>
      <c r="H1343" s="25">
        <v>0</v>
      </c>
      <c r="I1343" s="25">
        <f>ROUND(G1343*H1343,6)</f>
        <v>0</v>
      </c>
      <c r="L1343" s="27">
        <v>0</v>
      </c>
      <c r="M1343" s="22">
        <f>ROUND(ROUND(L1343,2)*ROUND(G1343,3),2)</f>
        <v>0</v>
      </c>
      <c r="N1343" s="25" t="s">
        <v>56</v>
      </c>
      <c r="O1343">
        <f>(M1343*21)/100</f>
        <v>0</v>
      </c>
      <c r="P1343" t="s">
        <v>28</v>
      </c>
    </row>
    <row r="1344" spans="1:16" ht="12.75" customHeight="1" x14ac:dyDescent="0.2">
      <c r="A1344" s="28" t="s">
        <v>57</v>
      </c>
      <c r="E1344" s="29" t="s">
        <v>1355</v>
      </c>
    </row>
    <row r="1345" spans="1:16" ht="12.75" customHeight="1" x14ac:dyDescent="0.2">
      <c r="A1345" s="28" t="s">
        <v>58</v>
      </c>
      <c r="E1345" s="30" t="s">
        <v>5</v>
      </c>
    </row>
    <row r="1346" spans="1:16" ht="12.75" customHeight="1" x14ac:dyDescent="0.2">
      <c r="E1346" s="29" t="s">
        <v>59</v>
      </c>
    </row>
    <row r="1347" spans="1:16" ht="12.75" customHeight="1" x14ac:dyDescent="0.2">
      <c r="A1347" t="s">
        <v>52</v>
      </c>
      <c r="B1347" s="5" t="s">
        <v>7211</v>
      </c>
      <c r="C1347" s="5" t="s">
        <v>1547</v>
      </c>
      <c r="D1347" t="s">
        <v>5</v>
      </c>
      <c r="E1347" s="24" t="s">
        <v>1548</v>
      </c>
      <c r="F1347" s="25" t="s">
        <v>126</v>
      </c>
      <c r="G1347" s="26">
        <v>635</v>
      </c>
      <c r="H1347" s="25">
        <v>0</v>
      </c>
      <c r="I1347" s="25">
        <f>ROUND(G1347*H1347,6)</f>
        <v>0</v>
      </c>
      <c r="L1347" s="27">
        <v>0</v>
      </c>
      <c r="M1347" s="22">
        <f>ROUND(ROUND(L1347,2)*ROUND(G1347,3),2)</f>
        <v>0</v>
      </c>
      <c r="N1347" s="25" t="s">
        <v>56</v>
      </c>
      <c r="O1347">
        <f>(M1347*21)/100</f>
        <v>0</v>
      </c>
      <c r="P1347" t="s">
        <v>28</v>
      </c>
    </row>
    <row r="1348" spans="1:16" ht="12.75" customHeight="1" x14ac:dyDescent="0.2">
      <c r="A1348" s="28" t="s">
        <v>57</v>
      </c>
      <c r="E1348" s="29" t="s">
        <v>1548</v>
      </c>
    </row>
    <row r="1349" spans="1:16" ht="12.75" customHeight="1" x14ac:dyDescent="0.2">
      <c r="A1349" s="28" t="s">
        <v>58</v>
      </c>
      <c r="E1349" s="30" t="s">
        <v>5</v>
      </c>
    </row>
    <row r="1350" spans="1:16" ht="12.75" customHeight="1" x14ac:dyDescent="0.2">
      <c r="E1350" s="29" t="s">
        <v>59</v>
      </c>
    </row>
    <row r="1351" spans="1:16" ht="12.75" customHeight="1" x14ac:dyDescent="0.2">
      <c r="A1351" t="s">
        <v>52</v>
      </c>
      <c r="B1351" s="5" t="s">
        <v>7214</v>
      </c>
      <c r="C1351" s="5" t="s">
        <v>1544</v>
      </c>
      <c r="D1351" t="s">
        <v>5</v>
      </c>
      <c r="E1351" s="24" t="s">
        <v>1545</v>
      </c>
      <c r="F1351" s="25" t="s">
        <v>126</v>
      </c>
      <c r="G1351" s="26">
        <v>75</v>
      </c>
      <c r="H1351" s="25">
        <v>0</v>
      </c>
      <c r="I1351" s="25">
        <f>ROUND(G1351*H1351,6)</f>
        <v>0</v>
      </c>
      <c r="L1351" s="27">
        <v>0</v>
      </c>
      <c r="M1351" s="22">
        <f>ROUND(ROUND(L1351,2)*ROUND(G1351,3),2)</f>
        <v>0</v>
      </c>
      <c r="N1351" s="25" t="s">
        <v>56</v>
      </c>
      <c r="O1351">
        <f>(M1351*21)/100</f>
        <v>0</v>
      </c>
      <c r="P1351" t="s">
        <v>28</v>
      </c>
    </row>
    <row r="1352" spans="1:16" ht="12.75" customHeight="1" x14ac:dyDescent="0.2">
      <c r="A1352" s="28" t="s">
        <v>57</v>
      </c>
      <c r="E1352" s="29" t="s">
        <v>1545</v>
      </c>
    </row>
    <row r="1353" spans="1:16" ht="12.75" customHeight="1" x14ac:dyDescent="0.2">
      <c r="A1353" s="28" t="s">
        <v>58</v>
      </c>
      <c r="E1353" s="30" t="s">
        <v>5</v>
      </c>
    </row>
    <row r="1354" spans="1:16" ht="12.75" customHeight="1" x14ac:dyDescent="0.2">
      <c r="E1354" s="29" t="s">
        <v>59</v>
      </c>
    </row>
    <row r="1355" spans="1:16" ht="12.75" customHeight="1" x14ac:dyDescent="0.2">
      <c r="A1355" t="s">
        <v>52</v>
      </c>
      <c r="B1355" s="5" t="s">
        <v>7216</v>
      </c>
      <c r="C1355" s="5" t="s">
        <v>2658</v>
      </c>
      <c r="D1355" t="s">
        <v>5</v>
      </c>
      <c r="E1355" s="24" t="s">
        <v>2659</v>
      </c>
      <c r="F1355" s="25" t="s">
        <v>126</v>
      </c>
      <c r="G1355" s="26">
        <v>140</v>
      </c>
      <c r="H1355" s="25">
        <v>0</v>
      </c>
      <c r="I1355" s="25">
        <f>ROUND(G1355*H1355,6)</f>
        <v>0</v>
      </c>
      <c r="L1355" s="27">
        <v>0</v>
      </c>
      <c r="M1355" s="22">
        <f>ROUND(ROUND(L1355,2)*ROUND(G1355,3),2)</f>
        <v>0</v>
      </c>
      <c r="N1355" s="25" t="s">
        <v>56</v>
      </c>
      <c r="O1355">
        <f>(M1355*21)/100</f>
        <v>0</v>
      </c>
      <c r="P1355" t="s">
        <v>28</v>
      </c>
    </row>
    <row r="1356" spans="1:16" ht="12.75" customHeight="1" x14ac:dyDescent="0.2">
      <c r="A1356" s="28" t="s">
        <v>57</v>
      </c>
      <c r="E1356" s="29" t="s">
        <v>2659</v>
      </c>
    </row>
    <row r="1357" spans="1:16" ht="12.75" customHeight="1" x14ac:dyDescent="0.2">
      <c r="A1357" s="28" t="s">
        <v>58</v>
      </c>
      <c r="E1357" s="30" t="s">
        <v>5</v>
      </c>
    </row>
    <row r="1358" spans="1:16" ht="12.75" customHeight="1" x14ac:dyDescent="0.2">
      <c r="E1358" s="29" t="s">
        <v>59</v>
      </c>
    </row>
    <row r="1359" spans="1:16" ht="12.75" customHeight="1" x14ac:dyDescent="0.2">
      <c r="A1359" t="s">
        <v>52</v>
      </c>
      <c r="B1359" s="5" t="s">
        <v>7217</v>
      </c>
      <c r="C1359" s="5" t="s">
        <v>1358</v>
      </c>
      <c r="D1359" t="s">
        <v>5</v>
      </c>
      <c r="E1359" s="24" t="s">
        <v>1359</v>
      </c>
      <c r="F1359" s="25" t="s">
        <v>55</v>
      </c>
      <c r="G1359" s="26">
        <v>60</v>
      </c>
      <c r="H1359" s="25">
        <v>0</v>
      </c>
      <c r="I1359" s="25">
        <f>ROUND(G1359*H1359,6)</f>
        <v>0</v>
      </c>
      <c r="L1359" s="27">
        <v>0</v>
      </c>
      <c r="M1359" s="22">
        <f>ROUND(ROUND(L1359,2)*ROUND(G1359,3),2)</f>
        <v>0</v>
      </c>
      <c r="N1359" s="25" t="s">
        <v>56</v>
      </c>
      <c r="O1359">
        <f>(M1359*21)/100</f>
        <v>0</v>
      </c>
      <c r="P1359" t="s">
        <v>28</v>
      </c>
    </row>
    <row r="1360" spans="1:16" ht="12.75" customHeight="1" x14ac:dyDescent="0.2">
      <c r="A1360" s="28" t="s">
        <v>57</v>
      </c>
      <c r="E1360" s="29" t="s">
        <v>1359</v>
      </c>
    </row>
    <row r="1361" spans="1:16" ht="12.75" customHeight="1" x14ac:dyDescent="0.2">
      <c r="A1361" s="28" t="s">
        <v>58</v>
      </c>
      <c r="E1361" s="30" t="s">
        <v>5</v>
      </c>
    </row>
    <row r="1362" spans="1:16" ht="12.75" customHeight="1" x14ac:dyDescent="0.2">
      <c r="E1362" s="29" t="s">
        <v>59</v>
      </c>
    </row>
    <row r="1363" spans="1:16" ht="12.75" customHeight="1" x14ac:dyDescent="0.2">
      <c r="A1363" t="s">
        <v>52</v>
      </c>
      <c r="B1363" s="5" t="s">
        <v>7218</v>
      </c>
      <c r="C1363" s="5" t="s">
        <v>1787</v>
      </c>
      <c r="D1363" t="s">
        <v>5</v>
      </c>
      <c r="E1363" s="24" t="s">
        <v>1788</v>
      </c>
      <c r="F1363" s="25" t="s">
        <v>55</v>
      </c>
      <c r="G1363" s="26">
        <v>142</v>
      </c>
      <c r="H1363" s="25">
        <v>0</v>
      </c>
      <c r="I1363" s="25">
        <f>ROUND(G1363*H1363,6)</f>
        <v>0</v>
      </c>
      <c r="L1363" s="27">
        <v>0</v>
      </c>
      <c r="M1363" s="22">
        <f>ROUND(ROUND(L1363,2)*ROUND(G1363,3),2)</f>
        <v>0</v>
      </c>
      <c r="N1363" s="25" t="s">
        <v>56</v>
      </c>
      <c r="O1363">
        <f>(M1363*21)/100</f>
        <v>0</v>
      </c>
      <c r="P1363" t="s">
        <v>28</v>
      </c>
    </row>
    <row r="1364" spans="1:16" ht="12.75" customHeight="1" x14ac:dyDescent="0.2">
      <c r="A1364" s="28" t="s">
        <v>57</v>
      </c>
      <c r="E1364" s="29" t="s">
        <v>1788</v>
      </c>
    </row>
    <row r="1365" spans="1:16" ht="12.75" customHeight="1" x14ac:dyDescent="0.2">
      <c r="A1365" s="28" t="s">
        <v>58</v>
      </c>
      <c r="E1365" s="30" t="s">
        <v>5</v>
      </c>
    </row>
    <row r="1366" spans="1:16" ht="12.75" customHeight="1" x14ac:dyDescent="0.2">
      <c r="E1366" s="29" t="s">
        <v>59</v>
      </c>
    </row>
    <row r="1367" spans="1:16" ht="12.75" customHeight="1" x14ac:dyDescent="0.2">
      <c r="A1367" t="s">
        <v>52</v>
      </c>
      <c r="B1367" s="5" t="s">
        <v>7219</v>
      </c>
      <c r="C1367" s="5" t="s">
        <v>1791</v>
      </c>
      <c r="D1367" t="s">
        <v>5</v>
      </c>
      <c r="E1367" s="24" t="s">
        <v>1792</v>
      </c>
      <c r="F1367" s="25" t="s">
        <v>55</v>
      </c>
      <c r="G1367" s="26">
        <v>6</v>
      </c>
      <c r="H1367" s="25">
        <v>0</v>
      </c>
      <c r="I1367" s="25">
        <f>ROUND(G1367*H1367,6)</f>
        <v>0</v>
      </c>
      <c r="L1367" s="27">
        <v>0</v>
      </c>
      <c r="M1367" s="22">
        <f>ROUND(ROUND(L1367,2)*ROUND(G1367,3),2)</f>
        <v>0</v>
      </c>
      <c r="N1367" s="25" t="s">
        <v>56</v>
      </c>
      <c r="O1367">
        <f>(M1367*21)/100</f>
        <v>0</v>
      </c>
      <c r="P1367" t="s">
        <v>28</v>
      </c>
    </row>
    <row r="1368" spans="1:16" ht="12.75" customHeight="1" x14ac:dyDescent="0.2">
      <c r="A1368" s="28" t="s">
        <v>57</v>
      </c>
      <c r="E1368" s="29" t="s">
        <v>1792</v>
      </c>
    </row>
    <row r="1369" spans="1:16" ht="12.75" customHeight="1" x14ac:dyDescent="0.2">
      <c r="A1369" s="28" t="s">
        <v>58</v>
      </c>
      <c r="E1369" s="30" t="s">
        <v>5</v>
      </c>
    </row>
    <row r="1370" spans="1:16" ht="12.75" customHeight="1" x14ac:dyDescent="0.2">
      <c r="E1370" s="29" t="s">
        <v>59</v>
      </c>
    </row>
    <row r="1371" spans="1:16" ht="12.75" customHeight="1" x14ac:dyDescent="0.2">
      <c r="A1371" t="s">
        <v>52</v>
      </c>
      <c r="B1371" s="5" t="s">
        <v>7220</v>
      </c>
      <c r="C1371" s="5" t="s">
        <v>1782</v>
      </c>
      <c r="D1371" t="s">
        <v>5</v>
      </c>
      <c r="E1371" s="24" t="s">
        <v>1783</v>
      </c>
      <c r="F1371" s="25" t="s">
        <v>126</v>
      </c>
      <c r="G1371" s="26">
        <v>175</v>
      </c>
      <c r="H1371" s="25">
        <v>0</v>
      </c>
      <c r="I1371" s="25">
        <f>ROUND(G1371*H1371,6)</f>
        <v>0</v>
      </c>
      <c r="L1371" s="27">
        <v>0</v>
      </c>
      <c r="M1371" s="22">
        <f>ROUND(ROUND(L1371,2)*ROUND(G1371,3),2)</f>
        <v>0</v>
      </c>
      <c r="N1371" s="25" t="s">
        <v>56</v>
      </c>
      <c r="O1371">
        <f>(M1371*21)/100</f>
        <v>0</v>
      </c>
      <c r="P1371" t="s">
        <v>28</v>
      </c>
    </row>
    <row r="1372" spans="1:16" ht="12.75" customHeight="1" x14ac:dyDescent="0.2">
      <c r="A1372" s="28" t="s">
        <v>57</v>
      </c>
      <c r="E1372" s="29" t="s">
        <v>1783</v>
      </c>
    </row>
    <row r="1373" spans="1:16" ht="12.75" customHeight="1" x14ac:dyDescent="0.2">
      <c r="A1373" s="28" t="s">
        <v>58</v>
      </c>
      <c r="E1373" s="30" t="s">
        <v>5</v>
      </c>
    </row>
    <row r="1374" spans="1:16" ht="12.75" customHeight="1" x14ac:dyDescent="0.2">
      <c r="E1374" s="29" t="s">
        <v>59</v>
      </c>
    </row>
    <row r="1375" spans="1:16" ht="12.75" customHeight="1" x14ac:dyDescent="0.2">
      <c r="A1375" t="s">
        <v>52</v>
      </c>
      <c r="B1375" s="5" t="s">
        <v>7221</v>
      </c>
      <c r="C1375" s="5" t="s">
        <v>7290</v>
      </c>
      <c r="D1375" t="s">
        <v>5</v>
      </c>
      <c r="E1375" s="24" t="s">
        <v>7291</v>
      </c>
      <c r="F1375" s="25" t="s">
        <v>55</v>
      </c>
      <c r="G1375" s="26">
        <v>5</v>
      </c>
      <c r="H1375" s="25">
        <v>0</v>
      </c>
      <c r="I1375" s="25">
        <f>ROUND(G1375*H1375,6)</f>
        <v>0</v>
      </c>
      <c r="L1375" s="27">
        <v>0</v>
      </c>
      <c r="M1375" s="22">
        <f>ROUND(ROUND(L1375,2)*ROUND(G1375,3),2)</f>
        <v>0</v>
      </c>
      <c r="N1375" s="25" t="s">
        <v>56</v>
      </c>
      <c r="O1375">
        <f>(M1375*21)/100</f>
        <v>0</v>
      </c>
      <c r="P1375" t="s">
        <v>28</v>
      </c>
    </row>
    <row r="1376" spans="1:16" ht="12.75" customHeight="1" x14ac:dyDescent="0.2">
      <c r="A1376" s="28" t="s">
        <v>57</v>
      </c>
      <c r="E1376" s="29" t="s">
        <v>7291</v>
      </c>
    </row>
    <row r="1377" spans="1:16" ht="12.75" customHeight="1" x14ac:dyDescent="0.2">
      <c r="A1377" s="28" t="s">
        <v>58</v>
      </c>
      <c r="E1377" s="30" t="s">
        <v>5</v>
      </c>
    </row>
    <row r="1378" spans="1:16" ht="12.75" customHeight="1" x14ac:dyDescent="0.2">
      <c r="E1378" s="29" t="s">
        <v>59</v>
      </c>
    </row>
    <row r="1379" spans="1:16" ht="12.75" customHeight="1" x14ac:dyDescent="0.2">
      <c r="A1379" t="s">
        <v>52</v>
      </c>
      <c r="B1379" s="5" t="s">
        <v>7222</v>
      </c>
      <c r="C1379" s="5" t="s">
        <v>1760</v>
      </c>
      <c r="D1379" t="s">
        <v>5</v>
      </c>
      <c r="E1379" s="24" t="s">
        <v>1761</v>
      </c>
      <c r="F1379" s="25" t="s">
        <v>55</v>
      </c>
      <c r="G1379" s="26">
        <v>1</v>
      </c>
      <c r="H1379" s="25">
        <v>0</v>
      </c>
      <c r="I1379" s="25">
        <f>ROUND(G1379*H1379,6)</f>
        <v>0</v>
      </c>
      <c r="L1379" s="27">
        <v>0</v>
      </c>
      <c r="M1379" s="22">
        <f>ROUND(ROUND(L1379,2)*ROUND(G1379,3),2)</f>
        <v>0</v>
      </c>
      <c r="N1379" s="25" t="s">
        <v>56</v>
      </c>
      <c r="O1379">
        <f>(M1379*21)/100</f>
        <v>0</v>
      </c>
      <c r="P1379" t="s">
        <v>28</v>
      </c>
    </row>
    <row r="1380" spans="1:16" ht="12.75" customHeight="1" x14ac:dyDescent="0.2">
      <c r="A1380" s="28" t="s">
        <v>57</v>
      </c>
      <c r="E1380" s="29" t="s">
        <v>1761</v>
      </c>
    </row>
    <row r="1381" spans="1:16" ht="12.75" customHeight="1" x14ac:dyDescent="0.2">
      <c r="A1381" s="28" t="s">
        <v>58</v>
      </c>
      <c r="E1381" s="30" t="s">
        <v>5</v>
      </c>
    </row>
    <row r="1382" spans="1:16" ht="12.75" customHeight="1" x14ac:dyDescent="0.2">
      <c r="E1382" s="29" t="s">
        <v>59</v>
      </c>
    </row>
    <row r="1383" spans="1:16" ht="12.75" customHeight="1" x14ac:dyDescent="0.2">
      <c r="A1383" t="s">
        <v>52</v>
      </c>
      <c r="B1383" s="5" t="s">
        <v>7224</v>
      </c>
      <c r="C1383" s="5" t="s">
        <v>1762</v>
      </c>
      <c r="D1383" t="s">
        <v>5</v>
      </c>
      <c r="E1383" s="24" t="s">
        <v>1763</v>
      </c>
      <c r="F1383" s="25" t="s">
        <v>55</v>
      </c>
      <c r="G1383" s="26">
        <v>1</v>
      </c>
      <c r="H1383" s="25">
        <v>0</v>
      </c>
      <c r="I1383" s="25">
        <f>ROUND(G1383*H1383,6)</f>
        <v>0</v>
      </c>
      <c r="L1383" s="27">
        <v>0</v>
      </c>
      <c r="M1383" s="22">
        <f>ROUND(ROUND(L1383,2)*ROUND(G1383,3),2)</f>
        <v>0</v>
      </c>
      <c r="N1383" s="25" t="s">
        <v>56</v>
      </c>
      <c r="O1383">
        <f>(M1383*21)/100</f>
        <v>0</v>
      </c>
      <c r="P1383" t="s">
        <v>28</v>
      </c>
    </row>
    <row r="1384" spans="1:16" ht="12.75" customHeight="1" x14ac:dyDescent="0.2">
      <c r="A1384" s="28" t="s">
        <v>57</v>
      </c>
      <c r="E1384" s="29" t="s">
        <v>1763</v>
      </c>
    </row>
    <row r="1385" spans="1:16" ht="12.75" customHeight="1" x14ac:dyDescent="0.2">
      <c r="A1385" s="28" t="s">
        <v>58</v>
      </c>
      <c r="E1385" s="30" t="s">
        <v>5</v>
      </c>
    </row>
    <row r="1386" spans="1:16" ht="12.75" customHeight="1" x14ac:dyDescent="0.2">
      <c r="E1386" s="29" t="s">
        <v>59</v>
      </c>
    </row>
    <row r="1387" spans="1:16" ht="12.75" customHeight="1" x14ac:dyDescent="0.2">
      <c r="A1387" t="s">
        <v>52</v>
      </c>
      <c r="B1387" s="5" t="s">
        <v>7229</v>
      </c>
      <c r="C1387" s="5" t="s">
        <v>1750</v>
      </c>
      <c r="D1387" t="s">
        <v>5</v>
      </c>
      <c r="E1387" s="24" t="s">
        <v>1751</v>
      </c>
      <c r="F1387" s="25" t="s">
        <v>55</v>
      </c>
      <c r="G1387" s="26">
        <v>1</v>
      </c>
      <c r="H1387" s="25">
        <v>0</v>
      </c>
      <c r="I1387" s="25">
        <f>ROUND(G1387*H1387,6)</f>
        <v>0</v>
      </c>
      <c r="L1387" s="27">
        <v>0</v>
      </c>
      <c r="M1387" s="22">
        <f>ROUND(ROUND(L1387,2)*ROUND(G1387,3),2)</f>
        <v>0</v>
      </c>
      <c r="N1387" s="25" t="s">
        <v>56</v>
      </c>
      <c r="O1387">
        <f>(M1387*21)/100</f>
        <v>0</v>
      </c>
      <c r="P1387" t="s">
        <v>28</v>
      </c>
    </row>
    <row r="1388" spans="1:16" ht="12.75" customHeight="1" x14ac:dyDescent="0.2">
      <c r="A1388" s="28" t="s">
        <v>57</v>
      </c>
      <c r="E1388" s="29" t="s">
        <v>1751</v>
      </c>
    </row>
    <row r="1389" spans="1:16" ht="12.75" customHeight="1" x14ac:dyDescent="0.2">
      <c r="A1389" s="28" t="s">
        <v>58</v>
      </c>
      <c r="E1389" s="30" t="s">
        <v>5</v>
      </c>
    </row>
    <row r="1390" spans="1:16" ht="12.75" customHeight="1" x14ac:dyDescent="0.2">
      <c r="E1390" s="29" t="s">
        <v>59</v>
      </c>
    </row>
    <row r="1391" spans="1:16" ht="12.75" customHeight="1" x14ac:dyDescent="0.2">
      <c r="A1391" t="s">
        <v>52</v>
      </c>
      <c r="B1391" s="5" t="s">
        <v>7233</v>
      </c>
      <c r="C1391" s="5" t="s">
        <v>2634</v>
      </c>
      <c r="D1391" t="s">
        <v>5</v>
      </c>
      <c r="E1391" s="24" t="s">
        <v>2635</v>
      </c>
      <c r="F1391" s="25" t="s">
        <v>55</v>
      </c>
      <c r="G1391" s="26">
        <v>38</v>
      </c>
      <c r="H1391" s="25">
        <v>0</v>
      </c>
      <c r="I1391" s="25">
        <f>ROUND(G1391*H1391,6)</f>
        <v>0</v>
      </c>
      <c r="L1391" s="27">
        <v>0</v>
      </c>
      <c r="M1391" s="22">
        <f>ROUND(ROUND(L1391,2)*ROUND(G1391,3),2)</f>
        <v>0</v>
      </c>
      <c r="N1391" s="25" t="s">
        <v>56</v>
      </c>
      <c r="O1391">
        <f>(M1391*21)/100</f>
        <v>0</v>
      </c>
      <c r="P1391" t="s">
        <v>28</v>
      </c>
    </row>
    <row r="1392" spans="1:16" ht="12.75" customHeight="1" x14ac:dyDescent="0.2">
      <c r="A1392" s="28" t="s">
        <v>57</v>
      </c>
      <c r="E1392" s="29" t="s">
        <v>2635</v>
      </c>
    </row>
    <row r="1393" spans="1:16" ht="12.75" customHeight="1" x14ac:dyDescent="0.2">
      <c r="A1393" s="28" t="s">
        <v>58</v>
      </c>
      <c r="E1393" s="30" t="s">
        <v>5</v>
      </c>
    </row>
    <row r="1394" spans="1:16" ht="12.75" customHeight="1" x14ac:dyDescent="0.2">
      <c r="E1394" s="29" t="s">
        <v>59</v>
      </c>
    </row>
    <row r="1395" spans="1:16" ht="12.75" customHeight="1" x14ac:dyDescent="0.2">
      <c r="A1395" t="s">
        <v>52</v>
      </c>
      <c r="B1395" s="5" t="s">
        <v>7236</v>
      </c>
      <c r="C1395" s="5" t="s">
        <v>5378</v>
      </c>
      <c r="D1395" t="s">
        <v>5</v>
      </c>
      <c r="E1395" s="24" t="s">
        <v>5379</v>
      </c>
      <c r="F1395" s="25" t="s">
        <v>55</v>
      </c>
      <c r="G1395" s="26">
        <v>1</v>
      </c>
      <c r="H1395" s="25">
        <v>0</v>
      </c>
      <c r="I1395" s="25">
        <f>ROUND(G1395*H1395,6)</f>
        <v>0</v>
      </c>
      <c r="L1395" s="27">
        <v>0</v>
      </c>
      <c r="M1395" s="22">
        <f>ROUND(ROUND(L1395,2)*ROUND(G1395,3),2)</f>
        <v>0</v>
      </c>
      <c r="N1395" s="25" t="s">
        <v>56</v>
      </c>
      <c r="O1395">
        <f>(M1395*21)/100</f>
        <v>0</v>
      </c>
      <c r="P1395" t="s">
        <v>28</v>
      </c>
    </row>
    <row r="1396" spans="1:16" ht="12.75" customHeight="1" x14ac:dyDescent="0.2">
      <c r="A1396" s="28" t="s">
        <v>57</v>
      </c>
      <c r="E1396" s="29" t="s">
        <v>5379</v>
      </c>
    </row>
    <row r="1397" spans="1:16" ht="12.75" customHeight="1" x14ac:dyDescent="0.2">
      <c r="A1397" s="28" t="s">
        <v>58</v>
      </c>
      <c r="E1397" s="30" t="s">
        <v>5</v>
      </c>
    </row>
    <row r="1398" spans="1:16" ht="12.75" customHeight="1" x14ac:dyDescent="0.2">
      <c r="E1398" s="29" t="s">
        <v>59</v>
      </c>
    </row>
    <row r="1399" spans="1:16" ht="12.75" customHeight="1" x14ac:dyDescent="0.2">
      <c r="A1399" t="s">
        <v>52</v>
      </c>
      <c r="B1399" s="5" t="s">
        <v>7240</v>
      </c>
      <c r="C1399" s="5" t="s">
        <v>1752</v>
      </c>
      <c r="D1399" t="s">
        <v>5</v>
      </c>
      <c r="E1399" s="24" t="s">
        <v>1753</v>
      </c>
      <c r="F1399" s="25" t="s">
        <v>225</v>
      </c>
      <c r="G1399" s="26">
        <v>32</v>
      </c>
      <c r="H1399" s="25">
        <v>0</v>
      </c>
      <c r="I1399" s="25">
        <f>ROUND(G1399*H1399,6)</f>
        <v>0</v>
      </c>
      <c r="L1399" s="27">
        <v>0</v>
      </c>
      <c r="M1399" s="22">
        <f>ROUND(ROUND(L1399,2)*ROUND(G1399,3),2)</f>
        <v>0</v>
      </c>
      <c r="N1399" s="25" t="s">
        <v>56</v>
      </c>
      <c r="O1399">
        <f>(M1399*21)/100</f>
        <v>0</v>
      </c>
      <c r="P1399" t="s">
        <v>28</v>
      </c>
    </row>
    <row r="1400" spans="1:16" ht="12.75" customHeight="1" x14ac:dyDescent="0.2">
      <c r="A1400" s="28" t="s">
        <v>57</v>
      </c>
      <c r="E1400" s="29" t="s">
        <v>1753</v>
      </c>
    </row>
    <row r="1401" spans="1:16" ht="12.75" customHeight="1" x14ac:dyDescent="0.2">
      <c r="A1401" s="28" t="s">
        <v>58</v>
      </c>
      <c r="E1401" s="30" t="s">
        <v>5</v>
      </c>
    </row>
    <row r="1402" spans="1:16" ht="12.75" customHeight="1" x14ac:dyDescent="0.2">
      <c r="E1402" s="29" t="s">
        <v>59</v>
      </c>
    </row>
    <row r="1403" spans="1:16" ht="12.75" customHeight="1" x14ac:dyDescent="0.2">
      <c r="A1403" t="s">
        <v>52</v>
      </c>
      <c r="B1403" s="5" t="s">
        <v>7241</v>
      </c>
      <c r="C1403" s="5" t="s">
        <v>1755</v>
      </c>
      <c r="D1403" t="s">
        <v>5</v>
      </c>
      <c r="E1403" s="24" t="s">
        <v>1756</v>
      </c>
      <c r="F1403" s="25" t="s">
        <v>225</v>
      </c>
      <c r="G1403" s="26">
        <v>8</v>
      </c>
      <c r="H1403" s="25">
        <v>0</v>
      </c>
      <c r="I1403" s="25">
        <f>ROUND(G1403*H1403,6)</f>
        <v>0</v>
      </c>
      <c r="L1403" s="27">
        <v>0</v>
      </c>
      <c r="M1403" s="22">
        <f>ROUND(ROUND(L1403,2)*ROUND(G1403,3),2)</f>
        <v>0</v>
      </c>
      <c r="N1403" s="25" t="s">
        <v>56</v>
      </c>
      <c r="O1403">
        <f>(M1403*21)/100</f>
        <v>0</v>
      </c>
      <c r="P1403" t="s">
        <v>28</v>
      </c>
    </row>
    <row r="1404" spans="1:16" ht="12.75" customHeight="1" x14ac:dyDescent="0.2">
      <c r="A1404" s="28" t="s">
        <v>57</v>
      </c>
      <c r="E1404" s="29" t="s">
        <v>1756</v>
      </c>
    </row>
    <row r="1405" spans="1:16" ht="12.75" customHeight="1" x14ac:dyDescent="0.2">
      <c r="A1405" s="28" t="s">
        <v>58</v>
      </c>
      <c r="E1405" s="30" t="s">
        <v>5</v>
      </c>
    </row>
    <row r="1406" spans="1:16" ht="12.75" customHeight="1" x14ac:dyDescent="0.2">
      <c r="E1406" s="29" t="s">
        <v>59</v>
      </c>
    </row>
    <row r="1407" spans="1:16" ht="12.75" customHeight="1" x14ac:dyDescent="0.2">
      <c r="A1407" t="s">
        <v>52</v>
      </c>
      <c r="B1407" s="5" t="s">
        <v>7242</v>
      </c>
      <c r="C1407" s="5" t="s">
        <v>1757</v>
      </c>
      <c r="D1407" t="s">
        <v>5</v>
      </c>
      <c r="E1407" s="24" t="s">
        <v>1758</v>
      </c>
      <c r="F1407" s="25" t="s">
        <v>225</v>
      </c>
      <c r="G1407" s="26">
        <v>8</v>
      </c>
      <c r="H1407" s="25">
        <v>0</v>
      </c>
      <c r="I1407" s="25">
        <f>ROUND(G1407*H1407,6)</f>
        <v>0</v>
      </c>
      <c r="L1407" s="27">
        <v>0</v>
      </c>
      <c r="M1407" s="22">
        <f>ROUND(ROUND(L1407,2)*ROUND(G1407,3),2)</f>
        <v>0</v>
      </c>
      <c r="N1407" s="25" t="s">
        <v>56</v>
      </c>
      <c r="O1407">
        <f>(M1407*21)/100</f>
        <v>0</v>
      </c>
      <c r="P1407" t="s">
        <v>28</v>
      </c>
    </row>
    <row r="1408" spans="1:16" ht="12.75" customHeight="1" x14ac:dyDescent="0.2">
      <c r="A1408" s="28" t="s">
        <v>57</v>
      </c>
      <c r="E1408" s="29" t="s">
        <v>1758</v>
      </c>
    </row>
    <row r="1409" spans="1:16" ht="12.75" customHeight="1" x14ac:dyDescent="0.2">
      <c r="A1409" s="28" t="s">
        <v>58</v>
      </c>
      <c r="E1409" s="30" t="s">
        <v>5</v>
      </c>
    </row>
    <row r="1410" spans="1:16" ht="12.75" customHeight="1" x14ac:dyDescent="0.2">
      <c r="E1410" s="29" t="s">
        <v>59</v>
      </c>
    </row>
    <row r="1411" spans="1:16" ht="12.75" customHeight="1" x14ac:dyDescent="0.2">
      <c r="A1411" t="s">
        <v>52</v>
      </c>
      <c r="B1411" s="5" t="s">
        <v>7243</v>
      </c>
      <c r="C1411" s="5" t="s">
        <v>1746</v>
      </c>
      <c r="D1411" t="s">
        <v>5</v>
      </c>
      <c r="E1411" s="24" t="s">
        <v>1747</v>
      </c>
      <c r="F1411" s="25" t="s">
        <v>225</v>
      </c>
      <c r="G1411" s="26">
        <v>8</v>
      </c>
      <c r="H1411" s="25">
        <v>0</v>
      </c>
      <c r="I1411" s="25">
        <f>ROUND(G1411*H1411,6)</f>
        <v>0</v>
      </c>
      <c r="L1411" s="27">
        <v>0</v>
      </c>
      <c r="M1411" s="22">
        <f>ROUND(ROUND(L1411,2)*ROUND(G1411,3),2)</f>
        <v>0</v>
      </c>
      <c r="N1411" s="25" t="s">
        <v>56</v>
      </c>
      <c r="O1411">
        <f>(M1411*21)/100</f>
        <v>0</v>
      </c>
      <c r="P1411" t="s">
        <v>28</v>
      </c>
    </row>
    <row r="1412" spans="1:16" ht="12.75" customHeight="1" x14ac:dyDescent="0.2">
      <c r="A1412" s="28" t="s">
        <v>57</v>
      </c>
      <c r="E1412" s="29" t="s">
        <v>1747</v>
      </c>
    </row>
    <row r="1413" spans="1:16" ht="12.75" customHeight="1" x14ac:dyDescent="0.2">
      <c r="A1413" s="28" t="s">
        <v>58</v>
      </c>
      <c r="E1413" s="30" t="s">
        <v>5</v>
      </c>
    </row>
    <row r="1414" spans="1:16" ht="12.75" customHeight="1" x14ac:dyDescent="0.2">
      <c r="E1414" s="29" t="s">
        <v>59</v>
      </c>
    </row>
    <row r="1415" spans="1:16" ht="12.75" customHeight="1" x14ac:dyDescent="0.2">
      <c r="A1415" t="s">
        <v>52</v>
      </c>
      <c r="B1415" s="5" t="s">
        <v>7246</v>
      </c>
      <c r="C1415" s="5" t="s">
        <v>7302</v>
      </c>
      <c r="D1415" t="s">
        <v>5</v>
      </c>
      <c r="E1415" s="24" t="s">
        <v>7303</v>
      </c>
      <c r="F1415" s="25" t="s">
        <v>55</v>
      </c>
      <c r="G1415" s="26">
        <v>1</v>
      </c>
      <c r="H1415" s="25">
        <v>0</v>
      </c>
      <c r="I1415" s="25">
        <f>ROUND(G1415*H1415,6)</f>
        <v>0</v>
      </c>
      <c r="L1415" s="27">
        <v>0</v>
      </c>
      <c r="M1415" s="22">
        <f>ROUND(ROUND(L1415,2)*ROUND(G1415,3),2)</f>
        <v>0</v>
      </c>
      <c r="N1415" s="25" t="s">
        <v>56</v>
      </c>
      <c r="O1415">
        <f>(M1415*21)/100</f>
        <v>0</v>
      </c>
      <c r="P1415" t="s">
        <v>28</v>
      </c>
    </row>
    <row r="1416" spans="1:16" ht="12.75" customHeight="1" x14ac:dyDescent="0.2">
      <c r="A1416" s="28" t="s">
        <v>57</v>
      </c>
      <c r="E1416" s="29" t="s">
        <v>7303</v>
      </c>
    </row>
    <row r="1417" spans="1:16" ht="12.75" customHeight="1" x14ac:dyDescent="0.2">
      <c r="A1417" s="28" t="s">
        <v>58</v>
      </c>
      <c r="E1417" s="30" t="s">
        <v>5</v>
      </c>
    </row>
    <row r="1418" spans="1:16" ht="12.75" customHeight="1" x14ac:dyDescent="0.2">
      <c r="E1418" s="29" t="s">
        <v>7304</v>
      </c>
    </row>
    <row r="1419" spans="1:16" ht="12.75" customHeight="1" x14ac:dyDescent="0.2">
      <c r="A1419" t="s">
        <v>52</v>
      </c>
      <c r="B1419" s="5" t="s">
        <v>7249</v>
      </c>
      <c r="C1419" s="5" t="s">
        <v>7889</v>
      </c>
      <c r="D1419" t="s">
        <v>5</v>
      </c>
      <c r="E1419" s="24" t="s">
        <v>8071</v>
      </c>
      <c r="F1419" s="25" t="s">
        <v>55</v>
      </c>
      <c r="G1419" s="26">
        <v>1</v>
      </c>
      <c r="H1419" s="25">
        <v>0</v>
      </c>
      <c r="I1419" s="25">
        <f>ROUND(G1419*H1419,6)</f>
        <v>0</v>
      </c>
      <c r="L1419" s="27">
        <v>0</v>
      </c>
      <c r="M1419" s="22">
        <f>ROUND(ROUND(L1419,2)*ROUND(G1419,3),2)</f>
        <v>0</v>
      </c>
      <c r="N1419" s="25" t="s">
        <v>56</v>
      </c>
      <c r="O1419">
        <f>(M1419*21)/100</f>
        <v>0</v>
      </c>
      <c r="P1419" t="s">
        <v>28</v>
      </c>
    </row>
    <row r="1420" spans="1:16" ht="12.75" customHeight="1" x14ac:dyDescent="0.2">
      <c r="A1420" s="28" t="s">
        <v>57</v>
      </c>
      <c r="E1420" s="29" t="s">
        <v>8071</v>
      </c>
    </row>
    <row r="1421" spans="1:16" ht="12.75" customHeight="1" x14ac:dyDescent="0.2">
      <c r="A1421" s="28" t="s">
        <v>58</v>
      </c>
      <c r="E1421" s="30" t="s">
        <v>5</v>
      </c>
    </row>
    <row r="1422" spans="1:16" ht="12.75" customHeight="1" x14ac:dyDescent="0.2">
      <c r="E1422" s="29" t="s">
        <v>7304</v>
      </c>
    </row>
    <row r="1423" spans="1:16" ht="12.75" customHeight="1" x14ac:dyDescent="0.2">
      <c r="A1423" t="s">
        <v>52</v>
      </c>
      <c r="B1423" s="5" t="s">
        <v>7250</v>
      </c>
      <c r="C1423" s="5" t="s">
        <v>7306</v>
      </c>
      <c r="D1423" t="s">
        <v>5</v>
      </c>
      <c r="E1423" s="24" t="s">
        <v>8072</v>
      </c>
      <c r="F1423" s="25" t="s">
        <v>55</v>
      </c>
      <c r="G1423" s="26">
        <v>1</v>
      </c>
      <c r="H1423" s="25">
        <v>0</v>
      </c>
      <c r="I1423" s="25">
        <f>ROUND(G1423*H1423,6)</f>
        <v>0</v>
      </c>
      <c r="L1423" s="27">
        <v>0</v>
      </c>
      <c r="M1423" s="22">
        <f>ROUND(ROUND(L1423,2)*ROUND(G1423,3),2)</f>
        <v>0</v>
      </c>
      <c r="N1423" s="25" t="s">
        <v>56</v>
      </c>
      <c r="O1423">
        <f>(M1423*21)/100</f>
        <v>0</v>
      </c>
      <c r="P1423" t="s">
        <v>28</v>
      </c>
    </row>
    <row r="1424" spans="1:16" ht="12.75" customHeight="1" x14ac:dyDescent="0.2">
      <c r="A1424" s="28" t="s">
        <v>57</v>
      </c>
      <c r="E1424" s="29" t="s">
        <v>8072</v>
      </c>
    </row>
    <row r="1425" spans="1:16" ht="12.75" customHeight="1" x14ac:dyDescent="0.2">
      <c r="A1425" s="28" t="s">
        <v>58</v>
      </c>
      <c r="E1425" s="30" t="s">
        <v>5</v>
      </c>
    </row>
    <row r="1426" spans="1:16" ht="12.75" customHeight="1" x14ac:dyDescent="0.2">
      <c r="E1426" s="29" t="s">
        <v>7304</v>
      </c>
    </row>
    <row r="1427" spans="1:16" ht="12.75" customHeight="1" x14ac:dyDescent="0.2">
      <c r="A1427" t="s">
        <v>52</v>
      </c>
      <c r="B1427" s="5" t="s">
        <v>7253</v>
      </c>
      <c r="C1427" s="5" t="s">
        <v>8073</v>
      </c>
      <c r="D1427" t="s">
        <v>5</v>
      </c>
      <c r="E1427" s="24" t="s">
        <v>8074</v>
      </c>
      <c r="F1427" s="25" t="s">
        <v>55</v>
      </c>
      <c r="G1427" s="26">
        <v>1</v>
      </c>
      <c r="H1427" s="25">
        <v>0</v>
      </c>
      <c r="I1427" s="25">
        <f>ROUND(G1427*H1427,6)</f>
        <v>0</v>
      </c>
      <c r="L1427" s="27">
        <v>0</v>
      </c>
      <c r="M1427" s="22">
        <f>ROUND(ROUND(L1427,2)*ROUND(G1427,3),2)</f>
        <v>0</v>
      </c>
      <c r="N1427" s="25" t="s">
        <v>56</v>
      </c>
      <c r="O1427">
        <f>(M1427*21)/100</f>
        <v>0</v>
      </c>
      <c r="P1427" t="s">
        <v>28</v>
      </c>
    </row>
    <row r="1428" spans="1:16" ht="12.75" customHeight="1" x14ac:dyDescent="0.2">
      <c r="A1428" s="28" t="s">
        <v>57</v>
      </c>
      <c r="E1428" s="29" t="s">
        <v>8074</v>
      </c>
    </row>
    <row r="1429" spans="1:16" ht="12.75" customHeight="1" x14ac:dyDescent="0.2">
      <c r="A1429" s="28" t="s">
        <v>58</v>
      </c>
      <c r="E1429" s="30" t="s">
        <v>5</v>
      </c>
    </row>
    <row r="1430" spans="1:16" ht="12.75" customHeight="1" x14ac:dyDescent="0.2">
      <c r="E1430" s="29" t="s">
        <v>7304</v>
      </c>
    </row>
    <row r="1431" spans="1:16" ht="12.75" customHeight="1" x14ac:dyDescent="0.2">
      <c r="A1431" t="s">
        <v>52</v>
      </c>
      <c r="B1431" s="5" t="s">
        <v>7257</v>
      </c>
      <c r="C1431" s="5" t="s">
        <v>6287</v>
      </c>
      <c r="D1431" t="s">
        <v>5</v>
      </c>
      <c r="E1431" s="24" t="s">
        <v>6288</v>
      </c>
      <c r="F1431" s="25" t="s">
        <v>3056</v>
      </c>
      <c r="G1431" s="26">
        <v>1</v>
      </c>
      <c r="H1431" s="25">
        <v>0</v>
      </c>
      <c r="I1431" s="25">
        <f>ROUND(G1431*H1431,6)</f>
        <v>0</v>
      </c>
      <c r="L1431" s="27">
        <v>0</v>
      </c>
      <c r="M1431" s="22">
        <f>ROUND(ROUND(L1431,2)*ROUND(G1431,3),2)</f>
        <v>0</v>
      </c>
      <c r="N1431" s="25" t="s">
        <v>56</v>
      </c>
      <c r="O1431">
        <f>(M1431*21)/100</f>
        <v>0</v>
      </c>
      <c r="P1431" t="s">
        <v>28</v>
      </c>
    </row>
    <row r="1432" spans="1:16" ht="12.75" customHeight="1" x14ac:dyDescent="0.2">
      <c r="A1432" s="28" t="s">
        <v>57</v>
      </c>
      <c r="E1432" s="29" t="s">
        <v>6288</v>
      </c>
    </row>
    <row r="1433" spans="1:16" ht="12.75" customHeight="1" x14ac:dyDescent="0.2">
      <c r="A1433" s="28" t="s">
        <v>58</v>
      </c>
      <c r="E1433" s="30" t="s">
        <v>5</v>
      </c>
    </row>
    <row r="1434" spans="1:16" ht="12.75" customHeight="1" x14ac:dyDescent="0.2">
      <c r="E1434" s="29" t="s">
        <v>5382</v>
      </c>
    </row>
    <row r="1435" spans="1:16" ht="12.75" customHeight="1" x14ac:dyDescent="0.2">
      <c r="A1435" t="s">
        <v>49</v>
      </c>
      <c r="C1435" s="6" t="s">
        <v>1219</v>
      </c>
      <c r="E1435" s="23" t="s">
        <v>1220</v>
      </c>
      <c r="J1435" s="22">
        <f>0</f>
        <v>0</v>
      </c>
      <c r="K1435" s="22">
        <f>0</f>
        <v>0</v>
      </c>
      <c r="L1435" s="22">
        <f>0+L1436+L1440+L1444</f>
        <v>0</v>
      </c>
      <c r="M1435" s="22">
        <f>0+M1436+M1440+M1444</f>
        <v>0</v>
      </c>
    </row>
    <row r="1436" spans="1:16" ht="12.75" customHeight="1" x14ac:dyDescent="0.2">
      <c r="A1436" t="s">
        <v>52</v>
      </c>
      <c r="B1436" s="5" t="s">
        <v>50</v>
      </c>
      <c r="C1436" s="5" t="s">
        <v>6235</v>
      </c>
      <c r="D1436" t="s">
        <v>5</v>
      </c>
      <c r="E1436" s="24" t="s">
        <v>6236</v>
      </c>
      <c r="F1436" s="25" t="s">
        <v>1223</v>
      </c>
      <c r="G1436" s="26">
        <v>353.32100000000003</v>
      </c>
      <c r="H1436" s="25">
        <v>0</v>
      </c>
      <c r="I1436" s="25">
        <f>ROUND(G1436*H1436,6)</f>
        <v>0</v>
      </c>
      <c r="L1436" s="27">
        <v>0</v>
      </c>
      <c r="M1436" s="22">
        <f>ROUND(ROUND(L1436,2)*ROUND(G1436,3),2)</f>
        <v>0</v>
      </c>
      <c r="N1436" s="25" t="s">
        <v>5754</v>
      </c>
      <c r="O1436">
        <f>(M1436*21)/100</f>
        <v>0</v>
      </c>
      <c r="P1436" t="s">
        <v>28</v>
      </c>
    </row>
    <row r="1437" spans="1:16" ht="12.75" customHeight="1" x14ac:dyDescent="0.2">
      <c r="A1437" s="28" t="s">
        <v>57</v>
      </c>
      <c r="E1437" s="29" t="s">
        <v>6237</v>
      </c>
    </row>
    <row r="1438" spans="1:16" ht="12.75" customHeight="1" x14ac:dyDescent="0.2">
      <c r="A1438" s="28" t="s">
        <v>58</v>
      </c>
      <c r="E1438" s="30" t="s">
        <v>8075</v>
      </c>
    </row>
    <row r="1439" spans="1:16" ht="12.75" customHeight="1" x14ac:dyDescent="0.2">
      <c r="E1439" s="29" t="s">
        <v>5452</v>
      </c>
    </row>
    <row r="1440" spans="1:16" ht="12.75" customHeight="1" x14ac:dyDescent="0.2">
      <c r="A1440" t="s">
        <v>52</v>
      </c>
      <c r="B1440" s="5" t="s">
        <v>28</v>
      </c>
      <c r="C1440" s="5" t="s">
        <v>6239</v>
      </c>
      <c r="D1440" t="s">
        <v>5</v>
      </c>
      <c r="E1440" s="24" t="s">
        <v>6237</v>
      </c>
      <c r="F1440" s="25" t="s">
        <v>1223</v>
      </c>
      <c r="G1440" s="26">
        <v>8.0000000000000002E-3</v>
      </c>
      <c r="H1440" s="25">
        <v>0</v>
      </c>
      <c r="I1440" s="25">
        <f>ROUND(G1440*H1440,6)</f>
        <v>0</v>
      </c>
      <c r="L1440" s="27">
        <v>0</v>
      </c>
      <c r="M1440" s="22">
        <f>ROUND(ROUND(L1440,2)*ROUND(G1440,3),2)</f>
        <v>0</v>
      </c>
      <c r="N1440" s="25" t="s">
        <v>5754</v>
      </c>
      <c r="O1440">
        <f>(M1440*21)/100</f>
        <v>0</v>
      </c>
      <c r="P1440" t="s">
        <v>28</v>
      </c>
    </row>
    <row r="1441" spans="1:16" ht="12.75" customHeight="1" x14ac:dyDescent="0.2">
      <c r="A1441" s="28" t="s">
        <v>57</v>
      </c>
      <c r="E1441" s="29" t="s">
        <v>6237</v>
      </c>
    </row>
    <row r="1442" spans="1:16" ht="12.75" customHeight="1" x14ac:dyDescent="0.2">
      <c r="A1442" s="28" t="s">
        <v>58</v>
      </c>
      <c r="E1442" s="30" t="s">
        <v>8076</v>
      </c>
    </row>
    <row r="1443" spans="1:16" ht="12.75" customHeight="1" x14ac:dyDescent="0.2">
      <c r="E1443" s="29" t="s">
        <v>5452</v>
      </c>
    </row>
    <row r="1444" spans="1:16" ht="12.75" customHeight="1" x14ac:dyDescent="0.2">
      <c r="A1444" t="s">
        <v>52</v>
      </c>
      <c r="B1444" s="5" t="s">
        <v>26</v>
      </c>
      <c r="C1444" s="5" t="s">
        <v>6250</v>
      </c>
      <c r="D1444" t="s">
        <v>5</v>
      </c>
      <c r="E1444" s="24" t="s">
        <v>6251</v>
      </c>
      <c r="F1444" s="25" t="s">
        <v>1223</v>
      </c>
      <c r="G1444" s="26">
        <v>1.5</v>
      </c>
      <c r="H1444" s="25">
        <v>0</v>
      </c>
      <c r="I1444" s="25">
        <f>ROUND(G1444*H1444,6)</f>
        <v>0</v>
      </c>
      <c r="L1444" s="27">
        <v>0</v>
      </c>
      <c r="M1444" s="22">
        <f>ROUND(ROUND(L1444,2)*ROUND(G1444,3),2)</f>
        <v>0</v>
      </c>
      <c r="N1444" s="25" t="s">
        <v>5754</v>
      </c>
      <c r="O1444">
        <f>(M1444*21)/100</f>
        <v>0</v>
      </c>
      <c r="P1444" t="s">
        <v>28</v>
      </c>
    </row>
    <row r="1445" spans="1:16" ht="12.75" customHeight="1" x14ac:dyDescent="0.2">
      <c r="A1445" s="28" t="s">
        <v>57</v>
      </c>
      <c r="E1445" s="29" t="s">
        <v>6251</v>
      </c>
    </row>
    <row r="1446" spans="1:16" ht="12.75" customHeight="1" x14ac:dyDescent="0.2">
      <c r="A1446" s="28" t="s">
        <v>58</v>
      </c>
      <c r="E1446" s="30" t="s">
        <v>8077</v>
      </c>
    </row>
    <row r="1447" spans="1:16" ht="12.75" customHeight="1" x14ac:dyDescent="0.2">
      <c r="E1447"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COUNTIFS(L8:L120,"=0",A8:A120,"P")+COUNTIFS(L8:L120,"",A8:A120,"P")+SUM(Q8:Q120)</f>
        <v>27</v>
      </c>
    </row>
    <row r="8" spans="1:20" ht="12.75" customHeight="1" x14ac:dyDescent="0.2">
      <c r="A8" t="s">
        <v>46</v>
      </c>
      <c r="C8" s="19" t="s">
        <v>8080</v>
      </c>
      <c r="E8" s="21" t="s">
        <v>8081</v>
      </c>
      <c r="J8" s="20">
        <f>0+J9+J22+J27+J56+J69+J94+J107</f>
        <v>0</v>
      </c>
      <c r="K8" s="20">
        <f>0+K9+K22+K27+K56+K69+K94+K107</f>
        <v>0</v>
      </c>
      <c r="L8" s="20">
        <f>0+L9+L22+L27+L56+L69+L94+L107</f>
        <v>0</v>
      </c>
      <c r="M8" s="20">
        <f>0+M9+M22+M27+M56+M69+M94+M107</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50</v>
      </c>
      <c r="C10" s="5" t="s">
        <v>6361</v>
      </c>
      <c r="D10" t="s">
        <v>5</v>
      </c>
      <c r="E10" s="24" t="s">
        <v>7332</v>
      </c>
      <c r="F10" s="25" t="s">
        <v>602</v>
      </c>
      <c r="G10" s="26">
        <v>2</v>
      </c>
      <c r="H10" s="25">
        <v>0</v>
      </c>
      <c r="I10" s="25">
        <f>ROUND(G10*H10,6)</f>
        <v>0</v>
      </c>
      <c r="L10" s="27">
        <v>0</v>
      </c>
      <c r="M10" s="22">
        <f>ROUND(ROUND(L10,2)*ROUND(G10,3),2)</f>
        <v>0</v>
      </c>
      <c r="N10" s="25" t="s">
        <v>5754</v>
      </c>
      <c r="O10">
        <f>(M10*21)/100</f>
        <v>0</v>
      </c>
      <c r="P10" t="s">
        <v>28</v>
      </c>
    </row>
    <row r="11" spans="1:20" ht="12.75" customHeight="1" x14ac:dyDescent="0.2">
      <c r="A11" s="28" t="s">
        <v>57</v>
      </c>
      <c r="E11" s="29" t="s">
        <v>5</v>
      </c>
    </row>
    <row r="12" spans="1:20" ht="12.75" customHeight="1" x14ac:dyDescent="0.2">
      <c r="A12" s="28" t="s">
        <v>58</v>
      </c>
      <c r="E12" s="30" t="s">
        <v>8082</v>
      </c>
    </row>
    <row r="13" spans="1:20" ht="12.75" customHeight="1" x14ac:dyDescent="0.2">
      <c r="E13" s="29" t="s">
        <v>59</v>
      </c>
    </row>
    <row r="14" spans="1:20" ht="12.75" customHeight="1" x14ac:dyDescent="0.2">
      <c r="A14" t="s">
        <v>52</v>
      </c>
      <c r="B14" s="5" t="s">
        <v>28</v>
      </c>
      <c r="C14" s="5" t="s">
        <v>8083</v>
      </c>
      <c r="D14" t="s">
        <v>5</v>
      </c>
      <c r="E14" s="24" t="s">
        <v>8084</v>
      </c>
      <c r="F14" s="25" t="s">
        <v>602</v>
      </c>
      <c r="G14" s="26">
        <v>12.35</v>
      </c>
      <c r="H14" s="25">
        <v>0</v>
      </c>
      <c r="I14" s="25">
        <f>ROUND(G14*H14,6)</f>
        <v>0</v>
      </c>
      <c r="L14" s="27">
        <v>0</v>
      </c>
      <c r="M14" s="22">
        <f>ROUND(ROUND(L14,2)*ROUND(G14,3),2)</f>
        <v>0</v>
      </c>
      <c r="N14" s="25" t="s">
        <v>5754</v>
      </c>
      <c r="O14">
        <f>(M14*21)/100</f>
        <v>0</v>
      </c>
      <c r="P14" t="s">
        <v>28</v>
      </c>
    </row>
    <row r="15" spans="1:20" ht="12.75" customHeight="1" x14ac:dyDescent="0.2">
      <c r="A15" s="28" t="s">
        <v>57</v>
      </c>
      <c r="E15" s="29" t="s">
        <v>8085</v>
      </c>
    </row>
    <row r="16" spans="1:20" ht="12.75" customHeight="1" x14ac:dyDescent="0.2">
      <c r="A16" s="28" t="s">
        <v>58</v>
      </c>
      <c r="E16" s="30" t="s">
        <v>8086</v>
      </c>
    </row>
    <row r="17" spans="1:16" ht="12.75" customHeight="1" x14ac:dyDescent="0.2">
      <c r="E17" s="29" t="s">
        <v>59</v>
      </c>
    </row>
    <row r="18" spans="1:16" ht="12.75" customHeight="1" x14ac:dyDescent="0.2">
      <c r="A18" t="s">
        <v>52</v>
      </c>
      <c r="B18" s="5" t="s">
        <v>26</v>
      </c>
      <c r="C18" s="5" t="s">
        <v>8087</v>
      </c>
      <c r="D18" t="s">
        <v>5</v>
      </c>
      <c r="E18" s="24" t="s">
        <v>8088</v>
      </c>
      <c r="F18" s="25" t="s">
        <v>602</v>
      </c>
      <c r="G18" s="26">
        <v>12.35</v>
      </c>
      <c r="H18" s="25">
        <v>0</v>
      </c>
      <c r="I18" s="25">
        <f>ROUND(G18*H18,6)</f>
        <v>0</v>
      </c>
      <c r="L18" s="27">
        <v>0</v>
      </c>
      <c r="M18" s="22">
        <f>ROUND(ROUND(L18,2)*ROUND(G18,3),2)</f>
        <v>0</v>
      </c>
      <c r="N18" s="25" t="s">
        <v>5754</v>
      </c>
      <c r="O18">
        <f>(M18*21)/100</f>
        <v>0</v>
      </c>
      <c r="P18" t="s">
        <v>28</v>
      </c>
    </row>
    <row r="19" spans="1:16" ht="12.75" customHeight="1" x14ac:dyDescent="0.2">
      <c r="A19" s="28" t="s">
        <v>57</v>
      </c>
      <c r="E19" s="29" t="s">
        <v>8089</v>
      </c>
    </row>
    <row r="20" spans="1:16" ht="12.75" customHeight="1" x14ac:dyDescent="0.2">
      <c r="A20" s="28" t="s">
        <v>58</v>
      </c>
      <c r="E20" s="30" t="s">
        <v>8086</v>
      </c>
    </row>
    <row r="21" spans="1:16" ht="12.75" customHeight="1" x14ac:dyDescent="0.2">
      <c r="E21" s="29" t="s">
        <v>59</v>
      </c>
    </row>
    <row r="22" spans="1:16" ht="12.75" customHeight="1" x14ac:dyDescent="0.2">
      <c r="A22" t="s">
        <v>49</v>
      </c>
      <c r="C22" s="6" t="s">
        <v>64</v>
      </c>
      <c r="E22" s="23" t="s">
        <v>3525</v>
      </c>
      <c r="J22" s="22">
        <f>0</f>
        <v>0</v>
      </c>
      <c r="K22" s="22">
        <f>0</f>
        <v>0</v>
      </c>
      <c r="L22" s="22">
        <f>0+L23</f>
        <v>0</v>
      </c>
      <c r="M22" s="22">
        <f>0+M23</f>
        <v>0</v>
      </c>
    </row>
    <row r="23" spans="1:16" ht="12.75" customHeight="1" x14ac:dyDescent="0.2">
      <c r="A23" t="s">
        <v>52</v>
      </c>
      <c r="B23" s="5" t="s">
        <v>64</v>
      </c>
      <c r="C23" s="5" t="s">
        <v>5839</v>
      </c>
      <c r="D23" t="s">
        <v>5</v>
      </c>
      <c r="E23" s="24" t="s">
        <v>7445</v>
      </c>
      <c r="F23" s="25" t="s">
        <v>602</v>
      </c>
      <c r="G23" s="26">
        <v>12.35</v>
      </c>
      <c r="H23" s="25">
        <v>0</v>
      </c>
      <c r="I23" s="25">
        <f>ROUND(G23*H23,6)</f>
        <v>0</v>
      </c>
      <c r="L23" s="27">
        <v>0</v>
      </c>
      <c r="M23" s="22">
        <f>ROUND(ROUND(L23,2)*ROUND(G23,3),2)</f>
        <v>0</v>
      </c>
      <c r="N23" s="25" t="s">
        <v>5754</v>
      </c>
      <c r="O23">
        <f>(M23*21)/100</f>
        <v>0</v>
      </c>
      <c r="P23" t="s">
        <v>28</v>
      </c>
    </row>
    <row r="24" spans="1:16" ht="12.75" customHeight="1" x14ac:dyDescent="0.2">
      <c r="A24" s="28" t="s">
        <v>57</v>
      </c>
      <c r="E24" s="29" t="s">
        <v>5</v>
      </c>
    </row>
    <row r="25" spans="1:16" ht="12.75" customHeight="1" x14ac:dyDescent="0.2">
      <c r="A25" s="28" t="s">
        <v>58</v>
      </c>
      <c r="E25" s="30" t="s">
        <v>8090</v>
      </c>
    </row>
    <row r="26" spans="1:16" ht="12.75" customHeight="1" x14ac:dyDescent="0.2">
      <c r="E26" s="29" t="s">
        <v>59</v>
      </c>
    </row>
    <row r="27" spans="1:16" ht="12.75" customHeight="1" x14ac:dyDescent="0.2">
      <c r="A27" t="s">
        <v>49</v>
      </c>
      <c r="C27" s="6" t="s">
        <v>27</v>
      </c>
      <c r="E27" s="23" t="s">
        <v>4023</v>
      </c>
      <c r="J27" s="22">
        <f>0</f>
        <v>0</v>
      </c>
      <c r="K27" s="22">
        <f>0</f>
        <v>0</v>
      </c>
      <c r="L27" s="22">
        <f>0+L28+L32+L36+L40+L44+L48+L52</f>
        <v>0</v>
      </c>
      <c r="M27" s="22">
        <f>0+M28+M32+M36+M40+M44+M48+M52</f>
        <v>0</v>
      </c>
    </row>
    <row r="28" spans="1:16" ht="12.75" customHeight="1" x14ac:dyDescent="0.2">
      <c r="A28" t="s">
        <v>52</v>
      </c>
      <c r="B28" s="5" t="s">
        <v>67</v>
      </c>
      <c r="C28" s="5" t="s">
        <v>8091</v>
      </c>
      <c r="D28" t="s">
        <v>5</v>
      </c>
      <c r="E28" s="24" t="s">
        <v>8092</v>
      </c>
      <c r="F28" s="25" t="s">
        <v>602</v>
      </c>
      <c r="G28" s="26">
        <v>71.564999999999998</v>
      </c>
      <c r="H28" s="25">
        <v>0</v>
      </c>
      <c r="I28" s="25">
        <f>ROUND(G28*H28,6)</f>
        <v>0</v>
      </c>
      <c r="L28" s="27">
        <v>0</v>
      </c>
      <c r="M28" s="22">
        <f>ROUND(ROUND(L28,2)*ROUND(G28,3),2)</f>
        <v>0</v>
      </c>
      <c r="N28" s="25" t="s">
        <v>5754</v>
      </c>
      <c r="O28">
        <f>(M28*21)/100</f>
        <v>0</v>
      </c>
      <c r="P28" t="s">
        <v>28</v>
      </c>
    </row>
    <row r="29" spans="1:16" ht="12.75" customHeight="1" x14ac:dyDescent="0.2">
      <c r="A29" s="28" t="s">
        <v>57</v>
      </c>
      <c r="E29" s="29" t="s">
        <v>5</v>
      </c>
    </row>
    <row r="30" spans="1:16" ht="12.75" customHeight="1" x14ac:dyDescent="0.2">
      <c r="A30" s="28" t="s">
        <v>58</v>
      </c>
      <c r="E30" s="30" t="s">
        <v>8093</v>
      </c>
    </row>
    <row r="31" spans="1:16" ht="12.75" customHeight="1" x14ac:dyDescent="0.2">
      <c r="E31" s="29" t="s">
        <v>59</v>
      </c>
    </row>
    <row r="32" spans="1:16" ht="12.75" customHeight="1" x14ac:dyDescent="0.2">
      <c r="A32" t="s">
        <v>52</v>
      </c>
      <c r="B32" s="5" t="s">
        <v>27</v>
      </c>
      <c r="C32" s="5" t="s">
        <v>8094</v>
      </c>
      <c r="D32" t="s">
        <v>5</v>
      </c>
      <c r="E32" s="24" t="s">
        <v>8095</v>
      </c>
      <c r="F32" s="25" t="s">
        <v>602</v>
      </c>
      <c r="G32" s="26">
        <v>71.564999999999998</v>
      </c>
      <c r="H32" s="25">
        <v>0</v>
      </c>
      <c r="I32" s="25">
        <f>ROUND(G32*H32,6)</f>
        <v>0</v>
      </c>
      <c r="L32" s="27">
        <v>0</v>
      </c>
      <c r="M32" s="22">
        <f>ROUND(ROUND(L32,2)*ROUND(G32,3),2)</f>
        <v>0</v>
      </c>
      <c r="N32" s="25" t="s">
        <v>5754</v>
      </c>
      <c r="O32">
        <f>(M32*21)/100</f>
        <v>0</v>
      </c>
      <c r="P32" t="s">
        <v>28</v>
      </c>
    </row>
    <row r="33" spans="1:16" ht="12.75" customHeight="1" x14ac:dyDescent="0.2">
      <c r="A33" s="28" t="s">
        <v>57</v>
      </c>
      <c r="E33" s="29" t="s">
        <v>5</v>
      </c>
    </row>
    <row r="34" spans="1:16" ht="12.75" customHeight="1" x14ac:dyDescent="0.2">
      <c r="A34" s="28" t="s">
        <v>58</v>
      </c>
      <c r="E34" s="30" t="s">
        <v>8093</v>
      </c>
    </row>
    <row r="35" spans="1:16" ht="12.75" customHeight="1" x14ac:dyDescent="0.2">
      <c r="E35" s="29" t="s">
        <v>59</v>
      </c>
    </row>
    <row r="36" spans="1:16" ht="12.75" customHeight="1" x14ac:dyDescent="0.2">
      <c r="A36" t="s">
        <v>52</v>
      </c>
      <c r="B36" s="5" t="s">
        <v>72</v>
      </c>
      <c r="C36" s="5" t="s">
        <v>8096</v>
      </c>
      <c r="D36" t="s">
        <v>5</v>
      </c>
      <c r="E36" s="24" t="s">
        <v>8097</v>
      </c>
      <c r="F36" s="25" t="s">
        <v>602</v>
      </c>
      <c r="G36" s="26">
        <v>71.564999999999998</v>
      </c>
      <c r="H36" s="25">
        <v>0</v>
      </c>
      <c r="I36" s="25">
        <f>ROUND(G36*H36,6)</f>
        <v>0</v>
      </c>
      <c r="L36" s="27">
        <v>0</v>
      </c>
      <c r="M36" s="22">
        <f>ROUND(ROUND(L36,2)*ROUND(G36,3),2)</f>
        <v>0</v>
      </c>
      <c r="N36" s="25" t="s">
        <v>5754</v>
      </c>
      <c r="O36">
        <f>(M36*21)/100</f>
        <v>0</v>
      </c>
      <c r="P36" t="s">
        <v>28</v>
      </c>
    </row>
    <row r="37" spans="1:16" ht="12.75" customHeight="1" x14ac:dyDescent="0.2">
      <c r="A37" s="28" t="s">
        <v>57</v>
      </c>
      <c r="E37" s="29" t="s">
        <v>8098</v>
      </c>
    </row>
    <row r="38" spans="1:16" ht="12.75" customHeight="1" x14ac:dyDescent="0.2">
      <c r="A38" s="28" t="s">
        <v>58</v>
      </c>
      <c r="E38" s="30" t="s">
        <v>8093</v>
      </c>
    </row>
    <row r="39" spans="1:16" ht="12.75" customHeight="1" x14ac:dyDescent="0.2">
      <c r="E39" s="29" t="s">
        <v>59</v>
      </c>
    </row>
    <row r="40" spans="1:16" ht="12.75" customHeight="1" x14ac:dyDescent="0.2">
      <c r="A40" t="s">
        <v>52</v>
      </c>
      <c r="B40" s="5" t="s">
        <v>75</v>
      </c>
      <c r="C40" s="5" t="s">
        <v>8099</v>
      </c>
      <c r="D40" t="s">
        <v>5</v>
      </c>
      <c r="E40" s="24" t="s">
        <v>8100</v>
      </c>
      <c r="F40" s="25" t="s">
        <v>602</v>
      </c>
      <c r="G40" s="26">
        <v>3.6</v>
      </c>
      <c r="H40" s="25">
        <v>0</v>
      </c>
      <c r="I40" s="25">
        <f>ROUND(G40*H40,6)</f>
        <v>0</v>
      </c>
      <c r="L40" s="27">
        <v>0</v>
      </c>
      <c r="M40" s="22">
        <f>ROUND(ROUND(L40,2)*ROUND(G40,3),2)</f>
        <v>0</v>
      </c>
      <c r="N40" s="25" t="s">
        <v>5754</v>
      </c>
      <c r="O40">
        <f>(M40*21)/100</f>
        <v>0</v>
      </c>
      <c r="P40" t="s">
        <v>28</v>
      </c>
    </row>
    <row r="41" spans="1:16" ht="12.75" customHeight="1" x14ac:dyDescent="0.2">
      <c r="A41" s="28" t="s">
        <v>57</v>
      </c>
      <c r="E41" s="29" t="s">
        <v>5</v>
      </c>
    </row>
    <row r="42" spans="1:16" ht="12.75" customHeight="1" x14ac:dyDescent="0.2">
      <c r="A42" s="28" t="s">
        <v>58</v>
      </c>
      <c r="E42" s="30" t="s">
        <v>8101</v>
      </c>
    </row>
    <row r="43" spans="1:16" ht="12.75" customHeight="1" x14ac:dyDescent="0.2">
      <c r="E43" s="29" t="s">
        <v>59</v>
      </c>
    </row>
    <row r="44" spans="1:16" ht="12.75" customHeight="1" x14ac:dyDescent="0.2">
      <c r="A44" t="s">
        <v>52</v>
      </c>
      <c r="B44" s="5" t="s">
        <v>78</v>
      </c>
      <c r="C44" s="5" t="s">
        <v>8102</v>
      </c>
      <c r="D44" t="s">
        <v>5</v>
      </c>
      <c r="E44" s="24" t="s">
        <v>8103</v>
      </c>
      <c r="F44" s="25" t="s">
        <v>602</v>
      </c>
      <c r="G44" s="26">
        <v>71.564999999999998</v>
      </c>
      <c r="H44" s="25">
        <v>0</v>
      </c>
      <c r="I44" s="25">
        <f>ROUND(G44*H44,6)</f>
        <v>0</v>
      </c>
      <c r="L44" s="27">
        <v>0</v>
      </c>
      <c r="M44" s="22">
        <f>ROUND(ROUND(L44,2)*ROUND(G44,3),2)</f>
        <v>0</v>
      </c>
      <c r="N44" s="25" t="s">
        <v>5754</v>
      </c>
      <c r="O44">
        <f>(M44*21)/100</f>
        <v>0</v>
      </c>
      <c r="P44" t="s">
        <v>28</v>
      </c>
    </row>
    <row r="45" spans="1:16" ht="12.75" customHeight="1" x14ac:dyDescent="0.2">
      <c r="A45" s="28" t="s">
        <v>57</v>
      </c>
      <c r="E45" s="29" t="s">
        <v>5</v>
      </c>
    </row>
    <row r="46" spans="1:16" ht="12.75" customHeight="1" x14ac:dyDescent="0.2">
      <c r="A46" s="28" t="s">
        <v>58</v>
      </c>
      <c r="E46" s="30" t="s">
        <v>8093</v>
      </c>
    </row>
    <row r="47" spans="1:16" ht="12.75" customHeight="1" x14ac:dyDescent="0.2">
      <c r="E47" s="29" t="s">
        <v>59</v>
      </c>
    </row>
    <row r="48" spans="1:16" ht="12.75" customHeight="1" x14ac:dyDescent="0.2">
      <c r="A48" t="s">
        <v>52</v>
      </c>
      <c r="B48" s="5" t="s">
        <v>81</v>
      </c>
      <c r="C48" s="5" t="s">
        <v>6663</v>
      </c>
      <c r="D48" t="s">
        <v>5</v>
      </c>
      <c r="E48" s="24" t="s">
        <v>7522</v>
      </c>
      <c r="F48" s="25" t="s">
        <v>602</v>
      </c>
      <c r="G48" s="26">
        <v>12.35</v>
      </c>
      <c r="H48" s="25">
        <v>0</v>
      </c>
      <c r="I48" s="25">
        <f>ROUND(G48*H48,6)</f>
        <v>0</v>
      </c>
      <c r="L48" s="27">
        <v>0</v>
      </c>
      <c r="M48" s="22">
        <f>ROUND(ROUND(L48,2)*ROUND(G48,3),2)</f>
        <v>0</v>
      </c>
      <c r="N48" s="25" t="s">
        <v>5754</v>
      </c>
      <c r="O48">
        <f>(M48*21)/100</f>
        <v>0</v>
      </c>
      <c r="P48" t="s">
        <v>28</v>
      </c>
    </row>
    <row r="49" spans="1:16" ht="12.75" customHeight="1" x14ac:dyDescent="0.2">
      <c r="A49" s="28" t="s">
        <v>57</v>
      </c>
      <c r="E49" s="29" t="s">
        <v>5</v>
      </c>
    </row>
    <row r="50" spans="1:16" ht="12.75" customHeight="1" x14ac:dyDescent="0.2">
      <c r="A50" s="28" t="s">
        <v>58</v>
      </c>
      <c r="E50" s="30" t="s">
        <v>8086</v>
      </c>
    </row>
    <row r="51" spans="1:16" ht="12.75" customHeight="1" x14ac:dyDescent="0.2">
      <c r="E51" s="29" t="s">
        <v>59</v>
      </c>
    </row>
    <row r="52" spans="1:16" ht="12.75" customHeight="1" x14ac:dyDescent="0.2">
      <c r="A52" t="s">
        <v>52</v>
      </c>
      <c r="B52" s="5" t="s">
        <v>84</v>
      </c>
      <c r="C52" s="5" t="s">
        <v>8104</v>
      </c>
      <c r="D52" t="s">
        <v>5</v>
      </c>
      <c r="E52" s="24" t="s">
        <v>8105</v>
      </c>
      <c r="F52" s="25" t="s">
        <v>126</v>
      </c>
      <c r="G52" s="26">
        <v>22.7</v>
      </c>
      <c r="H52" s="25">
        <v>0</v>
      </c>
      <c r="I52" s="25">
        <f>ROUND(G52*H52,6)</f>
        <v>0</v>
      </c>
      <c r="L52" s="27">
        <v>0</v>
      </c>
      <c r="M52" s="22">
        <f>ROUND(ROUND(L52,2)*ROUND(G52,3),2)</f>
        <v>0</v>
      </c>
      <c r="N52" s="25" t="s">
        <v>5754</v>
      </c>
      <c r="O52">
        <f>(M52*21)/100</f>
        <v>0</v>
      </c>
      <c r="P52" t="s">
        <v>28</v>
      </c>
    </row>
    <row r="53" spans="1:16" ht="12.75" customHeight="1" x14ac:dyDescent="0.2">
      <c r="A53" s="28" t="s">
        <v>57</v>
      </c>
      <c r="E53" s="29" t="s">
        <v>5</v>
      </c>
    </row>
    <row r="54" spans="1:16" ht="12.75" customHeight="1" x14ac:dyDescent="0.2">
      <c r="A54" s="28" t="s">
        <v>58</v>
      </c>
      <c r="E54" s="30" t="s">
        <v>8106</v>
      </c>
    </row>
    <row r="55" spans="1:16" ht="12.75" customHeight="1" x14ac:dyDescent="0.2">
      <c r="E55" s="29" t="s">
        <v>59</v>
      </c>
    </row>
    <row r="56" spans="1:16" ht="12.75" customHeight="1" x14ac:dyDescent="0.2">
      <c r="A56" t="s">
        <v>49</v>
      </c>
      <c r="C56" s="6" t="s">
        <v>5936</v>
      </c>
      <c r="E56" s="23" t="s">
        <v>5937</v>
      </c>
      <c r="J56" s="22">
        <f>0</f>
        <v>0</v>
      </c>
      <c r="K56" s="22">
        <f>0</f>
        <v>0</v>
      </c>
      <c r="L56" s="22">
        <f>0+L57+L61+L65</f>
        <v>0</v>
      </c>
      <c r="M56" s="22">
        <f>0+M57+M61+M65</f>
        <v>0</v>
      </c>
    </row>
    <row r="57" spans="1:16" ht="12.75" customHeight="1" x14ac:dyDescent="0.2">
      <c r="A57" t="s">
        <v>52</v>
      </c>
      <c r="B57" s="5" t="s">
        <v>87</v>
      </c>
      <c r="C57" s="5" t="s">
        <v>8107</v>
      </c>
      <c r="D57" t="s">
        <v>5</v>
      </c>
      <c r="E57" s="24" t="s">
        <v>8108</v>
      </c>
      <c r="F57" s="25" t="s">
        <v>126</v>
      </c>
      <c r="G57" s="26">
        <v>8.5</v>
      </c>
      <c r="H57" s="25">
        <v>0</v>
      </c>
      <c r="I57" s="25">
        <f>ROUND(G57*H57,6)</f>
        <v>0</v>
      </c>
      <c r="L57" s="27">
        <v>0</v>
      </c>
      <c r="M57" s="22">
        <f>ROUND(ROUND(L57,2)*ROUND(G57,3),2)</f>
        <v>0</v>
      </c>
      <c r="N57" s="25" t="s">
        <v>5754</v>
      </c>
      <c r="O57">
        <f>(M57*21)/100</f>
        <v>0</v>
      </c>
      <c r="P57" t="s">
        <v>28</v>
      </c>
    </row>
    <row r="58" spans="1:16" ht="12.75" customHeight="1" x14ac:dyDescent="0.2">
      <c r="A58" s="28" t="s">
        <v>57</v>
      </c>
      <c r="E58" s="29" t="s">
        <v>5</v>
      </c>
    </row>
    <row r="59" spans="1:16" ht="12.75" customHeight="1" x14ac:dyDescent="0.2">
      <c r="A59" s="28" t="s">
        <v>58</v>
      </c>
      <c r="E59" s="30" t="s">
        <v>2315</v>
      </c>
    </row>
    <row r="60" spans="1:16" ht="12.75" customHeight="1" x14ac:dyDescent="0.2">
      <c r="E60" s="29" t="s">
        <v>59</v>
      </c>
    </row>
    <row r="61" spans="1:16" ht="12.75" customHeight="1" x14ac:dyDescent="0.2">
      <c r="A61" t="s">
        <v>52</v>
      </c>
      <c r="B61" s="5" t="s">
        <v>90</v>
      </c>
      <c r="C61" s="5" t="s">
        <v>8109</v>
      </c>
      <c r="D61" t="s">
        <v>5</v>
      </c>
      <c r="E61" s="24" t="s">
        <v>8110</v>
      </c>
      <c r="F61" s="25" t="s">
        <v>55</v>
      </c>
      <c r="G61" s="26">
        <v>1</v>
      </c>
      <c r="H61" s="25">
        <v>0</v>
      </c>
      <c r="I61" s="25">
        <f>ROUND(G61*H61,6)</f>
        <v>0</v>
      </c>
      <c r="L61" s="27">
        <v>0</v>
      </c>
      <c r="M61" s="22">
        <f>ROUND(ROUND(L61,2)*ROUND(G61,3),2)</f>
        <v>0</v>
      </c>
      <c r="N61" s="25" t="s">
        <v>5754</v>
      </c>
      <c r="O61">
        <f>(M61*21)/100</f>
        <v>0</v>
      </c>
      <c r="P61" t="s">
        <v>28</v>
      </c>
    </row>
    <row r="62" spans="1:16" ht="12.75" customHeight="1" x14ac:dyDescent="0.2">
      <c r="A62" s="28" t="s">
        <v>57</v>
      </c>
      <c r="E62" s="29" t="s">
        <v>5</v>
      </c>
    </row>
    <row r="63" spans="1:16" ht="12.75" customHeight="1" x14ac:dyDescent="0.2">
      <c r="A63" s="28" t="s">
        <v>58</v>
      </c>
      <c r="E63" s="30" t="s">
        <v>1425</v>
      </c>
    </row>
    <row r="64" spans="1:16" ht="12.75" customHeight="1" x14ac:dyDescent="0.2">
      <c r="E64" s="29" t="s">
        <v>59</v>
      </c>
    </row>
    <row r="65" spans="1:16" ht="12.75" customHeight="1" x14ac:dyDescent="0.2">
      <c r="A65" t="s">
        <v>52</v>
      </c>
      <c r="B65" s="5" t="s">
        <v>93</v>
      </c>
      <c r="C65" s="5" t="s">
        <v>8111</v>
      </c>
      <c r="D65" t="s">
        <v>5</v>
      </c>
      <c r="E65" s="24" t="s">
        <v>8112</v>
      </c>
      <c r="F65" s="25" t="s">
        <v>126</v>
      </c>
      <c r="G65" s="26">
        <v>3.8</v>
      </c>
      <c r="H65" s="25">
        <v>0</v>
      </c>
      <c r="I65" s="25">
        <f>ROUND(G65*H65,6)</f>
        <v>0</v>
      </c>
      <c r="L65" s="27">
        <v>0</v>
      </c>
      <c r="M65" s="22">
        <f>ROUND(ROUND(L65,2)*ROUND(G65,3),2)</f>
        <v>0</v>
      </c>
      <c r="N65" s="25" t="s">
        <v>5754</v>
      </c>
      <c r="O65">
        <f>(M65*21)/100</f>
        <v>0</v>
      </c>
      <c r="P65" t="s">
        <v>28</v>
      </c>
    </row>
    <row r="66" spans="1:16" ht="12.75" customHeight="1" x14ac:dyDescent="0.2">
      <c r="A66" s="28" t="s">
        <v>57</v>
      </c>
      <c r="E66" s="29" t="s">
        <v>5</v>
      </c>
    </row>
    <row r="67" spans="1:16" ht="12.75" customHeight="1" x14ac:dyDescent="0.2">
      <c r="A67" s="28" t="s">
        <v>58</v>
      </c>
      <c r="E67" s="30" t="s">
        <v>8113</v>
      </c>
    </row>
    <row r="68" spans="1:16" ht="12.75" customHeight="1" x14ac:dyDescent="0.2">
      <c r="E68" s="29" t="s">
        <v>59</v>
      </c>
    </row>
    <row r="69" spans="1:16" ht="12.75" customHeight="1" x14ac:dyDescent="0.2">
      <c r="A69" t="s">
        <v>49</v>
      </c>
      <c r="C69" s="6" t="s">
        <v>4141</v>
      </c>
      <c r="E69" s="23" t="s">
        <v>4142</v>
      </c>
      <c r="J69" s="22">
        <f>0</f>
        <v>0</v>
      </c>
      <c r="K69" s="22">
        <f>0</f>
        <v>0</v>
      </c>
      <c r="L69" s="22">
        <f>0+L70+L74+L78+L82+L86+L90</f>
        <v>0</v>
      </c>
      <c r="M69" s="22">
        <f>0+M70+M74+M78+M82+M86+M90</f>
        <v>0</v>
      </c>
    </row>
    <row r="70" spans="1:16" ht="12.75" customHeight="1" x14ac:dyDescent="0.2">
      <c r="A70" t="s">
        <v>52</v>
      </c>
      <c r="B70" s="5" t="s">
        <v>95</v>
      </c>
      <c r="C70" s="5" t="s">
        <v>8114</v>
      </c>
      <c r="D70" t="s">
        <v>5</v>
      </c>
      <c r="E70" s="24" t="s">
        <v>8115</v>
      </c>
      <c r="F70" s="25" t="s">
        <v>602</v>
      </c>
      <c r="G70" s="26">
        <v>9.1999999999999993</v>
      </c>
      <c r="H70" s="25">
        <v>0</v>
      </c>
      <c r="I70" s="25">
        <f>ROUND(G70*H70,6)</f>
        <v>0</v>
      </c>
      <c r="L70" s="27">
        <v>0</v>
      </c>
      <c r="M70" s="22">
        <f>ROUND(ROUND(L70,2)*ROUND(G70,3),2)</f>
        <v>0</v>
      </c>
      <c r="N70" s="25" t="s">
        <v>5754</v>
      </c>
      <c r="O70">
        <f>(M70*21)/100</f>
        <v>0</v>
      </c>
      <c r="P70" t="s">
        <v>28</v>
      </c>
    </row>
    <row r="71" spans="1:16" ht="12.75" customHeight="1" x14ac:dyDescent="0.2">
      <c r="A71" s="28" t="s">
        <v>57</v>
      </c>
      <c r="E71" s="29" t="s">
        <v>5</v>
      </c>
    </row>
    <row r="72" spans="1:16" ht="12.75" customHeight="1" x14ac:dyDescent="0.2">
      <c r="A72" s="28" t="s">
        <v>58</v>
      </c>
      <c r="E72" s="30" t="s">
        <v>5446</v>
      </c>
    </row>
    <row r="73" spans="1:16" ht="12.75" customHeight="1" x14ac:dyDescent="0.2">
      <c r="E73" s="29" t="s">
        <v>59</v>
      </c>
    </row>
    <row r="74" spans="1:16" ht="12.75" customHeight="1" x14ac:dyDescent="0.2">
      <c r="A74" t="s">
        <v>52</v>
      </c>
      <c r="B74" s="5" t="s">
        <v>97</v>
      </c>
      <c r="C74" s="5" t="s">
        <v>6051</v>
      </c>
      <c r="D74" t="s">
        <v>5</v>
      </c>
      <c r="E74" s="24" t="s">
        <v>6053</v>
      </c>
      <c r="F74" s="25" t="s">
        <v>602</v>
      </c>
      <c r="G74" s="26">
        <v>9.1999999999999993</v>
      </c>
      <c r="H74" s="25">
        <v>0</v>
      </c>
      <c r="I74" s="25">
        <f>ROUND(G74*H74,6)</f>
        <v>0</v>
      </c>
      <c r="L74" s="27">
        <v>0</v>
      </c>
      <c r="M74" s="22">
        <f>ROUND(ROUND(L74,2)*ROUND(G74,3),2)</f>
        <v>0</v>
      </c>
      <c r="N74" s="25" t="s">
        <v>5754</v>
      </c>
      <c r="O74">
        <f>(M74*21)/100</f>
        <v>0</v>
      </c>
      <c r="P74" t="s">
        <v>28</v>
      </c>
    </row>
    <row r="75" spans="1:16" ht="12.75" customHeight="1" x14ac:dyDescent="0.2">
      <c r="A75" s="28" t="s">
        <v>57</v>
      </c>
      <c r="E75" s="29" t="s">
        <v>5</v>
      </c>
    </row>
    <row r="76" spans="1:16" ht="12.75" customHeight="1" x14ac:dyDescent="0.2">
      <c r="A76" s="28" t="s">
        <v>58</v>
      </c>
      <c r="E76" s="30" t="s">
        <v>5446</v>
      </c>
    </row>
    <row r="77" spans="1:16" ht="12.75" customHeight="1" x14ac:dyDescent="0.2">
      <c r="E77" s="29" t="s">
        <v>59</v>
      </c>
    </row>
    <row r="78" spans="1:16" ht="12.75" customHeight="1" x14ac:dyDescent="0.2">
      <c r="A78" t="s">
        <v>52</v>
      </c>
      <c r="B78" s="5" t="s">
        <v>99</v>
      </c>
      <c r="C78" s="5" t="s">
        <v>8116</v>
      </c>
      <c r="D78" t="s">
        <v>5</v>
      </c>
      <c r="E78" s="24" t="s">
        <v>8117</v>
      </c>
      <c r="F78" s="25" t="s">
        <v>602</v>
      </c>
      <c r="G78" s="26">
        <v>9.1999999999999993</v>
      </c>
      <c r="H78" s="25">
        <v>0</v>
      </c>
      <c r="I78" s="25">
        <f>ROUND(G78*H78,6)</f>
        <v>0</v>
      </c>
      <c r="L78" s="27">
        <v>0</v>
      </c>
      <c r="M78" s="22">
        <f>ROUND(ROUND(L78,2)*ROUND(G78,3),2)</f>
        <v>0</v>
      </c>
      <c r="N78" s="25" t="s">
        <v>5754</v>
      </c>
      <c r="O78">
        <f>(M78*21)/100</f>
        <v>0</v>
      </c>
      <c r="P78" t="s">
        <v>28</v>
      </c>
    </row>
    <row r="79" spans="1:16" ht="12.75" customHeight="1" x14ac:dyDescent="0.2">
      <c r="A79" s="28" t="s">
        <v>57</v>
      </c>
      <c r="E79" s="29" t="s">
        <v>5</v>
      </c>
    </row>
    <row r="80" spans="1:16" ht="12.75" customHeight="1" x14ac:dyDescent="0.2">
      <c r="A80" s="28" t="s">
        <v>58</v>
      </c>
      <c r="E80" s="30" t="s">
        <v>5446</v>
      </c>
    </row>
    <row r="81" spans="1:16" ht="12.75" customHeight="1" x14ac:dyDescent="0.2">
      <c r="E81" s="29" t="s">
        <v>59</v>
      </c>
    </row>
    <row r="82" spans="1:16" ht="12.75" customHeight="1" x14ac:dyDescent="0.2">
      <c r="A82" t="s">
        <v>52</v>
      </c>
      <c r="B82" s="5" t="s">
        <v>101</v>
      </c>
      <c r="C82" s="5" t="s">
        <v>8118</v>
      </c>
      <c r="D82" t="s">
        <v>5</v>
      </c>
      <c r="E82" s="24" t="s">
        <v>8119</v>
      </c>
      <c r="F82" s="25" t="s">
        <v>602</v>
      </c>
      <c r="G82" s="26">
        <v>9.1999999999999993</v>
      </c>
      <c r="H82" s="25">
        <v>0</v>
      </c>
      <c r="I82" s="25">
        <f>ROUND(G82*H82,6)</f>
        <v>0</v>
      </c>
      <c r="L82" s="27">
        <v>0</v>
      </c>
      <c r="M82" s="22">
        <f>ROUND(ROUND(L82,2)*ROUND(G82,3),2)</f>
        <v>0</v>
      </c>
      <c r="N82" s="25" t="s">
        <v>5754</v>
      </c>
      <c r="O82">
        <f>(M82*21)/100</f>
        <v>0</v>
      </c>
      <c r="P82" t="s">
        <v>28</v>
      </c>
    </row>
    <row r="83" spans="1:16" ht="12.75" customHeight="1" x14ac:dyDescent="0.2">
      <c r="A83" s="28" t="s">
        <v>57</v>
      </c>
      <c r="E83" s="29" t="s">
        <v>5</v>
      </c>
    </row>
    <row r="84" spans="1:16" ht="12.75" customHeight="1" x14ac:dyDescent="0.2">
      <c r="A84" s="28" t="s">
        <v>58</v>
      </c>
      <c r="E84" s="30" t="s">
        <v>5446</v>
      </c>
    </row>
    <row r="85" spans="1:16" ht="12.75" customHeight="1" x14ac:dyDescent="0.2">
      <c r="E85" s="29" t="s">
        <v>59</v>
      </c>
    </row>
    <row r="86" spans="1:16" ht="12.75" customHeight="1" x14ac:dyDescent="0.2">
      <c r="A86" t="s">
        <v>52</v>
      </c>
      <c r="B86" s="5" t="s">
        <v>104</v>
      </c>
      <c r="C86" s="5" t="s">
        <v>8120</v>
      </c>
      <c r="D86" t="s">
        <v>5</v>
      </c>
      <c r="E86" s="24" t="s">
        <v>8121</v>
      </c>
      <c r="F86" s="25" t="s">
        <v>602</v>
      </c>
      <c r="G86" s="26">
        <v>9.1999999999999993</v>
      </c>
      <c r="H86" s="25">
        <v>0</v>
      </c>
      <c r="I86" s="25">
        <f>ROUND(G86*H86,6)</f>
        <v>0</v>
      </c>
      <c r="L86" s="27">
        <v>0</v>
      </c>
      <c r="M86" s="22">
        <f>ROUND(ROUND(L86,2)*ROUND(G86,3),2)</f>
        <v>0</v>
      </c>
      <c r="N86" s="25" t="s">
        <v>5754</v>
      </c>
      <c r="O86">
        <f>(M86*21)/100</f>
        <v>0</v>
      </c>
      <c r="P86" t="s">
        <v>28</v>
      </c>
    </row>
    <row r="87" spans="1:16" ht="12.75" customHeight="1" x14ac:dyDescent="0.2">
      <c r="A87" s="28" t="s">
        <v>57</v>
      </c>
      <c r="E87" s="29" t="s">
        <v>5</v>
      </c>
    </row>
    <row r="88" spans="1:16" ht="12.75" customHeight="1" x14ac:dyDescent="0.2">
      <c r="A88" s="28" t="s">
        <v>58</v>
      </c>
      <c r="E88" s="30" t="s">
        <v>8122</v>
      </c>
    </row>
    <row r="89" spans="1:16" ht="12.75" customHeight="1" x14ac:dyDescent="0.2">
      <c r="E89" s="29" t="s">
        <v>59</v>
      </c>
    </row>
    <row r="90" spans="1:16" ht="12.75" customHeight="1" x14ac:dyDescent="0.2">
      <c r="A90" t="s">
        <v>52</v>
      </c>
      <c r="B90" s="5" t="s">
        <v>107</v>
      </c>
      <c r="C90" s="5" t="s">
        <v>6067</v>
      </c>
      <c r="D90" t="s">
        <v>5</v>
      </c>
      <c r="E90" s="24" t="s">
        <v>6069</v>
      </c>
      <c r="F90" s="25" t="s">
        <v>602</v>
      </c>
      <c r="G90" s="26">
        <v>18.399999999999999</v>
      </c>
      <c r="H90" s="25">
        <v>0</v>
      </c>
      <c r="I90" s="25">
        <f>ROUND(G90*H90,6)</f>
        <v>0</v>
      </c>
      <c r="L90" s="27">
        <v>0</v>
      </c>
      <c r="M90" s="22">
        <f>ROUND(ROUND(L90,2)*ROUND(G90,3),2)</f>
        <v>0</v>
      </c>
      <c r="N90" s="25" t="s">
        <v>5754</v>
      </c>
      <c r="O90">
        <f>(M90*21)/100</f>
        <v>0</v>
      </c>
      <c r="P90" t="s">
        <v>28</v>
      </c>
    </row>
    <row r="91" spans="1:16" ht="12.75" customHeight="1" x14ac:dyDescent="0.2">
      <c r="A91" s="28" t="s">
        <v>57</v>
      </c>
      <c r="E91" s="29" t="s">
        <v>5</v>
      </c>
    </row>
    <row r="92" spans="1:16" ht="12.75" customHeight="1" x14ac:dyDescent="0.2">
      <c r="A92" s="28" t="s">
        <v>58</v>
      </c>
      <c r="E92" s="30" t="s">
        <v>1816</v>
      </c>
    </row>
    <row r="93" spans="1:16" ht="12.75" customHeight="1" x14ac:dyDescent="0.2">
      <c r="E93" s="29" t="s">
        <v>59</v>
      </c>
    </row>
    <row r="94" spans="1:16" ht="12.75" customHeight="1" x14ac:dyDescent="0.2">
      <c r="A94" t="s">
        <v>49</v>
      </c>
      <c r="C94" s="6" t="s">
        <v>78</v>
      </c>
      <c r="E94" s="23" t="s">
        <v>3300</v>
      </c>
      <c r="J94" s="22">
        <f>0</f>
        <v>0</v>
      </c>
      <c r="K94" s="22">
        <f>0</f>
        <v>0</v>
      </c>
      <c r="L94" s="22">
        <f>0+L95+L99+L103</f>
        <v>0</v>
      </c>
      <c r="M94" s="22">
        <f>0+M95+M99+M103</f>
        <v>0</v>
      </c>
    </row>
    <row r="95" spans="1:16" ht="12.75" customHeight="1" x14ac:dyDescent="0.2">
      <c r="A95" t="s">
        <v>52</v>
      </c>
      <c r="B95" s="5" t="s">
        <v>110</v>
      </c>
      <c r="C95" s="5" t="s">
        <v>6137</v>
      </c>
      <c r="D95" t="s">
        <v>5</v>
      </c>
      <c r="E95" s="24" t="s">
        <v>7801</v>
      </c>
      <c r="F95" s="25" t="s">
        <v>602</v>
      </c>
      <c r="G95" s="26">
        <v>46.35</v>
      </c>
      <c r="H95" s="25">
        <v>0</v>
      </c>
      <c r="I95" s="25">
        <f>ROUND(G95*H95,6)</f>
        <v>0</v>
      </c>
      <c r="L95" s="27">
        <v>0</v>
      </c>
      <c r="M95" s="22">
        <f>ROUND(ROUND(L95,2)*ROUND(G95,3),2)</f>
        <v>0</v>
      </c>
      <c r="N95" s="25" t="s">
        <v>5754</v>
      </c>
      <c r="O95">
        <f>(M95*21)/100</f>
        <v>0</v>
      </c>
      <c r="P95" t="s">
        <v>28</v>
      </c>
    </row>
    <row r="96" spans="1:16" ht="12.75" customHeight="1" x14ac:dyDescent="0.2">
      <c r="A96" s="28" t="s">
        <v>57</v>
      </c>
      <c r="E96" s="29" t="s">
        <v>5</v>
      </c>
    </row>
    <row r="97" spans="1:16" ht="12.75" customHeight="1" x14ac:dyDescent="0.2">
      <c r="A97" s="28" t="s">
        <v>58</v>
      </c>
      <c r="E97" s="30" t="s">
        <v>8123</v>
      </c>
    </row>
    <row r="98" spans="1:16" ht="12.75" customHeight="1" x14ac:dyDescent="0.2">
      <c r="E98" s="29" t="s">
        <v>59</v>
      </c>
    </row>
    <row r="99" spans="1:16" ht="12.75" customHeight="1" x14ac:dyDescent="0.2">
      <c r="A99" t="s">
        <v>52</v>
      </c>
      <c r="B99" s="5" t="s">
        <v>158</v>
      </c>
      <c r="C99" s="5" t="s">
        <v>8124</v>
      </c>
      <c r="D99" t="s">
        <v>5</v>
      </c>
      <c r="E99" s="24" t="s">
        <v>8125</v>
      </c>
      <c r="F99" s="25" t="s">
        <v>602</v>
      </c>
      <c r="G99" s="26">
        <v>3.6</v>
      </c>
      <c r="H99" s="25">
        <v>0</v>
      </c>
      <c r="I99" s="25">
        <f>ROUND(G99*H99,6)</f>
        <v>0</v>
      </c>
      <c r="L99" s="27">
        <v>0</v>
      </c>
      <c r="M99" s="22">
        <f>ROUND(ROUND(L99,2)*ROUND(G99,3),2)</f>
        <v>0</v>
      </c>
      <c r="N99" s="25" t="s">
        <v>5754</v>
      </c>
      <c r="O99">
        <f>(M99*21)/100</f>
        <v>0</v>
      </c>
      <c r="P99" t="s">
        <v>28</v>
      </c>
    </row>
    <row r="100" spans="1:16" ht="12.75" customHeight="1" x14ac:dyDescent="0.2">
      <c r="A100" s="28" t="s">
        <v>57</v>
      </c>
      <c r="E100" s="29" t="s">
        <v>5</v>
      </c>
    </row>
    <row r="101" spans="1:16" ht="12.75" customHeight="1" x14ac:dyDescent="0.2">
      <c r="A101" s="28" t="s">
        <v>58</v>
      </c>
      <c r="E101" s="30" t="s">
        <v>8126</v>
      </c>
    </row>
    <row r="102" spans="1:16" ht="12.75" customHeight="1" x14ac:dyDescent="0.2">
      <c r="E102" s="29" t="s">
        <v>59</v>
      </c>
    </row>
    <row r="103" spans="1:16" ht="12.75" customHeight="1" x14ac:dyDescent="0.2">
      <c r="A103" t="s">
        <v>52</v>
      </c>
      <c r="B103" s="5" t="s">
        <v>161</v>
      </c>
      <c r="C103" s="5" t="s">
        <v>8127</v>
      </c>
      <c r="D103" t="s">
        <v>5</v>
      </c>
      <c r="E103" s="24" t="s">
        <v>8128</v>
      </c>
      <c r="F103" s="25" t="s">
        <v>602</v>
      </c>
      <c r="G103" s="26">
        <v>71.563999999999993</v>
      </c>
      <c r="H103" s="25">
        <v>0</v>
      </c>
      <c r="I103" s="25">
        <f>ROUND(G103*H103,6)</f>
        <v>0</v>
      </c>
      <c r="L103" s="27">
        <v>0</v>
      </c>
      <c r="M103" s="22">
        <f>ROUND(ROUND(L103,2)*ROUND(G103,3),2)</f>
        <v>0</v>
      </c>
      <c r="N103" s="25" t="s">
        <v>5754</v>
      </c>
      <c r="O103">
        <f>(M103*21)/100</f>
        <v>0</v>
      </c>
      <c r="P103" t="s">
        <v>28</v>
      </c>
    </row>
    <row r="104" spans="1:16" ht="12.75" customHeight="1" x14ac:dyDescent="0.2">
      <c r="A104" s="28" t="s">
        <v>57</v>
      </c>
      <c r="E104" s="29" t="s">
        <v>5</v>
      </c>
    </row>
    <row r="105" spans="1:16" ht="12.75" customHeight="1" x14ac:dyDescent="0.2">
      <c r="A105" s="28" t="s">
        <v>58</v>
      </c>
      <c r="E105" s="30" t="s">
        <v>8129</v>
      </c>
    </row>
    <row r="106" spans="1:16" ht="12.75" customHeight="1" x14ac:dyDescent="0.2">
      <c r="E106" s="29" t="s">
        <v>59</v>
      </c>
    </row>
    <row r="107" spans="1:16" ht="12.75" customHeight="1" x14ac:dyDescent="0.2">
      <c r="A107" t="s">
        <v>49</v>
      </c>
      <c r="C107" s="6" t="s">
        <v>6226</v>
      </c>
      <c r="E107" s="23" t="s">
        <v>6227</v>
      </c>
      <c r="J107" s="22">
        <f>0</f>
        <v>0</v>
      </c>
      <c r="K107" s="22">
        <f>0</f>
        <v>0</v>
      </c>
      <c r="L107" s="22">
        <f>0+L108+L112+L116+L120</f>
        <v>0</v>
      </c>
      <c r="M107" s="22">
        <f>0+M108+M112+M116+M120</f>
        <v>0</v>
      </c>
    </row>
    <row r="108" spans="1:16" ht="12.75" customHeight="1" x14ac:dyDescent="0.2">
      <c r="A108" t="s">
        <v>52</v>
      </c>
      <c r="B108" s="5" t="s">
        <v>162</v>
      </c>
      <c r="C108" s="5" t="s">
        <v>6239</v>
      </c>
      <c r="D108" t="s">
        <v>5</v>
      </c>
      <c r="E108" s="24" t="s">
        <v>6237</v>
      </c>
      <c r="F108" s="25" t="s">
        <v>1223</v>
      </c>
      <c r="G108" s="26">
        <v>2.9020000000000001</v>
      </c>
      <c r="H108" s="25">
        <v>0</v>
      </c>
      <c r="I108" s="25">
        <f>ROUND(G108*H108,6)</f>
        <v>0</v>
      </c>
      <c r="L108" s="27">
        <v>0</v>
      </c>
      <c r="M108" s="22">
        <f>ROUND(ROUND(L108,2)*ROUND(G108,3),2)</f>
        <v>0</v>
      </c>
      <c r="N108" s="25" t="s">
        <v>5754</v>
      </c>
      <c r="O108">
        <f>(M108*21)/100</f>
        <v>0</v>
      </c>
      <c r="P108" t="s">
        <v>28</v>
      </c>
    </row>
    <row r="109" spans="1:16" ht="12.75" customHeight="1" x14ac:dyDescent="0.2">
      <c r="A109" s="28" t="s">
        <v>57</v>
      </c>
      <c r="E109" s="29" t="s">
        <v>5</v>
      </c>
    </row>
    <row r="110" spans="1:16" ht="12.75" customHeight="1" x14ac:dyDescent="0.2">
      <c r="A110" s="28" t="s">
        <v>58</v>
      </c>
      <c r="E110" s="30" t="s">
        <v>8130</v>
      </c>
    </row>
    <row r="111" spans="1:16" ht="12.75" customHeight="1" x14ac:dyDescent="0.2">
      <c r="E111" s="29" t="s">
        <v>5452</v>
      </c>
    </row>
    <row r="112" spans="1:16" ht="12.75" customHeight="1" x14ac:dyDescent="0.2">
      <c r="A112" t="s">
        <v>52</v>
      </c>
      <c r="B112" s="5" t="s">
        <v>163</v>
      </c>
      <c r="C112" s="5" t="s">
        <v>6241</v>
      </c>
      <c r="D112" t="s">
        <v>5</v>
      </c>
      <c r="E112" s="24" t="s">
        <v>6242</v>
      </c>
      <c r="F112" s="25" t="s">
        <v>1223</v>
      </c>
      <c r="G112" s="26">
        <v>4.2220000000000004</v>
      </c>
      <c r="H112" s="25">
        <v>0</v>
      </c>
      <c r="I112" s="25">
        <f>ROUND(G112*H112,6)</f>
        <v>0</v>
      </c>
      <c r="L112" s="27">
        <v>0</v>
      </c>
      <c r="M112" s="22">
        <f>ROUND(ROUND(L112,2)*ROUND(G112,3),2)</f>
        <v>0</v>
      </c>
      <c r="N112" s="25" t="s">
        <v>5754</v>
      </c>
      <c r="O112">
        <f>(M112*21)/100</f>
        <v>0</v>
      </c>
      <c r="P112" t="s">
        <v>28</v>
      </c>
    </row>
    <row r="113" spans="1:16" ht="12.75" customHeight="1" x14ac:dyDescent="0.2">
      <c r="A113" s="28" t="s">
        <v>57</v>
      </c>
      <c r="E113" s="29" t="s">
        <v>5</v>
      </c>
    </row>
    <row r="114" spans="1:16" ht="12.75" customHeight="1" x14ac:dyDescent="0.2">
      <c r="A114" s="28" t="s">
        <v>58</v>
      </c>
      <c r="E114" s="30" t="s">
        <v>8131</v>
      </c>
    </row>
    <row r="115" spans="1:16" ht="12.75" customHeight="1" x14ac:dyDescent="0.2">
      <c r="E115" s="29" t="s">
        <v>5452</v>
      </c>
    </row>
    <row r="116" spans="1:16" ht="12.75" customHeight="1" x14ac:dyDescent="0.2">
      <c r="A116" t="s">
        <v>52</v>
      </c>
      <c r="B116" s="5" t="s">
        <v>164</v>
      </c>
      <c r="C116" s="5" t="s">
        <v>6250</v>
      </c>
      <c r="D116" t="s">
        <v>5</v>
      </c>
      <c r="E116" s="24" t="s">
        <v>6251</v>
      </c>
      <c r="F116" s="25" t="s">
        <v>1223</v>
      </c>
      <c r="G116" s="26">
        <v>0.1</v>
      </c>
      <c r="H116" s="25">
        <v>0</v>
      </c>
      <c r="I116" s="25">
        <f>ROUND(G116*H116,6)</f>
        <v>0</v>
      </c>
      <c r="L116" s="27">
        <v>0</v>
      </c>
      <c r="M116" s="22">
        <f>ROUND(ROUND(L116,2)*ROUND(G116,3),2)</f>
        <v>0</v>
      </c>
      <c r="N116" s="25" t="s">
        <v>5754</v>
      </c>
      <c r="O116">
        <f>(M116*21)/100</f>
        <v>0</v>
      </c>
      <c r="P116" t="s">
        <v>28</v>
      </c>
    </row>
    <row r="117" spans="1:16" ht="12.75" customHeight="1" x14ac:dyDescent="0.2">
      <c r="A117" s="28" t="s">
        <v>57</v>
      </c>
      <c r="E117" s="29" t="s">
        <v>5</v>
      </c>
    </row>
    <row r="118" spans="1:16" ht="12.75" customHeight="1" x14ac:dyDescent="0.2">
      <c r="A118" s="28" t="s">
        <v>58</v>
      </c>
      <c r="E118" s="30" t="s">
        <v>8132</v>
      </c>
    </row>
    <row r="119" spans="1:16" ht="12.75" customHeight="1" x14ac:dyDescent="0.2">
      <c r="E119" s="29" t="s">
        <v>5452</v>
      </c>
    </row>
    <row r="120" spans="1:16" ht="12.75" customHeight="1" x14ac:dyDescent="0.2">
      <c r="A120" t="s">
        <v>52</v>
      </c>
      <c r="B120" s="5" t="s">
        <v>165</v>
      </c>
      <c r="C120" s="5" t="s">
        <v>8133</v>
      </c>
      <c r="D120" t="s">
        <v>5</v>
      </c>
      <c r="E120" s="24" t="s">
        <v>8134</v>
      </c>
      <c r="F120" s="25" t="s">
        <v>1223</v>
      </c>
      <c r="G120" s="26">
        <v>3.7050000000000001</v>
      </c>
      <c r="H120" s="25">
        <v>0</v>
      </c>
      <c r="I120" s="25">
        <f>ROUND(G120*H120,6)</f>
        <v>0</v>
      </c>
      <c r="L120" s="27">
        <v>0</v>
      </c>
      <c r="M120" s="22">
        <f>ROUND(ROUND(L120,2)*ROUND(G120,3),2)</f>
        <v>0</v>
      </c>
      <c r="N120" s="25" t="s">
        <v>5754</v>
      </c>
      <c r="O120">
        <f>(M120*21)/100</f>
        <v>0</v>
      </c>
      <c r="P120" t="s">
        <v>28</v>
      </c>
    </row>
    <row r="121" spans="1:16" ht="12.75" customHeight="1" x14ac:dyDescent="0.2">
      <c r="A121" s="28" t="s">
        <v>57</v>
      </c>
      <c r="E121" s="29" t="s">
        <v>5</v>
      </c>
    </row>
    <row r="122" spans="1:16" ht="12.75" customHeight="1" x14ac:dyDescent="0.2">
      <c r="A122" s="28" t="s">
        <v>58</v>
      </c>
      <c r="E122" s="30" t="s">
        <v>8135</v>
      </c>
    </row>
    <row r="123" spans="1:16" ht="12.75" customHeight="1" x14ac:dyDescent="0.2">
      <c r="E123"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COUNTIFS(L8:L1788,"=0",A8:A1788,"P")+COUNTIFS(L8:L1788,"",A8:A1788,"P")+SUM(Q8:Q1788)</f>
        <v>436</v>
      </c>
    </row>
    <row r="8" spans="1:20" ht="12.75" customHeight="1" x14ac:dyDescent="0.2">
      <c r="A8" t="s">
        <v>46</v>
      </c>
      <c r="C8" s="19" t="s">
        <v>8138</v>
      </c>
      <c r="E8" s="21" t="s">
        <v>8139</v>
      </c>
      <c r="J8" s="20">
        <f>0+J9+J122+J175+J208+J241+J362+J395+J412+J473+J478+J487+J532+J553+J570+J627+J652+J677+J742+J747+J812+J877+J950+J991+J1020+J1049+J1078+J1107+J1132+J1217+J1258+J1271+J1300+J1309+J1438+J1443+J1452+J1489+J1718+J1747</f>
        <v>0</v>
      </c>
      <c r="K8" s="20">
        <f>0+K9+K122+K175+K208+K241+K362+K395+K412+K473+K478+K487+K532+K553+K570+K627+K652+K677+K742+K747+K812+K877+K950+K991+K1020+K1049+K1078+K1107+K1132+K1217+K1258+K1271+K1300+K1309+K1438+K1443+K1452+K1489+K1718+K1747</f>
        <v>0</v>
      </c>
      <c r="L8" s="20">
        <f>0+L9+L122+L175+L208+L241+L362+L395+L412+L473+L478+L487+L532+L553+L570+L627+L652+L677+L742+L747+L812+L877+L950+L991+L1020+L1049+L1078+L1107+L1132+L1217+L1258+L1271+L1300+L1309+L1438+L1443+L1452+L1489+L1718+L1747</f>
        <v>0</v>
      </c>
      <c r="M8" s="20">
        <f>0+M9+M122+M175+M208+M241+M362+M395+M412+M473+M478+M487+M532+M553+M570+M627+M652+M677+M742+M747+M812+M877+M950+M991+M1020+M1049+M1078+M1107+M1132+M1217+M1258+M1271+M1300+M1309+M1438+M1443+M1452+M1489+M1718+M1747</f>
        <v>0</v>
      </c>
    </row>
    <row r="9" spans="1:20" ht="12.75" customHeight="1" x14ac:dyDescent="0.2">
      <c r="A9" t="s">
        <v>49</v>
      </c>
      <c r="C9" s="6" t="s">
        <v>50</v>
      </c>
      <c r="E9" s="23" t="s">
        <v>1025</v>
      </c>
      <c r="J9" s="22">
        <f>0</f>
        <v>0</v>
      </c>
      <c r="K9" s="22">
        <f>0</f>
        <v>0</v>
      </c>
      <c r="L9" s="22">
        <f>0+L10+L14+L18+L22+L26+L30+L34+L38+L42+L46+L50+L54+L58+L62+L66+L70+L74+L78+L82+L86+L90+L94+L98+L102+L106+L110+L114+L118</f>
        <v>0</v>
      </c>
      <c r="M9" s="22">
        <f>0+M10+M14+M18+M22+M26+M30+M34+M38+M42+M46+M50+M54+M58+M62+M66+M70+M74+M78+M82+M86+M90+M94+M98+M102+M106+M110+M114+M118</f>
        <v>0</v>
      </c>
    </row>
    <row r="10" spans="1:20" ht="12.75" customHeight="1" x14ac:dyDescent="0.2">
      <c r="A10" t="s">
        <v>52</v>
      </c>
      <c r="B10" s="5" t="s">
        <v>87</v>
      </c>
      <c r="C10" s="5" t="s">
        <v>6361</v>
      </c>
      <c r="D10" t="s">
        <v>5</v>
      </c>
      <c r="E10" s="24" t="s">
        <v>6362</v>
      </c>
      <c r="F10" s="25" t="s">
        <v>602</v>
      </c>
      <c r="G10" s="26">
        <v>5</v>
      </c>
      <c r="H10" s="25">
        <v>0</v>
      </c>
      <c r="I10" s="25">
        <f>ROUND(G10*H10,6)</f>
        <v>0</v>
      </c>
      <c r="L10" s="27">
        <v>0</v>
      </c>
      <c r="M10" s="22">
        <f>ROUND(ROUND(L10,2)*ROUND(G10,3),2)</f>
        <v>0</v>
      </c>
      <c r="N10" s="25" t="s">
        <v>5754</v>
      </c>
      <c r="O10">
        <f>(M10*21)/100</f>
        <v>0</v>
      </c>
      <c r="P10" t="s">
        <v>28</v>
      </c>
    </row>
    <row r="11" spans="1:20" ht="12.75" customHeight="1" x14ac:dyDescent="0.2">
      <c r="A11" s="28" t="s">
        <v>57</v>
      </c>
      <c r="E11" s="29" t="s">
        <v>6363</v>
      </c>
    </row>
    <row r="12" spans="1:20" ht="12.75" customHeight="1" x14ac:dyDescent="0.2">
      <c r="A12" s="28" t="s">
        <v>58</v>
      </c>
      <c r="E12" s="30" t="s">
        <v>8140</v>
      </c>
    </row>
    <row r="13" spans="1:20" ht="12.75" customHeight="1" x14ac:dyDescent="0.2">
      <c r="E13" s="29" t="s">
        <v>8141</v>
      </c>
    </row>
    <row r="14" spans="1:20" ht="12.75" customHeight="1" x14ac:dyDescent="0.2">
      <c r="A14" t="s">
        <v>52</v>
      </c>
      <c r="B14" s="5" t="s">
        <v>90</v>
      </c>
      <c r="C14" s="5" t="s">
        <v>8142</v>
      </c>
      <c r="D14" t="s">
        <v>5</v>
      </c>
      <c r="E14" s="24" t="s">
        <v>8143</v>
      </c>
      <c r="F14" s="25" t="s">
        <v>55</v>
      </c>
      <c r="G14" s="26">
        <v>1</v>
      </c>
      <c r="H14" s="25">
        <v>0</v>
      </c>
      <c r="I14" s="25">
        <f>ROUND(G14*H14,6)</f>
        <v>0</v>
      </c>
      <c r="L14" s="27">
        <v>0</v>
      </c>
      <c r="M14" s="22">
        <f>ROUND(ROUND(L14,2)*ROUND(G14,3),2)</f>
        <v>0</v>
      </c>
      <c r="N14" s="25" t="s">
        <v>5754</v>
      </c>
      <c r="O14">
        <f>(M14*21)/100</f>
        <v>0</v>
      </c>
      <c r="P14" t="s">
        <v>28</v>
      </c>
    </row>
    <row r="15" spans="1:20" ht="12.75" customHeight="1" x14ac:dyDescent="0.2">
      <c r="A15" s="28" t="s">
        <v>57</v>
      </c>
      <c r="E15" s="29" t="s">
        <v>8144</v>
      </c>
    </row>
    <row r="16" spans="1:20" ht="12.75" customHeight="1" x14ac:dyDescent="0.2">
      <c r="A16" s="28" t="s">
        <v>58</v>
      </c>
      <c r="E16" s="30" t="s">
        <v>8145</v>
      </c>
    </row>
    <row r="17" spans="1:16" ht="12.75" customHeight="1" x14ac:dyDescent="0.2">
      <c r="E17" s="29" t="s">
        <v>8146</v>
      </c>
    </row>
    <row r="18" spans="1:16" ht="12.75" customHeight="1" x14ac:dyDescent="0.2">
      <c r="A18" t="s">
        <v>52</v>
      </c>
      <c r="B18" s="5" t="s">
        <v>93</v>
      </c>
      <c r="C18" s="5" t="s">
        <v>8147</v>
      </c>
      <c r="D18" t="s">
        <v>5</v>
      </c>
      <c r="E18" s="24" t="s">
        <v>8148</v>
      </c>
      <c r="F18" s="25" t="s">
        <v>55</v>
      </c>
      <c r="G18" s="26">
        <v>1</v>
      </c>
      <c r="H18" s="25">
        <v>0</v>
      </c>
      <c r="I18" s="25">
        <f>ROUND(G18*H18,6)</f>
        <v>0</v>
      </c>
      <c r="L18" s="27">
        <v>0</v>
      </c>
      <c r="M18" s="22">
        <f>ROUND(ROUND(L18,2)*ROUND(G18,3),2)</f>
        <v>0</v>
      </c>
      <c r="N18" s="25" t="s">
        <v>5754</v>
      </c>
      <c r="O18">
        <f>(M18*21)/100</f>
        <v>0</v>
      </c>
      <c r="P18" t="s">
        <v>28</v>
      </c>
    </row>
    <row r="19" spans="1:16" ht="12.75" customHeight="1" x14ac:dyDescent="0.2">
      <c r="A19" s="28" t="s">
        <v>57</v>
      </c>
      <c r="E19" s="29" t="s">
        <v>8149</v>
      </c>
    </row>
    <row r="20" spans="1:16" ht="12.75" customHeight="1" x14ac:dyDescent="0.2">
      <c r="A20" s="28" t="s">
        <v>58</v>
      </c>
      <c r="E20" s="30" t="s">
        <v>8145</v>
      </c>
    </row>
    <row r="21" spans="1:16" ht="12.75" customHeight="1" x14ac:dyDescent="0.2">
      <c r="E21" s="29" t="s">
        <v>8150</v>
      </c>
    </row>
    <row r="22" spans="1:16" ht="12.75" customHeight="1" x14ac:dyDescent="0.2">
      <c r="A22" t="s">
        <v>52</v>
      </c>
      <c r="B22" s="5" t="s">
        <v>95</v>
      </c>
      <c r="C22" s="5" t="s">
        <v>8151</v>
      </c>
      <c r="D22" t="s">
        <v>5</v>
      </c>
      <c r="E22" s="24" t="s">
        <v>8152</v>
      </c>
      <c r="F22" s="25" t="s">
        <v>602</v>
      </c>
      <c r="G22" s="26">
        <v>2</v>
      </c>
      <c r="H22" s="25">
        <v>0</v>
      </c>
      <c r="I22" s="25">
        <f>ROUND(G22*H22,6)</f>
        <v>0</v>
      </c>
      <c r="L22" s="27">
        <v>0</v>
      </c>
      <c r="M22" s="22">
        <f>ROUND(ROUND(L22,2)*ROUND(G22,3),2)</f>
        <v>0</v>
      </c>
      <c r="N22" s="25" t="s">
        <v>5754</v>
      </c>
      <c r="O22">
        <f>(M22*21)/100</f>
        <v>0</v>
      </c>
      <c r="P22" t="s">
        <v>28</v>
      </c>
    </row>
    <row r="23" spans="1:16" ht="12.75" customHeight="1" x14ac:dyDescent="0.2">
      <c r="A23" s="28" t="s">
        <v>57</v>
      </c>
      <c r="E23" s="29" t="s">
        <v>8153</v>
      </c>
    </row>
    <row r="24" spans="1:16" ht="12.75" customHeight="1" x14ac:dyDescent="0.2">
      <c r="A24" s="28" t="s">
        <v>58</v>
      </c>
      <c r="E24" s="30" t="s">
        <v>8154</v>
      </c>
    </row>
    <row r="25" spans="1:16" ht="12.75" customHeight="1" x14ac:dyDescent="0.2">
      <c r="E25" s="29" t="s">
        <v>5757</v>
      </c>
    </row>
    <row r="26" spans="1:16" ht="12.75" customHeight="1" x14ac:dyDescent="0.2">
      <c r="A26" t="s">
        <v>52</v>
      </c>
      <c r="B26" s="5" t="s">
        <v>97</v>
      </c>
      <c r="C26" s="5" t="s">
        <v>8155</v>
      </c>
      <c r="D26" t="s">
        <v>5</v>
      </c>
      <c r="E26" s="24" t="s">
        <v>8156</v>
      </c>
      <c r="F26" s="25" t="s">
        <v>602</v>
      </c>
      <c r="G26" s="26">
        <v>2</v>
      </c>
      <c r="H26" s="25">
        <v>0</v>
      </c>
      <c r="I26" s="25">
        <f>ROUND(G26*H26,6)</f>
        <v>0</v>
      </c>
      <c r="L26" s="27">
        <v>0</v>
      </c>
      <c r="M26" s="22">
        <f>ROUND(ROUND(L26,2)*ROUND(G26,3),2)</f>
        <v>0</v>
      </c>
      <c r="N26" s="25" t="s">
        <v>5754</v>
      </c>
      <c r="O26">
        <f>(M26*21)/100</f>
        <v>0</v>
      </c>
      <c r="P26" t="s">
        <v>28</v>
      </c>
    </row>
    <row r="27" spans="1:16" ht="12.75" customHeight="1" x14ac:dyDescent="0.2">
      <c r="A27" s="28" t="s">
        <v>57</v>
      </c>
      <c r="E27" s="29" t="s">
        <v>8157</v>
      </c>
    </row>
    <row r="28" spans="1:16" ht="12.75" customHeight="1" x14ac:dyDescent="0.2">
      <c r="A28" s="28" t="s">
        <v>58</v>
      </c>
      <c r="E28" s="30" t="s">
        <v>8154</v>
      </c>
    </row>
    <row r="29" spans="1:16" ht="12.75" customHeight="1" x14ac:dyDescent="0.2">
      <c r="E29" s="29" t="s">
        <v>8158</v>
      </c>
    </row>
    <row r="30" spans="1:16" ht="12.75" customHeight="1" x14ac:dyDescent="0.2">
      <c r="A30" t="s">
        <v>52</v>
      </c>
      <c r="B30" s="5" t="s">
        <v>99</v>
      </c>
      <c r="C30" s="5" t="s">
        <v>8159</v>
      </c>
      <c r="D30" t="s">
        <v>5</v>
      </c>
      <c r="E30" s="24" t="s">
        <v>8160</v>
      </c>
      <c r="F30" s="25" t="s">
        <v>271</v>
      </c>
      <c r="G30" s="26">
        <v>1.232</v>
      </c>
      <c r="H30" s="25">
        <v>0</v>
      </c>
      <c r="I30" s="25">
        <f>ROUND(G30*H30,6)</f>
        <v>0</v>
      </c>
      <c r="L30" s="27">
        <v>0</v>
      </c>
      <c r="M30" s="22">
        <f>ROUND(ROUND(L30,2)*ROUND(G30,3),2)</f>
        <v>0</v>
      </c>
      <c r="N30" s="25" t="s">
        <v>5754</v>
      </c>
      <c r="O30">
        <f>(M30*21)/100</f>
        <v>0</v>
      </c>
      <c r="P30" t="s">
        <v>28</v>
      </c>
    </row>
    <row r="31" spans="1:16" ht="12.75" customHeight="1" x14ac:dyDescent="0.2">
      <c r="A31" s="28" t="s">
        <v>57</v>
      </c>
      <c r="E31" s="29" t="s">
        <v>8161</v>
      </c>
    </row>
    <row r="32" spans="1:16" ht="12.75" customHeight="1" x14ac:dyDescent="0.2">
      <c r="A32" s="28" t="s">
        <v>58</v>
      </c>
      <c r="E32" s="30" t="s">
        <v>8162</v>
      </c>
    </row>
    <row r="33" spans="1:16" ht="12.75" customHeight="1" x14ac:dyDescent="0.2">
      <c r="E33" s="29" t="s">
        <v>5</v>
      </c>
    </row>
    <row r="34" spans="1:16" ht="12.75" customHeight="1" x14ac:dyDescent="0.2">
      <c r="A34" t="s">
        <v>52</v>
      </c>
      <c r="B34" s="5" t="s">
        <v>101</v>
      </c>
      <c r="C34" s="5" t="s">
        <v>6389</v>
      </c>
      <c r="D34" t="s">
        <v>5</v>
      </c>
      <c r="E34" s="24" t="s">
        <v>6390</v>
      </c>
      <c r="F34" s="25" t="s">
        <v>271</v>
      </c>
      <c r="G34" s="26">
        <v>40.265000000000001</v>
      </c>
      <c r="H34" s="25">
        <v>0</v>
      </c>
      <c r="I34" s="25">
        <f>ROUND(G34*H34,6)</f>
        <v>0</v>
      </c>
      <c r="L34" s="27">
        <v>0</v>
      </c>
      <c r="M34" s="22">
        <f>ROUND(ROUND(L34,2)*ROUND(G34,3),2)</f>
        <v>0</v>
      </c>
      <c r="N34" s="25" t="s">
        <v>5754</v>
      </c>
      <c r="O34">
        <f>(M34*21)/100</f>
        <v>0</v>
      </c>
      <c r="P34" t="s">
        <v>28</v>
      </c>
    </row>
    <row r="35" spans="1:16" ht="12.75" customHeight="1" x14ac:dyDescent="0.2">
      <c r="A35" s="28" t="s">
        <v>57</v>
      </c>
      <c r="E35" s="29" t="s">
        <v>6391</v>
      </c>
    </row>
    <row r="36" spans="1:16" ht="38.25" customHeight="1" x14ac:dyDescent="0.2">
      <c r="A36" s="28" t="s">
        <v>58</v>
      </c>
      <c r="E36" s="30" t="s">
        <v>8163</v>
      </c>
    </row>
    <row r="37" spans="1:16" ht="12.75" customHeight="1" x14ac:dyDescent="0.2">
      <c r="E37" s="29" t="s">
        <v>8164</v>
      </c>
    </row>
    <row r="38" spans="1:16" ht="12.75" customHeight="1" x14ac:dyDescent="0.2">
      <c r="A38" t="s">
        <v>52</v>
      </c>
      <c r="B38" s="5" t="s">
        <v>104</v>
      </c>
      <c r="C38" s="5" t="s">
        <v>5758</v>
      </c>
      <c r="D38" t="s">
        <v>5</v>
      </c>
      <c r="E38" s="24" t="s">
        <v>5759</v>
      </c>
      <c r="F38" s="25" t="s">
        <v>271</v>
      </c>
      <c r="G38" s="26">
        <v>40.265000000000001</v>
      </c>
      <c r="H38" s="25">
        <v>0</v>
      </c>
      <c r="I38" s="25">
        <f>ROUND(G38*H38,6)</f>
        <v>0</v>
      </c>
      <c r="L38" s="27">
        <v>0</v>
      </c>
      <c r="M38" s="22">
        <f>ROUND(ROUND(L38,2)*ROUND(G38,3),2)</f>
        <v>0</v>
      </c>
      <c r="N38" s="25" t="s">
        <v>5754</v>
      </c>
      <c r="O38">
        <f>(M38*21)/100</f>
        <v>0</v>
      </c>
      <c r="P38" t="s">
        <v>28</v>
      </c>
    </row>
    <row r="39" spans="1:16" ht="12.75" customHeight="1" x14ac:dyDescent="0.2">
      <c r="A39" s="28" t="s">
        <v>57</v>
      </c>
      <c r="E39" s="29" t="s">
        <v>5760</v>
      </c>
    </row>
    <row r="40" spans="1:16" ht="38.25" customHeight="1" x14ac:dyDescent="0.2">
      <c r="A40" s="28" t="s">
        <v>58</v>
      </c>
      <c r="E40" s="30" t="s">
        <v>8163</v>
      </c>
    </row>
    <row r="41" spans="1:16" ht="12.75" customHeight="1" x14ac:dyDescent="0.2">
      <c r="E41" s="29" t="s">
        <v>5762</v>
      </c>
    </row>
    <row r="42" spans="1:16" ht="12.75" customHeight="1" x14ac:dyDescent="0.2">
      <c r="A42" t="s">
        <v>52</v>
      </c>
      <c r="B42" s="5" t="s">
        <v>107</v>
      </c>
      <c r="C42" s="5" t="s">
        <v>8165</v>
      </c>
      <c r="D42" t="s">
        <v>5</v>
      </c>
      <c r="E42" s="24" t="s">
        <v>8166</v>
      </c>
      <c r="F42" s="25" t="s">
        <v>602</v>
      </c>
      <c r="G42" s="26">
        <v>32.76</v>
      </c>
      <c r="H42" s="25">
        <v>6.9999999999999999E-4</v>
      </c>
      <c r="I42" s="25">
        <f>ROUND(G42*H42,6)</f>
        <v>2.2932000000000001E-2</v>
      </c>
      <c r="L42" s="27">
        <v>0</v>
      </c>
      <c r="M42" s="22">
        <f>ROUND(ROUND(L42,2)*ROUND(G42,3),2)</f>
        <v>0</v>
      </c>
      <c r="N42" s="25" t="s">
        <v>5754</v>
      </c>
      <c r="O42">
        <f>(M42*21)/100</f>
        <v>0</v>
      </c>
      <c r="P42" t="s">
        <v>28</v>
      </c>
    </row>
    <row r="43" spans="1:16" ht="12.75" customHeight="1" x14ac:dyDescent="0.2">
      <c r="A43" s="28" t="s">
        <v>57</v>
      </c>
      <c r="E43" s="29" t="s">
        <v>8167</v>
      </c>
    </row>
    <row r="44" spans="1:16" ht="12.75" customHeight="1" x14ac:dyDescent="0.2">
      <c r="A44" s="28" t="s">
        <v>58</v>
      </c>
      <c r="E44" s="30" t="s">
        <v>8168</v>
      </c>
    </row>
    <row r="45" spans="1:16" ht="12.75" customHeight="1" x14ac:dyDescent="0.2">
      <c r="E45" s="29" t="s">
        <v>8169</v>
      </c>
    </row>
    <row r="46" spans="1:16" ht="12.75" customHeight="1" x14ac:dyDescent="0.2">
      <c r="A46" t="s">
        <v>52</v>
      </c>
      <c r="B46" s="5" t="s">
        <v>110</v>
      </c>
      <c r="C46" s="5" t="s">
        <v>8170</v>
      </c>
      <c r="D46" t="s">
        <v>5</v>
      </c>
      <c r="E46" s="24" t="s">
        <v>8171</v>
      </c>
      <c r="F46" s="25" t="s">
        <v>602</v>
      </c>
      <c r="G46" s="26">
        <v>32.76</v>
      </c>
      <c r="H46" s="25">
        <v>0</v>
      </c>
      <c r="I46" s="25">
        <f>ROUND(G46*H46,6)</f>
        <v>0</v>
      </c>
      <c r="L46" s="27">
        <v>0</v>
      </c>
      <c r="M46" s="22">
        <f>ROUND(ROUND(L46,2)*ROUND(G46,3),2)</f>
        <v>0</v>
      </c>
      <c r="N46" s="25" t="s">
        <v>5754</v>
      </c>
      <c r="O46">
        <f>(M46*21)/100</f>
        <v>0</v>
      </c>
      <c r="P46" t="s">
        <v>28</v>
      </c>
    </row>
    <row r="47" spans="1:16" ht="12.75" customHeight="1" x14ac:dyDescent="0.2">
      <c r="A47" s="28" t="s">
        <v>57</v>
      </c>
      <c r="E47" s="29" t="s">
        <v>8172</v>
      </c>
    </row>
    <row r="48" spans="1:16" ht="12.75" customHeight="1" x14ac:dyDescent="0.2">
      <c r="A48" s="28" t="s">
        <v>58</v>
      </c>
      <c r="E48" s="30" t="s">
        <v>8173</v>
      </c>
    </row>
    <row r="49" spans="1:16" ht="12.75" customHeight="1" x14ac:dyDescent="0.2">
      <c r="E49" s="29" t="s">
        <v>5</v>
      </c>
    </row>
    <row r="50" spans="1:16" ht="12.75" customHeight="1" x14ac:dyDescent="0.2">
      <c r="A50" t="s">
        <v>52</v>
      </c>
      <c r="B50" s="5" t="s">
        <v>158</v>
      </c>
      <c r="C50" s="5" t="s">
        <v>8174</v>
      </c>
      <c r="D50" t="s">
        <v>5</v>
      </c>
      <c r="E50" s="24" t="s">
        <v>8175</v>
      </c>
      <c r="F50" s="25" t="s">
        <v>602</v>
      </c>
      <c r="G50" s="26">
        <v>32.76</v>
      </c>
      <c r="H50" s="25">
        <v>7.9000000000000001E-4</v>
      </c>
      <c r="I50" s="25">
        <f>ROUND(G50*H50,6)</f>
        <v>2.588E-2</v>
      </c>
      <c r="L50" s="27">
        <v>0</v>
      </c>
      <c r="M50" s="22">
        <f>ROUND(ROUND(L50,2)*ROUND(G50,3),2)</f>
        <v>0</v>
      </c>
      <c r="N50" s="25" t="s">
        <v>5754</v>
      </c>
      <c r="O50">
        <f>(M50*21)/100</f>
        <v>0</v>
      </c>
      <c r="P50" t="s">
        <v>28</v>
      </c>
    </row>
    <row r="51" spans="1:16" ht="12.75" customHeight="1" x14ac:dyDescent="0.2">
      <c r="A51" s="28" t="s">
        <v>57</v>
      </c>
      <c r="E51" s="29" t="s">
        <v>8176</v>
      </c>
    </row>
    <row r="52" spans="1:16" ht="12.75" customHeight="1" x14ac:dyDescent="0.2">
      <c r="A52" s="28" t="s">
        <v>58</v>
      </c>
      <c r="E52" s="30" t="s">
        <v>8173</v>
      </c>
    </row>
    <row r="53" spans="1:16" ht="12.75" customHeight="1" x14ac:dyDescent="0.2">
      <c r="E53" s="29" t="s">
        <v>8177</v>
      </c>
    </row>
    <row r="54" spans="1:16" ht="12.75" customHeight="1" x14ac:dyDescent="0.2">
      <c r="A54" t="s">
        <v>52</v>
      </c>
      <c r="B54" s="5" t="s">
        <v>161</v>
      </c>
      <c r="C54" s="5" t="s">
        <v>8178</v>
      </c>
      <c r="D54" t="s">
        <v>5</v>
      </c>
      <c r="E54" s="24" t="s">
        <v>8179</v>
      </c>
      <c r="F54" s="25" t="s">
        <v>602</v>
      </c>
      <c r="G54" s="26">
        <v>32.76</v>
      </c>
      <c r="H54" s="25">
        <v>0</v>
      </c>
      <c r="I54" s="25">
        <f>ROUND(G54*H54,6)</f>
        <v>0</v>
      </c>
      <c r="L54" s="27">
        <v>0</v>
      </c>
      <c r="M54" s="22">
        <f>ROUND(ROUND(L54,2)*ROUND(G54,3),2)</f>
        <v>0</v>
      </c>
      <c r="N54" s="25" t="s">
        <v>5754</v>
      </c>
      <c r="O54">
        <f>(M54*21)/100</f>
        <v>0</v>
      </c>
      <c r="P54" t="s">
        <v>28</v>
      </c>
    </row>
    <row r="55" spans="1:16" ht="12.75" customHeight="1" x14ac:dyDescent="0.2">
      <c r="A55" s="28" t="s">
        <v>57</v>
      </c>
      <c r="E55" s="29" t="s">
        <v>8180</v>
      </c>
    </row>
    <row r="56" spans="1:16" ht="12.75" customHeight="1" x14ac:dyDescent="0.2">
      <c r="A56" s="28" t="s">
        <v>58</v>
      </c>
      <c r="E56" s="30" t="s">
        <v>8173</v>
      </c>
    </row>
    <row r="57" spans="1:16" ht="12.75" customHeight="1" x14ac:dyDescent="0.2">
      <c r="E57" s="29" t="s">
        <v>5</v>
      </c>
    </row>
    <row r="58" spans="1:16" ht="12.75" customHeight="1" x14ac:dyDescent="0.2">
      <c r="A58" t="s">
        <v>52</v>
      </c>
      <c r="B58" s="5" t="s">
        <v>162</v>
      </c>
      <c r="C58" s="5" t="s">
        <v>8181</v>
      </c>
      <c r="D58" t="s">
        <v>5</v>
      </c>
      <c r="E58" s="24" t="s">
        <v>8182</v>
      </c>
      <c r="F58" s="25" t="s">
        <v>602</v>
      </c>
      <c r="G58" s="26">
        <v>32.76</v>
      </c>
      <c r="H58" s="25">
        <v>0</v>
      </c>
      <c r="I58" s="25">
        <f>ROUND(G58*H58,6)</f>
        <v>0</v>
      </c>
      <c r="L58" s="27">
        <v>0</v>
      </c>
      <c r="M58" s="22">
        <f>ROUND(ROUND(L58,2)*ROUND(G58,3),2)</f>
        <v>0</v>
      </c>
      <c r="N58" s="25" t="s">
        <v>5754</v>
      </c>
      <c r="O58">
        <f>(M58*21)/100</f>
        <v>0</v>
      </c>
      <c r="P58" t="s">
        <v>28</v>
      </c>
    </row>
    <row r="59" spans="1:16" ht="12.75" customHeight="1" x14ac:dyDescent="0.2">
      <c r="A59" s="28" t="s">
        <v>57</v>
      </c>
      <c r="E59" s="29" t="s">
        <v>8183</v>
      </c>
    </row>
    <row r="60" spans="1:16" ht="12.75" customHeight="1" x14ac:dyDescent="0.2">
      <c r="A60" s="28" t="s">
        <v>58</v>
      </c>
      <c r="E60" s="30" t="s">
        <v>8173</v>
      </c>
    </row>
    <row r="61" spans="1:16" ht="12.75" customHeight="1" x14ac:dyDescent="0.2">
      <c r="E61" s="29" t="s">
        <v>8184</v>
      </c>
    </row>
    <row r="62" spans="1:16" ht="12.75" customHeight="1" x14ac:dyDescent="0.2">
      <c r="A62" t="s">
        <v>52</v>
      </c>
      <c r="B62" s="5" t="s">
        <v>163</v>
      </c>
      <c r="C62" s="5" t="s">
        <v>6442</v>
      </c>
      <c r="D62" t="s">
        <v>5</v>
      </c>
      <c r="E62" s="24" t="s">
        <v>6443</v>
      </c>
      <c r="F62" s="25" t="s">
        <v>271</v>
      </c>
      <c r="G62" s="26">
        <v>11.935</v>
      </c>
      <c r="H62" s="25">
        <v>0</v>
      </c>
      <c r="I62" s="25">
        <f>ROUND(G62*H62,6)</f>
        <v>0</v>
      </c>
      <c r="L62" s="27">
        <v>0</v>
      </c>
      <c r="M62" s="22">
        <f>ROUND(ROUND(L62,2)*ROUND(G62,3),2)</f>
        <v>0</v>
      </c>
      <c r="N62" s="25" t="s">
        <v>5754</v>
      </c>
      <c r="O62">
        <f>(M62*21)/100</f>
        <v>0</v>
      </c>
      <c r="P62" t="s">
        <v>28</v>
      </c>
    </row>
    <row r="63" spans="1:16" ht="12.75" customHeight="1" x14ac:dyDescent="0.2">
      <c r="A63" s="28" t="s">
        <v>57</v>
      </c>
      <c r="E63" s="29" t="s">
        <v>6444</v>
      </c>
    </row>
    <row r="64" spans="1:16" ht="12.75" customHeight="1" x14ac:dyDescent="0.2">
      <c r="A64" s="28" t="s">
        <v>58</v>
      </c>
      <c r="E64" s="30" t="s">
        <v>8185</v>
      </c>
    </row>
    <row r="65" spans="1:16" ht="12.75" customHeight="1" x14ac:dyDescent="0.2">
      <c r="E65" s="29" t="s">
        <v>7368</v>
      </c>
    </row>
    <row r="66" spans="1:16" ht="12.75" customHeight="1" x14ac:dyDescent="0.2">
      <c r="A66" t="s">
        <v>52</v>
      </c>
      <c r="B66" s="5" t="s">
        <v>164</v>
      </c>
      <c r="C66" s="5" t="s">
        <v>8186</v>
      </c>
      <c r="D66" t="s">
        <v>5</v>
      </c>
      <c r="E66" s="24" t="s">
        <v>8187</v>
      </c>
      <c r="F66" s="25" t="s">
        <v>271</v>
      </c>
      <c r="G66" s="26">
        <v>40.265000000000001</v>
      </c>
      <c r="H66" s="25">
        <v>0</v>
      </c>
      <c r="I66" s="25">
        <f>ROUND(G66*H66,6)</f>
        <v>0</v>
      </c>
      <c r="L66" s="27">
        <v>0</v>
      </c>
      <c r="M66" s="22">
        <f>ROUND(ROUND(L66,2)*ROUND(G66,3),2)</f>
        <v>0</v>
      </c>
      <c r="N66" s="25" t="s">
        <v>5754</v>
      </c>
      <c r="O66">
        <f>(M66*21)/100</f>
        <v>0</v>
      </c>
      <c r="P66" t="s">
        <v>28</v>
      </c>
    </row>
    <row r="67" spans="1:16" ht="12.75" customHeight="1" x14ac:dyDescent="0.2">
      <c r="A67" s="28" t="s">
        <v>57</v>
      </c>
      <c r="E67" s="29" t="s">
        <v>8188</v>
      </c>
    </row>
    <row r="68" spans="1:16" ht="12.75" customHeight="1" x14ac:dyDescent="0.2">
      <c r="A68" s="28" t="s">
        <v>58</v>
      </c>
      <c r="E68" s="30" t="s">
        <v>8189</v>
      </c>
    </row>
    <row r="69" spans="1:16" ht="12.75" customHeight="1" x14ac:dyDescent="0.2">
      <c r="E69" s="29" t="s">
        <v>7368</v>
      </c>
    </row>
    <row r="70" spans="1:16" ht="12.75" customHeight="1" x14ac:dyDescent="0.2">
      <c r="A70" t="s">
        <v>52</v>
      </c>
      <c r="B70" s="5" t="s">
        <v>165</v>
      </c>
      <c r="C70" s="5" t="s">
        <v>5763</v>
      </c>
      <c r="D70" t="s">
        <v>5</v>
      </c>
      <c r="E70" s="24" t="s">
        <v>5764</v>
      </c>
      <c r="F70" s="25" t="s">
        <v>271</v>
      </c>
      <c r="G70" s="26">
        <v>80.616</v>
      </c>
      <c r="H70" s="25">
        <v>0</v>
      </c>
      <c r="I70" s="25">
        <f>ROUND(G70*H70,6)</f>
        <v>0</v>
      </c>
      <c r="L70" s="27">
        <v>0</v>
      </c>
      <c r="M70" s="22">
        <f>ROUND(ROUND(L70,2)*ROUND(G70,3),2)</f>
        <v>0</v>
      </c>
      <c r="N70" s="25" t="s">
        <v>5754</v>
      </c>
      <c r="O70">
        <f>(M70*21)/100</f>
        <v>0</v>
      </c>
      <c r="P70" t="s">
        <v>28</v>
      </c>
    </row>
    <row r="71" spans="1:16" ht="12.75" customHeight="1" x14ac:dyDescent="0.2">
      <c r="A71" s="28" t="s">
        <v>57</v>
      </c>
      <c r="E71" s="29" t="s">
        <v>5765</v>
      </c>
    </row>
    <row r="72" spans="1:16" ht="51" customHeight="1" x14ac:dyDescent="0.2">
      <c r="A72" s="28" t="s">
        <v>58</v>
      </c>
      <c r="E72" s="30" t="s">
        <v>8190</v>
      </c>
    </row>
    <row r="73" spans="1:16" ht="12.75" customHeight="1" x14ac:dyDescent="0.2">
      <c r="E73" s="29" t="s">
        <v>5767</v>
      </c>
    </row>
    <row r="74" spans="1:16" ht="12.75" customHeight="1" x14ac:dyDescent="0.2">
      <c r="A74" t="s">
        <v>52</v>
      </c>
      <c r="B74" s="5" t="s">
        <v>168</v>
      </c>
      <c r="C74" s="5" t="s">
        <v>8191</v>
      </c>
      <c r="D74" t="s">
        <v>5</v>
      </c>
      <c r="E74" s="24" t="s">
        <v>8192</v>
      </c>
      <c r="F74" s="25" t="s">
        <v>271</v>
      </c>
      <c r="G74" s="26">
        <v>13.083</v>
      </c>
      <c r="H74" s="25">
        <v>0</v>
      </c>
      <c r="I74" s="25">
        <f>ROUND(G74*H74,6)</f>
        <v>0</v>
      </c>
      <c r="L74" s="27">
        <v>0</v>
      </c>
      <c r="M74" s="22">
        <f>ROUND(ROUND(L74,2)*ROUND(G74,3),2)</f>
        <v>0</v>
      </c>
      <c r="N74" s="25" t="s">
        <v>5754</v>
      </c>
      <c r="O74">
        <f>(M74*21)/100</f>
        <v>0</v>
      </c>
      <c r="P74" t="s">
        <v>28</v>
      </c>
    </row>
    <row r="75" spans="1:16" ht="12.75" customHeight="1" x14ac:dyDescent="0.2">
      <c r="A75" s="28" t="s">
        <v>57</v>
      </c>
      <c r="E75" s="29" t="s">
        <v>8193</v>
      </c>
    </row>
    <row r="76" spans="1:16" ht="38.25" customHeight="1" x14ac:dyDescent="0.2">
      <c r="A76" s="28" t="s">
        <v>58</v>
      </c>
      <c r="E76" s="30" t="s">
        <v>8194</v>
      </c>
    </row>
    <row r="77" spans="1:16" ht="12.75" customHeight="1" x14ac:dyDescent="0.2">
      <c r="E77" s="29" t="s">
        <v>5</v>
      </c>
    </row>
    <row r="78" spans="1:16" ht="12.75" customHeight="1" x14ac:dyDescent="0.2">
      <c r="A78" t="s">
        <v>52</v>
      </c>
      <c r="B78" s="5" t="s">
        <v>171</v>
      </c>
      <c r="C78" s="5" t="s">
        <v>5768</v>
      </c>
      <c r="D78" t="s">
        <v>5</v>
      </c>
      <c r="E78" s="24" t="s">
        <v>5769</v>
      </c>
      <c r="F78" s="25" t="s">
        <v>271</v>
      </c>
      <c r="G78" s="26">
        <v>53.432000000000002</v>
      </c>
      <c r="H78" s="25">
        <v>0</v>
      </c>
      <c r="I78" s="25">
        <f>ROUND(G78*H78,6)</f>
        <v>0</v>
      </c>
      <c r="L78" s="27">
        <v>0</v>
      </c>
      <c r="M78" s="22">
        <f>ROUND(ROUND(L78,2)*ROUND(G78,3),2)</f>
        <v>0</v>
      </c>
      <c r="N78" s="25" t="s">
        <v>5754</v>
      </c>
      <c r="O78">
        <f>(M78*21)/100</f>
        <v>0</v>
      </c>
      <c r="P78" t="s">
        <v>28</v>
      </c>
    </row>
    <row r="79" spans="1:16" ht="12.75" customHeight="1" x14ac:dyDescent="0.2">
      <c r="A79" s="28" t="s">
        <v>57</v>
      </c>
      <c r="E79" s="29" t="s">
        <v>5770</v>
      </c>
    </row>
    <row r="80" spans="1:16" ht="12.75" customHeight="1" x14ac:dyDescent="0.2">
      <c r="A80" s="28" t="s">
        <v>58</v>
      </c>
      <c r="E80" s="30" t="s">
        <v>8195</v>
      </c>
    </row>
    <row r="81" spans="1:16" ht="12.75" customHeight="1" x14ac:dyDescent="0.2">
      <c r="E81" s="29" t="s">
        <v>5772</v>
      </c>
    </row>
    <row r="82" spans="1:16" ht="12.75" customHeight="1" x14ac:dyDescent="0.2">
      <c r="A82" t="s">
        <v>52</v>
      </c>
      <c r="B82" s="5" t="s">
        <v>174</v>
      </c>
      <c r="C82" s="5" t="s">
        <v>5773</v>
      </c>
      <c r="D82" t="s">
        <v>5</v>
      </c>
      <c r="E82" s="24" t="s">
        <v>5774</v>
      </c>
      <c r="F82" s="25" t="s">
        <v>271</v>
      </c>
      <c r="G82" s="26">
        <v>25.015999999999998</v>
      </c>
      <c r="H82" s="25">
        <v>0</v>
      </c>
      <c r="I82" s="25">
        <f>ROUND(G82*H82,6)</f>
        <v>0</v>
      </c>
      <c r="L82" s="27">
        <v>0</v>
      </c>
      <c r="M82" s="22">
        <f>ROUND(ROUND(L82,2)*ROUND(G82,3),2)</f>
        <v>0</v>
      </c>
      <c r="N82" s="25" t="s">
        <v>5754</v>
      </c>
      <c r="O82">
        <f>(M82*21)/100</f>
        <v>0</v>
      </c>
      <c r="P82" t="s">
        <v>28</v>
      </c>
    </row>
    <row r="83" spans="1:16" ht="12.75" customHeight="1" x14ac:dyDescent="0.2">
      <c r="A83" s="28" t="s">
        <v>57</v>
      </c>
      <c r="E83" s="29" t="s">
        <v>5775</v>
      </c>
    </row>
    <row r="84" spans="1:16" ht="12.75" customHeight="1" x14ac:dyDescent="0.2">
      <c r="A84" s="28" t="s">
        <v>58</v>
      </c>
      <c r="E84" s="30" t="s">
        <v>8196</v>
      </c>
    </row>
    <row r="85" spans="1:16" ht="12.75" customHeight="1" x14ac:dyDescent="0.2">
      <c r="E85" s="29" t="s">
        <v>5777</v>
      </c>
    </row>
    <row r="86" spans="1:16" ht="12.75" customHeight="1" x14ac:dyDescent="0.2">
      <c r="A86" t="s">
        <v>52</v>
      </c>
      <c r="B86" s="5" t="s">
        <v>177</v>
      </c>
      <c r="C86" s="5" t="s">
        <v>5778</v>
      </c>
      <c r="D86" t="s">
        <v>5</v>
      </c>
      <c r="E86" s="24" t="s">
        <v>5779</v>
      </c>
      <c r="F86" s="25" t="s">
        <v>271</v>
      </c>
      <c r="G86" s="26">
        <v>26.036000000000001</v>
      </c>
      <c r="H86" s="25">
        <v>0</v>
      </c>
      <c r="I86" s="25">
        <f>ROUND(G86*H86,6)</f>
        <v>0</v>
      </c>
      <c r="L86" s="27">
        <v>0</v>
      </c>
      <c r="M86" s="22">
        <f>ROUND(ROUND(L86,2)*ROUND(G86,3),2)</f>
        <v>0</v>
      </c>
      <c r="N86" s="25" t="s">
        <v>5754</v>
      </c>
      <c r="O86">
        <f>(M86*21)/100</f>
        <v>0</v>
      </c>
      <c r="P86" t="s">
        <v>28</v>
      </c>
    </row>
    <row r="87" spans="1:16" ht="12.75" customHeight="1" x14ac:dyDescent="0.2">
      <c r="A87" s="28" t="s">
        <v>57</v>
      </c>
      <c r="E87" s="29" t="s">
        <v>5780</v>
      </c>
    </row>
    <row r="88" spans="1:16" ht="38.25" customHeight="1" x14ac:dyDescent="0.2">
      <c r="A88" s="28" t="s">
        <v>58</v>
      </c>
      <c r="E88" s="30" t="s">
        <v>8197</v>
      </c>
    </row>
    <row r="89" spans="1:16" ht="12.75" customHeight="1" x14ac:dyDescent="0.2">
      <c r="E89" s="29" t="s">
        <v>5782</v>
      </c>
    </row>
    <row r="90" spans="1:16" ht="12.75" customHeight="1" x14ac:dyDescent="0.2">
      <c r="A90" t="s">
        <v>52</v>
      </c>
      <c r="B90" s="5" t="s">
        <v>180</v>
      </c>
      <c r="C90" s="5" t="s">
        <v>8198</v>
      </c>
      <c r="D90" t="s">
        <v>5</v>
      </c>
      <c r="E90" s="24" t="s">
        <v>8199</v>
      </c>
      <c r="F90" s="25" t="s">
        <v>271</v>
      </c>
      <c r="G90" s="26">
        <v>1.1479999999999999</v>
      </c>
      <c r="H90" s="25">
        <v>0</v>
      </c>
      <c r="I90" s="25">
        <f>ROUND(G90*H90,6)</f>
        <v>0</v>
      </c>
      <c r="L90" s="27">
        <v>0</v>
      </c>
      <c r="M90" s="22">
        <f>ROUND(ROUND(L90,2)*ROUND(G90,3),2)</f>
        <v>0</v>
      </c>
      <c r="N90" s="25" t="s">
        <v>5754</v>
      </c>
      <c r="O90">
        <f>(M90*21)/100</f>
        <v>0</v>
      </c>
      <c r="P90" t="s">
        <v>28</v>
      </c>
    </row>
    <row r="91" spans="1:16" ht="12.75" customHeight="1" x14ac:dyDescent="0.2">
      <c r="A91" s="28" t="s">
        <v>57</v>
      </c>
      <c r="E91" s="29" t="s">
        <v>8200</v>
      </c>
    </row>
    <row r="92" spans="1:16" ht="12.75" customHeight="1" x14ac:dyDescent="0.2">
      <c r="A92" s="28" t="s">
        <v>58</v>
      </c>
      <c r="E92" s="30" t="s">
        <v>8201</v>
      </c>
    </row>
    <row r="93" spans="1:16" ht="12.75" customHeight="1" x14ac:dyDescent="0.2">
      <c r="E93" s="29" t="s">
        <v>5782</v>
      </c>
    </row>
    <row r="94" spans="1:16" ht="12.75" customHeight="1" x14ac:dyDescent="0.2">
      <c r="A94" t="s">
        <v>52</v>
      </c>
      <c r="B94" s="5" t="s">
        <v>183</v>
      </c>
      <c r="C94" s="5" t="s">
        <v>6466</v>
      </c>
      <c r="D94" t="s">
        <v>5</v>
      </c>
      <c r="E94" s="24" t="s">
        <v>6467</v>
      </c>
      <c r="F94" s="25" t="s">
        <v>602</v>
      </c>
      <c r="G94" s="26">
        <v>12.32</v>
      </c>
      <c r="H94" s="25">
        <v>0</v>
      </c>
      <c r="I94" s="25">
        <f>ROUND(G94*H94,6)</f>
        <v>0</v>
      </c>
      <c r="L94" s="27">
        <v>0</v>
      </c>
      <c r="M94" s="22">
        <f>ROUND(ROUND(L94,2)*ROUND(G94,3),2)</f>
        <v>0</v>
      </c>
      <c r="N94" s="25" t="s">
        <v>5754</v>
      </c>
      <c r="O94">
        <f>(M94*21)/100</f>
        <v>0</v>
      </c>
      <c r="P94" t="s">
        <v>28</v>
      </c>
    </row>
    <row r="95" spans="1:16" ht="12.75" customHeight="1" x14ac:dyDescent="0.2">
      <c r="A95" s="28" t="s">
        <v>57</v>
      </c>
      <c r="E95" s="29" t="s">
        <v>6468</v>
      </c>
    </row>
    <row r="96" spans="1:16" ht="12.75" customHeight="1" x14ac:dyDescent="0.2">
      <c r="A96" s="28" t="s">
        <v>58</v>
      </c>
      <c r="E96" s="30" t="s">
        <v>8202</v>
      </c>
    </row>
    <row r="97" spans="1:16" ht="12.75" customHeight="1" x14ac:dyDescent="0.2">
      <c r="E97" s="29" t="s">
        <v>8203</v>
      </c>
    </row>
    <row r="98" spans="1:16" ht="12.75" customHeight="1" x14ac:dyDescent="0.2">
      <c r="A98" t="s">
        <v>52</v>
      </c>
      <c r="B98" s="5" t="s">
        <v>186</v>
      </c>
      <c r="C98" s="5" t="s">
        <v>6470</v>
      </c>
      <c r="D98" t="s">
        <v>5</v>
      </c>
      <c r="E98" s="24" t="s">
        <v>6471</v>
      </c>
      <c r="F98" s="25" t="s">
        <v>602</v>
      </c>
      <c r="G98" s="26">
        <v>12.32</v>
      </c>
      <c r="H98" s="25">
        <v>0</v>
      </c>
      <c r="I98" s="25">
        <f>ROUND(G98*H98,6)</f>
        <v>0</v>
      </c>
      <c r="L98" s="27">
        <v>0</v>
      </c>
      <c r="M98" s="22">
        <f>ROUND(ROUND(L98,2)*ROUND(G98,3),2)</f>
        <v>0</v>
      </c>
      <c r="N98" s="25" t="s">
        <v>5754</v>
      </c>
      <c r="O98">
        <f>(M98*21)/100</f>
        <v>0</v>
      </c>
      <c r="P98" t="s">
        <v>28</v>
      </c>
    </row>
    <row r="99" spans="1:16" ht="12.75" customHeight="1" x14ac:dyDescent="0.2">
      <c r="A99" s="28" t="s">
        <v>57</v>
      </c>
      <c r="E99" s="29" t="s">
        <v>6472</v>
      </c>
    </row>
    <row r="100" spans="1:16" ht="12.75" customHeight="1" x14ac:dyDescent="0.2">
      <c r="A100" s="28" t="s">
        <v>58</v>
      </c>
      <c r="E100" s="30" t="s">
        <v>8202</v>
      </c>
    </row>
    <row r="101" spans="1:16" ht="12.75" customHeight="1" x14ac:dyDescent="0.2">
      <c r="E101" s="29" t="s">
        <v>7382</v>
      </c>
    </row>
    <row r="102" spans="1:16" ht="12.75" customHeight="1" x14ac:dyDescent="0.2">
      <c r="A102" t="s">
        <v>52</v>
      </c>
      <c r="B102" s="5" t="s">
        <v>189</v>
      </c>
      <c r="C102" s="5" t="s">
        <v>8204</v>
      </c>
      <c r="D102" t="s">
        <v>5</v>
      </c>
      <c r="E102" s="24" t="s">
        <v>8205</v>
      </c>
      <c r="F102" s="25" t="s">
        <v>602</v>
      </c>
      <c r="G102" s="26">
        <v>1.232</v>
      </c>
      <c r="H102" s="25">
        <v>0</v>
      </c>
      <c r="I102" s="25">
        <f>ROUND(G102*H102,6)</f>
        <v>0</v>
      </c>
      <c r="L102" s="27">
        <v>0</v>
      </c>
      <c r="M102" s="22">
        <f>ROUND(ROUND(L102,2)*ROUND(G102,3),2)</f>
        <v>0</v>
      </c>
      <c r="N102" s="25" t="s">
        <v>5754</v>
      </c>
      <c r="O102">
        <f>(M102*21)/100</f>
        <v>0</v>
      </c>
      <c r="P102" t="s">
        <v>28</v>
      </c>
    </row>
    <row r="103" spans="1:16" ht="12.75" customHeight="1" x14ac:dyDescent="0.2">
      <c r="A103" s="28" t="s">
        <v>57</v>
      </c>
      <c r="E103" s="29" t="s">
        <v>8206</v>
      </c>
    </row>
    <row r="104" spans="1:16" ht="12.75" customHeight="1" x14ac:dyDescent="0.2">
      <c r="A104" s="28" t="s">
        <v>58</v>
      </c>
      <c r="E104" s="30" t="s">
        <v>8207</v>
      </c>
    </row>
    <row r="105" spans="1:16" ht="12.75" customHeight="1" x14ac:dyDescent="0.2">
      <c r="E105" s="29" t="s">
        <v>8208</v>
      </c>
    </row>
    <row r="106" spans="1:16" ht="12.75" customHeight="1" x14ac:dyDescent="0.2">
      <c r="A106" t="s">
        <v>52</v>
      </c>
      <c r="B106" s="5" t="s">
        <v>192</v>
      </c>
      <c r="C106" s="5" t="s">
        <v>8209</v>
      </c>
      <c r="D106" t="s">
        <v>5</v>
      </c>
      <c r="E106" s="24" t="s">
        <v>8210</v>
      </c>
      <c r="F106" s="25" t="s">
        <v>2597</v>
      </c>
      <c r="G106" s="26">
        <v>0.308</v>
      </c>
      <c r="H106" s="25">
        <v>1E-3</v>
      </c>
      <c r="I106" s="25">
        <f>ROUND(G106*H106,6)</f>
        <v>3.0800000000000001E-4</v>
      </c>
      <c r="L106" s="27">
        <v>0</v>
      </c>
      <c r="M106" s="22">
        <f>ROUND(ROUND(L106,2)*ROUND(G106,3),2)</f>
        <v>0</v>
      </c>
      <c r="N106" s="25" t="s">
        <v>5754</v>
      </c>
      <c r="O106">
        <f>(M106*21)/100</f>
        <v>0</v>
      </c>
      <c r="P106" t="s">
        <v>28</v>
      </c>
    </row>
    <row r="107" spans="1:16" ht="12.75" customHeight="1" x14ac:dyDescent="0.2">
      <c r="A107" s="28" t="s">
        <v>57</v>
      </c>
      <c r="E107" s="29" t="s">
        <v>5</v>
      </c>
    </row>
    <row r="108" spans="1:16" ht="12.75" customHeight="1" x14ac:dyDescent="0.2">
      <c r="A108" s="28" t="s">
        <v>58</v>
      </c>
      <c r="E108" s="30" t="s">
        <v>8211</v>
      </c>
    </row>
    <row r="109" spans="1:16" ht="12.75" customHeight="1" x14ac:dyDescent="0.2">
      <c r="E109" s="29" t="s">
        <v>5</v>
      </c>
    </row>
    <row r="110" spans="1:16" ht="12.75" customHeight="1" x14ac:dyDescent="0.2">
      <c r="A110" t="s">
        <v>52</v>
      </c>
      <c r="B110" s="5" t="s">
        <v>195</v>
      </c>
      <c r="C110" s="5" t="s">
        <v>6480</v>
      </c>
      <c r="D110" t="s">
        <v>5</v>
      </c>
      <c r="E110" s="24" t="s">
        <v>6481</v>
      </c>
      <c r="F110" s="25" t="s">
        <v>602</v>
      </c>
      <c r="G110" s="26">
        <v>12.32</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6482</v>
      </c>
    </row>
    <row r="112" spans="1:16" ht="12.75" customHeight="1" x14ac:dyDescent="0.2">
      <c r="A112" s="28" t="s">
        <v>58</v>
      </c>
      <c r="E112" s="30" t="s">
        <v>8202</v>
      </c>
    </row>
    <row r="113" spans="1:16" ht="12.75" customHeight="1" x14ac:dyDescent="0.2">
      <c r="E113" s="29" t="s">
        <v>7388</v>
      </c>
    </row>
    <row r="114" spans="1:16" ht="12.75" customHeight="1" x14ac:dyDescent="0.2">
      <c r="A114" t="s">
        <v>52</v>
      </c>
      <c r="B114" s="5" t="s">
        <v>198</v>
      </c>
      <c r="C114" s="5" t="s">
        <v>6484</v>
      </c>
      <c r="D114" t="s">
        <v>5</v>
      </c>
      <c r="E114" s="24" t="s">
        <v>6485</v>
      </c>
      <c r="F114" s="25" t="s">
        <v>602</v>
      </c>
      <c r="G114" s="26">
        <v>12.32</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6486</v>
      </c>
    </row>
    <row r="116" spans="1:16" ht="12.75" customHeight="1" x14ac:dyDescent="0.2">
      <c r="A116" s="28" t="s">
        <v>58</v>
      </c>
      <c r="E116" s="30" t="s">
        <v>8202</v>
      </c>
    </row>
    <row r="117" spans="1:16" ht="12.75" customHeight="1" x14ac:dyDescent="0.2">
      <c r="E117" s="29" t="s">
        <v>7390</v>
      </c>
    </row>
    <row r="118" spans="1:16" ht="12.75" customHeight="1" x14ac:dyDescent="0.2">
      <c r="A118" t="s">
        <v>52</v>
      </c>
      <c r="B118" s="5" t="s">
        <v>201</v>
      </c>
      <c r="C118" s="5" t="s">
        <v>6488</v>
      </c>
      <c r="D118" t="s">
        <v>5</v>
      </c>
      <c r="E118" s="24" t="s">
        <v>6489</v>
      </c>
      <c r="F118" s="25" t="s">
        <v>271</v>
      </c>
      <c r="G118" s="26">
        <v>1.232</v>
      </c>
      <c r="H118" s="25">
        <v>0</v>
      </c>
      <c r="I118" s="25">
        <f>ROUND(G118*H118,6)</f>
        <v>0</v>
      </c>
      <c r="L118" s="27">
        <v>0</v>
      </c>
      <c r="M118" s="22">
        <f>ROUND(ROUND(L118,2)*ROUND(G118,3),2)</f>
        <v>0</v>
      </c>
      <c r="N118" s="25" t="s">
        <v>5754</v>
      </c>
      <c r="O118">
        <f>(M118*21)/100</f>
        <v>0</v>
      </c>
      <c r="P118" t="s">
        <v>28</v>
      </c>
    </row>
    <row r="119" spans="1:16" ht="12.75" customHeight="1" x14ac:dyDescent="0.2">
      <c r="A119" s="28" t="s">
        <v>57</v>
      </c>
      <c r="E119" s="29" t="s">
        <v>6490</v>
      </c>
    </row>
    <row r="120" spans="1:16" ht="12.75" customHeight="1" x14ac:dyDescent="0.2">
      <c r="A120" s="28" t="s">
        <v>58</v>
      </c>
      <c r="E120" s="30" t="s">
        <v>8207</v>
      </c>
    </row>
    <row r="121" spans="1:16" ht="12.75" customHeight="1" x14ac:dyDescent="0.2">
      <c r="E121" s="29" t="s">
        <v>5</v>
      </c>
    </row>
    <row r="122" spans="1:16" ht="12.75" customHeight="1" x14ac:dyDescent="0.2">
      <c r="A122" t="s">
        <v>49</v>
      </c>
      <c r="C122" s="6" t="s">
        <v>28</v>
      </c>
      <c r="E122" s="23" t="s">
        <v>3496</v>
      </c>
      <c r="J122" s="22">
        <f>0</f>
        <v>0</v>
      </c>
      <c r="K122" s="22">
        <f>0</f>
        <v>0</v>
      </c>
      <c r="L122" s="22">
        <f>0+L123+L127+L131+L135+L139+L143+L147+L151+L155+L159+L163+L167+L171</f>
        <v>0</v>
      </c>
      <c r="M122" s="22">
        <f>0+M123+M127+M131+M135+M139+M143+M147+M151+M155+M159+M163+M167+M171</f>
        <v>0</v>
      </c>
    </row>
    <row r="123" spans="1:16" ht="12.75" customHeight="1" x14ac:dyDescent="0.2">
      <c r="A123" t="s">
        <v>52</v>
      </c>
      <c r="B123" s="5" t="s">
        <v>204</v>
      </c>
      <c r="C123" s="5" t="s">
        <v>6497</v>
      </c>
      <c r="D123" t="s">
        <v>5</v>
      </c>
      <c r="E123" s="24" t="s">
        <v>6498</v>
      </c>
      <c r="F123" s="25" t="s">
        <v>602</v>
      </c>
      <c r="G123" s="26">
        <v>32.65</v>
      </c>
      <c r="H123" s="25">
        <v>0</v>
      </c>
      <c r="I123" s="25">
        <f>ROUND(G123*H123,6)</f>
        <v>0</v>
      </c>
      <c r="L123" s="27">
        <v>0</v>
      </c>
      <c r="M123" s="22">
        <f>ROUND(ROUND(L123,2)*ROUND(G123,3),2)</f>
        <v>0</v>
      </c>
      <c r="N123" s="25" t="s">
        <v>5754</v>
      </c>
      <c r="O123">
        <f>(M123*21)/100</f>
        <v>0</v>
      </c>
      <c r="P123" t="s">
        <v>28</v>
      </c>
    </row>
    <row r="124" spans="1:16" ht="12.75" customHeight="1" x14ac:dyDescent="0.2">
      <c r="A124" s="28" t="s">
        <v>57</v>
      </c>
      <c r="E124" s="29" t="s">
        <v>6499</v>
      </c>
    </row>
    <row r="125" spans="1:16" ht="38.25" customHeight="1" x14ac:dyDescent="0.2">
      <c r="A125" s="28" t="s">
        <v>58</v>
      </c>
      <c r="E125" s="30" t="s">
        <v>8212</v>
      </c>
    </row>
    <row r="126" spans="1:16" ht="12.75" customHeight="1" x14ac:dyDescent="0.2">
      <c r="E126" s="29" t="s">
        <v>7405</v>
      </c>
    </row>
    <row r="127" spans="1:16" ht="12.75" customHeight="1" x14ac:dyDescent="0.2">
      <c r="A127" t="s">
        <v>52</v>
      </c>
      <c r="B127" s="5" t="s">
        <v>207</v>
      </c>
      <c r="C127" s="5" t="s">
        <v>8213</v>
      </c>
      <c r="D127" t="s">
        <v>5</v>
      </c>
      <c r="E127" s="24" t="s">
        <v>8214</v>
      </c>
      <c r="F127" s="25" t="s">
        <v>271</v>
      </c>
      <c r="G127" s="26">
        <v>2.34</v>
      </c>
      <c r="H127" s="25">
        <v>1.98</v>
      </c>
      <c r="I127" s="25">
        <f>ROUND(G127*H127,6)</f>
        <v>4.6332000000000004</v>
      </c>
      <c r="L127" s="27">
        <v>0</v>
      </c>
      <c r="M127" s="22">
        <f>ROUND(ROUND(L127,2)*ROUND(G127,3),2)</f>
        <v>0</v>
      </c>
      <c r="N127" s="25" t="s">
        <v>5754</v>
      </c>
      <c r="O127">
        <f>(M127*21)/100</f>
        <v>0</v>
      </c>
      <c r="P127" t="s">
        <v>28</v>
      </c>
    </row>
    <row r="128" spans="1:16" ht="12.75" customHeight="1" x14ac:dyDescent="0.2">
      <c r="A128" s="28" t="s">
        <v>57</v>
      </c>
      <c r="E128" s="29" t="s">
        <v>8215</v>
      </c>
    </row>
    <row r="129" spans="1:16" ht="12.75" customHeight="1" x14ac:dyDescent="0.2">
      <c r="A129" s="28" t="s">
        <v>58</v>
      </c>
      <c r="E129" s="30" t="s">
        <v>8216</v>
      </c>
    </row>
    <row r="130" spans="1:16" ht="12.75" customHeight="1" x14ac:dyDescent="0.2">
      <c r="E130" s="29" t="s">
        <v>8217</v>
      </c>
    </row>
    <row r="131" spans="1:16" ht="12.75" customHeight="1" x14ac:dyDescent="0.2">
      <c r="A131" t="s">
        <v>52</v>
      </c>
      <c r="B131" s="5" t="s">
        <v>210</v>
      </c>
      <c r="C131" s="5" t="s">
        <v>6511</v>
      </c>
      <c r="D131" t="s">
        <v>5</v>
      </c>
      <c r="E131" s="24" t="s">
        <v>6512</v>
      </c>
      <c r="F131" s="25" t="s">
        <v>271</v>
      </c>
      <c r="G131" s="26">
        <v>2.419</v>
      </c>
      <c r="H131" s="25">
        <v>2.2563399999999998</v>
      </c>
      <c r="I131" s="25">
        <f>ROUND(G131*H131,6)</f>
        <v>5.4580859999999998</v>
      </c>
      <c r="L131" s="27">
        <v>0</v>
      </c>
      <c r="M131" s="22">
        <f>ROUND(ROUND(L131,2)*ROUND(G131,3),2)</f>
        <v>0</v>
      </c>
      <c r="N131" s="25" t="s">
        <v>5754</v>
      </c>
      <c r="O131">
        <f>(M131*21)/100</f>
        <v>0</v>
      </c>
      <c r="P131" t="s">
        <v>28</v>
      </c>
    </row>
    <row r="132" spans="1:16" ht="12.75" customHeight="1" x14ac:dyDescent="0.2">
      <c r="A132" s="28" t="s">
        <v>57</v>
      </c>
      <c r="E132" s="29" t="s">
        <v>6513</v>
      </c>
    </row>
    <row r="133" spans="1:16" ht="38.25" customHeight="1" x14ac:dyDescent="0.2">
      <c r="A133" s="28" t="s">
        <v>58</v>
      </c>
      <c r="E133" s="30" t="s">
        <v>8218</v>
      </c>
    </row>
    <row r="134" spans="1:16" ht="12.75" customHeight="1" x14ac:dyDescent="0.2">
      <c r="E134" s="29" t="s">
        <v>7410</v>
      </c>
    </row>
    <row r="135" spans="1:16" ht="12.75" customHeight="1" x14ac:dyDescent="0.2">
      <c r="A135" t="s">
        <v>52</v>
      </c>
      <c r="B135" s="5" t="s">
        <v>213</v>
      </c>
      <c r="C135" s="5" t="s">
        <v>8219</v>
      </c>
      <c r="D135" t="s">
        <v>5</v>
      </c>
      <c r="E135" s="24" t="s">
        <v>8220</v>
      </c>
      <c r="F135" s="25" t="s">
        <v>271</v>
      </c>
      <c r="G135" s="26">
        <v>4.7</v>
      </c>
      <c r="H135" s="25">
        <v>2.45329</v>
      </c>
      <c r="I135" s="25">
        <f>ROUND(G135*H135,6)</f>
        <v>11.530462999999999</v>
      </c>
      <c r="L135" s="27">
        <v>0</v>
      </c>
      <c r="M135" s="22">
        <f>ROUND(ROUND(L135,2)*ROUND(G135,3),2)</f>
        <v>0</v>
      </c>
      <c r="N135" s="25" t="s">
        <v>5754</v>
      </c>
      <c r="O135">
        <f>(M135*21)/100</f>
        <v>0</v>
      </c>
      <c r="P135" t="s">
        <v>28</v>
      </c>
    </row>
    <row r="136" spans="1:16" ht="12.75" customHeight="1" x14ac:dyDescent="0.2">
      <c r="A136" s="28" t="s">
        <v>57</v>
      </c>
      <c r="E136" s="29" t="s">
        <v>8221</v>
      </c>
    </row>
    <row r="137" spans="1:16" ht="38.25" customHeight="1" x14ac:dyDescent="0.2">
      <c r="A137" s="28" t="s">
        <v>58</v>
      </c>
      <c r="E137" s="30" t="s">
        <v>8222</v>
      </c>
    </row>
    <row r="138" spans="1:16" ht="12.75" customHeight="1" x14ac:dyDescent="0.2">
      <c r="E138" s="29" t="s">
        <v>5787</v>
      </c>
    </row>
    <row r="139" spans="1:16" ht="12.75" customHeight="1" x14ac:dyDescent="0.2">
      <c r="A139" t="s">
        <v>52</v>
      </c>
      <c r="B139" s="5" t="s">
        <v>216</v>
      </c>
      <c r="C139" s="5" t="s">
        <v>5788</v>
      </c>
      <c r="D139" t="s">
        <v>5</v>
      </c>
      <c r="E139" s="24" t="s">
        <v>5789</v>
      </c>
      <c r="F139" s="25" t="s">
        <v>602</v>
      </c>
      <c r="G139" s="26">
        <v>4.7850000000000001</v>
      </c>
      <c r="H139" s="25">
        <v>2.47E-3</v>
      </c>
      <c r="I139" s="25">
        <f>ROUND(G139*H139,6)</f>
        <v>1.1819E-2</v>
      </c>
      <c r="L139" s="27">
        <v>0</v>
      </c>
      <c r="M139" s="22">
        <f>ROUND(ROUND(L139,2)*ROUND(G139,3),2)</f>
        <v>0</v>
      </c>
      <c r="N139" s="25" t="s">
        <v>5754</v>
      </c>
      <c r="O139">
        <f>(M139*21)/100</f>
        <v>0</v>
      </c>
      <c r="P139" t="s">
        <v>28</v>
      </c>
    </row>
    <row r="140" spans="1:16" ht="12.75" customHeight="1" x14ac:dyDescent="0.2">
      <c r="A140" s="28" t="s">
        <v>57</v>
      </c>
      <c r="E140" s="29" t="s">
        <v>5790</v>
      </c>
    </row>
    <row r="141" spans="1:16" ht="51" customHeight="1" x14ac:dyDescent="0.2">
      <c r="A141" s="28" t="s">
        <v>58</v>
      </c>
      <c r="E141" s="30" t="s">
        <v>8223</v>
      </c>
    </row>
    <row r="142" spans="1:16" ht="12.75" customHeight="1" x14ac:dyDescent="0.2">
      <c r="E142" s="29" t="s">
        <v>5792</v>
      </c>
    </row>
    <row r="143" spans="1:16" ht="12.75" customHeight="1" x14ac:dyDescent="0.2">
      <c r="A143" t="s">
        <v>52</v>
      </c>
      <c r="B143" s="5" t="s">
        <v>219</v>
      </c>
      <c r="C143" s="5" t="s">
        <v>5793</v>
      </c>
      <c r="D143" t="s">
        <v>5</v>
      </c>
      <c r="E143" s="24" t="s">
        <v>5794</v>
      </c>
      <c r="F143" s="25" t="s">
        <v>602</v>
      </c>
      <c r="G143" s="26">
        <v>4.7850000000000001</v>
      </c>
      <c r="H143" s="25">
        <v>0</v>
      </c>
      <c r="I143" s="25">
        <f>ROUND(G143*H143,6)</f>
        <v>0</v>
      </c>
      <c r="L143" s="27">
        <v>0</v>
      </c>
      <c r="M143" s="22">
        <f>ROUND(ROUND(L143,2)*ROUND(G143,3),2)</f>
        <v>0</v>
      </c>
      <c r="N143" s="25" t="s">
        <v>5754</v>
      </c>
      <c r="O143">
        <f>(M143*21)/100</f>
        <v>0</v>
      </c>
      <c r="P143" t="s">
        <v>28</v>
      </c>
    </row>
    <row r="144" spans="1:16" ht="12.75" customHeight="1" x14ac:dyDescent="0.2">
      <c r="A144" s="28" t="s">
        <v>57</v>
      </c>
      <c r="E144" s="29" t="s">
        <v>5795</v>
      </c>
    </row>
    <row r="145" spans="1:16" ht="12.75" customHeight="1" x14ac:dyDescent="0.2">
      <c r="A145" s="28" t="s">
        <v>58</v>
      </c>
      <c r="E145" s="30" t="s">
        <v>8224</v>
      </c>
    </row>
    <row r="146" spans="1:16" ht="12.75" customHeight="1" x14ac:dyDescent="0.2">
      <c r="E146" s="29" t="s">
        <v>5792</v>
      </c>
    </row>
    <row r="147" spans="1:16" ht="12.75" customHeight="1" x14ac:dyDescent="0.2">
      <c r="A147" t="s">
        <v>52</v>
      </c>
      <c r="B147" s="5" t="s">
        <v>222</v>
      </c>
      <c r="C147" s="5" t="s">
        <v>6520</v>
      </c>
      <c r="D147" t="s">
        <v>5</v>
      </c>
      <c r="E147" s="24" t="s">
        <v>6521</v>
      </c>
      <c r="F147" s="25" t="s">
        <v>1223</v>
      </c>
      <c r="G147" s="26">
        <v>1.0920000000000001</v>
      </c>
      <c r="H147" s="25">
        <v>1.0601700000000001</v>
      </c>
      <c r="I147" s="25">
        <f>ROUND(G147*H147,6)</f>
        <v>1.1577059999999999</v>
      </c>
      <c r="L147" s="27">
        <v>0</v>
      </c>
      <c r="M147" s="22">
        <f>ROUND(ROUND(L147,2)*ROUND(G147,3),2)</f>
        <v>0</v>
      </c>
      <c r="N147" s="25" t="s">
        <v>5754</v>
      </c>
      <c r="O147">
        <f>(M147*21)/100</f>
        <v>0</v>
      </c>
      <c r="P147" t="s">
        <v>28</v>
      </c>
    </row>
    <row r="148" spans="1:16" ht="12.75" customHeight="1" x14ac:dyDescent="0.2">
      <c r="A148" s="28" t="s">
        <v>57</v>
      </c>
      <c r="E148" s="29" t="s">
        <v>6522</v>
      </c>
    </row>
    <row r="149" spans="1:16" ht="12.75" customHeight="1" x14ac:dyDescent="0.2">
      <c r="A149" s="28" t="s">
        <v>58</v>
      </c>
      <c r="E149" s="30" t="s">
        <v>8225</v>
      </c>
    </row>
    <row r="150" spans="1:16" ht="12.75" customHeight="1" x14ac:dyDescent="0.2">
      <c r="E150" s="29" t="s">
        <v>8226</v>
      </c>
    </row>
    <row r="151" spans="1:16" ht="12.75" customHeight="1" x14ac:dyDescent="0.2">
      <c r="A151" t="s">
        <v>52</v>
      </c>
      <c r="B151" s="5" t="s">
        <v>226</v>
      </c>
      <c r="C151" s="5" t="s">
        <v>8227</v>
      </c>
      <c r="D151" t="s">
        <v>5</v>
      </c>
      <c r="E151" s="24" t="s">
        <v>8228</v>
      </c>
      <c r="F151" s="25" t="s">
        <v>271</v>
      </c>
      <c r="G151" s="26">
        <v>5.8929999999999998</v>
      </c>
      <c r="H151" s="25">
        <v>2.45329</v>
      </c>
      <c r="I151" s="25">
        <f>ROUND(G151*H151,6)</f>
        <v>14.457238</v>
      </c>
      <c r="L151" s="27">
        <v>0</v>
      </c>
      <c r="M151" s="22">
        <f>ROUND(ROUND(L151,2)*ROUND(G151,3),2)</f>
        <v>0</v>
      </c>
      <c r="N151" s="25" t="s">
        <v>5754</v>
      </c>
      <c r="O151">
        <f>(M151*21)/100</f>
        <v>0</v>
      </c>
      <c r="P151" t="s">
        <v>28</v>
      </c>
    </row>
    <row r="152" spans="1:16" ht="12.75" customHeight="1" x14ac:dyDescent="0.2">
      <c r="A152" s="28" t="s">
        <v>57</v>
      </c>
      <c r="E152" s="29" t="s">
        <v>8229</v>
      </c>
    </row>
    <row r="153" spans="1:16" ht="38.25" customHeight="1" x14ac:dyDescent="0.2">
      <c r="A153" s="28" t="s">
        <v>58</v>
      </c>
      <c r="E153" s="30" t="s">
        <v>8230</v>
      </c>
    </row>
    <row r="154" spans="1:16" ht="12.75" customHeight="1" x14ac:dyDescent="0.2">
      <c r="E154" s="29" t="s">
        <v>5801</v>
      </c>
    </row>
    <row r="155" spans="1:16" ht="12.75" customHeight="1" x14ac:dyDescent="0.2">
      <c r="A155" t="s">
        <v>52</v>
      </c>
      <c r="B155" s="5" t="s">
        <v>229</v>
      </c>
      <c r="C155" s="5" t="s">
        <v>5802</v>
      </c>
      <c r="D155" t="s">
        <v>5</v>
      </c>
      <c r="E155" s="24" t="s">
        <v>5803</v>
      </c>
      <c r="F155" s="25" t="s">
        <v>602</v>
      </c>
      <c r="G155" s="26">
        <v>9.4749999999999996</v>
      </c>
      <c r="H155" s="25">
        <v>2.7499999999999998E-3</v>
      </c>
      <c r="I155" s="25">
        <f>ROUND(G155*H155,6)</f>
        <v>2.6055999999999999E-2</v>
      </c>
      <c r="L155" s="27">
        <v>0</v>
      </c>
      <c r="M155" s="22">
        <f>ROUND(ROUND(L155,2)*ROUND(G155,3),2)</f>
        <v>0</v>
      </c>
      <c r="N155" s="25" t="s">
        <v>5754</v>
      </c>
      <c r="O155">
        <f>(M155*21)/100</f>
        <v>0</v>
      </c>
      <c r="P155" t="s">
        <v>28</v>
      </c>
    </row>
    <row r="156" spans="1:16" ht="12.75" customHeight="1" x14ac:dyDescent="0.2">
      <c r="A156" s="28" t="s">
        <v>57</v>
      </c>
      <c r="E156" s="29" t="s">
        <v>5804</v>
      </c>
    </row>
    <row r="157" spans="1:16" ht="12.75" customHeight="1" x14ac:dyDescent="0.2">
      <c r="A157" s="28" t="s">
        <v>58</v>
      </c>
      <c r="E157" s="30" t="s">
        <v>8231</v>
      </c>
    </row>
    <row r="158" spans="1:16" ht="12.75" customHeight="1" x14ac:dyDescent="0.2">
      <c r="E158" s="29" t="s">
        <v>5806</v>
      </c>
    </row>
    <row r="159" spans="1:16" ht="12.75" customHeight="1" x14ac:dyDescent="0.2">
      <c r="A159" t="s">
        <v>52</v>
      </c>
      <c r="B159" s="5" t="s">
        <v>232</v>
      </c>
      <c r="C159" s="5" t="s">
        <v>5807</v>
      </c>
      <c r="D159" t="s">
        <v>5</v>
      </c>
      <c r="E159" s="24" t="s">
        <v>5808</v>
      </c>
      <c r="F159" s="25" t="s">
        <v>602</v>
      </c>
      <c r="G159" s="26">
        <v>9.4749999999999996</v>
      </c>
      <c r="H159" s="25">
        <v>0</v>
      </c>
      <c r="I159" s="25">
        <f>ROUND(G159*H159,6)</f>
        <v>0</v>
      </c>
      <c r="L159" s="27">
        <v>0</v>
      </c>
      <c r="M159" s="22">
        <f>ROUND(ROUND(L159,2)*ROUND(G159,3),2)</f>
        <v>0</v>
      </c>
      <c r="N159" s="25" t="s">
        <v>5754</v>
      </c>
      <c r="O159">
        <f>(M159*21)/100</f>
        <v>0</v>
      </c>
      <c r="P159" t="s">
        <v>28</v>
      </c>
    </row>
    <row r="160" spans="1:16" ht="12.75" customHeight="1" x14ac:dyDescent="0.2">
      <c r="A160" s="28" t="s">
        <v>57</v>
      </c>
      <c r="E160" s="29" t="s">
        <v>5809</v>
      </c>
    </row>
    <row r="161" spans="1:16" ht="12.75" customHeight="1" x14ac:dyDescent="0.2">
      <c r="A161" s="28" t="s">
        <v>58</v>
      </c>
      <c r="E161" s="30" t="s">
        <v>8232</v>
      </c>
    </row>
    <row r="162" spans="1:16" ht="12.75" customHeight="1" x14ac:dyDescent="0.2">
      <c r="E162" s="29" t="s">
        <v>5806</v>
      </c>
    </row>
    <row r="163" spans="1:16" ht="12.75" customHeight="1" x14ac:dyDescent="0.2">
      <c r="A163" t="s">
        <v>52</v>
      </c>
      <c r="B163" s="5" t="s">
        <v>235</v>
      </c>
      <c r="C163" s="5" t="s">
        <v>8233</v>
      </c>
      <c r="D163" t="s">
        <v>5</v>
      </c>
      <c r="E163" s="24" t="s">
        <v>8234</v>
      </c>
      <c r="F163" s="25" t="s">
        <v>602</v>
      </c>
      <c r="G163" s="26">
        <v>24.594999999999999</v>
      </c>
      <c r="H163" s="25">
        <v>3.46E-3</v>
      </c>
      <c r="I163" s="25">
        <f>ROUND(G163*H163,6)</f>
        <v>8.5098999999999994E-2</v>
      </c>
      <c r="L163" s="27">
        <v>0</v>
      </c>
      <c r="M163" s="22">
        <f>ROUND(ROUND(L163,2)*ROUND(G163,3),2)</f>
        <v>0</v>
      </c>
      <c r="N163" s="25" t="s">
        <v>5754</v>
      </c>
      <c r="O163">
        <f>(M163*21)/100</f>
        <v>0</v>
      </c>
      <c r="P163" t="s">
        <v>28</v>
      </c>
    </row>
    <row r="164" spans="1:16" ht="12.75" customHeight="1" x14ac:dyDescent="0.2">
      <c r="A164" s="28" t="s">
        <v>57</v>
      </c>
      <c r="E164" s="29" t="s">
        <v>8235</v>
      </c>
    </row>
    <row r="165" spans="1:16" ht="38.25" customHeight="1" x14ac:dyDescent="0.2">
      <c r="A165" s="28" t="s">
        <v>58</v>
      </c>
      <c r="E165" s="30" t="s">
        <v>8236</v>
      </c>
    </row>
    <row r="166" spans="1:16" ht="12.75" customHeight="1" x14ac:dyDescent="0.2">
      <c r="E166" s="29" t="s">
        <v>5806</v>
      </c>
    </row>
    <row r="167" spans="1:16" ht="12.75" customHeight="1" x14ac:dyDescent="0.2">
      <c r="A167" t="s">
        <v>52</v>
      </c>
      <c r="B167" s="5" t="s">
        <v>238</v>
      </c>
      <c r="C167" s="5" t="s">
        <v>8237</v>
      </c>
      <c r="D167" t="s">
        <v>5</v>
      </c>
      <c r="E167" s="24" t="s">
        <v>8238</v>
      </c>
      <c r="F167" s="25" t="s">
        <v>602</v>
      </c>
      <c r="G167" s="26">
        <v>24.594999999999999</v>
      </c>
      <c r="H167" s="25">
        <v>0</v>
      </c>
      <c r="I167" s="25">
        <f>ROUND(G167*H167,6)</f>
        <v>0</v>
      </c>
      <c r="L167" s="27">
        <v>0</v>
      </c>
      <c r="M167" s="22">
        <f>ROUND(ROUND(L167,2)*ROUND(G167,3),2)</f>
        <v>0</v>
      </c>
      <c r="N167" s="25" t="s">
        <v>5754</v>
      </c>
      <c r="O167">
        <f>(M167*21)/100</f>
        <v>0</v>
      </c>
      <c r="P167" t="s">
        <v>28</v>
      </c>
    </row>
    <row r="168" spans="1:16" ht="12.75" customHeight="1" x14ac:dyDescent="0.2">
      <c r="A168" s="28" t="s">
        <v>57</v>
      </c>
      <c r="E168" s="29" t="s">
        <v>8239</v>
      </c>
    </row>
    <row r="169" spans="1:16" ht="12.75" customHeight="1" x14ac:dyDescent="0.2">
      <c r="A169" s="28" t="s">
        <v>58</v>
      </c>
      <c r="E169" s="30" t="s">
        <v>8240</v>
      </c>
    </row>
    <row r="170" spans="1:16" ht="12.75" customHeight="1" x14ac:dyDescent="0.2">
      <c r="E170" s="29" t="s">
        <v>5806</v>
      </c>
    </row>
    <row r="171" spans="1:16" ht="12.75" customHeight="1" x14ac:dyDescent="0.2">
      <c r="A171" t="s">
        <v>52</v>
      </c>
      <c r="B171" s="5" t="s">
        <v>241</v>
      </c>
      <c r="C171" s="5" t="s">
        <v>8241</v>
      </c>
      <c r="D171" t="s">
        <v>5</v>
      </c>
      <c r="E171" s="24" t="s">
        <v>8242</v>
      </c>
      <c r="F171" s="25" t="s">
        <v>1223</v>
      </c>
      <c r="G171" s="26">
        <v>0.97099999999999997</v>
      </c>
      <c r="H171" s="25">
        <v>1.05871</v>
      </c>
      <c r="I171" s="25">
        <f>ROUND(G171*H171,6)</f>
        <v>1.0280069999999999</v>
      </c>
      <c r="L171" s="27">
        <v>0</v>
      </c>
      <c r="M171" s="22">
        <f>ROUND(ROUND(L171,2)*ROUND(G171,3),2)</f>
        <v>0</v>
      </c>
      <c r="N171" s="25" t="s">
        <v>5754</v>
      </c>
      <c r="O171">
        <f>(M171*21)/100</f>
        <v>0</v>
      </c>
      <c r="P171" t="s">
        <v>28</v>
      </c>
    </row>
    <row r="172" spans="1:16" ht="12.75" customHeight="1" x14ac:dyDescent="0.2">
      <c r="A172" s="28" t="s">
        <v>57</v>
      </c>
      <c r="E172" s="29" t="s">
        <v>8243</v>
      </c>
    </row>
    <row r="173" spans="1:16" ht="12.75" customHeight="1" x14ac:dyDescent="0.2">
      <c r="A173" s="28" t="s">
        <v>58</v>
      </c>
      <c r="E173" s="30" t="s">
        <v>8244</v>
      </c>
    </row>
    <row r="174" spans="1:16" ht="12.75" customHeight="1" x14ac:dyDescent="0.2">
      <c r="E174" s="29" t="s">
        <v>5</v>
      </c>
    </row>
    <row r="175" spans="1:16" ht="12.75" customHeight="1" x14ac:dyDescent="0.2">
      <c r="A175" t="s">
        <v>49</v>
      </c>
      <c r="C175" s="6" t="s">
        <v>26</v>
      </c>
      <c r="E175" s="23" t="s">
        <v>3521</v>
      </c>
      <c r="J175" s="22">
        <f>0</f>
        <v>0</v>
      </c>
      <c r="K175" s="22">
        <f>0</f>
        <v>0</v>
      </c>
      <c r="L175" s="22">
        <f>0+L176+L180+L184+L188+L192+L196+L200+L204</f>
        <v>0</v>
      </c>
      <c r="M175" s="22">
        <f>0+M176+M180+M184+M188+M192+M196+M200+M204</f>
        <v>0</v>
      </c>
    </row>
    <row r="176" spans="1:16" ht="12.75" customHeight="1" x14ac:dyDescent="0.2">
      <c r="A176" t="s">
        <v>52</v>
      </c>
      <c r="B176" s="5" t="s">
        <v>244</v>
      </c>
      <c r="C176" s="5" t="s">
        <v>8245</v>
      </c>
      <c r="D176" t="s">
        <v>5</v>
      </c>
      <c r="E176" s="24" t="s">
        <v>8246</v>
      </c>
      <c r="F176" s="25" t="s">
        <v>602</v>
      </c>
      <c r="G176" s="26">
        <v>1.2749999999999999</v>
      </c>
      <c r="H176" s="25">
        <v>0.221</v>
      </c>
      <c r="I176" s="25">
        <f>ROUND(G176*H176,6)</f>
        <v>0.281775</v>
      </c>
      <c r="L176" s="27">
        <v>0</v>
      </c>
      <c r="M176" s="22">
        <f>ROUND(ROUND(L176,2)*ROUND(G176,3),2)</f>
        <v>0</v>
      </c>
      <c r="N176" s="25" t="s">
        <v>5754</v>
      </c>
      <c r="O176">
        <f>(M176*21)/100</f>
        <v>0</v>
      </c>
      <c r="P176" t="s">
        <v>28</v>
      </c>
    </row>
    <row r="177" spans="1:16" ht="12.75" customHeight="1" x14ac:dyDescent="0.2">
      <c r="A177" s="28" t="s">
        <v>57</v>
      </c>
      <c r="E177" s="29" t="s">
        <v>8247</v>
      </c>
    </row>
    <row r="178" spans="1:16" ht="12.75" customHeight="1" x14ac:dyDescent="0.2">
      <c r="A178" s="28" t="s">
        <v>58</v>
      </c>
      <c r="E178" s="30" t="s">
        <v>8248</v>
      </c>
    </row>
    <row r="179" spans="1:16" ht="12.75" customHeight="1" x14ac:dyDescent="0.2">
      <c r="E179" s="29" t="s">
        <v>5</v>
      </c>
    </row>
    <row r="180" spans="1:16" ht="12.75" customHeight="1" x14ac:dyDescent="0.2">
      <c r="A180" t="s">
        <v>52</v>
      </c>
      <c r="B180" s="5" t="s">
        <v>247</v>
      </c>
      <c r="C180" s="5" t="s">
        <v>8249</v>
      </c>
      <c r="D180" t="s">
        <v>5</v>
      </c>
      <c r="E180" s="24" t="s">
        <v>8250</v>
      </c>
      <c r="F180" s="25" t="s">
        <v>55</v>
      </c>
      <c r="G180" s="26">
        <v>8</v>
      </c>
      <c r="H180" s="25">
        <v>1.8929999999999999E-2</v>
      </c>
      <c r="I180" s="25">
        <f>ROUND(G180*H180,6)</f>
        <v>0.15143999999999999</v>
      </c>
      <c r="L180" s="27">
        <v>0</v>
      </c>
      <c r="M180" s="22">
        <f>ROUND(ROUND(L180,2)*ROUND(G180,3),2)</f>
        <v>0</v>
      </c>
      <c r="N180" s="25" t="s">
        <v>5754</v>
      </c>
      <c r="O180">
        <f>(M180*21)/100</f>
        <v>0</v>
      </c>
      <c r="P180" t="s">
        <v>28</v>
      </c>
    </row>
    <row r="181" spans="1:16" ht="12.75" customHeight="1" x14ac:dyDescent="0.2">
      <c r="A181" s="28" t="s">
        <v>57</v>
      </c>
      <c r="E181" s="29" t="s">
        <v>8251</v>
      </c>
    </row>
    <row r="182" spans="1:16" ht="12.75" customHeight="1" x14ac:dyDescent="0.2">
      <c r="A182" s="28" t="s">
        <v>58</v>
      </c>
      <c r="E182" s="30" t="s">
        <v>1541</v>
      </c>
    </row>
    <row r="183" spans="1:16" ht="12.75" customHeight="1" x14ac:dyDescent="0.2">
      <c r="E183" s="29" t="s">
        <v>5</v>
      </c>
    </row>
    <row r="184" spans="1:16" ht="12.75" customHeight="1" x14ac:dyDescent="0.2">
      <c r="A184" t="s">
        <v>52</v>
      </c>
      <c r="B184" s="5" t="s">
        <v>251</v>
      </c>
      <c r="C184" s="5" t="s">
        <v>8252</v>
      </c>
      <c r="D184" t="s">
        <v>5</v>
      </c>
      <c r="E184" s="24" t="s">
        <v>8253</v>
      </c>
      <c r="F184" s="25" t="s">
        <v>55</v>
      </c>
      <c r="G184" s="26">
        <v>2</v>
      </c>
      <c r="H184" s="25">
        <v>7.3669999999999999E-2</v>
      </c>
      <c r="I184" s="25">
        <f>ROUND(G184*H184,6)</f>
        <v>0.14734</v>
      </c>
      <c r="L184" s="27">
        <v>0</v>
      </c>
      <c r="M184" s="22">
        <f>ROUND(ROUND(L184,2)*ROUND(G184,3),2)</f>
        <v>0</v>
      </c>
      <c r="N184" s="25" t="s">
        <v>5754</v>
      </c>
      <c r="O184">
        <f>(M184*21)/100</f>
        <v>0</v>
      </c>
      <c r="P184" t="s">
        <v>28</v>
      </c>
    </row>
    <row r="185" spans="1:16" ht="12.75" customHeight="1" x14ac:dyDescent="0.2">
      <c r="A185" s="28" t="s">
        <v>57</v>
      </c>
      <c r="E185" s="29" t="s">
        <v>8254</v>
      </c>
    </row>
    <row r="186" spans="1:16" ht="12.75" customHeight="1" x14ac:dyDescent="0.2">
      <c r="A186" s="28" t="s">
        <v>58</v>
      </c>
      <c r="E186" s="30" t="s">
        <v>1428</v>
      </c>
    </row>
    <row r="187" spans="1:16" ht="12.75" customHeight="1" x14ac:dyDescent="0.2">
      <c r="E187" s="29" t="s">
        <v>5</v>
      </c>
    </row>
    <row r="188" spans="1:16" ht="12.75" customHeight="1" x14ac:dyDescent="0.2">
      <c r="A188" t="s">
        <v>52</v>
      </c>
      <c r="B188" s="5" t="s">
        <v>254</v>
      </c>
      <c r="C188" s="5" t="s">
        <v>8255</v>
      </c>
      <c r="D188" t="s">
        <v>5</v>
      </c>
      <c r="E188" s="24" t="s">
        <v>8256</v>
      </c>
      <c r="F188" s="25" t="s">
        <v>271</v>
      </c>
      <c r="G188" s="26">
        <v>0.25900000000000001</v>
      </c>
      <c r="H188" s="25">
        <v>2.3305500000000001</v>
      </c>
      <c r="I188" s="25">
        <f>ROUND(G188*H188,6)</f>
        <v>0.60361200000000004</v>
      </c>
      <c r="L188" s="27">
        <v>0</v>
      </c>
      <c r="M188" s="22">
        <f>ROUND(ROUND(L188,2)*ROUND(G188,3),2)</f>
        <v>0</v>
      </c>
      <c r="N188" s="25" t="s">
        <v>5754</v>
      </c>
      <c r="O188">
        <f>(M188*21)/100</f>
        <v>0</v>
      </c>
      <c r="P188" t="s">
        <v>28</v>
      </c>
    </row>
    <row r="189" spans="1:16" ht="12.75" customHeight="1" x14ac:dyDescent="0.2">
      <c r="A189" s="28" t="s">
        <v>57</v>
      </c>
      <c r="E189" s="29" t="s">
        <v>8257</v>
      </c>
    </row>
    <row r="190" spans="1:16" ht="38.25" customHeight="1" x14ac:dyDescent="0.2">
      <c r="A190" s="28" t="s">
        <v>58</v>
      </c>
      <c r="E190" s="30" t="s">
        <v>8258</v>
      </c>
    </row>
    <row r="191" spans="1:16" ht="12.75" customHeight="1" x14ac:dyDescent="0.2">
      <c r="E191" s="29" t="s">
        <v>5</v>
      </c>
    </row>
    <row r="192" spans="1:16" ht="12.75" customHeight="1" x14ac:dyDescent="0.2">
      <c r="A192" t="s">
        <v>52</v>
      </c>
      <c r="B192" s="5" t="s">
        <v>257</v>
      </c>
      <c r="C192" s="5" t="s">
        <v>8259</v>
      </c>
      <c r="D192" t="s">
        <v>5</v>
      </c>
      <c r="E192" s="24" t="s">
        <v>8260</v>
      </c>
      <c r="F192" s="25" t="s">
        <v>602</v>
      </c>
      <c r="G192" s="26">
        <v>9.4499999999999993</v>
      </c>
      <c r="H192" s="25">
        <v>0.34198000000000001</v>
      </c>
      <c r="I192" s="25">
        <f>ROUND(G192*H192,6)</f>
        <v>3.2317109999999998</v>
      </c>
      <c r="L192" s="27">
        <v>0</v>
      </c>
      <c r="M192" s="22">
        <f>ROUND(ROUND(L192,2)*ROUND(G192,3),2)</f>
        <v>0</v>
      </c>
      <c r="N192" s="25" t="s">
        <v>5754</v>
      </c>
      <c r="O192">
        <f>(M192*21)/100</f>
        <v>0</v>
      </c>
      <c r="P192" t="s">
        <v>28</v>
      </c>
    </row>
    <row r="193" spans="1:16" ht="12.75" customHeight="1" x14ac:dyDescent="0.2">
      <c r="A193" s="28" t="s">
        <v>57</v>
      </c>
      <c r="E193" s="29" t="s">
        <v>8261</v>
      </c>
    </row>
    <row r="194" spans="1:16" ht="12.75" customHeight="1" x14ac:dyDescent="0.2">
      <c r="A194" s="28" t="s">
        <v>58</v>
      </c>
      <c r="E194" s="30" t="s">
        <v>8262</v>
      </c>
    </row>
    <row r="195" spans="1:16" ht="12.75" customHeight="1" x14ac:dyDescent="0.2">
      <c r="E195" s="29" t="s">
        <v>8263</v>
      </c>
    </row>
    <row r="196" spans="1:16" ht="12.75" customHeight="1" x14ac:dyDescent="0.2">
      <c r="A196" t="s">
        <v>52</v>
      </c>
      <c r="B196" s="5" t="s">
        <v>260</v>
      </c>
      <c r="C196" s="5" t="s">
        <v>5826</v>
      </c>
      <c r="D196" t="s">
        <v>5</v>
      </c>
      <c r="E196" s="24" t="s">
        <v>5827</v>
      </c>
      <c r="F196" s="25" t="s">
        <v>1223</v>
      </c>
      <c r="G196" s="26">
        <v>1.7999999999999999E-2</v>
      </c>
      <c r="H196" s="25">
        <v>1.0900000000000001</v>
      </c>
      <c r="I196" s="25">
        <f>ROUND(G196*H196,6)</f>
        <v>1.9619999999999999E-2</v>
      </c>
      <c r="L196" s="27">
        <v>0</v>
      </c>
      <c r="M196" s="22">
        <f>ROUND(ROUND(L196,2)*ROUND(G196,3),2)</f>
        <v>0</v>
      </c>
      <c r="N196" s="25" t="s">
        <v>5754</v>
      </c>
      <c r="O196">
        <f>(M196*21)/100</f>
        <v>0</v>
      </c>
      <c r="P196" t="s">
        <v>28</v>
      </c>
    </row>
    <row r="197" spans="1:16" ht="12.75" customHeight="1" x14ac:dyDescent="0.2">
      <c r="A197" s="28" t="s">
        <v>57</v>
      </c>
      <c r="E197" s="29" t="s">
        <v>5828</v>
      </c>
    </row>
    <row r="198" spans="1:16" ht="12.75" customHeight="1" x14ac:dyDescent="0.2">
      <c r="A198" s="28" t="s">
        <v>58</v>
      </c>
      <c r="E198" s="30" t="s">
        <v>8264</v>
      </c>
    </row>
    <row r="199" spans="1:16" ht="12.75" customHeight="1" x14ac:dyDescent="0.2">
      <c r="E199" s="29" t="s">
        <v>5830</v>
      </c>
    </row>
    <row r="200" spans="1:16" ht="12.75" customHeight="1" x14ac:dyDescent="0.2">
      <c r="A200" t="s">
        <v>52</v>
      </c>
      <c r="B200" s="5" t="s">
        <v>369</v>
      </c>
      <c r="C200" s="5" t="s">
        <v>5835</v>
      </c>
      <c r="D200" t="s">
        <v>5</v>
      </c>
      <c r="E200" s="24" t="s">
        <v>5836</v>
      </c>
      <c r="F200" s="25" t="s">
        <v>602</v>
      </c>
      <c r="G200" s="26">
        <v>0.20399999999999999</v>
      </c>
      <c r="H200" s="25">
        <v>0.17818000000000001</v>
      </c>
      <c r="I200" s="25">
        <f>ROUND(G200*H200,6)</f>
        <v>3.6348999999999999E-2</v>
      </c>
      <c r="L200" s="27">
        <v>0</v>
      </c>
      <c r="M200" s="22">
        <f>ROUND(ROUND(L200,2)*ROUND(G200,3),2)</f>
        <v>0</v>
      </c>
      <c r="N200" s="25" t="s">
        <v>5754</v>
      </c>
      <c r="O200">
        <f>(M200*21)/100</f>
        <v>0</v>
      </c>
      <c r="P200" t="s">
        <v>28</v>
      </c>
    </row>
    <row r="201" spans="1:16" ht="12.75" customHeight="1" x14ac:dyDescent="0.2">
      <c r="A201" s="28" t="s">
        <v>57</v>
      </c>
      <c r="E201" s="29" t="s">
        <v>5837</v>
      </c>
    </row>
    <row r="202" spans="1:16" ht="12.75" customHeight="1" x14ac:dyDescent="0.2">
      <c r="A202" s="28" t="s">
        <v>58</v>
      </c>
      <c r="E202" s="30" t="s">
        <v>8265</v>
      </c>
    </row>
    <row r="203" spans="1:16" ht="12.75" customHeight="1" x14ac:dyDescent="0.2">
      <c r="E203" s="29" t="s">
        <v>5</v>
      </c>
    </row>
    <row r="204" spans="1:16" ht="12.75" customHeight="1" x14ac:dyDescent="0.2">
      <c r="A204" t="s">
        <v>52</v>
      </c>
      <c r="B204" s="5" t="s">
        <v>370</v>
      </c>
      <c r="C204" s="5" t="s">
        <v>8266</v>
      </c>
      <c r="D204" t="s">
        <v>5</v>
      </c>
      <c r="E204" s="24" t="s">
        <v>8267</v>
      </c>
      <c r="F204" s="25" t="s">
        <v>602</v>
      </c>
      <c r="G204" s="26">
        <v>24.875</v>
      </c>
      <c r="H204" s="25">
        <v>0.12790000000000001</v>
      </c>
      <c r="I204" s="25">
        <f>ROUND(G204*H204,6)</f>
        <v>3.1815129999999998</v>
      </c>
      <c r="L204" s="27">
        <v>0</v>
      </c>
      <c r="M204" s="22">
        <f>ROUND(ROUND(L204,2)*ROUND(G204,3),2)</f>
        <v>0</v>
      </c>
      <c r="N204" s="25" t="s">
        <v>5754</v>
      </c>
      <c r="O204">
        <f>(M204*21)/100</f>
        <v>0</v>
      </c>
      <c r="P204" t="s">
        <v>28</v>
      </c>
    </row>
    <row r="205" spans="1:16" ht="12.75" customHeight="1" x14ac:dyDescent="0.2">
      <c r="A205" s="28" t="s">
        <v>57</v>
      </c>
      <c r="E205" s="29" t="s">
        <v>8268</v>
      </c>
    </row>
    <row r="206" spans="1:16" ht="38.25" customHeight="1" x14ac:dyDescent="0.2">
      <c r="A206" s="28" t="s">
        <v>58</v>
      </c>
      <c r="E206" s="30" t="s">
        <v>8269</v>
      </c>
    </row>
    <row r="207" spans="1:16" ht="12.75" customHeight="1" x14ac:dyDescent="0.2">
      <c r="E207" s="29" t="s">
        <v>5</v>
      </c>
    </row>
    <row r="208" spans="1:16" ht="12.75" customHeight="1" x14ac:dyDescent="0.2">
      <c r="A208" t="s">
        <v>49</v>
      </c>
      <c r="C208" s="6" t="s">
        <v>64</v>
      </c>
      <c r="E208" s="23" t="s">
        <v>3525</v>
      </c>
      <c r="J208" s="22">
        <f>0</f>
        <v>0</v>
      </c>
      <c r="K208" s="22">
        <f>0</f>
        <v>0</v>
      </c>
      <c r="L208" s="22">
        <f>0+L209+L213+L217+L221+L225+L229+L233+L237</f>
        <v>0</v>
      </c>
      <c r="M208" s="22">
        <f>0+M209+M213+M217+M221+M225+M229+M233+M237</f>
        <v>0</v>
      </c>
    </row>
    <row r="209" spans="1:16" ht="12.75" customHeight="1" x14ac:dyDescent="0.2">
      <c r="A209" t="s">
        <v>52</v>
      </c>
      <c r="B209" s="5" t="s">
        <v>371</v>
      </c>
      <c r="C209" s="5" t="s">
        <v>8270</v>
      </c>
      <c r="D209" t="s">
        <v>5</v>
      </c>
      <c r="E209" s="24" t="s">
        <v>8271</v>
      </c>
      <c r="F209" s="25" t="s">
        <v>271</v>
      </c>
      <c r="G209" s="26">
        <v>1.5880000000000001</v>
      </c>
      <c r="H209" s="25">
        <v>2.45343</v>
      </c>
      <c r="I209" s="25">
        <f>ROUND(G209*H209,6)</f>
        <v>3.8960469999999998</v>
      </c>
      <c r="L209" s="27">
        <v>0</v>
      </c>
      <c r="M209" s="22">
        <f>ROUND(ROUND(L209,2)*ROUND(G209,3),2)</f>
        <v>0</v>
      </c>
      <c r="N209" s="25" t="s">
        <v>5754</v>
      </c>
      <c r="O209">
        <f>(M209*21)/100</f>
        <v>0</v>
      </c>
      <c r="P209" t="s">
        <v>28</v>
      </c>
    </row>
    <row r="210" spans="1:16" ht="12.75" customHeight="1" x14ac:dyDescent="0.2">
      <c r="A210" s="28" t="s">
        <v>57</v>
      </c>
      <c r="E210" s="29" t="s">
        <v>8272</v>
      </c>
    </row>
    <row r="211" spans="1:16" ht="12.75" customHeight="1" x14ac:dyDescent="0.2">
      <c r="A211" s="28" t="s">
        <v>58</v>
      </c>
      <c r="E211" s="30" t="s">
        <v>8273</v>
      </c>
    </row>
    <row r="212" spans="1:16" ht="12.75" customHeight="1" x14ac:dyDescent="0.2">
      <c r="E212" s="29" t="s">
        <v>8274</v>
      </c>
    </row>
    <row r="213" spans="1:16" ht="12.75" customHeight="1" x14ac:dyDescent="0.2">
      <c r="A213" t="s">
        <v>52</v>
      </c>
      <c r="B213" s="5" t="s">
        <v>372</v>
      </c>
      <c r="C213" s="5" t="s">
        <v>8275</v>
      </c>
      <c r="D213" t="s">
        <v>5</v>
      </c>
      <c r="E213" s="24" t="s">
        <v>8276</v>
      </c>
      <c r="F213" s="25" t="s">
        <v>602</v>
      </c>
      <c r="G213" s="26">
        <v>7.25</v>
      </c>
      <c r="H213" s="25">
        <v>5.3299999999999997E-3</v>
      </c>
      <c r="I213" s="25">
        <f>ROUND(G213*H213,6)</f>
        <v>3.8642999999999997E-2</v>
      </c>
      <c r="L213" s="27">
        <v>0</v>
      </c>
      <c r="M213" s="22">
        <f>ROUND(ROUND(L213,2)*ROUND(G213,3),2)</f>
        <v>0</v>
      </c>
      <c r="N213" s="25" t="s">
        <v>5754</v>
      </c>
      <c r="O213">
        <f>(M213*21)/100</f>
        <v>0</v>
      </c>
      <c r="P213" t="s">
        <v>28</v>
      </c>
    </row>
    <row r="214" spans="1:16" ht="12.75" customHeight="1" x14ac:dyDescent="0.2">
      <c r="A214" s="28" t="s">
        <v>57</v>
      </c>
      <c r="E214" s="29" t="s">
        <v>8277</v>
      </c>
    </row>
    <row r="215" spans="1:16" ht="12.75" customHeight="1" x14ac:dyDescent="0.2">
      <c r="A215" s="28" t="s">
        <v>58</v>
      </c>
      <c r="E215" s="30" t="s">
        <v>8278</v>
      </c>
    </row>
    <row r="216" spans="1:16" ht="12.75" customHeight="1" x14ac:dyDescent="0.2">
      <c r="E216" s="29" t="s">
        <v>8279</v>
      </c>
    </row>
    <row r="217" spans="1:16" ht="12.75" customHeight="1" x14ac:dyDescent="0.2">
      <c r="A217" t="s">
        <v>52</v>
      </c>
      <c r="B217" s="5" t="s">
        <v>375</v>
      </c>
      <c r="C217" s="5" t="s">
        <v>8280</v>
      </c>
      <c r="D217" t="s">
        <v>5</v>
      </c>
      <c r="E217" s="24" t="s">
        <v>8281</v>
      </c>
      <c r="F217" s="25" t="s">
        <v>602</v>
      </c>
      <c r="G217" s="26">
        <v>7.25</v>
      </c>
      <c r="H217" s="25">
        <v>0</v>
      </c>
      <c r="I217" s="25">
        <f>ROUND(G217*H217,6)</f>
        <v>0</v>
      </c>
      <c r="L217" s="27">
        <v>0</v>
      </c>
      <c r="M217" s="22">
        <f>ROUND(ROUND(L217,2)*ROUND(G217,3),2)</f>
        <v>0</v>
      </c>
      <c r="N217" s="25" t="s">
        <v>5754</v>
      </c>
      <c r="O217">
        <f>(M217*21)/100</f>
        <v>0</v>
      </c>
      <c r="P217" t="s">
        <v>28</v>
      </c>
    </row>
    <row r="218" spans="1:16" ht="12.75" customHeight="1" x14ac:dyDescent="0.2">
      <c r="A218" s="28" t="s">
        <v>57</v>
      </c>
      <c r="E218" s="29" t="s">
        <v>8282</v>
      </c>
    </row>
    <row r="219" spans="1:16" ht="12.75" customHeight="1" x14ac:dyDescent="0.2">
      <c r="A219" s="28" t="s">
        <v>58</v>
      </c>
      <c r="E219" s="30" t="s">
        <v>8283</v>
      </c>
    </row>
    <row r="220" spans="1:16" ht="12.75" customHeight="1" x14ac:dyDescent="0.2">
      <c r="E220" s="29" t="s">
        <v>8279</v>
      </c>
    </row>
    <row r="221" spans="1:16" ht="12.75" customHeight="1" x14ac:dyDescent="0.2">
      <c r="A221" t="s">
        <v>52</v>
      </c>
      <c r="B221" s="5" t="s">
        <v>377</v>
      </c>
      <c r="C221" s="5" t="s">
        <v>8284</v>
      </c>
      <c r="D221" t="s">
        <v>5</v>
      </c>
      <c r="E221" s="24" t="s">
        <v>8285</v>
      </c>
      <c r="F221" s="25" t="s">
        <v>602</v>
      </c>
      <c r="G221" s="26">
        <v>3.9249999999999998</v>
      </c>
      <c r="H221" s="25">
        <v>8.8000000000000003E-4</v>
      </c>
      <c r="I221" s="25">
        <f>ROUND(G221*H221,6)</f>
        <v>3.454E-3</v>
      </c>
      <c r="L221" s="27">
        <v>0</v>
      </c>
      <c r="M221" s="22">
        <f>ROUND(ROUND(L221,2)*ROUND(G221,3),2)</f>
        <v>0</v>
      </c>
      <c r="N221" s="25" t="s">
        <v>5754</v>
      </c>
      <c r="O221">
        <f>(M221*21)/100</f>
        <v>0</v>
      </c>
      <c r="P221" t="s">
        <v>28</v>
      </c>
    </row>
    <row r="222" spans="1:16" ht="12.75" customHeight="1" x14ac:dyDescent="0.2">
      <c r="A222" s="28" t="s">
        <v>57</v>
      </c>
      <c r="E222" s="29" t="s">
        <v>8286</v>
      </c>
    </row>
    <row r="223" spans="1:16" ht="12.75" customHeight="1" x14ac:dyDescent="0.2">
      <c r="A223" s="28" t="s">
        <v>58</v>
      </c>
      <c r="E223" s="30" t="s">
        <v>8287</v>
      </c>
    </row>
    <row r="224" spans="1:16" ht="12.75" customHeight="1" x14ac:dyDescent="0.2">
      <c r="E224" s="29" t="s">
        <v>8288</v>
      </c>
    </row>
    <row r="225" spans="1:16" ht="12.75" customHeight="1" x14ac:dyDescent="0.2">
      <c r="A225" t="s">
        <v>52</v>
      </c>
      <c r="B225" s="5" t="s">
        <v>380</v>
      </c>
      <c r="C225" s="5" t="s">
        <v>8289</v>
      </c>
      <c r="D225" t="s">
        <v>5</v>
      </c>
      <c r="E225" s="24" t="s">
        <v>8290</v>
      </c>
      <c r="F225" s="25" t="s">
        <v>602</v>
      </c>
      <c r="G225" s="26">
        <v>3.9249999999999998</v>
      </c>
      <c r="H225" s="25">
        <v>0</v>
      </c>
      <c r="I225" s="25">
        <f>ROUND(G225*H225,6)</f>
        <v>0</v>
      </c>
      <c r="L225" s="27">
        <v>0</v>
      </c>
      <c r="M225" s="22">
        <f>ROUND(ROUND(L225,2)*ROUND(G225,3),2)</f>
        <v>0</v>
      </c>
      <c r="N225" s="25" t="s">
        <v>5754</v>
      </c>
      <c r="O225">
        <f>(M225*21)/100</f>
        <v>0</v>
      </c>
      <c r="P225" t="s">
        <v>28</v>
      </c>
    </row>
    <row r="226" spans="1:16" ht="12.75" customHeight="1" x14ac:dyDescent="0.2">
      <c r="A226" s="28" t="s">
        <v>57</v>
      </c>
      <c r="E226" s="29" t="s">
        <v>8291</v>
      </c>
    </row>
    <row r="227" spans="1:16" ht="12.75" customHeight="1" x14ac:dyDescent="0.2">
      <c r="A227" s="28" t="s">
        <v>58</v>
      </c>
      <c r="E227" s="30" t="s">
        <v>8292</v>
      </c>
    </row>
    <row r="228" spans="1:16" ht="12.75" customHeight="1" x14ac:dyDescent="0.2">
      <c r="E228" s="29" t="s">
        <v>8288</v>
      </c>
    </row>
    <row r="229" spans="1:16" ht="12.75" customHeight="1" x14ac:dyDescent="0.2">
      <c r="A229" t="s">
        <v>52</v>
      </c>
      <c r="B229" s="5" t="s">
        <v>381</v>
      </c>
      <c r="C229" s="5" t="s">
        <v>8293</v>
      </c>
      <c r="D229" t="s">
        <v>5</v>
      </c>
      <c r="E229" s="24" t="s">
        <v>8294</v>
      </c>
      <c r="F229" s="25" t="s">
        <v>1223</v>
      </c>
      <c r="G229" s="26">
        <v>0.36399999999999999</v>
      </c>
      <c r="H229" s="25">
        <v>1.0551600000000001</v>
      </c>
      <c r="I229" s="25">
        <f>ROUND(G229*H229,6)</f>
        <v>0.38407799999999997</v>
      </c>
      <c r="L229" s="27">
        <v>0</v>
      </c>
      <c r="M229" s="22">
        <f>ROUND(ROUND(L229,2)*ROUND(G229,3),2)</f>
        <v>0</v>
      </c>
      <c r="N229" s="25" t="s">
        <v>5754</v>
      </c>
      <c r="O229">
        <f>(M229*21)/100</f>
        <v>0</v>
      </c>
      <c r="P229" t="s">
        <v>28</v>
      </c>
    </row>
    <row r="230" spans="1:16" ht="12.75" customHeight="1" x14ac:dyDescent="0.2">
      <c r="A230" s="28" t="s">
        <v>57</v>
      </c>
      <c r="E230" s="29" t="s">
        <v>8295</v>
      </c>
    </row>
    <row r="231" spans="1:16" ht="12.75" customHeight="1" x14ac:dyDescent="0.2">
      <c r="A231" s="28" t="s">
        <v>58</v>
      </c>
      <c r="E231" s="30" t="s">
        <v>8296</v>
      </c>
    </row>
    <row r="232" spans="1:16" ht="12.75" customHeight="1" x14ac:dyDescent="0.2">
      <c r="E232" s="29" t="s">
        <v>5</v>
      </c>
    </row>
    <row r="233" spans="1:16" ht="12.75" customHeight="1" x14ac:dyDescent="0.2">
      <c r="A233" t="s">
        <v>52</v>
      </c>
      <c r="B233" s="5" t="s">
        <v>382</v>
      </c>
      <c r="C233" s="5" t="s">
        <v>5839</v>
      </c>
      <c r="D233" t="s">
        <v>5</v>
      </c>
      <c r="E233" s="24" t="s">
        <v>5840</v>
      </c>
      <c r="F233" s="25" t="s">
        <v>602</v>
      </c>
      <c r="G233" s="26">
        <v>1.75</v>
      </c>
      <c r="H233" s="25">
        <v>0</v>
      </c>
      <c r="I233" s="25">
        <f>ROUND(G233*H233,6)</f>
        <v>0</v>
      </c>
      <c r="L233" s="27">
        <v>0</v>
      </c>
      <c r="M233" s="22">
        <f>ROUND(ROUND(L233,2)*ROUND(G233,3),2)</f>
        <v>0</v>
      </c>
      <c r="N233" s="25" t="s">
        <v>5754</v>
      </c>
      <c r="O233">
        <f>(M233*21)/100</f>
        <v>0</v>
      </c>
      <c r="P233" t="s">
        <v>28</v>
      </c>
    </row>
    <row r="234" spans="1:16" ht="12.75" customHeight="1" x14ac:dyDescent="0.2">
      <c r="A234" s="28" t="s">
        <v>57</v>
      </c>
      <c r="E234" s="29" t="s">
        <v>5841</v>
      </c>
    </row>
    <row r="235" spans="1:16" ht="12.75" customHeight="1" x14ac:dyDescent="0.2">
      <c r="A235" s="28" t="s">
        <v>58</v>
      </c>
      <c r="E235" s="30" t="s">
        <v>8297</v>
      </c>
    </row>
    <row r="236" spans="1:16" ht="12.75" customHeight="1" x14ac:dyDescent="0.2">
      <c r="E236" s="29" t="s">
        <v>5842</v>
      </c>
    </row>
    <row r="237" spans="1:16" ht="12.75" customHeight="1" x14ac:dyDescent="0.2">
      <c r="A237" t="s">
        <v>52</v>
      </c>
      <c r="B237" s="5" t="s">
        <v>383</v>
      </c>
      <c r="C237" s="5" t="s">
        <v>8298</v>
      </c>
      <c r="D237" t="s">
        <v>5</v>
      </c>
      <c r="E237" s="24" t="s">
        <v>8299</v>
      </c>
      <c r="F237" s="25" t="s">
        <v>602</v>
      </c>
      <c r="G237" s="26">
        <v>8.75</v>
      </c>
      <c r="H237" s="25">
        <v>0</v>
      </c>
      <c r="I237" s="25">
        <f>ROUND(G237*H237,6)</f>
        <v>0</v>
      </c>
      <c r="L237" s="27">
        <v>0</v>
      </c>
      <c r="M237" s="22">
        <f>ROUND(ROUND(L237,2)*ROUND(G237,3),2)</f>
        <v>0</v>
      </c>
      <c r="N237" s="25" t="s">
        <v>5754</v>
      </c>
      <c r="O237">
        <f>(M237*21)/100</f>
        <v>0</v>
      </c>
      <c r="P237" t="s">
        <v>28</v>
      </c>
    </row>
    <row r="238" spans="1:16" ht="12.75" customHeight="1" x14ac:dyDescent="0.2">
      <c r="A238" s="28" t="s">
        <v>57</v>
      </c>
      <c r="E238" s="29" t="s">
        <v>8300</v>
      </c>
    </row>
    <row r="239" spans="1:16" ht="12.75" customHeight="1" x14ac:dyDescent="0.2">
      <c r="A239" s="28" t="s">
        <v>58</v>
      </c>
      <c r="E239" s="30" t="s">
        <v>8301</v>
      </c>
    </row>
    <row r="240" spans="1:16" ht="12.75" customHeight="1" x14ac:dyDescent="0.2">
      <c r="E240" s="29" t="s">
        <v>5842</v>
      </c>
    </row>
    <row r="241" spans="1:16" ht="12.75" customHeight="1" x14ac:dyDescent="0.2">
      <c r="A241" t="s">
        <v>49</v>
      </c>
      <c r="C241" s="6" t="s">
        <v>27</v>
      </c>
      <c r="E241" s="23" t="s">
        <v>4023</v>
      </c>
      <c r="J241" s="22">
        <f>0</f>
        <v>0</v>
      </c>
      <c r="K241" s="22">
        <f>0</f>
        <v>0</v>
      </c>
      <c r="L241" s="22">
        <f>0+L242+L246+L250+L254+L258+L262+L266+L270+L274+L278+L282+L286+L290+L294+L298+L302+L306+L310+L314+L318+L322+L326+L330+L334+L338+L342+L346+L350+L354+L358</f>
        <v>0</v>
      </c>
      <c r="M241" s="22">
        <f>0+M242+M246+M250+M254+M258+M262+M266+M270+M274+M278+M282+M286+M290+M294+M298+M302+M306+M310+M314+M318+M322+M326+M330+M334+M338+M342+M346+M350+M354+M358</f>
        <v>0</v>
      </c>
    </row>
    <row r="242" spans="1:16" ht="12.75" customHeight="1" x14ac:dyDescent="0.2">
      <c r="A242" t="s">
        <v>52</v>
      </c>
      <c r="B242" s="5" t="s">
        <v>386</v>
      </c>
      <c r="C242" s="5" t="s">
        <v>8302</v>
      </c>
      <c r="D242" t="s">
        <v>5</v>
      </c>
      <c r="E242" s="24" t="s">
        <v>8303</v>
      </c>
      <c r="F242" s="25" t="s">
        <v>602</v>
      </c>
      <c r="G242" s="26">
        <v>11.659000000000001</v>
      </c>
      <c r="H242" s="25">
        <v>5.8E-4</v>
      </c>
      <c r="I242" s="25">
        <f>ROUND(G242*H242,6)</f>
        <v>6.7619999999999998E-3</v>
      </c>
      <c r="L242" s="27">
        <v>0</v>
      </c>
      <c r="M242" s="22">
        <f>ROUND(ROUND(L242,2)*ROUND(G242,3),2)</f>
        <v>0</v>
      </c>
      <c r="N242" s="25" t="s">
        <v>5754</v>
      </c>
      <c r="O242">
        <f>(M242*21)/100</f>
        <v>0</v>
      </c>
      <c r="P242" t="s">
        <v>28</v>
      </c>
    </row>
    <row r="243" spans="1:16" ht="12.75" customHeight="1" x14ac:dyDescent="0.2">
      <c r="A243" s="28" t="s">
        <v>57</v>
      </c>
      <c r="E243" s="29" t="s">
        <v>8304</v>
      </c>
    </row>
    <row r="244" spans="1:16" ht="12.75" customHeight="1" x14ac:dyDescent="0.2">
      <c r="A244" s="28" t="s">
        <v>58</v>
      </c>
      <c r="E244" s="30" t="s">
        <v>8305</v>
      </c>
    </row>
    <row r="245" spans="1:16" ht="12.75" customHeight="1" x14ac:dyDescent="0.2">
      <c r="E245" s="29" t="s">
        <v>8306</v>
      </c>
    </row>
    <row r="246" spans="1:16" ht="12.75" customHeight="1" x14ac:dyDescent="0.2">
      <c r="A246" t="s">
        <v>52</v>
      </c>
      <c r="B246" s="5" t="s">
        <v>389</v>
      </c>
      <c r="C246" s="5" t="s">
        <v>8307</v>
      </c>
      <c r="D246" t="s">
        <v>5</v>
      </c>
      <c r="E246" s="24" t="s">
        <v>8308</v>
      </c>
      <c r="F246" s="25" t="s">
        <v>602</v>
      </c>
      <c r="G246" s="26">
        <v>11.659000000000001</v>
      </c>
      <c r="H246" s="25">
        <v>0</v>
      </c>
      <c r="I246" s="25">
        <f>ROUND(G246*H246,6)</f>
        <v>0</v>
      </c>
      <c r="L246" s="27">
        <v>0</v>
      </c>
      <c r="M246" s="22">
        <f>ROUND(ROUND(L246,2)*ROUND(G246,3),2)</f>
        <v>0</v>
      </c>
      <c r="N246" s="25" t="s">
        <v>5754</v>
      </c>
      <c r="O246">
        <f>(M246*21)/100</f>
        <v>0</v>
      </c>
      <c r="P246" t="s">
        <v>28</v>
      </c>
    </row>
    <row r="247" spans="1:16" ht="12.75" customHeight="1" x14ac:dyDescent="0.2">
      <c r="A247" s="28" t="s">
        <v>57</v>
      </c>
      <c r="E247" s="29" t="s">
        <v>5</v>
      </c>
    </row>
    <row r="248" spans="1:16" ht="12.75" customHeight="1" x14ac:dyDescent="0.2">
      <c r="A248" s="28" t="s">
        <v>58</v>
      </c>
      <c r="E248" s="30" t="s">
        <v>8305</v>
      </c>
    </row>
    <row r="249" spans="1:16" ht="12.75" customHeight="1" x14ac:dyDescent="0.2">
      <c r="E249" s="29" t="s">
        <v>5</v>
      </c>
    </row>
    <row r="250" spans="1:16" ht="12.75" customHeight="1" x14ac:dyDescent="0.2">
      <c r="A250" t="s">
        <v>52</v>
      </c>
      <c r="B250" s="5" t="s">
        <v>392</v>
      </c>
      <c r="C250" s="5" t="s">
        <v>8309</v>
      </c>
      <c r="D250" t="s">
        <v>5</v>
      </c>
      <c r="E250" s="24" t="s">
        <v>8310</v>
      </c>
      <c r="F250" s="25" t="s">
        <v>602</v>
      </c>
      <c r="G250" s="26">
        <v>11.659000000000001</v>
      </c>
      <c r="H250" s="25">
        <v>7.9000000000000008E-3</v>
      </c>
      <c r="I250" s="25">
        <f>ROUND(G250*H250,6)</f>
        <v>9.2105999999999993E-2</v>
      </c>
      <c r="L250" s="27">
        <v>0</v>
      </c>
      <c r="M250" s="22">
        <f>ROUND(ROUND(L250,2)*ROUND(G250,3),2)</f>
        <v>0</v>
      </c>
      <c r="N250" s="25" t="s">
        <v>5754</v>
      </c>
      <c r="O250">
        <f>(M250*21)/100</f>
        <v>0</v>
      </c>
      <c r="P250" t="s">
        <v>28</v>
      </c>
    </row>
    <row r="251" spans="1:16" ht="12.75" customHeight="1" x14ac:dyDescent="0.2">
      <c r="A251" s="28" t="s">
        <v>57</v>
      </c>
      <c r="E251" s="29" t="s">
        <v>8311</v>
      </c>
    </row>
    <row r="252" spans="1:16" ht="12.75" customHeight="1" x14ac:dyDescent="0.2">
      <c r="A252" s="28" t="s">
        <v>58</v>
      </c>
      <c r="E252" s="30" t="s">
        <v>8305</v>
      </c>
    </row>
    <row r="253" spans="1:16" ht="12.75" customHeight="1" x14ac:dyDescent="0.2">
      <c r="E253" s="29" t="s">
        <v>8312</v>
      </c>
    </row>
    <row r="254" spans="1:16" ht="12.75" customHeight="1" x14ac:dyDescent="0.2">
      <c r="A254" t="s">
        <v>52</v>
      </c>
      <c r="B254" s="5" t="s">
        <v>395</v>
      </c>
      <c r="C254" s="5" t="s">
        <v>5866</v>
      </c>
      <c r="D254" t="s">
        <v>5</v>
      </c>
      <c r="E254" s="24" t="s">
        <v>5867</v>
      </c>
      <c r="F254" s="25" t="s">
        <v>602</v>
      </c>
      <c r="G254" s="26">
        <v>12.670999999999999</v>
      </c>
      <c r="H254" s="25">
        <v>3.0000000000000001E-3</v>
      </c>
      <c r="I254" s="25">
        <f>ROUND(G254*H254,6)</f>
        <v>3.8012999999999998E-2</v>
      </c>
      <c r="L254" s="27">
        <v>0</v>
      </c>
      <c r="M254" s="22">
        <f>ROUND(ROUND(L254,2)*ROUND(G254,3),2)</f>
        <v>0</v>
      </c>
      <c r="N254" s="25" t="s">
        <v>5754</v>
      </c>
      <c r="O254">
        <f>(M254*21)/100</f>
        <v>0</v>
      </c>
      <c r="P254" t="s">
        <v>28</v>
      </c>
    </row>
    <row r="255" spans="1:16" ht="12.75" customHeight="1" x14ac:dyDescent="0.2">
      <c r="A255" s="28" t="s">
        <v>57</v>
      </c>
      <c r="E255" s="29" t="s">
        <v>5868</v>
      </c>
    </row>
    <row r="256" spans="1:16" ht="12.75" customHeight="1" x14ac:dyDescent="0.2">
      <c r="A256" s="28" t="s">
        <v>58</v>
      </c>
      <c r="E256" s="30" t="s">
        <v>8313</v>
      </c>
    </row>
    <row r="257" spans="1:16" ht="12.75" customHeight="1" x14ac:dyDescent="0.2">
      <c r="E257" s="29" t="s">
        <v>5</v>
      </c>
    </row>
    <row r="258" spans="1:16" ht="12.75" customHeight="1" x14ac:dyDescent="0.2">
      <c r="A258" t="s">
        <v>52</v>
      </c>
      <c r="B258" s="5" t="s">
        <v>398</v>
      </c>
      <c r="C258" s="5" t="s">
        <v>8314</v>
      </c>
      <c r="D258" t="s">
        <v>5</v>
      </c>
      <c r="E258" s="24" t="s">
        <v>8315</v>
      </c>
      <c r="F258" s="25" t="s">
        <v>602</v>
      </c>
      <c r="G258" s="26">
        <v>6.76</v>
      </c>
      <c r="H258" s="25">
        <v>1.8380000000000001E-2</v>
      </c>
      <c r="I258" s="25">
        <f>ROUND(G258*H258,6)</f>
        <v>0.124249</v>
      </c>
      <c r="L258" s="27">
        <v>0</v>
      </c>
      <c r="M258" s="22">
        <f>ROUND(ROUND(L258,2)*ROUND(G258,3),2)</f>
        <v>0</v>
      </c>
      <c r="N258" s="25" t="s">
        <v>5754</v>
      </c>
      <c r="O258">
        <f>(M258*21)/100</f>
        <v>0</v>
      </c>
      <c r="P258" t="s">
        <v>28</v>
      </c>
    </row>
    <row r="259" spans="1:16" ht="12.75" customHeight="1" x14ac:dyDescent="0.2">
      <c r="A259" s="28" t="s">
        <v>57</v>
      </c>
      <c r="E259" s="29" t="s">
        <v>8316</v>
      </c>
    </row>
    <row r="260" spans="1:16" ht="12.75" customHeight="1" x14ac:dyDescent="0.2">
      <c r="A260" s="28" t="s">
        <v>58</v>
      </c>
      <c r="E260" s="30" t="s">
        <v>8317</v>
      </c>
    </row>
    <row r="261" spans="1:16" ht="12.75" customHeight="1" x14ac:dyDescent="0.2">
      <c r="E261" s="29" t="s">
        <v>8312</v>
      </c>
    </row>
    <row r="262" spans="1:16" ht="12.75" customHeight="1" x14ac:dyDescent="0.2">
      <c r="A262" t="s">
        <v>52</v>
      </c>
      <c r="B262" s="5" t="s">
        <v>401</v>
      </c>
      <c r="C262" s="5" t="s">
        <v>7468</v>
      </c>
      <c r="D262" t="s">
        <v>5</v>
      </c>
      <c r="E262" s="24" t="s">
        <v>8318</v>
      </c>
      <c r="F262" s="25" t="s">
        <v>55</v>
      </c>
      <c r="G262" s="26">
        <v>3</v>
      </c>
      <c r="H262" s="25">
        <v>0.14699999999999999</v>
      </c>
      <c r="I262" s="25">
        <f>ROUND(G262*H262,6)</f>
        <v>0.441</v>
      </c>
      <c r="L262" s="27">
        <v>0</v>
      </c>
      <c r="M262" s="22">
        <f>ROUND(ROUND(L262,2)*ROUND(G262,3),2)</f>
        <v>0</v>
      </c>
      <c r="N262" s="25" t="s">
        <v>5754</v>
      </c>
      <c r="O262">
        <f>(M262*21)/100</f>
        <v>0</v>
      </c>
      <c r="P262" t="s">
        <v>28</v>
      </c>
    </row>
    <row r="263" spans="1:16" ht="12.75" customHeight="1" x14ac:dyDescent="0.2">
      <c r="A263" s="28" t="s">
        <v>57</v>
      </c>
      <c r="E263" s="29" t="s">
        <v>7469</v>
      </c>
    </row>
    <row r="264" spans="1:16" ht="12.75" customHeight="1" x14ac:dyDescent="0.2">
      <c r="A264" s="28" t="s">
        <v>58</v>
      </c>
      <c r="E264" s="30" t="s">
        <v>1426</v>
      </c>
    </row>
    <row r="265" spans="1:16" ht="12.75" customHeight="1" x14ac:dyDescent="0.2">
      <c r="E265" s="29" t="s">
        <v>5</v>
      </c>
    </row>
    <row r="266" spans="1:16" ht="12.75" customHeight="1" x14ac:dyDescent="0.2">
      <c r="A266" t="s">
        <v>52</v>
      </c>
      <c r="B266" s="5" t="s">
        <v>404</v>
      </c>
      <c r="C266" s="5" t="s">
        <v>8319</v>
      </c>
      <c r="D266" t="s">
        <v>5</v>
      </c>
      <c r="E266" s="24" t="s">
        <v>8320</v>
      </c>
      <c r="F266" s="25" t="s">
        <v>55</v>
      </c>
      <c r="G266" s="26">
        <v>10</v>
      </c>
      <c r="H266" s="25">
        <v>3.7599999999999999E-3</v>
      </c>
      <c r="I266" s="25">
        <f>ROUND(G266*H266,6)</f>
        <v>3.7600000000000001E-2</v>
      </c>
      <c r="L266" s="27">
        <v>0</v>
      </c>
      <c r="M266" s="22">
        <f>ROUND(ROUND(L266,2)*ROUND(G266,3),2)</f>
        <v>0</v>
      </c>
      <c r="N266" s="25" t="s">
        <v>5754</v>
      </c>
      <c r="O266">
        <f>(M266*21)/100</f>
        <v>0</v>
      </c>
      <c r="P266" t="s">
        <v>28</v>
      </c>
    </row>
    <row r="267" spans="1:16" ht="12.75" customHeight="1" x14ac:dyDescent="0.2">
      <c r="A267" s="28" t="s">
        <v>57</v>
      </c>
      <c r="E267" s="29" t="s">
        <v>8321</v>
      </c>
    </row>
    <row r="268" spans="1:16" ht="12.75" customHeight="1" x14ac:dyDescent="0.2">
      <c r="A268" s="28" t="s">
        <v>58</v>
      </c>
      <c r="E268" s="30" t="s">
        <v>1469</v>
      </c>
    </row>
    <row r="269" spans="1:16" ht="12.75" customHeight="1" x14ac:dyDescent="0.2">
      <c r="E269" s="29" t="s">
        <v>5</v>
      </c>
    </row>
    <row r="270" spans="1:16" ht="12.75" customHeight="1" x14ac:dyDescent="0.2">
      <c r="A270" t="s">
        <v>52</v>
      </c>
      <c r="B270" s="5" t="s">
        <v>407</v>
      </c>
      <c r="C270" s="5" t="s">
        <v>8322</v>
      </c>
      <c r="D270" t="s">
        <v>5</v>
      </c>
      <c r="E270" s="24" t="s">
        <v>8323</v>
      </c>
      <c r="F270" s="25" t="s">
        <v>55</v>
      </c>
      <c r="G270" s="26">
        <v>1</v>
      </c>
      <c r="H270" s="25">
        <v>4.1500000000000002E-2</v>
      </c>
      <c r="I270" s="25">
        <f>ROUND(G270*H270,6)</f>
        <v>4.1500000000000002E-2</v>
      </c>
      <c r="L270" s="27">
        <v>0</v>
      </c>
      <c r="M270" s="22">
        <f>ROUND(ROUND(L270,2)*ROUND(G270,3),2)</f>
        <v>0</v>
      </c>
      <c r="N270" s="25" t="s">
        <v>5754</v>
      </c>
      <c r="O270">
        <f>(M270*21)/100</f>
        <v>0</v>
      </c>
      <c r="P270" t="s">
        <v>28</v>
      </c>
    </row>
    <row r="271" spans="1:16" ht="12.75" customHeight="1" x14ac:dyDescent="0.2">
      <c r="A271" s="28" t="s">
        <v>57</v>
      </c>
      <c r="E271" s="29" t="s">
        <v>8324</v>
      </c>
    </row>
    <row r="272" spans="1:16" ht="12.75" customHeight="1" x14ac:dyDescent="0.2">
      <c r="A272" s="28" t="s">
        <v>58</v>
      </c>
      <c r="E272" s="30" t="s">
        <v>1425</v>
      </c>
    </row>
    <row r="273" spans="1:16" ht="12.75" customHeight="1" x14ac:dyDescent="0.2">
      <c r="E273" s="29" t="s">
        <v>5</v>
      </c>
    </row>
    <row r="274" spans="1:16" ht="12.75" customHeight="1" x14ac:dyDescent="0.2">
      <c r="A274" t="s">
        <v>52</v>
      </c>
      <c r="B274" s="5" t="s">
        <v>410</v>
      </c>
      <c r="C274" s="5" t="s">
        <v>8325</v>
      </c>
      <c r="D274" t="s">
        <v>5</v>
      </c>
      <c r="E274" s="24" t="s">
        <v>8326</v>
      </c>
      <c r="F274" s="25" t="s">
        <v>55</v>
      </c>
      <c r="G274" s="26">
        <v>3</v>
      </c>
      <c r="H274" s="25">
        <v>0.1575</v>
      </c>
      <c r="I274" s="25">
        <f>ROUND(G274*H274,6)</f>
        <v>0.47249999999999998</v>
      </c>
      <c r="L274" s="27">
        <v>0</v>
      </c>
      <c r="M274" s="22">
        <f>ROUND(ROUND(L274,2)*ROUND(G274,3),2)</f>
        <v>0</v>
      </c>
      <c r="N274" s="25" t="s">
        <v>5754</v>
      </c>
      <c r="O274">
        <f>(M274*21)/100</f>
        <v>0</v>
      </c>
      <c r="P274" t="s">
        <v>28</v>
      </c>
    </row>
    <row r="275" spans="1:16" ht="12.75" customHeight="1" x14ac:dyDescent="0.2">
      <c r="A275" s="28" t="s">
        <v>57</v>
      </c>
      <c r="E275" s="29" t="s">
        <v>8327</v>
      </c>
    </row>
    <row r="276" spans="1:16" ht="12.75" customHeight="1" x14ac:dyDescent="0.2">
      <c r="A276" s="28" t="s">
        <v>58</v>
      </c>
      <c r="E276" s="30" t="s">
        <v>1426</v>
      </c>
    </row>
    <row r="277" spans="1:16" ht="12.75" customHeight="1" x14ac:dyDescent="0.2">
      <c r="E277" s="29" t="s">
        <v>5</v>
      </c>
    </row>
    <row r="278" spans="1:16" ht="12.75" customHeight="1" x14ac:dyDescent="0.2">
      <c r="A278" t="s">
        <v>52</v>
      </c>
      <c r="B278" s="5" t="s">
        <v>413</v>
      </c>
      <c r="C278" s="5" t="s">
        <v>5870</v>
      </c>
      <c r="D278" t="s">
        <v>5</v>
      </c>
      <c r="E278" s="24" t="s">
        <v>5871</v>
      </c>
      <c r="F278" s="25" t="s">
        <v>602</v>
      </c>
      <c r="G278" s="26">
        <v>1.79</v>
      </c>
      <c r="H278" s="25">
        <v>3.3579999999999999E-2</v>
      </c>
      <c r="I278" s="25">
        <f>ROUND(G278*H278,6)</f>
        <v>6.0108000000000002E-2</v>
      </c>
      <c r="L278" s="27">
        <v>0</v>
      </c>
      <c r="M278" s="22">
        <f>ROUND(ROUND(L278,2)*ROUND(G278,3),2)</f>
        <v>0</v>
      </c>
      <c r="N278" s="25" t="s">
        <v>5754</v>
      </c>
      <c r="O278">
        <f>(M278*21)/100</f>
        <v>0</v>
      </c>
      <c r="P278" t="s">
        <v>28</v>
      </c>
    </row>
    <row r="279" spans="1:16" ht="12.75" customHeight="1" x14ac:dyDescent="0.2">
      <c r="A279" s="28" t="s">
        <v>57</v>
      </c>
      <c r="E279" s="29" t="s">
        <v>5872</v>
      </c>
    </row>
    <row r="280" spans="1:16" ht="12.75" customHeight="1" x14ac:dyDescent="0.2">
      <c r="A280" s="28" t="s">
        <v>58</v>
      </c>
      <c r="E280" s="30" t="s">
        <v>8328</v>
      </c>
    </row>
    <row r="281" spans="1:16" ht="12.75" customHeight="1" x14ac:dyDescent="0.2">
      <c r="E281" s="29" t="s">
        <v>5874</v>
      </c>
    </row>
    <row r="282" spans="1:16" ht="12.75" customHeight="1" x14ac:dyDescent="0.2">
      <c r="A282" t="s">
        <v>52</v>
      </c>
      <c r="B282" s="5" t="s">
        <v>416</v>
      </c>
      <c r="C282" s="5" t="s">
        <v>8329</v>
      </c>
      <c r="D282" t="s">
        <v>5</v>
      </c>
      <c r="E282" s="24" t="s">
        <v>8330</v>
      </c>
      <c r="F282" s="25" t="s">
        <v>602</v>
      </c>
      <c r="G282" s="26">
        <v>25.89</v>
      </c>
      <c r="H282" s="25">
        <v>3.4500000000000003E-2</v>
      </c>
      <c r="I282" s="25">
        <f>ROUND(G282*H282,6)</f>
        <v>0.89320500000000003</v>
      </c>
      <c r="L282" s="27">
        <v>0</v>
      </c>
      <c r="M282" s="22">
        <f>ROUND(ROUND(L282,2)*ROUND(G282,3),2)</f>
        <v>0</v>
      </c>
      <c r="N282" s="25" t="s">
        <v>5754</v>
      </c>
      <c r="O282">
        <f>(M282*21)/100</f>
        <v>0</v>
      </c>
      <c r="P282" t="s">
        <v>28</v>
      </c>
    </row>
    <row r="283" spans="1:16" ht="12.75" customHeight="1" x14ac:dyDescent="0.2">
      <c r="A283" s="28" t="s">
        <v>57</v>
      </c>
      <c r="E283" s="29" t="s">
        <v>8331</v>
      </c>
    </row>
    <row r="284" spans="1:16" ht="12.75" customHeight="1" x14ac:dyDescent="0.2">
      <c r="A284" s="28" t="s">
        <v>58</v>
      </c>
      <c r="E284" s="30" t="s">
        <v>8332</v>
      </c>
    </row>
    <row r="285" spans="1:16" ht="12.75" customHeight="1" x14ac:dyDescent="0.2">
      <c r="E285" s="29" t="s">
        <v>8333</v>
      </c>
    </row>
    <row r="286" spans="1:16" ht="12.75" customHeight="1" x14ac:dyDescent="0.2">
      <c r="A286" t="s">
        <v>52</v>
      </c>
      <c r="B286" s="5" t="s">
        <v>417</v>
      </c>
      <c r="C286" s="5" t="s">
        <v>8334</v>
      </c>
      <c r="D286" t="s">
        <v>5</v>
      </c>
      <c r="E286" s="24" t="s">
        <v>8335</v>
      </c>
      <c r="F286" s="25" t="s">
        <v>602</v>
      </c>
      <c r="G286" s="26">
        <v>24.26</v>
      </c>
      <c r="H286" s="25">
        <v>2.1000000000000001E-2</v>
      </c>
      <c r="I286" s="25">
        <f>ROUND(G286*H286,6)</f>
        <v>0.50946000000000002</v>
      </c>
      <c r="L286" s="27">
        <v>0</v>
      </c>
      <c r="M286" s="22">
        <f>ROUND(ROUND(L286,2)*ROUND(G286,3),2)</f>
        <v>0</v>
      </c>
      <c r="N286" s="25" t="s">
        <v>5754</v>
      </c>
      <c r="O286">
        <f>(M286*21)/100</f>
        <v>0</v>
      </c>
      <c r="P286" t="s">
        <v>28</v>
      </c>
    </row>
    <row r="287" spans="1:16" ht="12.75" customHeight="1" x14ac:dyDescent="0.2">
      <c r="A287" s="28" t="s">
        <v>57</v>
      </c>
      <c r="E287" s="29" t="s">
        <v>8336</v>
      </c>
    </row>
    <row r="288" spans="1:16" ht="38.25" customHeight="1" x14ac:dyDescent="0.2">
      <c r="A288" s="28" t="s">
        <v>58</v>
      </c>
      <c r="E288" s="30" t="s">
        <v>8337</v>
      </c>
    </row>
    <row r="289" spans="1:16" ht="12.75" customHeight="1" x14ac:dyDescent="0.2">
      <c r="E289" s="29" t="s">
        <v>8338</v>
      </c>
    </row>
    <row r="290" spans="1:16" ht="12.75" customHeight="1" x14ac:dyDescent="0.2">
      <c r="A290" t="s">
        <v>52</v>
      </c>
      <c r="B290" s="5" t="s">
        <v>418</v>
      </c>
      <c r="C290" s="5" t="s">
        <v>6577</v>
      </c>
      <c r="D290" t="s">
        <v>5</v>
      </c>
      <c r="E290" s="24" t="s">
        <v>6578</v>
      </c>
      <c r="F290" s="25" t="s">
        <v>602</v>
      </c>
      <c r="G290" s="26">
        <v>16.5</v>
      </c>
      <c r="H290" s="25">
        <v>0</v>
      </c>
      <c r="I290" s="25">
        <f>ROUND(G290*H290,6)</f>
        <v>0</v>
      </c>
      <c r="L290" s="27">
        <v>0</v>
      </c>
      <c r="M290" s="22">
        <f>ROUND(ROUND(L290,2)*ROUND(G290,3),2)</f>
        <v>0</v>
      </c>
      <c r="N290" s="25" t="s">
        <v>5754</v>
      </c>
      <c r="O290">
        <f>(M290*21)/100</f>
        <v>0</v>
      </c>
      <c r="P290" t="s">
        <v>28</v>
      </c>
    </row>
    <row r="291" spans="1:16" ht="12.75" customHeight="1" x14ac:dyDescent="0.2">
      <c r="A291" s="28" t="s">
        <v>57</v>
      </c>
      <c r="E291" s="29" t="s">
        <v>6579</v>
      </c>
    </row>
    <row r="292" spans="1:16" ht="12.75" customHeight="1" x14ac:dyDescent="0.2">
      <c r="A292" s="28" t="s">
        <v>58</v>
      </c>
      <c r="E292" s="30" t="s">
        <v>8339</v>
      </c>
    </row>
    <row r="293" spans="1:16" ht="12.75" customHeight="1" x14ac:dyDescent="0.2">
      <c r="E293" s="29" t="s">
        <v>7480</v>
      </c>
    </row>
    <row r="294" spans="1:16" ht="12.75" customHeight="1" x14ac:dyDescent="0.2">
      <c r="A294" t="s">
        <v>52</v>
      </c>
      <c r="B294" s="5" t="s">
        <v>421</v>
      </c>
      <c r="C294" s="5" t="s">
        <v>8340</v>
      </c>
      <c r="D294" t="s">
        <v>5</v>
      </c>
      <c r="E294" s="24" t="s">
        <v>8341</v>
      </c>
      <c r="F294" s="25" t="s">
        <v>602</v>
      </c>
      <c r="G294" s="26">
        <v>10</v>
      </c>
      <c r="H294" s="25">
        <v>0</v>
      </c>
      <c r="I294" s="25">
        <f>ROUND(G294*H294,6)</f>
        <v>0</v>
      </c>
      <c r="L294" s="27">
        <v>0</v>
      </c>
      <c r="M294" s="22">
        <f>ROUND(ROUND(L294,2)*ROUND(G294,3),2)</f>
        <v>0</v>
      </c>
      <c r="N294" s="25" t="s">
        <v>5754</v>
      </c>
      <c r="O294">
        <f>(M294*21)/100</f>
        <v>0</v>
      </c>
      <c r="P294" t="s">
        <v>28</v>
      </c>
    </row>
    <row r="295" spans="1:16" ht="12.75" customHeight="1" x14ac:dyDescent="0.2">
      <c r="A295" s="28" t="s">
        <v>57</v>
      </c>
      <c r="E295" s="29" t="s">
        <v>8342</v>
      </c>
    </row>
    <row r="296" spans="1:16" ht="12.75" customHeight="1" x14ac:dyDescent="0.2">
      <c r="A296" s="28" t="s">
        <v>58</v>
      </c>
      <c r="E296" s="30" t="s">
        <v>8343</v>
      </c>
    </row>
    <row r="297" spans="1:16" ht="12.75" customHeight="1" x14ac:dyDescent="0.2">
      <c r="E297" s="29" t="s">
        <v>7480</v>
      </c>
    </row>
    <row r="298" spans="1:16" ht="12.75" customHeight="1" x14ac:dyDescent="0.2">
      <c r="A298" t="s">
        <v>52</v>
      </c>
      <c r="B298" s="5" t="s">
        <v>422</v>
      </c>
      <c r="C298" s="5" t="s">
        <v>6581</v>
      </c>
      <c r="D298" t="s">
        <v>5</v>
      </c>
      <c r="E298" s="24" t="s">
        <v>6582</v>
      </c>
      <c r="F298" s="25" t="s">
        <v>126</v>
      </c>
      <c r="G298" s="26">
        <v>20.9</v>
      </c>
      <c r="H298" s="25">
        <v>0</v>
      </c>
      <c r="I298" s="25">
        <f>ROUND(G298*H298,6)</f>
        <v>0</v>
      </c>
      <c r="L298" s="27">
        <v>0</v>
      </c>
      <c r="M298" s="22">
        <f>ROUND(ROUND(L298,2)*ROUND(G298,3),2)</f>
        <v>0</v>
      </c>
      <c r="N298" s="25" t="s">
        <v>5754</v>
      </c>
      <c r="O298">
        <f>(M298*21)/100</f>
        <v>0</v>
      </c>
      <c r="P298" t="s">
        <v>28</v>
      </c>
    </row>
    <row r="299" spans="1:16" ht="12.75" customHeight="1" x14ac:dyDescent="0.2">
      <c r="A299" s="28" t="s">
        <v>57</v>
      </c>
      <c r="E299" s="29" t="s">
        <v>6583</v>
      </c>
    </row>
    <row r="300" spans="1:16" ht="12.75" customHeight="1" x14ac:dyDescent="0.2">
      <c r="A300" s="28" t="s">
        <v>58</v>
      </c>
      <c r="E300" s="30" t="s">
        <v>8344</v>
      </c>
    </row>
    <row r="301" spans="1:16" ht="12.75" customHeight="1" x14ac:dyDescent="0.2">
      <c r="E301" s="29" t="s">
        <v>7480</v>
      </c>
    </row>
    <row r="302" spans="1:16" ht="12.75" customHeight="1" x14ac:dyDescent="0.2">
      <c r="A302" t="s">
        <v>52</v>
      </c>
      <c r="B302" s="5" t="s">
        <v>423</v>
      </c>
      <c r="C302" s="5" t="s">
        <v>5882</v>
      </c>
      <c r="D302" t="s">
        <v>5</v>
      </c>
      <c r="E302" s="24" t="s">
        <v>5883</v>
      </c>
      <c r="F302" s="25" t="s">
        <v>126</v>
      </c>
      <c r="G302" s="26">
        <v>10.78</v>
      </c>
      <c r="H302" s="25">
        <v>1.5E-3</v>
      </c>
      <c r="I302" s="25">
        <f>ROUND(G302*H302,6)</f>
        <v>1.617E-2</v>
      </c>
      <c r="L302" s="27">
        <v>0</v>
      </c>
      <c r="M302" s="22">
        <f>ROUND(ROUND(L302,2)*ROUND(G302,3),2)</f>
        <v>0</v>
      </c>
      <c r="N302" s="25" t="s">
        <v>5754</v>
      </c>
      <c r="O302">
        <f>(M302*21)/100</f>
        <v>0</v>
      </c>
      <c r="P302" t="s">
        <v>28</v>
      </c>
    </row>
    <row r="303" spans="1:16" ht="12.75" customHeight="1" x14ac:dyDescent="0.2">
      <c r="A303" s="28" t="s">
        <v>57</v>
      </c>
      <c r="E303" s="29" t="s">
        <v>5884</v>
      </c>
    </row>
    <row r="304" spans="1:16" ht="12.75" customHeight="1" x14ac:dyDescent="0.2">
      <c r="A304" s="28" t="s">
        <v>58</v>
      </c>
      <c r="E304" s="30" t="s">
        <v>8345</v>
      </c>
    </row>
    <row r="305" spans="1:16" ht="12.75" customHeight="1" x14ac:dyDescent="0.2">
      <c r="E305" s="29" t="s">
        <v>5886</v>
      </c>
    </row>
    <row r="306" spans="1:16" ht="12.75" customHeight="1" x14ac:dyDescent="0.2">
      <c r="A306" t="s">
        <v>52</v>
      </c>
      <c r="B306" s="5" t="s">
        <v>426</v>
      </c>
      <c r="C306" s="5" t="s">
        <v>6584</v>
      </c>
      <c r="D306" t="s">
        <v>5</v>
      </c>
      <c r="E306" s="24" t="s">
        <v>6585</v>
      </c>
      <c r="F306" s="25" t="s">
        <v>602</v>
      </c>
      <c r="G306" s="26">
        <v>13.484999999999999</v>
      </c>
      <c r="H306" s="25">
        <v>8.3199999999999993E-3</v>
      </c>
      <c r="I306" s="25">
        <f>ROUND(G306*H306,6)</f>
        <v>0.112195</v>
      </c>
      <c r="L306" s="27">
        <v>0</v>
      </c>
      <c r="M306" s="22">
        <f>ROUND(ROUND(L306,2)*ROUND(G306,3),2)</f>
        <v>0</v>
      </c>
      <c r="N306" s="25" t="s">
        <v>5754</v>
      </c>
      <c r="O306">
        <f>(M306*21)/100</f>
        <v>0</v>
      </c>
      <c r="P306" t="s">
        <v>28</v>
      </c>
    </row>
    <row r="307" spans="1:16" ht="12.75" customHeight="1" x14ac:dyDescent="0.2">
      <c r="A307" s="28" t="s">
        <v>57</v>
      </c>
      <c r="E307" s="29" t="s">
        <v>6586</v>
      </c>
    </row>
    <row r="308" spans="1:16" ht="12.75" customHeight="1" x14ac:dyDescent="0.2">
      <c r="A308" s="28" t="s">
        <v>58</v>
      </c>
      <c r="E308" s="30" t="s">
        <v>8346</v>
      </c>
    </row>
    <row r="309" spans="1:16" ht="12.75" customHeight="1" x14ac:dyDescent="0.2">
      <c r="E309" s="29" t="s">
        <v>8347</v>
      </c>
    </row>
    <row r="310" spans="1:16" ht="12.75" customHeight="1" x14ac:dyDescent="0.2">
      <c r="A310" t="s">
        <v>52</v>
      </c>
      <c r="B310" s="5" t="s">
        <v>429</v>
      </c>
      <c r="C310" s="5" t="s">
        <v>8348</v>
      </c>
      <c r="D310" t="s">
        <v>5</v>
      </c>
      <c r="E310" s="24" t="s">
        <v>8349</v>
      </c>
      <c r="F310" s="25" t="s">
        <v>602</v>
      </c>
      <c r="G310" s="26">
        <v>13.484999999999999</v>
      </c>
      <c r="H310" s="25">
        <v>1.6999999999999999E-3</v>
      </c>
      <c r="I310" s="25">
        <f>ROUND(G310*H310,6)</f>
        <v>2.2925000000000001E-2</v>
      </c>
      <c r="L310" s="27">
        <v>0</v>
      </c>
      <c r="M310" s="22">
        <f>ROUND(ROUND(L310,2)*ROUND(G310,3),2)</f>
        <v>0</v>
      </c>
      <c r="N310" s="25" t="s">
        <v>5754</v>
      </c>
      <c r="O310">
        <f>(M310*21)/100</f>
        <v>0</v>
      </c>
      <c r="P310" t="s">
        <v>28</v>
      </c>
    </row>
    <row r="311" spans="1:16" ht="12.75" customHeight="1" x14ac:dyDescent="0.2">
      <c r="A311" s="28" t="s">
        <v>57</v>
      </c>
      <c r="E311" s="29" t="s">
        <v>5</v>
      </c>
    </row>
    <row r="312" spans="1:16" ht="12.75" customHeight="1" x14ac:dyDescent="0.2">
      <c r="A312" s="28" t="s">
        <v>58</v>
      </c>
      <c r="E312" s="30" t="s">
        <v>8350</v>
      </c>
    </row>
    <row r="313" spans="1:16" ht="12.75" customHeight="1" x14ac:dyDescent="0.2">
      <c r="E313" s="29" t="s">
        <v>5</v>
      </c>
    </row>
    <row r="314" spans="1:16" ht="12.75" customHeight="1" x14ac:dyDescent="0.2">
      <c r="A314" t="s">
        <v>52</v>
      </c>
      <c r="B314" s="5" t="s">
        <v>432</v>
      </c>
      <c r="C314" s="5" t="s">
        <v>8351</v>
      </c>
      <c r="D314" t="s">
        <v>5</v>
      </c>
      <c r="E314" s="24" t="s">
        <v>8352</v>
      </c>
      <c r="F314" s="25" t="s">
        <v>55</v>
      </c>
      <c r="G314" s="26">
        <v>10</v>
      </c>
      <c r="H314" s="25">
        <v>1.5E-3</v>
      </c>
      <c r="I314" s="25">
        <f>ROUND(G314*H314,6)</f>
        <v>1.4999999999999999E-2</v>
      </c>
      <c r="L314" s="27">
        <v>0</v>
      </c>
      <c r="M314" s="22">
        <f>ROUND(ROUND(L314,2)*ROUND(G314,3),2)</f>
        <v>0</v>
      </c>
      <c r="N314" s="25" t="s">
        <v>5754</v>
      </c>
      <c r="O314">
        <f>(M314*21)/100</f>
        <v>0</v>
      </c>
      <c r="P314" t="s">
        <v>28</v>
      </c>
    </row>
    <row r="315" spans="1:16" ht="12.75" customHeight="1" x14ac:dyDescent="0.2">
      <c r="A315" s="28" t="s">
        <v>57</v>
      </c>
      <c r="E315" s="29" t="s">
        <v>8353</v>
      </c>
    </row>
    <row r="316" spans="1:16" ht="12.75" customHeight="1" x14ac:dyDescent="0.2">
      <c r="A316" s="28" t="s">
        <v>58</v>
      </c>
      <c r="E316" s="30" t="s">
        <v>1469</v>
      </c>
    </row>
    <row r="317" spans="1:16" ht="12.75" customHeight="1" x14ac:dyDescent="0.2">
      <c r="E317" s="29" t="s">
        <v>8354</v>
      </c>
    </row>
    <row r="318" spans="1:16" ht="12.75" customHeight="1" x14ac:dyDescent="0.2">
      <c r="A318" t="s">
        <v>52</v>
      </c>
      <c r="B318" s="5" t="s">
        <v>435</v>
      </c>
      <c r="C318" s="5" t="s">
        <v>8355</v>
      </c>
      <c r="D318" t="s">
        <v>5</v>
      </c>
      <c r="E318" s="24" t="s">
        <v>8356</v>
      </c>
      <c r="F318" s="25" t="s">
        <v>602</v>
      </c>
      <c r="G318" s="26">
        <v>13.484999999999999</v>
      </c>
      <c r="H318" s="25">
        <v>2.6800000000000001E-3</v>
      </c>
      <c r="I318" s="25">
        <f>ROUND(G318*H318,6)</f>
        <v>3.6139999999999999E-2</v>
      </c>
      <c r="L318" s="27">
        <v>0</v>
      </c>
      <c r="M318" s="22">
        <f>ROUND(ROUND(L318,2)*ROUND(G318,3),2)</f>
        <v>0</v>
      </c>
      <c r="N318" s="25" t="s">
        <v>5754</v>
      </c>
      <c r="O318">
        <f>(M318*21)/100</f>
        <v>0</v>
      </c>
      <c r="P318" t="s">
        <v>28</v>
      </c>
    </row>
    <row r="319" spans="1:16" ht="12.75" customHeight="1" x14ac:dyDescent="0.2">
      <c r="A319" s="28" t="s">
        <v>57</v>
      </c>
      <c r="E319" s="29" t="s">
        <v>8357</v>
      </c>
    </row>
    <row r="320" spans="1:16" ht="12.75" customHeight="1" x14ac:dyDescent="0.2">
      <c r="A320" s="28" t="s">
        <v>58</v>
      </c>
      <c r="E320" s="30" t="s">
        <v>8350</v>
      </c>
    </row>
    <row r="321" spans="1:16" ht="12.75" customHeight="1" x14ac:dyDescent="0.2">
      <c r="E321" s="29" t="s">
        <v>5</v>
      </c>
    </row>
    <row r="322" spans="1:16" ht="12.75" customHeight="1" x14ac:dyDescent="0.2">
      <c r="A322" t="s">
        <v>52</v>
      </c>
      <c r="B322" s="5" t="s">
        <v>438</v>
      </c>
      <c r="C322" s="5" t="s">
        <v>8358</v>
      </c>
      <c r="D322" t="s">
        <v>5</v>
      </c>
      <c r="E322" s="24" t="s">
        <v>8359</v>
      </c>
      <c r="F322" s="25" t="s">
        <v>55</v>
      </c>
      <c r="G322" s="26">
        <v>10</v>
      </c>
      <c r="H322" s="25">
        <v>5.5999999999999995E-4</v>
      </c>
      <c r="I322" s="25">
        <f>ROUND(G322*H322,6)</f>
        <v>5.5999999999999999E-3</v>
      </c>
      <c r="L322" s="27">
        <v>0</v>
      </c>
      <c r="M322" s="22">
        <f>ROUND(ROUND(L322,2)*ROUND(G322,3),2)</f>
        <v>0</v>
      </c>
      <c r="N322" s="25" t="s">
        <v>5754</v>
      </c>
      <c r="O322">
        <f>(M322*21)/100</f>
        <v>0</v>
      </c>
      <c r="P322" t="s">
        <v>28</v>
      </c>
    </row>
    <row r="323" spans="1:16" ht="12.75" customHeight="1" x14ac:dyDescent="0.2">
      <c r="A323" s="28" t="s">
        <v>57</v>
      </c>
      <c r="E323" s="29" t="s">
        <v>8360</v>
      </c>
    </row>
    <row r="324" spans="1:16" ht="12.75" customHeight="1" x14ac:dyDescent="0.2">
      <c r="A324" s="28" t="s">
        <v>58</v>
      </c>
      <c r="E324" s="30" t="s">
        <v>1469</v>
      </c>
    </row>
    <row r="325" spans="1:16" ht="12.75" customHeight="1" x14ac:dyDescent="0.2">
      <c r="E325" s="29" t="s">
        <v>5</v>
      </c>
    </row>
    <row r="326" spans="1:16" ht="12.75" customHeight="1" x14ac:dyDescent="0.2">
      <c r="A326" t="s">
        <v>52</v>
      </c>
      <c r="B326" s="5" t="s">
        <v>441</v>
      </c>
      <c r="C326" s="5" t="s">
        <v>8361</v>
      </c>
      <c r="D326" t="s">
        <v>5</v>
      </c>
      <c r="E326" s="24" t="s">
        <v>8362</v>
      </c>
      <c r="F326" s="25" t="s">
        <v>602</v>
      </c>
      <c r="G326" s="26">
        <v>86.861999999999995</v>
      </c>
      <c r="H326" s="25">
        <v>2.0400000000000001E-2</v>
      </c>
      <c r="I326" s="25">
        <f>ROUND(G326*H326,6)</f>
        <v>1.7719849999999999</v>
      </c>
      <c r="L326" s="27">
        <v>0</v>
      </c>
      <c r="M326" s="22">
        <f>ROUND(ROUND(L326,2)*ROUND(G326,3),2)</f>
        <v>0</v>
      </c>
      <c r="N326" s="25" t="s">
        <v>5754</v>
      </c>
      <c r="O326">
        <f>(M326*21)/100</f>
        <v>0</v>
      </c>
      <c r="P326" t="s">
        <v>28</v>
      </c>
    </row>
    <row r="327" spans="1:16" ht="12.75" customHeight="1" x14ac:dyDescent="0.2">
      <c r="A327" s="28" t="s">
        <v>57</v>
      </c>
      <c r="E327" s="29" t="s">
        <v>8363</v>
      </c>
    </row>
    <row r="328" spans="1:16" ht="12.75" customHeight="1" x14ac:dyDescent="0.2">
      <c r="A328" s="28" t="s">
        <v>58</v>
      </c>
      <c r="E328" s="30" t="s">
        <v>8364</v>
      </c>
    </row>
    <row r="329" spans="1:16" ht="12.75" customHeight="1" x14ac:dyDescent="0.2">
      <c r="E329" s="29" t="s">
        <v>5</v>
      </c>
    </row>
    <row r="330" spans="1:16" ht="12.75" customHeight="1" x14ac:dyDescent="0.2">
      <c r="A330" t="s">
        <v>52</v>
      </c>
      <c r="B330" s="5" t="s">
        <v>444</v>
      </c>
      <c r="C330" s="5" t="s">
        <v>6660</v>
      </c>
      <c r="D330" t="s">
        <v>5</v>
      </c>
      <c r="E330" s="24" t="s">
        <v>6661</v>
      </c>
      <c r="F330" s="25" t="s">
        <v>602</v>
      </c>
      <c r="G330" s="26">
        <v>6</v>
      </c>
      <c r="H330" s="25">
        <v>1.2999999999999999E-4</v>
      </c>
      <c r="I330" s="25">
        <f>ROUND(G330*H330,6)</f>
        <v>7.7999999999999999E-4</v>
      </c>
      <c r="L330" s="27">
        <v>0</v>
      </c>
      <c r="M330" s="22">
        <f>ROUND(ROUND(L330,2)*ROUND(G330,3),2)</f>
        <v>0</v>
      </c>
      <c r="N330" s="25" t="s">
        <v>5754</v>
      </c>
      <c r="O330">
        <f>(M330*21)/100</f>
        <v>0</v>
      </c>
      <c r="P330" t="s">
        <v>28</v>
      </c>
    </row>
    <row r="331" spans="1:16" ht="12.75" customHeight="1" x14ac:dyDescent="0.2">
      <c r="A331" s="28" t="s">
        <v>57</v>
      </c>
      <c r="E331" s="29" t="s">
        <v>6662</v>
      </c>
    </row>
    <row r="332" spans="1:16" ht="12.75" customHeight="1" x14ac:dyDescent="0.2">
      <c r="A332" s="28" t="s">
        <v>58</v>
      </c>
      <c r="E332" s="30" t="s">
        <v>8365</v>
      </c>
    </row>
    <row r="333" spans="1:16" ht="12.75" customHeight="1" x14ac:dyDescent="0.2">
      <c r="E333" s="29" t="s">
        <v>5</v>
      </c>
    </row>
    <row r="334" spans="1:16" ht="12.75" customHeight="1" x14ac:dyDescent="0.2">
      <c r="A334" t="s">
        <v>52</v>
      </c>
      <c r="B334" s="5" t="s">
        <v>445</v>
      </c>
      <c r="C334" s="5" t="s">
        <v>8366</v>
      </c>
      <c r="D334" t="s">
        <v>5</v>
      </c>
      <c r="E334" s="24" t="s">
        <v>8367</v>
      </c>
      <c r="F334" s="25" t="s">
        <v>126</v>
      </c>
      <c r="G334" s="26">
        <v>26.059000000000001</v>
      </c>
      <c r="H334" s="25">
        <v>1.0499999999999999E-3</v>
      </c>
      <c r="I334" s="25">
        <f>ROUND(G334*H334,6)</f>
        <v>2.7362000000000001E-2</v>
      </c>
      <c r="L334" s="27">
        <v>0</v>
      </c>
      <c r="M334" s="22">
        <f>ROUND(ROUND(L334,2)*ROUND(G334,3),2)</f>
        <v>0</v>
      </c>
      <c r="N334" s="25" t="s">
        <v>5754</v>
      </c>
      <c r="O334">
        <f>(M334*21)/100</f>
        <v>0</v>
      </c>
      <c r="P334" t="s">
        <v>28</v>
      </c>
    </row>
    <row r="335" spans="1:16" ht="12.75" customHeight="1" x14ac:dyDescent="0.2">
      <c r="A335" s="28" t="s">
        <v>57</v>
      </c>
      <c r="E335" s="29" t="s">
        <v>8368</v>
      </c>
    </row>
    <row r="336" spans="1:16" ht="12.75" customHeight="1" x14ac:dyDescent="0.2">
      <c r="A336" s="28" t="s">
        <v>58</v>
      </c>
      <c r="E336" s="30" t="s">
        <v>8369</v>
      </c>
    </row>
    <row r="337" spans="1:16" ht="12.75" customHeight="1" x14ac:dyDescent="0.2">
      <c r="E337" s="29" t="s">
        <v>8370</v>
      </c>
    </row>
    <row r="338" spans="1:16" ht="12.75" customHeight="1" x14ac:dyDescent="0.2">
      <c r="A338" t="s">
        <v>52</v>
      </c>
      <c r="B338" s="5" t="s">
        <v>446</v>
      </c>
      <c r="C338" s="5" t="s">
        <v>8371</v>
      </c>
      <c r="D338" t="s">
        <v>5</v>
      </c>
      <c r="E338" s="24" t="s">
        <v>8372</v>
      </c>
      <c r="F338" s="25" t="s">
        <v>126</v>
      </c>
      <c r="G338" s="26">
        <v>43.430999999999997</v>
      </c>
      <c r="H338" s="25">
        <v>2.3000000000000001E-4</v>
      </c>
      <c r="I338" s="25">
        <f>ROUND(G338*H338,6)</f>
        <v>9.9889999999999996E-3</v>
      </c>
      <c r="L338" s="27">
        <v>0</v>
      </c>
      <c r="M338" s="22">
        <f>ROUND(ROUND(L338,2)*ROUND(G338,3),2)</f>
        <v>0</v>
      </c>
      <c r="N338" s="25" t="s">
        <v>5754</v>
      </c>
      <c r="O338">
        <f>(M338*21)/100</f>
        <v>0</v>
      </c>
      <c r="P338" t="s">
        <v>28</v>
      </c>
    </row>
    <row r="339" spans="1:16" ht="12.75" customHeight="1" x14ac:dyDescent="0.2">
      <c r="A339" s="28" t="s">
        <v>57</v>
      </c>
      <c r="E339" s="29" t="s">
        <v>8373</v>
      </c>
    </row>
    <row r="340" spans="1:16" ht="12.75" customHeight="1" x14ac:dyDescent="0.2">
      <c r="A340" s="28" t="s">
        <v>58</v>
      </c>
      <c r="E340" s="30" t="s">
        <v>8374</v>
      </c>
    </row>
    <row r="341" spans="1:16" ht="12.75" customHeight="1" x14ac:dyDescent="0.2">
      <c r="E341" s="29" t="s">
        <v>8375</v>
      </c>
    </row>
    <row r="342" spans="1:16" ht="12.75" customHeight="1" x14ac:dyDescent="0.2">
      <c r="A342" t="s">
        <v>52</v>
      </c>
      <c r="B342" s="5" t="s">
        <v>447</v>
      </c>
      <c r="C342" s="5" t="s">
        <v>8376</v>
      </c>
      <c r="D342" t="s">
        <v>5</v>
      </c>
      <c r="E342" s="24" t="s">
        <v>8377</v>
      </c>
      <c r="F342" s="25" t="s">
        <v>126</v>
      </c>
      <c r="G342" s="26">
        <v>86.861999999999995</v>
      </c>
      <c r="H342" s="25">
        <v>0</v>
      </c>
      <c r="I342" s="25">
        <f>ROUND(G342*H342,6)</f>
        <v>0</v>
      </c>
      <c r="L342" s="27">
        <v>0</v>
      </c>
      <c r="M342" s="22">
        <f>ROUND(ROUND(L342,2)*ROUND(G342,3),2)</f>
        <v>0</v>
      </c>
      <c r="N342" s="25" t="s">
        <v>5754</v>
      </c>
      <c r="O342">
        <f>(M342*21)/100</f>
        <v>0</v>
      </c>
      <c r="P342" t="s">
        <v>28</v>
      </c>
    </row>
    <row r="343" spans="1:16" ht="12.75" customHeight="1" x14ac:dyDescent="0.2">
      <c r="A343" s="28" t="s">
        <v>57</v>
      </c>
      <c r="E343" s="29" t="s">
        <v>8378</v>
      </c>
    </row>
    <row r="344" spans="1:16" ht="12.75" customHeight="1" x14ac:dyDescent="0.2">
      <c r="A344" s="28" t="s">
        <v>58</v>
      </c>
      <c r="E344" s="30" t="s">
        <v>8379</v>
      </c>
    </row>
    <row r="345" spans="1:16" ht="12.75" customHeight="1" x14ac:dyDescent="0.2">
      <c r="E345" s="29" t="s">
        <v>8380</v>
      </c>
    </row>
    <row r="346" spans="1:16" ht="12.75" customHeight="1" x14ac:dyDescent="0.2">
      <c r="A346" t="s">
        <v>52</v>
      </c>
      <c r="B346" s="5" t="s">
        <v>448</v>
      </c>
      <c r="C346" s="5" t="s">
        <v>6663</v>
      </c>
      <c r="D346" t="s">
        <v>5</v>
      </c>
      <c r="E346" s="24" t="s">
        <v>6664</v>
      </c>
      <c r="F346" s="25" t="s">
        <v>602</v>
      </c>
      <c r="G346" s="26">
        <v>1.75</v>
      </c>
      <c r="H346" s="25">
        <v>0.28361999999999998</v>
      </c>
      <c r="I346" s="25">
        <f>ROUND(G346*H346,6)</f>
        <v>0.49633500000000003</v>
      </c>
      <c r="L346" s="27">
        <v>0</v>
      </c>
      <c r="M346" s="22">
        <f>ROUND(ROUND(L346,2)*ROUND(G346,3),2)</f>
        <v>0</v>
      </c>
      <c r="N346" s="25" t="s">
        <v>5754</v>
      </c>
      <c r="O346">
        <f>(M346*21)/100</f>
        <v>0</v>
      </c>
      <c r="P346" t="s">
        <v>28</v>
      </c>
    </row>
    <row r="347" spans="1:16" ht="12.75" customHeight="1" x14ac:dyDescent="0.2">
      <c r="A347" s="28" t="s">
        <v>57</v>
      </c>
      <c r="E347" s="29" t="s">
        <v>6665</v>
      </c>
    </row>
    <row r="348" spans="1:16" ht="12.75" customHeight="1" x14ac:dyDescent="0.2">
      <c r="A348" s="28" t="s">
        <v>58</v>
      </c>
      <c r="E348" s="30" t="s">
        <v>8297</v>
      </c>
    </row>
    <row r="349" spans="1:16" ht="12.75" customHeight="1" x14ac:dyDescent="0.2">
      <c r="E349" s="29" t="s">
        <v>5</v>
      </c>
    </row>
    <row r="350" spans="1:16" ht="12.75" customHeight="1" x14ac:dyDescent="0.2">
      <c r="A350" t="s">
        <v>52</v>
      </c>
      <c r="B350" s="5" t="s">
        <v>449</v>
      </c>
      <c r="C350" s="5" t="s">
        <v>8104</v>
      </c>
      <c r="D350" t="s">
        <v>5</v>
      </c>
      <c r="E350" s="24" t="s">
        <v>8381</v>
      </c>
      <c r="F350" s="25" t="s">
        <v>126</v>
      </c>
      <c r="G350" s="26">
        <v>3.5</v>
      </c>
      <c r="H350" s="25">
        <v>1.8E-3</v>
      </c>
      <c r="I350" s="25">
        <f>ROUND(G350*H350,6)</f>
        <v>6.3E-3</v>
      </c>
      <c r="L350" s="27">
        <v>0</v>
      </c>
      <c r="M350" s="22">
        <f>ROUND(ROUND(L350,2)*ROUND(G350,3),2)</f>
        <v>0</v>
      </c>
      <c r="N350" s="25" t="s">
        <v>5754</v>
      </c>
      <c r="O350">
        <f>(M350*21)/100</f>
        <v>0</v>
      </c>
      <c r="P350" t="s">
        <v>28</v>
      </c>
    </row>
    <row r="351" spans="1:16" ht="12.75" customHeight="1" x14ac:dyDescent="0.2">
      <c r="A351" s="28" t="s">
        <v>57</v>
      </c>
      <c r="E351" s="29" t="s">
        <v>8382</v>
      </c>
    </row>
    <row r="352" spans="1:16" ht="12.75" customHeight="1" x14ac:dyDescent="0.2">
      <c r="A352" s="28" t="s">
        <v>58</v>
      </c>
      <c r="E352" s="30" t="s">
        <v>8383</v>
      </c>
    </row>
    <row r="353" spans="1:16" ht="12.75" customHeight="1" x14ac:dyDescent="0.2">
      <c r="E353" s="29" t="s">
        <v>5</v>
      </c>
    </row>
    <row r="354" spans="1:16" ht="12.75" customHeight="1" x14ac:dyDescent="0.2">
      <c r="A354" t="s">
        <v>52</v>
      </c>
      <c r="B354" s="5" t="s">
        <v>450</v>
      </c>
      <c r="C354" s="5" t="s">
        <v>8384</v>
      </c>
      <c r="D354" t="s">
        <v>5</v>
      </c>
      <c r="E354" s="24" t="s">
        <v>8385</v>
      </c>
      <c r="F354" s="25" t="s">
        <v>55</v>
      </c>
      <c r="G354" s="26">
        <v>1</v>
      </c>
      <c r="H354" s="25">
        <v>9.6000000000000002E-4</v>
      </c>
      <c r="I354" s="25">
        <f>ROUND(G354*H354,6)</f>
        <v>9.6000000000000002E-4</v>
      </c>
      <c r="L354" s="27">
        <v>0</v>
      </c>
      <c r="M354" s="22">
        <f>ROUND(ROUND(L354,2)*ROUND(G354,3),2)</f>
        <v>0</v>
      </c>
      <c r="N354" s="25" t="s">
        <v>5754</v>
      </c>
      <c r="O354">
        <f>(M354*21)/100</f>
        <v>0</v>
      </c>
      <c r="P354" t="s">
        <v>28</v>
      </c>
    </row>
    <row r="355" spans="1:16" ht="12.75" customHeight="1" x14ac:dyDescent="0.2">
      <c r="A355" s="28" t="s">
        <v>57</v>
      </c>
      <c r="E355" s="29" t="s">
        <v>8386</v>
      </c>
    </row>
    <row r="356" spans="1:16" ht="12.75" customHeight="1" x14ac:dyDescent="0.2">
      <c r="A356" s="28" t="s">
        <v>58</v>
      </c>
      <c r="E356" s="30" t="s">
        <v>8387</v>
      </c>
    </row>
    <row r="357" spans="1:16" ht="12.75" customHeight="1" x14ac:dyDescent="0.2">
      <c r="E357" s="29" t="s">
        <v>5913</v>
      </c>
    </row>
    <row r="358" spans="1:16" ht="12.75" customHeight="1" x14ac:dyDescent="0.2">
      <c r="A358" t="s">
        <v>52</v>
      </c>
      <c r="B358" s="5" t="s">
        <v>453</v>
      </c>
      <c r="C358" s="5" t="s">
        <v>8388</v>
      </c>
      <c r="D358" t="s">
        <v>5</v>
      </c>
      <c r="E358" s="24" t="s">
        <v>8389</v>
      </c>
      <c r="F358" s="25" t="s">
        <v>55</v>
      </c>
      <c r="G358" s="26">
        <v>1</v>
      </c>
      <c r="H358" s="25">
        <v>1.43E-2</v>
      </c>
      <c r="I358" s="25">
        <f>ROUND(G358*H358,6)</f>
        <v>1.43E-2</v>
      </c>
      <c r="L358" s="27">
        <v>0</v>
      </c>
      <c r="M358" s="22">
        <f>ROUND(ROUND(L358,2)*ROUND(G358,3),2)</f>
        <v>0</v>
      </c>
      <c r="N358" s="25" t="s">
        <v>5754</v>
      </c>
      <c r="O358">
        <f>(M358*21)/100</f>
        <v>0</v>
      </c>
      <c r="P358" t="s">
        <v>28</v>
      </c>
    </row>
    <row r="359" spans="1:16" ht="12.75" customHeight="1" x14ac:dyDescent="0.2">
      <c r="A359" s="28" t="s">
        <v>57</v>
      </c>
      <c r="E359" s="29" t="s">
        <v>5</v>
      </c>
    </row>
    <row r="360" spans="1:16" ht="12.75" customHeight="1" x14ac:dyDescent="0.2">
      <c r="A360" s="28" t="s">
        <v>58</v>
      </c>
      <c r="E360" s="30" t="s">
        <v>8387</v>
      </c>
    </row>
    <row r="361" spans="1:16" ht="12.75" customHeight="1" x14ac:dyDescent="0.2">
      <c r="E361" s="29" t="s">
        <v>5</v>
      </c>
    </row>
    <row r="362" spans="1:16" ht="12.75" customHeight="1" x14ac:dyDescent="0.2">
      <c r="A362" t="s">
        <v>49</v>
      </c>
      <c r="C362" s="6" t="s">
        <v>3557</v>
      </c>
      <c r="E362" s="23" t="s">
        <v>3558</v>
      </c>
      <c r="J362" s="22">
        <f>0</f>
        <v>0</v>
      </c>
      <c r="K362" s="22">
        <f>0</f>
        <v>0</v>
      </c>
      <c r="L362" s="22">
        <f>0+L363+L367+L371+L375+L379+L383+L387+L391</f>
        <v>0</v>
      </c>
      <c r="M362" s="22">
        <f>0+M363+M367+M371+M375+M379+M383+M387+M391</f>
        <v>0</v>
      </c>
    </row>
    <row r="363" spans="1:16" ht="12.75" customHeight="1" x14ac:dyDescent="0.2">
      <c r="A363" t="s">
        <v>52</v>
      </c>
      <c r="B363" s="5" t="s">
        <v>456</v>
      </c>
      <c r="C363" s="5" t="s">
        <v>6666</v>
      </c>
      <c r="D363" t="s">
        <v>5</v>
      </c>
      <c r="E363" s="24" t="s">
        <v>6667</v>
      </c>
      <c r="F363" s="25" t="s">
        <v>602</v>
      </c>
      <c r="G363" s="26">
        <v>23.55</v>
      </c>
      <c r="H363" s="25">
        <v>0</v>
      </c>
      <c r="I363" s="25">
        <f>ROUND(G363*H363,6)</f>
        <v>0</v>
      </c>
      <c r="L363" s="27">
        <v>0</v>
      </c>
      <c r="M363" s="22">
        <f>ROUND(ROUND(L363,2)*ROUND(G363,3),2)</f>
        <v>0</v>
      </c>
      <c r="N363" s="25" t="s">
        <v>5754</v>
      </c>
      <c r="O363">
        <f>(M363*21)/100</f>
        <v>0</v>
      </c>
      <c r="P363" t="s">
        <v>28</v>
      </c>
    </row>
    <row r="364" spans="1:16" ht="12.75" customHeight="1" x14ac:dyDescent="0.2">
      <c r="A364" s="28" t="s">
        <v>57</v>
      </c>
      <c r="E364" s="29" t="s">
        <v>6668</v>
      </c>
    </row>
    <row r="365" spans="1:16" ht="12.75" customHeight="1" x14ac:dyDescent="0.2">
      <c r="A365" s="28" t="s">
        <v>58</v>
      </c>
      <c r="E365" s="30" t="s">
        <v>8390</v>
      </c>
    </row>
    <row r="366" spans="1:16" ht="12.75" customHeight="1" x14ac:dyDescent="0.2">
      <c r="E366" s="29" t="s">
        <v>5931</v>
      </c>
    </row>
    <row r="367" spans="1:16" ht="12.75" customHeight="1" x14ac:dyDescent="0.2">
      <c r="A367" t="s">
        <v>52</v>
      </c>
      <c r="B367" s="5" t="s">
        <v>459</v>
      </c>
      <c r="C367" s="5" t="s">
        <v>6669</v>
      </c>
      <c r="D367" t="s">
        <v>5</v>
      </c>
      <c r="E367" s="24" t="s">
        <v>6670</v>
      </c>
      <c r="F367" s="25" t="s">
        <v>602</v>
      </c>
      <c r="G367" s="26">
        <v>39.375</v>
      </c>
      <c r="H367" s="25">
        <v>0</v>
      </c>
      <c r="I367" s="25">
        <f>ROUND(G367*H367,6)</f>
        <v>0</v>
      </c>
      <c r="L367" s="27">
        <v>0</v>
      </c>
      <c r="M367" s="22">
        <f>ROUND(ROUND(L367,2)*ROUND(G367,3),2)</f>
        <v>0</v>
      </c>
      <c r="N367" s="25" t="s">
        <v>5754</v>
      </c>
      <c r="O367">
        <f>(M367*21)/100</f>
        <v>0</v>
      </c>
      <c r="P367" t="s">
        <v>28</v>
      </c>
    </row>
    <row r="368" spans="1:16" ht="12.75" customHeight="1" x14ac:dyDescent="0.2">
      <c r="A368" s="28" t="s">
        <v>57</v>
      </c>
      <c r="E368" s="29" t="s">
        <v>6671</v>
      </c>
    </row>
    <row r="369" spans="1:16" ht="12.75" customHeight="1" x14ac:dyDescent="0.2">
      <c r="A369" s="28" t="s">
        <v>58</v>
      </c>
      <c r="E369" s="30" t="s">
        <v>8391</v>
      </c>
    </row>
    <row r="370" spans="1:16" ht="12.75" customHeight="1" x14ac:dyDescent="0.2">
      <c r="E370" s="29" t="s">
        <v>5931</v>
      </c>
    </row>
    <row r="371" spans="1:16" ht="12.75" customHeight="1" x14ac:dyDescent="0.2">
      <c r="A371" t="s">
        <v>52</v>
      </c>
      <c r="B371" s="5" t="s">
        <v>462</v>
      </c>
      <c r="C371" s="5" t="s">
        <v>8392</v>
      </c>
      <c r="D371" t="s">
        <v>5</v>
      </c>
      <c r="E371" s="24" t="s">
        <v>8393</v>
      </c>
      <c r="F371" s="25" t="s">
        <v>1223</v>
      </c>
      <c r="G371" s="26">
        <v>2.1999999999999999E-2</v>
      </c>
      <c r="H371" s="25">
        <v>1</v>
      </c>
      <c r="I371" s="25">
        <f>ROUND(G371*H371,6)</f>
        <v>2.1999999999999999E-2</v>
      </c>
      <c r="L371" s="27">
        <v>0</v>
      </c>
      <c r="M371" s="22">
        <f>ROUND(ROUND(L371,2)*ROUND(G371,3),2)</f>
        <v>0</v>
      </c>
      <c r="N371" s="25" t="s">
        <v>5754</v>
      </c>
      <c r="O371">
        <f>(M371*21)/100</f>
        <v>0</v>
      </c>
      <c r="P371" t="s">
        <v>28</v>
      </c>
    </row>
    <row r="372" spans="1:16" ht="12.75" customHeight="1" x14ac:dyDescent="0.2">
      <c r="A372" s="28" t="s">
        <v>57</v>
      </c>
      <c r="E372" s="29" t="s">
        <v>5</v>
      </c>
    </row>
    <row r="373" spans="1:16" ht="12.75" customHeight="1" x14ac:dyDescent="0.2">
      <c r="A373" s="28" t="s">
        <v>58</v>
      </c>
      <c r="E373" s="30" t="s">
        <v>8394</v>
      </c>
    </row>
    <row r="374" spans="1:16" ht="12.75" customHeight="1" x14ac:dyDescent="0.2">
      <c r="E374" s="29" t="s">
        <v>5</v>
      </c>
    </row>
    <row r="375" spans="1:16" ht="12.75" customHeight="1" x14ac:dyDescent="0.2">
      <c r="A375" t="s">
        <v>52</v>
      </c>
      <c r="B375" s="5" t="s">
        <v>465</v>
      </c>
      <c r="C375" s="5" t="s">
        <v>8395</v>
      </c>
      <c r="D375" t="s">
        <v>5</v>
      </c>
      <c r="E375" s="24" t="s">
        <v>8396</v>
      </c>
      <c r="F375" s="25" t="s">
        <v>602</v>
      </c>
      <c r="G375" s="26">
        <v>17.05</v>
      </c>
      <c r="H375" s="25">
        <v>0</v>
      </c>
      <c r="I375" s="25">
        <f>ROUND(G375*H375,6)</f>
        <v>0</v>
      </c>
      <c r="L375" s="27">
        <v>0</v>
      </c>
      <c r="M375" s="22">
        <f>ROUND(ROUND(L375,2)*ROUND(G375,3),2)</f>
        <v>0</v>
      </c>
      <c r="N375" s="25" t="s">
        <v>5754</v>
      </c>
      <c r="O375">
        <f>(M375*21)/100</f>
        <v>0</v>
      </c>
      <c r="P375" t="s">
        <v>28</v>
      </c>
    </row>
    <row r="376" spans="1:16" ht="12.75" customHeight="1" x14ac:dyDescent="0.2">
      <c r="A376" s="28" t="s">
        <v>57</v>
      </c>
      <c r="E376" s="29" t="s">
        <v>8397</v>
      </c>
    </row>
    <row r="377" spans="1:16" ht="12.75" customHeight="1" x14ac:dyDescent="0.2">
      <c r="A377" s="28" t="s">
        <v>58</v>
      </c>
      <c r="E377" s="30" t="s">
        <v>8398</v>
      </c>
    </row>
    <row r="378" spans="1:16" ht="12.75" customHeight="1" x14ac:dyDescent="0.2">
      <c r="E378" s="29" t="s">
        <v>7532</v>
      </c>
    </row>
    <row r="379" spans="1:16" ht="12.75" customHeight="1" x14ac:dyDescent="0.2">
      <c r="A379" t="s">
        <v>52</v>
      </c>
      <c r="B379" s="5" t="s">
        <v>468</v>
      </c>
      <c r="C379" s="5" t="s">
        <v>7529</v>
      </c>
      <c r="D379" t="s">
        <v>5</v>
      </c>
      <c r="E379" s="24" t="s">
        <v>8399</v>
      </c>
      <c r="F379" s="25" t="s">
        <v>602</v>
      </c>
      <c r="G379" s="26">
        <v>4.875</v>
      </c>
      <c r="H379" s="25">
        <v>0</v>
      </c>
      <c r="I379" s="25">
        <f>ROUND(G379*H379,6)</f>
        <v>0</v>
      </c>
      <c r="L379" s="27">
        <v>0</v>
      </c>
      <c r="M379" s="22">
        <f>ROUND(ROUND(L379,2)*ROUND(G379,3),2)</f>
        <v>0</v>
      </c>
      <c r="N379" s="25" t="s">
        <v>5754</v>
      </c>
      <c r="O379">
        <f>(M379*21)/100</f>
        <v>0</v>
      </c>
      <c r="P379" t="s">
        <v>28</v>
      </c>
    </row>
    <row r="380" spans="1:16" ht="12.75" customHeight="1" x14ac:dyDescent="0.2">
      <c r="A380" s="28" t="s">
        <v>57</v>
      </c>
      <c r="E380" s="29" t="s">
        <v>8400</v>
      </c>
    </row>
    <row r="381" spans="1:16" ht="38.25" customHeight="1" x14ac:dyDescent="0.2">
      <c r="A381" s="28" t="s">
        <v>58</v>
      </c>
      <c r="E381" s="30" t="s">
        <v>8401</v>
      </c>
    </row>
    <row r="382" spans="1:16" ht="12.75" customHeight="1" x14ac:dyDescent="0.2">
      <c r="E382" s="29" t="s">
        <v>7532</v>
      </c>
    </row>
    <row r="383" spans="1:16" ht="12.75" customHeight="1" x14ac:dyDescent="0.2">
      <c r="A383" t="s">
        <v>52</v>
      </c>
      <c r="B383" s="5" t="s">
        <v>471</v>
      </c>
      <c r="C383" s="5" t="s">
        <v>6674</v>
      </c>
      <c r="D383" t="s">
        <v>5</v>
      </c>
      <c r="E383" s="24" t="s">
        <v>6675</v>
      </c>
      <c r="F383" s="25" t="s">
        <v>602</v>
      </c>
      <c r="G383" s="26">
        <v>23.55</v>
      </c>
      <c r="H383" s="25">
        <v>4.0000000000000002E-4</v>
      </c>
      <c r="I383" s="25">
        <f>ROUND(G383*H383,6)</f>
        <v>9.4199999999999996E-3</v>
      </c>
      <c r="L383" s="27">
        <v>0</v>
      </c>
      <c r="M383" s="22">
        <f>ROUND(ROUND(L383,2)*ROUND(G383,3),2)</f>
        <v>0</v>
      </c>
      <c r="N383" s="25" t="s">
        <v>5754</v>
      </c>
      <c r="O383">
        <f>(M383*21)/100</f>
        <v>0</v>
      </c>
      <c r="P383" t="s">
        <v>28</v>
      </c>
    </row>
    <row r="384" spans="1:16" ht="12.75" customHeight="1" x14ac:dyDescent="0.2">
      <c r="A384" s="28" t="s">
        <v>57</v>
      </c>
      <c r="E384" s="29" t="s">
        <v>6676</v>
      </c>
    </row>
    <row r="385" spans="1:16" ht="38.25" customHeight="1" x14ac:dyDescent="0.2">
      <c r="A385" s="28" t="s">
        <v>58</v>
      </c>
      <c r="E385" s="30" t="s">
        <v>8402</v>
      </c>
    </row>
    <row r="386" spans="1:16" ht="12.75" customHeight="1" x14ac:dyDescent="0.2">
      <c r="E386" s="29" t="s">
        <v>6677</v>
      </c>
    </row>
    <row r="387" spans="1:16" ht="12.75" customHeight="1" x14ac:dyDescent="0.2">
      <c r="A387" t="s">
        <v>52</v>
      </c>
      <c r="B387" s="5" t="s">
        <v>474</v>
      </c>
      <c r="C387" s="5" t="s">
        <v>6678</v>
      </c>
      <c r="D387" t="s">
        <v>5</v>
      </c>
      <c r="E387" s="24" t="s">
        <v>6679</v>
      </c>
      <c r="F387" s="25" t="s">
        <v>602</v>
      </c>
      <c r="G387" s="26">
        <v>39.375</v>
      </c>
      <c r="H387" s="25">
        <v>4.0000000000000002E-4</v>
      </c>
      <c r="I387" s="25">
        <f>ROUND(G387*H387,6)</f>
        <v>1.575E-2</v>
      </c>
      <c r="L387" s="27">
        <v>0</v>
      </c>
      <c r="M387" s="22">
        <f>ROUND(ROUND(L387,2)*ROUND(G387,3),2)</f>
        <v>0</v>
      </c>
      <c r="N387" s="25" t="s">
        <v>5754</v>
      </c>
      <c r="O387">
        <f>(M387*21)/100</f>
        <v>0</v>
      </c>
      <c r="P387" t="s">
        <v>28</v>
      </c>
    </row>
    <row r="388" spans="1:16" ht="12.75" customHeight="1" x14ac:dyDescent="0.2">
      <c r="A388" s="28" t="s">
        <v>57</v>
      </c>
      <c r="E388" s="29" t="s">
        <v>6680</v>
      </c>
    </row>
    <row r="389" spans="1:16" ht="12.75" customHeight="1" x14ac:dyDescent="0.2">
      <c r="A389" s="28" t="s">
        <v>58</v>
      </c>
      <c r="E389" s="30" t="s">
        <v>8403</v>
      </c>
    </row>
    <row r="390" spans="1:16" ht="12.75" customHeight="1" x14ac:dyDescent="0.2">
      <c r="E390" s="29" t="s">
        <v>6677</v>
      </c>
    </row>
    <row r="391" spans="1:16" ht="12.75" customHeight="1" x14ac:dyDescent="0.2">
      <c r="A391" t="s">
        <v>52</v>
      </c>
      <c r="B391" s="5" t="s">
        <v>477</v>
      </c>
      <c r="C391" s="5" t="s">
        <v>8404</v>
      </c>
      <c r="D391" t="s">
        <v>5</v>
      </c>
      <c r="E391" s="24" t="s">
        <v>8405</v>
      </c>
      <c r="F391" s="25" t="s">
        <v>602</v>
      </c>
      <c r="G391" s="26">
        <v>62.924999999999997</v>
      </c>
      <c r="H391" s="25">
        <v>5.0000000000000001E-3</v>
      </c>
      <c r="I391" s="25">
        <f>ROUND(G391*H391,6)</f>
        <v>0.31462499999999999</v>
      </c>
      <c r="L391" s="27">
        <v>0</v>
      </c>
      <c r="M391" s="22">
        <f>ROUND(ROUND(L391,2)*ROUND(G391,3),2)</f>
        <v>0</v>
      </c>
      <c r="N391" s="25" t="s">
        <v>5754</v>
      </c>
      <c r="O391">
        <f>(M391*21)/100</f>
        <v>0</v>
      </c>
      <c r="P391" t="s">
        <v>28</v>
      </c>
    </row>
    <row r="392" spans="1:16" ht="12.75" customHeight="1" x14ac:dyDescent="0.2">
      <c r="A392" s="28" t="s">
        <v>57</v>
      </c>
      <c r="E392" s="29" t="s">
        <v>5</v>
      </c>
    </row>
    <row r="393" spans="1:16" ht="12.75" customHeight="1" x14ac:dyDescent="0.2">
      <c r="A393" s="28" t="s">
        <v>58</v>
      </c>
      <c r="E393" s="30" t="s">
        <v>8406</v>
      </c>
    </row>
    <row r="394" spans="1:16" ht="12.75" customHeight="1" x14ac:dyDescent="0.2">
      <c r="E394" s="29" t="s">
        <v>5</v>
      </c>
    </row>
    <row r="395" spans="1:16" ht="12.75" customHeight="1" x14ac:dyDescent="0.2">
      <c r="A395" t="s">
        <v>49</v>
      </c>
      <c r="C395" s="6" t="s">
        <v>6749</v>
      </c>
      <c r="E395" s="23" t="s">
        <v>6750</v>
      </c>
      <c r="J395" s="22">
        <f>0</f>
        <v>0</v>
      </c>
      <c r="K395" s="22">
        <f>0</f>
        <v>0</v>
      </c>
      <c r="L395" s="22">
        <f>0+L396+L400+L404+L408</f>
        <v>0</v>
      </c>
      <c r="M395" s="22">
        <f>0+M396+M400+M404+M408</f>
        <v>0</v>
      </c>
    </row>
    <row r="396" spans="1:16" ht="12.75" customHeight="1" x14ac:dyDescent="0.2">
      <c r="A396" t="s">
        <v>52</v>
      </c>
      <c r="B396" s="5" t="s">
        <v>480</v>
      </c>
      <c r="C396" s="5" t="s">
        <v>8407</v>
      </c>
      <c r="D396" t="s">
        <v>5</v>
      </c>
      <c r="E396" s="24" t="s">
        <v>8408</v>
      </c>
      <c r="F396" s="25" t="s">
        <v>602</v>
      </c>
      <c r="G396" s="26">
        <v>16.350000000000001</v>
      </c>
      <c r="H396" s="25">
        <v>0</v>
      </c>
      <c r="I396" s="25">
        <f>ROUND(G396*H396,6)</f>
        <v>0</v>
      </c>
      <c r="L396" s="27">
        <v>0</v>
      </c>
      <c r="M396" s="22">
        <f>ROUND(ROUND(L396,2)*ROUND(G396,3),2)</f>
        <v>0</v>
      </c>
      <c r="N396" s="25" t="s">
        <v>5754</v>
      </c>
      <c r="O396">
        <f>(M396*21)/100</f>
        <v>0</v>
      </c>
      <c r="P396" t="s">
        <v>28</v>
      </c>
    </row>
    <row r="397" spans="1:16" ht="12.75" customHeight="1" x14ac:dyDescent="0.2">
      <c r="A397" s="28" t="s">
        <v>57</v>
      </c>
      <c r="E397" s="29" t="s">
        <v>8409</v>
      </c>
    </row>
    <row r="398" spans="1:16" ht="12.75" customHeight="1" x14ac:dyDescent="0.2">
      <c r="A398" s="28" t="s">
        <v>58</v>
      </c>
      <c r="E398" s="30" t="s">
        <v>8410</v>
      </c>
    </row>
    <row r="399" spans="1:16" ht="12.75" customHeight="1" x14ac:dyDescent="0.2">
      <c r="E399" s="29" t="s">
        <v>6754</v>
      </c>
    </row>
    <row r="400" spans="1:16" ht="12.75" customHeight="1" x14ac:dyDescent="0.2">
      <c r="A400" t="s">
        <v>52</v>
      </c>
      <c r="B400" s="5" t="s">
        <v>483</v>
      </c>
      <c r="C400" s="5" t="s">
        <v>8411</v>
      </c>
      <c r="D400" t="s">
        <v>5</v>
      </c>
      <c r="E400" s="24" t="s">
        <v>8412</v>
      </c>
      <c r="F400" s="25" t="s">
        <v>271</v>
      </c>
      <c r="G400" s="26">
        <v>1.635</v>
      </c>
      <c r="H400" s="25">
        <v>1.35E-2</v>
      </c>
      <c r="I400" s="25">
        <f>ROUND(G400*H400,6)</f>
        <v>2.2072999999999999E-2</v>
      </c>
      <c r="L400" s="27">
        <v>0</v>
      </c>
      <c r="M400" s="22">
        <f>ROUND(ROUND(L400,2)*ROUND(G400,3),2)</f>
        <v>0</v>
      </c>
      <c r="N400" s="25" t="s">
        <v>5754</v>
      </c>
      <c r="O400">
        <f>(M400*21)/100</f>
        <v>0</v>
      </c>
      <c r="P400" t="s">
        <v>28</v>
      </c>
    </row>
    <row r="401" spans="1:16" ht="12.75" customHeight="1" x14ac:dyDescent="0.2">
      <c r="A401" s="28" t="s">
        <v>57</v>
      </c>
      <c r="E401" s="29" t="s">
        <v>5</v>
      </c>
    </row>
    <row r="402" spans="1:16" ht="12.75" customHeight="1" x14ac:dyDescent="0.2">
      <c r="A402" s="28" t="s">
        <v>58</v>
      </c>
      <c r="E402" s="30" t="s">
        <v>8413</v>
      </c>
    </row>
    <row r="403" spans="1:16" ht="12.75" customHeight="1" x14ac:dyDescent="0.2">
      <c r="E403" s="29" t="s">
        <v>5</v>
      </c>
    </row>
    <row r="404" spans="1:16" ht="12.75" customHeight="1" x14ac:dyDescent="0.2">
      <c r="A404" t="s">
        <v>52</v>
      </c>
      <c r="B404" s="5" t="s">
        <v>486</v>
      </c>
      <c r="C404" s="5" t="s">
        <v>8414</v>
      </c>
      <c r="D404" t="s">
        <v>5</v>
      </c>
      <c r="E404" s="24" t="s">
        <v>8415</v>
      </c>
      <c r="F404" s="25" t="s">
        <v>602</v>
      </c>
      <c r="G404" s="26">
        <v>1.3440000000000001</v>
      </c>
      <c r="H404" s="25">
        <v>0</v>
      </c>
      <c r="I404" s="25">
        <f>ROUND(G404*H404,6)</f>
        <v>0</v>
      </c>
      <c r="L404" s="27">
        <v>0</v>
      </c>
      <c r="M404" s="22">
        <f>ROUND(ROUND(L404,2)*ROUND(G404,3),2)</f>
        <v>0</v>
      </c>
      <c r="N404" s="25" t="s">
        <v>5754</v>
      </c>
      <c r="O404">
        <f>(M404*21)/100</f>
        <v>0</v>
      </c>
      <c r="P404" t="s">
        <v>28</v>
      </c>
    </row>
    <row r="405" spans="1:16" ht="12.75" customHeight="1" x14ac:dyDescent="0.2">
      <c r="A405" s="28" t="s">
        <v>57</v>
      </c>
      <c r="E405" s="29" t="s">
        <v>8416</v>
      </c>
    </row>
    <row r="406" spans="1:16" ht="38.25" customHeight="1" x14ac:dyDescent="0.2">
      <c r="A406" s="28" t="s">
        <v>58</v>
      </c>
      <c r="E406" s="30" t="s">
        <v>8417</v>
      </c>
    </row>
    <row r="407" spans="1:16" ht="12.75" customHeight="1" x14ac:dyDescent="0.2">
      <c r="E407" s="29" t="s">
        <v>5</v>
      </c>
    </row>
    <row r="408" spans="1:16" ht="12.75" customHeight="1" x14ac:dyDescent="0.2">
      <c r="A408" t="s">
        <v>52</v>
      </c>
      <c r="B408" s="5" t="s">
        <v>489</v>
      </c>
      <c r="C408" s="5" t="s">
        <v>8418</v>
      </c>
      <c r="D408" t="s">
        <v>5</v>
      </c>
      <c r="E408" s="24" t="s">
        <v>8419</v>
      </c>
      <c r="F408" s="25" t="s">
        <v>602</v>
      </c>
      <c r="G408" s="26">
        <v>1.3440000000000001</v>
      </c>
      <c r="H408" s="25">
        <v>2.5000000000000001E-3</v>
      </c>
      <c r="I408" s="25">
        <f>ROUND(G408*H408,6)</f>
        <v>3.3600000000000001E-3</v>
      </c>
      <c r="L408" s="27">
        <v>0</v>
      </c>
      <c r="M408" s="22">
        <f>ROUND(ROUND(L408,2)*ROUND(G408,3),2)</f>
        <v>0</v>
      </c>
      <c r="N408" s="25" t="s">
        <v>5754</v>
      </c>
      <c r="O408">
        <f>(M408*21)/100</f>
        <v>0</v>
      </c>
      <c r="P408" t="s">
        <v>28</v>
      </c>
    </row>
    <row r="409" spans="1:16" ht="12.75" customHeight="1" x14ac:dyDescent="0.2">
      <c r="A409" s="28" t="s">
        <v>57</v>
      </c>
      <c r="E409" s="29" t="s">
        <v>5</v>
      </c>
    </row>
    <row r="410" spans="1:16" ht="38.25" customHeight="1" x14ac:dyDescent="0.2">
      <c r="A410" s="28" t="s">
        <v>58</v>
      </c>
      <c r="E410" s="30" t="s">
        <v>8417</v>
      </c>
    </row>
    <row r="411" spans="1:16" ht="12.75" customHeight="1" x14ac:dyDescent="0.2">
      <c r="E411" s="33" t="s">
        <v>8420</v>
      </c>
    </row>
    <row r="412" spans="1:16" ht="12.75" customHeight="1" x14ac:dyDescent="0.2">
      <c r="A412" t="s">
        <v>49</v>
      </c>
      <c r="C412" s="6" t="s">
        <v>6793</v>
      </c>
      <c r="E412" s="23" t="s">
        <v>6326</v>
      </c>
      <c r="J412" s="22">
        <f>0</f>
        <v>0</v>
      </c>
      <c r="K412" s="22">
        <f>0</f>
        <v>0</v>
      </c>
      <c r="L412" s="22">
        <f>0+L413+L417+L421+L425+L429+L433+L437+L441+L445+L449+L453+L457+L461+L465+L469</f>
        <v>0</v>
      </c>
      <c r="M412" s="22">
        <f>0+M413+M417+M421+M425+M429+M433+M437+M441+M445+M449+M453+M457+M461+M465+M469</f>
        <v>0</v>
      </c>
    </row>
    <row r="413" spans="1:16" ht="12.75" customHeight="1" x14ac:dyDescent="0.2">
      <c r="A413" t="s">
        <v>52</v>
      </c>
      <c r="B413" s="5" t="s">
        <v>492</v>
      </c>
      <c r="C413" s="5" t="s">
        <v>8421</v>
      </c>
      <c r="D413" t="s">
        <v>5</v>
      </c>
      <c r="E413" s="24" t="s">
        <v>6328</v>
      </c>
      <c r="F413" s="25" t="s">
        <v>126</v>
      </c>
      <c r="G413" s="26">
        <v>35</v>
      </c>
      <c r="H413" s="25">
        <v>0</v>
      </c>
      <c r="I413" s="25">
        <f>ROUND(G413*H413,6)</f>
        <v>0</v>
      </c>
      <c r="L413" s="27">
        <v>0</v>
      </c>
      <c r="M413" s="22">
        <f>ROUND(ROUND(L413,2)*ROUND(G413,3),2)</f>
        <v>0</v>
      </c>
      <c r="N413" s="25" t="s">
        <v>5754</v>
      </c>
      <c r="O413">
        <f>(M413*21)/100</f>
        <v>0</v>
      </c>
      <c r="P413" t="s">
        <v>28</v>
      </c>
    </row>
    <row r="414" spans="1:16" ht="12.75" customHeight="1" x14ac:dyDescent="0.2">
      <c r="A414" s="28" t="s">
        <v>57</v>
      </c>
      <c r="E414" s="29" t="s">
        <v>5</v>
      </c>
    </row>
    <row r="415" spans="1:16" ht="12.75" customHeight="1" x14ac:dyDescent="0.2">
      <c r="A415" s="28" t="s">
        <v>58</v>
      </c>
      <c r="E415" s="30" t="s">
        <v>2015</v>
      </c>
    </row>
    <row r="416" spans="1:16" ht="12.75" customHeight="1" x14ac:dyDescent="0.2">
      <c r="E416" s="29" t="s">
        <v>8422</v>
      </c>
    </row>
    <row r="417" spans="1:16" ht="12.75" customHeight="1" x14ac:dyDescent="0.2">
      <c r="A417" t="s">
        <v>52</v>
      </c>
      <c r="B417" s="5" t="s">
        <v>495</v>
      </c>
      <c r="C417" s="5" t="s">
        <v>8423</v>
      </c>
      <c r="D417" t="s">
        <v>5</v>
      </c>
      <c r="E417" s="24" t="s">
        <v>6330</v>
      </c>
      <c r="F417" s="25" t="s">
        <v>126</v>
      </c>
      <c r="G417" s="26">
        <v>35</v>
      </c>
      <c r="H417" s="25">
        <v>0</v>
      </c>
      <c r="I417" s="25">
        <f>ROUND(G417*H417,6)</f>
        <v>0</v>
      </c>
      <c r="L417" s="27">
        <v>0</v>
      </c>
      <c r="M417" s="22">
        <f>ROUND(ROUND(L417,2)*ROUND(G417,3),2)</f>
        <v>0</v>
      </c>
      <c r="N417" s="25" t="s">
        <v>5754</v>
      </c>
      <c r="O417">
        <f>(M417*21)/100</f>
        <v>0</v>
      </c>
      <c r="P417" t="s">
        <v>28</v>
      </c>
    </row>
    <row r="418" spans="1:16" ht="12.75" customHeight="1" x14ac:dyDescent="0.2">
      <c r="A418" s="28" t="s">
        <v>57</v>
      </c>
      <c r="E418" s="29" t="s">
        <v>5</v>
      </c>
    </row>
    <row r="419" spans="1:16" ht="12.75" customHeight="1" x14ac:dyDescent="0.2">
      <c r="A419" s="28" t="s">
        <v>58</v>
      </c>
      <c r="E419" s="30" t="s">
        <v>2015</v>
      </c>
    </row>
    <row r="420" spans="1:16" ht="12.75" customHeight="1" x14ac:dyDescent="0.2">
      <c r="E420" s="29" t="s">
        <v>8422</v>
      </c>
    </row>
    <row r="421" spans="1:16" ht="12.75" customHeight="1" x14ac:dyDescent="0.2">
      <c r="A421" t="s">
        <v>52</v>
      </c>
      <c r="B421" s="5" t="s">
        <v>496</v>
      </c>
      <c r="C421" s="5" t="s">
        <v>8424</v>
      </c>
      <c r="D421" t="s">
        <v>5</v>
      </c>
      <c r="E421" s="24" t="s">
        <v>6332</v>
      </c>
      <c r="F421" s="25" t="s">
        <v>126</v>
      </c>
      <c r="G421" s="26">
        <v>35</v>
      </c>
      <c r="H421" s="25">
        <v>0</v>
      </c>
      <c r="I421" s="25">
        <f>ROUND(G421*H421,6)</f>
        <v>0</v>
      </c>
      <c r="L421" s="27">
        <v>0</v>
      </c>
      <c r="M421" s="22">
        <f>ROUND(ROUND(L421,2)*ROUND(G421,3),2)</f>
        <v>0</v>
      </c>
      <c r="N421" s="25" t="s">
        <v>5754</v>
      </c>
      <c r="O421">
        <f>(M421*21)/100</f>
        <v>0</v>
      </c>
      <c r="P421" t="s">
        <v>28</v>
      </c>
    </row>
    <row r="422" spans="1:16" ht="12.75" customHeight="1" x14ac:dyDescent="0.2">
      <c r="A422" s="28" t="s">
        <v>57</v>
      </c>
      <c r="E422" s="29" t="s">
        <v>5</v>
      </c>
    </row>
    <row r="423" spans="1:16" ht="12.75" customHeight="1" x14ac:dyDescent="0.2">
      <c r="A423" s="28" t="s">
        <v>58</v>
      </c>
      <c r="E423" s="30" t="s">
        <v>2015</v>
      </c>
    </row>
    <row r="424" spans="1:16" ht="12.75" customHeight="1" x14ac:dyDescent="0.2">
      <c r="E424" s="29" t="s">
        <v>8422</v>
      </c>
    </row>
    <row r="425" spans="1:16" ht="12.75" customHeight="1" x14ac:dyDescent="0.2">
      <c r="A425" t="s">
        <v>52</v>
      </c>
      <c r="B425" s="5" t="s">
        <v>497</v>
      </c>
      <c r="C425" s="5" t="s">
        <v>8425</v>
      </c>
      <c r="D425" t="s">
        <v>5</v>
      </c>
      <c r="E425" s="24" t="s">
        <v>6334</v>
      </c>
      <c r="F425" s="25" t="s">
        <v>126</v>
      </c>
      <c r="G425" s="26">
        <v>35</v>
      </c>
      <c r="H425" s="25">
        <v>0</v>
      </c>
      <c r="I425" s="25">
        <f>ROUND(G425*H425,6)</f>
        <v>0</v>
      </c>
      <c r="L425" s="27">
        <v>0</v>
      </c>
      <c r="M425" s="22">
        <f>ROUND(ROUND(L425,2)*ROUND(G425,3),2)</f>
        <v>0</v>
      </c>
      <c r="N425" s="25" t="s">
        <v>5754</v>
      </c>
      <c r="O425">
        <f>(M425*21)/100</f>
        <v>0</v>
      </c>
      <c r="P425" t="s">
        <v>28</v>
      </c>
    </row>
    <row r="426" spans="1:16" ht="12.75" customHeight="1" x14ac:dyDescent="0.2">
      <c r="A426" s="28" t="s">
        <v>57</v>
      </c>
      <c r="E426" s="29" t="s">
        <v>5</v>
      </c>
    </row>
    <row r="427" spans="1:16" ht="12.75" customHeight="1" x14ac:dyDescent="0.2">
      <c r="A427" s="28" t="s">
        <v>58</v>
      </c>
      <c r="E427" s="30" t="s">
        <v>2015</v>
      </c>
    </row>
    <row r="428" spans="1:16" ht="12.75" customHeight="1" x14ac:dyDescent="0.2">
      <c r="E428" s="29" t="s">
        <v>8422</v>
      </c>
    </row>
    <row r="429" spans="1:16" ht="12.75" customHeight="1" x14ac:dyDescent="0.2">
      <c r="A429" t="s">
        <v>52</v>
      </c>
      <c r="B429" s="5" t="s">
        <v>498</v>
      </c>
      <c r="C429" s="5" t="s">
        <v>8426</v>
      </c>
      <c r="D429" t="s">
        <v>5</v>
      </c>
      <c r="E429" s="24" t="s">
        <v>6336</v>
      </c>
      <c r="F429" s="25" t="s">
        <v>3056</v>
      </c>
      <c r="G429" s="26">
        <v>1</v>
      </c>
      <c r="H429" s="25">
        <v>0</v>
      </c>
      <c r="I429" s="25">
        <f>ROUND(G429*H429,6)</f>
        <v>0</v>
      </c>
      <c r="L429" s="27">
        <v>0</v>
      </c>
      <c r="M429" s="22">
        <f>ROUND(ROUND(L429,2)*ROUND(G429,3),2)</f>
        <v>0</v>
      </c>
      <c r="N429" s="25" t="s">
        <v>5754</v>
      </c>
      <c r="O429">
        <f>(M429*21)/100</f>
        <v>0</v>
      </c>
      <c r="P429" t="s">
        <v>28</v>
      </c>
    </row>
    <row r="430" spans="1:16" ht="12.75" customHeight="1" x14ac:dyDescent="0.2">
      <c r="A430" s="28" t="s">
        <v>57</v>
      </c>
      <c r="E430" s="29" t="s">
        <v>5</v>
      </c>
    </row>
    <row r="431" spans="1:16" ht="12.75" customHeight="1" x14ac:dyDescent="0.2">
      <c r="A431" s="28" t="s">
        <v>58</v>
      </c>
      <c r="E431" s="30" t="s">
        <v>1425</v>
      </c>
    </row>
    <row r="432" spans="1:16" ht="12.75" customHeight="1" x14ac:dyDescent="0.2">
      <c r="E432" s="29" t="s">
        <v>8422</v>
      </c>
    </row>
    <row r="433" spans="1:16" ht="12.75" customHeight="1" x14ac:dyDescent="0.2">
      <c r="A433" t="s">
        <v>52</v>
      </c>
      <c r="B433" s="5" t="s">
        <v>501</v>
      </c>
      <c r="C433" s="5" t="s">
        <v>8427</v>
      </c>
      <c r="D433" t="s">
        <v>5</v>
      </c>
      <c r="E433" s="24" t="s">
        <v>6338</v>
      </c>
      <c r="F433" s="25" t="s">
        <v>3056</v>
      </c>
      <c r="G433" s="26">
        <v>5</v>
      </c>
      <c r="H433" s="25">
        <v>0</v>
      </c>
      <c r="I433" s="25">
        <f>ROUND(G433*H433,6)</f>
        <v>0</v>
      </c>
      <c r="L433" s="27">
        <v>0</v>
      </c>
      <c r="M433" s="22">
        <f>ROUND(ROUND(L433,2)*ROUND(G433,3),2)</f>
        <v>0</v>
      </c>
      <c r="N433" s="25" t="s">
        <v>5754</v>
      </c>
      <c r="O433">
        <f>(M433*21)/100</f>
        <v>0</v>
      </c>
      <c r="P433" t="s">
        <v>28</v>
      </c>
    </row>
    <row r="434" spans="1:16" ht="12.75" customHeight="1" x14ac:dyDescent="0.2">
      <c r="A434" s="28" t="s">
        <v>57</v>
      </c>
      <c r="E434" s="29" t="s">
        <v>5</v>
      </c>
    </row>
    <row r="435" spans="1:16" ht="12.75" customHeight="1" x14ac:dyDescent="0.2">
      <c r="A435" s="28" t="s">
        <v>58</v>
      </c>
      <c r="E435" s="30" t="s">
        <v>1421</v>
      </c>
    </row>
    <row r="436" spans="1:16" ht="12.75" customHeight="1" x14ac:dyDescent="0.2">
      <c r="E436" s="29" t="s">
        <v>8422</v>
      </c>
    </row>
    <row r="437" spans="1:16" ht="12.75" customHeight="1" x14ac:dyDescent="0.2">
      <c r="A437" t="s">
        <v>52</v>
      </c>
      <c r="B437" s="5" t="s">
        <v>502</v>
      </c>
      <c r="C437" s="5" t="s">
        <v>8428</v>
      </c>
      <c r="D437" t="s">
        <v>5</v>
      </c>
      <c r="E437" s="24" t="s">
        <v>6340</v>
      </c>
      <c r="F437" s="25" t="s">
        <v>3056</v>
      </c>
      <c r="G437" s="26">
        <v>5</v>
      </c>
      <c r="H437" s="25">
        <v>0</v>
      </c>
      <c r="I437" s="25">
        <f>ROUND(G437*H437,6)</f>
        <v>0</v>
      </c>
      <c r="L437" s="27">
        <v>0</v>
      </c>
      <c r="M437" s="22">
        <f>ROUND(ROUND(L437,2)*ROUND(G437,3),2)</f>
        <v>0</v>
      </c>
      <c r="N437" s="25" t="s">
        <v>5754</v>
      </c>
      <c r="O437">
        <f>(M437*21)/100</f>
        <v>0</v>
      </c>
      <c r="P437" t="s">
        <v>28</v>
      </c>
    </row>
    <row r="438" spans="1:16" ht="12.75" customHeight="1" x14ac:dyDescent="0.2">
      <c r="A438" s="28" t="s">
        <v>57</v>
      </c>
      <c r="E438" s="29" t="s">
        <v>5</v>
      </c>
    </row>
    <row r="439" spans="1:16" ht="12.75" customHeight="1" x14ac:dyDescent="0.2">
      <c r="A439" s="28" t="s">
        <v>58</v>
      </c>
      <c r="E439" s="30" t="s">
        <v>1421</v>
      </c>
    </row>
    <row r="440" spans="1:16" ht="12.75" customHeight="1" x14ac:dyDescent="0.2">
      <c r="E440" s="29" t="s">
        <v>8422</v>
      </c>
    </row>
    <row r="441" spans="1:16" ht="12.75" customHeight="1" x14ac:dyDescent="0.2">
      <c r="A441" t="s">
        <v>52</v>
      </c>
      <c r="B441" s="5" t="s">
        <v>505</v>
      </c>
      <c r="C441" s="5" t="s">
        <v>8429</v>
      </c>
      <c r="D441" t="s">
        <v>5</v>
      </c>
      <c r="E441" s="24" t="s">
        <v>6342</v>
      </c>
      <c r="F441" s="25" t="s">
        <v>5736</v>
      </c>
      <c r="G441" s="26">
        <v>3</v>
      </c>
      <c r="H441" s="25">
        <v>0</v>
      </c>
      <c r="I441" s="25">
        <f>ROUND(G441*H441,6)</f>
        <v>0</v>
      </c>
      <c r="L441" s="27">
        <v>0</v>
      </c>
      <c r="M441" s="22">
        <f>ROUND(ROUND(L441,2)*ROUND(G441,3),2)</f>
        <v>0</v>
      </c>
      <c r="N441" s="25" t="s">
        <v>5754</v>
      </c>
      <c r="O441">
        <f>(M441*21)/100</f>
        <v>0</v>
      </c>
      <c r="P441" t="s">
        <v>28</v>
      </c>
    </row>
    <row r="442" spans="1:16" ht="12.75" customHeight="1" x14ac:dyDescent="0.2">
      <c r="A442" s="28" t="s">
        <v>57</v>
      </c>
      <c r="E442" s="29" t="s">
        <v>5</v>
      </c>
    </row>
    <row r="443" spans="1:16" ht="12.75" customHeight="1" x14ac:dyDescent="0.2">
      <c r="A443" s="28" t="s">
        <v>58</v>
      </c>
      <c r="E443" s="30" t="s">
        <v>1426</v>
      </c>
    </row>
    <row r="444" spans="1:16" ht="12.75" customHeight="1" x14ac:dyDescent="0.2">
      <c r="E444" s="29" t="s">
        <v>8422</v>
      </c>
    </row>
    <row r="445" spans="1:16" ht="12.75" customHeight="1" x14ac:dyDescent="0.2">
      <c r="A445" t="s">
        <v>52</v>
      </c>
      <c r="B445" s="5" t="s">
        <v>508</v>
      </c>
      <c r="C445" s="5" t="s">
        <v>8430</v>
      </c>
      <c r="D445" t="s">
        <v>5</v>
      </c>
      <c r="E445" s="24" t="s">
        <v>6344</v>
      </c>
      <c r="F445" s="25" t="s">
        <v>5736</v>
      </c>
      <c r="G445" s="26">
        <v>3</v>
      </c>
      <c r="H445" s="25">
        <v>0</v>
      </c>
      <c r="I445" s="25">
        <f>ROUND(G445*H445,6)</f>
        <v>0</v>
      </c>
      <c r="L445" s="27">
        <v>0</v>
      </c>
      <c r="M445" s="22">
        <f>ROUND(ROUND(L445,2)*ROUND(G445,3),2)</f>
        <v>0</v>
      </c>
      <c r="N445" s="25" t="s">
        <v>5754</v>
      </c>
      <c r="O445">
        <f>(M445*21)/100</f>
        <v>0</v>
      </c>
      <c r="P445" t="s">
        <v>28</v>
      </c>
    </row>
    <row r="446" spans="1:16" ht="12.75" customHeight="1" x14ac:dyDescent="0.2">
      <c r="A446" s="28" t="s">
        <v>57</v>
      </c>
      <c r="E446" s="29" t="s">
        <v>5</v>
      </c>
    </row>
    <row r="447" spans="1:16" ht="12.75" customHeight="1" x14ac:dyDescent="0.2">
      <c r="A447" s="28" t="s">
        <v>58</v>
      </c>
      <c r="E447" s="30" t="s">
        <v>1426</v>
      </c>
    </row>
    <row r="448" spans="1:16" ht="12.75" customHeight="1" x14ac:dyDescent="0.2">
      <c r="E448" s="29" t="s">
        <v>8422</v>
      </c>
    </row>
    <row r="449" spans="1:16" ht="12.75" customHeight="1" x14ac:dyDescent="0.2">
      <c r="A449" t="s">
        <v>52</v>
      </c>
      <c r="B449" s="5" t="s">
        <v>509</v>
      </c>
      <c r="C449" s="5" t="s">
        <v>8431</v>
      </c>
      <c r="D449" t="s">
        <v>5</v>
      </c>
      <c r="E449" s="24" t="s">
        <v>6346</v>
      </c>
      <c r="F449" s="25" t="s">
        <v>3056</v>
      </c>
      <c r="G449" s="26">
        <v>1</v>
      </c>
      <c r="H449" s="25">
        <v>0</v>
      </c>
      <c r="I449" s="25">
        <f>ROUND(G449*H449,6)</f>
        <v>0</v>
      </c>
      <c r="L449" s="27">
        <v>0</v>
      </c>
      <c r="M449" s="22">
        <f>ROUND(ROUND(L449,2)*ROUND(G449,3),2)</f>
        <v>0</v>
      </c>
      <c r="N449" s="25" t="s">
        <v>5754</v>
      </c>
      <c r="O449">
        <f>(M449*21)/100</f>
        <v>0</v>
      </c>
      <c r="P449" t="s">
        <v>28</v>
      </c>
    </row>
    <row r="450" spans="1:16" ht="12.75" customHeight="1" x14ac:dyDescent="0.2">
      <c r="A450" s="28" t="s">
        <v>57</v>
      </c>
      <c r="E450" s="29" t="s">
        <v>5</v>
      </c>
    </row>
    <row r="451" spans="1:16" ht="12.75" customHeight="1" x14ac:dyDescent="0.2">
      <c r="A451" s="28" t="s">
        <v>58</v>
      </c>
      <c r="E451" s="30" t="s">
        <v>1425</v>
      </c>
    </row>
    <row r="452" spans="1:16" ht="12.75" customHeight="1" x14ac:dyDescent="0.2">
      <c r="E452" s="29" t="s">
        <v>8422</v>
      </c>
    </row>
    <row r="453" spans="1:16" ht="12.75" customHeight="1" x14ac:dyDescent="0.2">
      <c r="A453" t="s">
        <v>52</v>
      </c>
      <c r="B453" s="5" t="s">
        <v>510</v>
      </c>
      <c r="C453" s="5" t="s">
        <v>8432</v>
      </c>
      <c r="D453" t="s">
        <v>5</v>
      </c>
      <c r="E453" s="24" t="s">
        <v>6348</v>
      </c>
      <c r="F453" s="25" t="s">
        <v>3056</v>
      </c>
      <c r="G453" s="26">
        <v>1</v>
      </c>
      <c r="H453" s="25">
        <v>0</v>
      </c>
      <c r="I453" s="25">
        <f>ROUND(G453*H453,6)</f>
        <v>0</v>
      </c>
      <c r="L453" s="27">
        <v>0</v>
      </c>
      <c r="M453" s="22">
        <f>ROUND(ROUND(L453,2)*ROUND(G453,3),2)</f>
        <v>0</v>
      </c>
      <c r="N453" s="25" t="s">
        <v>5754</v>
      </c>
      <c r="O453">
        <f>(M453*21)/100</f>
        <v>0</v>
      </c>
      <c r="P453" t="s">
        <v>28</v>
      </c>
    </row>
    <row r="454" spans="1:16" ht="12.75" customHeight="1" x14ac:dyDescent="0.2">
      <c r="A454" s="28" t="s">
        <v>57</v>
      </c>
      <c r="E454" s="29" t="s">
        <v>5</v>
      </c>
    </row>
    <row r="455" spans="1:16" ht="12.75" customHeight="1" x14ac:dyDescent="0.2">
      <c r="A455" s="28" t="s">
        <v>58</v>
      </c>
      <c r="E455" s="30" t="s">
        <v>1425</v>
      </c>
    </row>
    <row r="456" spans="1:16" ht="12.75" customHeight="1" x14ac:dyDescent="0.2">
      <c r="E456" s="29" t="s">
        <v>8422</v>
      </c>
    </row>
    <row r="457" spans="1:16" ht="12.75" customHeight="1" x14ac:dyDescent="0.2">
      <c r="A457" t="s">
        <v>52</v>
      </c>
      <c r="B457" s="5" t="s">
        <v>511</v>
      </c>
      <c r="C457" s="5" t="s">
        <v>8433</v>
      </c>
      <c r="D457" t="s">
        <v>5</v>
      </c>
      <c r="E457" s="24" t="s">
        <v>6350</v>
      </c>
      <c r="F457" s="25" t="s">
        <v>3056</v>
      </c>
      <c r="G457" s="26">
        <v>1</v>
      </c>
      <c r="H457" s="25">
        <v>0</v>
      </c>
      <c r="I457" s="25">
        <f>ROUND(G457*H457,6)</f>
        <v>0</v>
      </c>
      <c r="L457" s="27">
        <v>0</v>
      </c>
      <c r="M457" s="22">
        <f>ROUND(ROUND(L457,2)*ROUND(G457,3),2)</f>
        <v>0</v>
      </c>
      <c r="N457" s="25" t="s">
        <v>5754</v>
      </c>
      <c r="O457">
        <f>(M457*21)/100</f>
        <v>0</v>
      </c>
      <c r="P457" t="s">
        <v>28</v>
      </c>
    </row>
    <row r="458" spans="1:16" ht="12.75" customHeight="1" x14ac:dyDescent="0.2">
      <c r="A458" s="28" t="s">
        <v>57</v>
      </c>
      <c r="E458" s="29" t="s">
        <v>5</v>
      </c>
    </row>
    <row r="459" spans="1:16" ht="12.75" customHeight="1" x14ac:dyDescent="0.2">
      <c r="A459" s="28" t="s">
        <v>58</v>
      </c>
      <c r="E459" s="30" t="s">
        <v>1425</v>
      </c>
    </row>
    <row r="460" spans="1:16" ht="12.75" customHeight="1" x14ac:dyDescent="0.2">
      <c r="E460" s="29" t="s">
        <v>8422</v>
      </c>
    </row>
    <row r="461" spans="1:16" ht="12.75" customHeight="1" x14ac:dyDescent="0.2">
      <c r="A461" t="s">
        <v>52</v>
      </c>
      <c r="B461" s="5" t="s">
        <v>512</v>
      </c>
      <c r="C461" s="5" t="s">
        <v>8434</v>
      </c>
      <c r="D461" t="s">
        <v>5</v>
      </c>
      <c r="E461" s="24" t="s">
        <v>6352</v>
      </c>
      <c r="F461" s="25" t="s">
        <v>3056</v>
      </c>
      <c r="G461" s="26">
        <v>1</v>
      </c>
      <c r="H461" s="25">
        <v>0</v>
      </c>
      <c r="I461" s="25">
        <f>ROUND(G461*H461,6)</f>
        <v>0</v>
      </c>
      <c r="L461" s="27">
        <v>0</v>
      </c>
      <c r="M461" s="22">
        <f>ROUND(ROUND(L461,2)*ROUND(G461,3),2)</f>
        <v>0</v>
      </c>
      <c r="N461" s="25" t="s">
        <v>5754</v>
      </c>
      <c r="O461">
        <f>(M461*21)/100</f>
        <v>0</v>
      </c>
      <c r="P461" t="s">
        <v>28</v>
      </c>
    </row>
    <row r="462" spans="1:16" ht="12.75" customHeight="1" x14ac:dyDescent="0.2">
      <c r="A462" s="28" t="s">
        <v>57</v>
      </c>
      <c r="E462" s="29" t="s">
        <v>5</v>
      </c>
    </row>
    <row r="463" spans="1:16" ht="12.75" customHeight="1" x14ac:dyDescent="0.2">
      <c r="A463" s="28" t="s">
        <v>58</v>
      </c>
      <c r="E463" s="30" t="s">
        <v>1425</v>
      </c>
    </row>
    <row r="464" spans="1:16" ht="12.75" customHeight="1" x14ac:dyDescent="0.2">
      <c r="E464" s="29" t="s">
        <v>8422</v>
      </c>
    </row>
    <row r="465" spans="1:16" ht="12.75" customHeight="1" x14ac:dyDescent="0.2">
      <c r="A465" t="s">
        <v>52</v>
      </c>
      <c r="B465" s="5" t="s">
        <v>513</v>
      </c>
      <c r="C465" s="5" t="s">
        <v>8435</v>
      </c>
      <c r="D465" t="s">
        <v>5</v>
      </c>
      <c r="E465" s="24" t="s">
        <v>6354</v>
      </c>
      <c r="F465" s="25" t="s">
        <v>3056</v>
      </c>
      <c r="G465" s="26">
        <v>1</v>
      </c>
      <c r="H465" s="25">
        <v>0</v>
      </c>
      <c r="I465" s="25">
        <f>ROUND(G465*H465,6)</f>
        <v>0</v>
      </c>
      <c r="L465" s="27">
        <v>0</v>
      </c>
      <c r="M465" s="22">
        <f>ROUND(ROUND(L465,2)*ROUND(G465,3),2)</f>
        <v>0</v>
      </c>
      <c r="N465" s="25" t="s">
        <v>5754</v>
      </c>
      <c r="O465">
        <f>(M465*21)/100</f>
        <v>0</v>
      </c>
      <c r="P465" t="s">
        <v>28</v>
      </c>
    </row>
    <row r="466" spans="1:16" ht="12.75" customHeight="1" x14ac:dyDescent="0.2">
      <c r="A466" s="28" t="s">
        <v>57</v>
      </c>
      <c r="E466" s="29" t="s">
        <v>5</v>
      </c>
    </row>
    <row r="467" spans="1:16" ht="12.75" customHeight="1" x14ac:dyDescent="0.2">
      <c r="A467" s="28" t="s">
        <v>58</v>
      </c>
      <c r="E467" s="30" t="s">
        <v>1425</v>
      </c>
    </row>
    <row r="468" spans="1:16" ht="12.75" customHeight="1" x14ac:dyDescent="0.2">
      <c r="E468" s="29" t="s">
        <v>8422</v>
      </c>
    </row>
    <row r="469" spans="1:16" ht="12.75" customHeight="1" x14ac:dyDescent="0.2">
      <c r="A469" t="s">
        <v>52</v>
      </c>
      <c r="B469" s="5" t="s">
        <v>514</v>
      </c>
      <c r="C469" s="5" t="s">
        <v>8436</v>
      </c>
      <c r="D469" t="s">
        <v>5</v>
      </c>
      <c r="E469" s="24" t="s">
        <v>6356</v>
      </c>
      <c r="F469" s="25" t="s">
        <v>3056</v>
      </c>
      <c r="G469" s="26">
        <v>1</v>
      </c>
      <c r="H469" s="25">
        <v>0</v>
      </c>
      <c r="I469" s="25">
        <f>ROUND(G469*H469,6)</f>
        <v>0</v>
      </c>
      <c r="L469" s="27">
        <v>0</v>
      </c>
      <c r="M469" s="22">
        <f>ROUND(ROUND(L469,2)*ROUND(G469,3),2)</f>
        <v>0</v>
      </c>
      <c r="N469" s="25" t="s">
        <v>5754</v>
      </c>
      <c r="O469">
        <f>(M469*21)/100</f>
        <v>0</v>
      </c>
      <c r="P469" t="s">
        <v>28</v>
      </c>
    </row>
    <row r="470" spans="1:16" ht="12.75" customHeight="1" x14ac:dyDescent="0.2">
      <c r="A470" s="28" t="s">
        <v>57</v>
      </c>
      <c r="E470" s="29" t="s">
        <v>5</v>
      </c>
    </row>
    <row r="471" spans="1:16" ht="12.75" customHeight="1" x14ac:dyDescent="0.2">
      <c r="A471" s="28" t="s">
        <v>58</v>
      </c>
      <c r="E471" s="30" t="s">
        <v>1425</v>
      </c>
    </row>
    <row r="472" spans="1:16" ht="12.75" customHeight="1" x14ac:dyDescent="0.2">
      <c r="E472" s="29" t="s">
        <v>8422</v>
      </c>
    </row>
    <row r="473" spans="1:16" ht="12.75" customHeight="1" x14ac:dyDescent="0.2">
      <c r="A473" t="s">
        <v>49</v>
      </c>
      <c r="C473" s="6" t="s">
        <v>6809</v>
      </c>
      <c r="E473" s="23" t="s">
        <v>6810</v>
      </c>
      <c r="J473" s="22">
        <f>0</f>
        <v>0</v>
      </c>
      <c r="K473" s="22">
        <f>0</f>
        <v>0</v>
      </c>
      <c r="L473" s="22">
        <f>0+L474</f>
        <v>0</v>
      </c>
      <c r="M473" s="22">
        <f>0+M474</f>
        <v>0</v>
      </c>
    </row>
    <row r="474" spans="1:16" ht="12.75" customHeight="1" x14ac:dyDescent="0.2">
      <c r="A474" t="s">
        <v>52</v>
      </c>
      <c r="B474" s="5" t="s">
        <v>580</v>
      </c>
      <c r="C474" s="5" t="s">
        <v>8437</v>
      </c>
      <c r="D474" t="s">
        <v>5</v>
      </c>
      <c r="E474" s="24" t="s">
        <v>8438</v>
      </c>
      <c r="F474" s="25" t="s">
        <v>55</v>
      </c>
      <c r="G474" s="26">
        <v>1</v>
      </c>
      <c r="H474" s="25">
        <v>0</v>
      </c>
      <c r="I474" s="25">
        <f>ROUND(G474*H474,6)</f>
        <v>0</v>
      </c>
      <c r="L474" s="27">
        <v>0</v>
      </c>
      <c r="M474" s="22">
        <f>ROUND(ROUND(L474,2)*ROUND(G474,3),2)</f>
        <v>0</v>
      </c>
      <c r="N474" s="25" t="s">
        <v>5754</v>
      </c>
      <c r="O474">
        <f>(M474*21)/100</f>
        <v>0</v>
      </c>
      <c r="P474" t="s">
        <v>28</v>
      </c>
    </row>
    <row r="475" spans="1:16" ht="12.75" customHeight="1" x14ac:dyDescent="0.2">
      <c r="A475" s="28" t="s">
        <v>57</v>
      </c>
      <c r="E475" s="29" t="s">
        <v>8439</v>
      </c>
    </row>
    <row r="476" spans="1:16" ht="12.75" customHeight="1" x14ac:dyDescent="0.2">
      <c r="A476" s="28" t="s">
        <v>58</v>
      </c>
      <c r="E476" s="30" t="s">
        <v>8440</v>
      </c>
    </row>
    <row r="477" spans="1:16" ht="12.75" customHeight="1" x14ac:dyDescent="0.2">
      <c r="E477" s="29" t="s">
        <v>5</v>
      </c>
    </row>
    <row r="478" spans="1:16" ht="12.75" customHeight="1" x14ac:dyDescent="0.2">
      <c r="A478" t="s">
        <v>49</v>
      </c>
      <c r="C478" s="6" t="s">
        <v>8441</v>
      </c>
      <c r="E478" s="23" t="s">
        <v>8442</v>
      </c>
      <c r="J478" s="22">
        <f>0</f>
        <v>0</v>
      </c>
      <c r="K478" s="22">
        <f>0</f>
        <v>0</v>
      </c>
      <c r="L478" s="22">
        <f>0+L479+L483</f>
        <v>0</v>
      </c>
      <c r="M478" s="22">
        <f>0+M479+M483</f>
        <v>0</v>
      </c>
    </row>
    <row r="479" spans="1:16" ht="12.75" customHeight="1" x14ac:dyDescent="0.2">
      <c r="A479" t="s">
        <v>52</v>
      </c>
      <c r="B479" s="5" t="s">
        <v>581</v>
      </c>
      <c r="C479" s="5" t="s">
        <v>8443</v>
      </c>
      <c r="D479" t="s">
        <v>5</v>
      </c>
      <c r="E479" s="24" t="s">
        <v>8444</v>
      </c>
      <c r="F479" s="25" t="s">
        <v>126</v>
      </c>
      <c r="G479" s="26">
        <v>4</v>
      </c>
      <c r="H479" s="25">
        <v>4.6800000000000001E-3</v>
      </c>
      <c r="I479" s="25">
        <f>ROUND(G479*H479,6)</f>
        <v>1.8720000000000001E-2</v>
      </c>
      <c r="L479" s="27">
        <v>0</v>
      </c>
      <c r="M479" s="22">
        <f>ROUND(ROUND(L479,2)*ROUND(G479,3),2)</f>
        <v>0</v>
      </c>
      <c r="N479" s="25" t="s">
        <v>5754</v>
      </c>
      <c r="O479">
        <f>(M479*21)/100</f>
        <v>0</v>
      </c>
      <c r="P479" t="s">
        <v>28</v>
      </c>
    </row>
    <row r="480" spans="1:16" ht="12.75" customHeight="1" x14ac:dyDescent="0.2">
      <c r="A480" s="28" t="s">
        <v>57</v>
      </c>
      <c r="E480" s="29" t="s">
        <v>8445</v>
      </c>
    </row>
    <row r="481" spans="1:16" ht="38.25" customHeight="1" x14ac:dyDescent="0.2">
      <c r="A481" s="28" t="s">
        <v>58</v>
      </c>
      <c r="E481" s="30" t="s">
        <v>8446</v>
      </c>
    </row>
    <row r="482" spans="1:16" ht="12.75" customHeight="1" x14ac:dyDescent="0.2">
      <c r="E482" s="29" t="s">
        <v>5</v>
      </c>
    </row>
    <row r="483" spans="1:16" ht="12.75" customHeight="1" x14ac:dyDescent="0.2">
      <c r="A483" t="s">
        <v>52</v>
      </c>
      <c r="B483" s="5" t="s">
        <v>582</v>
      </c>
      <c r="C483" s="5" t="s">
        <v>8447</v>
      </c>
      <c r="D483" t="s">
        <v>5</v>
      </c>
      <c r="E483" s="24" t="s">
        <v>8448</v>
      </c>
      <c r="F483" s="25" t="s">
        <v>126</v>
      </c>
      <c r="G483" s="26">
        <v>1.1000000000000001</v>
      </c>
      <c r="H483" s="25">
        <v>1.8460000000000001E-2</v>
      </c>
      <c r="I483" s="25">
        <f>ROUND(G483*H483,6)</f>
        <v>2.0306000000000001E-2</v>
      </c>
      <c r="L483" s="27">
        <v>0</v>
      </c>
      <c r="M483" s="22">
        <f>ROUND(ROUND(L483,2)*ROUND(G483,3),2)</f>
        <v>0</v>
      </c>
      <c r="N483" s="25" t="s">
        <v>5754</v>
      </c>
      <c r="O483">
        <f>(M483*21)/100</f>
        <v>0</v>
      </c>
      <c r="P483" t="s">
        <v>28</v>
      </c>
    </row>
    <row r="484" spans="1:16" ht="12.75" customHeight="1" x14ac:dyDescent="0.2">
      <c r="A484" s="28" t="s">
        <v>57</v>
      </c>
      <c r="E484" s="29" t="s">
        <v>8449</v>
      </c>
    </row>
    <row r="485" spans="1:16" ht="12.75" customHeight="1" x14ac:dyDescent="0.2">
      <c r="A485" s="28" t="s">
        <v>58</v>
      </c>
      <c r="E485" s="30" t="s">
        <v>8450</v>
      </c>
    </row>
    <row r="486" spans="1:16" ht="12.75" customHeight="1" x14ac:dyDescent="0.2">
      <c r="E486" s="29" t="s">
        <v>5</v>
      </c>
    </row>
    <row r="487" spans="1:16" ht="12.75" customHeight="1" x14ac:dyDescent="0.2">
      <c r="A487" t="s">
        <v>49</v>
      </c>
      <c r="C487" s="6" t="s">
        <v>8451</v>
      </c>
      <c r="E487" s="23" t="s">
        <v>8452</v>
      </c>
      <c r="J487" s="22">
        <f>0</f>
        <v>0</v>
      </c>
      <c r="K487" s="22">
        <f>0</f>
        <v>0</v>
      </c>
      <c r="L487" s="22">
        <f>0+L488+L492+L496+L500+L504+L508+L512+L516+L520+L524+L528</f>
        <v>0</v>
      </c>
      <c r="M487" s="22">
        <f>0+M488+M492+M496+M500+M504+M508+M512+M516+M520+M524+M528</f>
        <v>0</v>
      </c>
    </row>
    <row r="488" spans="1:16" ht="12.75" customHeight="1" x14ac:dyDescent="0.2">
      <c r="A488" t="s">
        <v>52</v>
      </c>
      <c r="B488" s="5" t="s">
        <v>583</v>
      </c>
      <c r="C488" s="5" t="s">
        <v>8453</v>
      </c>
      <c r="D488" t="s">
        <v>5</v>
      </c>
      <c r="E488" s="24" t="s">
        <v>8454</v>
      </c>
      <c r="F488" s="25" t="s">
        <v>126</v>
      </c>
      <c r="G488" s="26">
        <v>150</v>
      </c>
      <c r="H488" s="25">
        <v>0</v>
      </c>
      <c r="I488" s="25">
        <f>ROUND(G488*H488,6)</f>
        <v>0</v>
      </c>
      <c r="L488" s="27">
        <v>0</v>
      </c>
      <c r="M488" s="22">
        <f>ROUND(ROUND(L488,2)*ROUND(G488,3),2)</f>
        <v>0</v>
      </c>
      <c r="N488" s="25" t="s">
        <v>5754</v>
      </c>
      <c r="O488">
        <f>(M488*21)/100</f>
        <v>0</v>
      </c>
      <c r="P488" t="s">
        <v>28</v>
      </c>
    </row>
    <row r="489" spans="1:16" ht="12.75" customHeight="1" x14ac:dyDescent="0.2">
      <c r="A489" s="28" t="s">
        <v>57</v>
      </c>
      <c r="E489" s="29" t="s">
        <v>5</v>
      </c>
    </row>
    <row r="490" spans="1:16" ht="12.75" customHeight="1" x14ac:dyDescent="0.2">
      <c r="A490" s="28" t="s">
        <v>58</v>
      </c>
      <c r="E490" s="30" t="s">
        <v>2006</v>
      </c>
    </row>
    <row r="491" spans="1:16" ht="12.75" customHeight="1" x14ac:dyDescent="0.2">
      <c r="E491" s="29" t="s">
        <v>8422</v>
      </c>
    </row>
    <row r="492" spans="1:16" ht="12.75" customHeight="1" x14ac:dyDescent="0.2">
      <c r="A492" t="s">
        <v>52</v>
      </c>
      <c r="B492" s="5" t="s">
        <v>584</v>
      </c>
      <c r="C492" s="5" t="s">
        <v>8455</v>
      </c>
      <c r="D492" t="s">
        <v>5</v>
      </c>
      <c r="E492" s="24" t="s">
        <v>8456</v>
      </c>
      <c r="F492" s="25" t="s">
        <v>126</v>
      </c>
      <c r="G492" s="26">
        <v>150</v>
      </c>
      <c r="H492" s="25">
        <v>0</v>
      </c>
      <c r="I492" s="25">
        <f>ROUND(G492*H492,6)</f>
        <v>0</v>
      </c>
      <c r="L492" s="27">
        <v>0</v>
      </c>
      <c r="M492" s="22">
        <f>ROUND(ROUND(L492,2)*ROUND(G492,3),2)</f>
        <v>0</v>
      </c>
      <c r="N492" s="25" t="s">
        <v>5754</v>
      </c>
      <c r="O492">
        <f>(M492*21)/100</f>
        <v>0</v>
      </c>
      <c r="P492" t="s">
        <v>28</v>
      </c>
    </row>
    <row r="493" spans="1:16" ht="12.75" customHeight="1" x14ac:dyDescent="0.2">
      <c r="A493" s="28" t="s">
        <v>57</v>
      </c>
      <c r="E493" s="29" t="s">
        <v>5</v>
      </c>
    </row>
    <row r="494" spans="1:16" ht="12.75" customHeight="1" x14ac:dyDescent="0.2">
      <c r="A494" s="28" t="s">
        <v>58</v>
      </c>
      <c r="E494" s="30" t="s">
        <v>2006</v>
      </c>
    </row>
    <row r="495" spans="1:16" ht="12.75" customHeight="1" x14ac:dyDescent="0.2">
      <c r="E495" s="29" t="s">
        <v>8422</v>
      </c>
    </row>
    <row r="496" spans="1:16" ht="12.75" customHeight="1" x14ac:dyDescent="0.2">
      <c r="A496" t="s">
        <v>52</v>
      </c>
      <c r="B496" s="5" t="s">
        <v>585</v>
      </c>
      <c r="C496" s="5" t="s">
        <v>8457</v>
      </c>
      <c r="D496" t="s">
        <v>5</v>
      </c>
      <c r="E496" s="24" t="s">
        <v>8458</v>
      </c>
      <c r="F496" s="25" t="s">
        <v>126</v>
      </c>
      <c r="G496" s="26">
        <v>150</v>
      </c>
      <c r="H496" s="25">
        <v>0</v>
      </c>
      <c r="I496" s="25">
        <f>ROUND(G496*H496,6)</f>
        <v>0</v>
      </c>
      <c r="L496" s="27">
        <v>0</v>
      </c>
      <c r="M496" s="22">
        <f>ROUND(ROUND(L496,2)*ROUND(G496,3),2)</f>
        <v>0</v>
      </c>
      <c r="N496" s="25" t="s">
        <v>5754</v>
      </c>
      <c r="O496">
        <f>(M496*21)/100</f>
        <v>0</v>
      </c>
      <c r="P496" t="s">
        <v>28</v>
      </c>
    </row>
    <row r="497" spans="1:16" ht="12.75" customHeight="1" x14ac:dyDescent="0.2">
      <c r="A497" s="28" t="s">
        <v>57</v>
      </c>
      <c r="E497" s="29" t="s">
        <v>5</v>
      </c>
    </row>
    <row r="498" spans="1:16" ht="12.75" customHeight="1" x14ac:dyDescent="0.2">
      <c r="A498" s="28" t="s">
        <v>58</v>
      </c>
      <c r="E498" s="30" t="s">
        <v>2006</v>
      </c>
    </row>
    <row r="499" spans="1:16" ht="12.75" customHeight="1" x14ac:dyDescent="0.2">
      <c r="E499" s="29" t="s">
        <v>8422</v>
      </c>
    </row>
    <row r="500" spans="1:16" ht="12.75" customHeight="1" x14ac:dyDescent="0.2">
      <c r="A500" t="s">
        <v>52</v>
      </c>
      <c r="B500" s="5" t="s">
        <v>586</v>
      </c>
      <c r="C500" s="5" t="s">
        <v>8459</v>
      </c>
      <c r="D500" t="s">
        <v>5</v>
      </c>
      <c r="E500" s="24" t="s">
        <v>8460</v>
      </c>
      <c r="F500" s="25" t="s">
        <v>126</v>
      </c>
      <c r="G500" s="26">
        <v>30</v>
      </c>
      <c r="H500" s="25">
        <v>0</v>
      </c>
      <c r="I500" s="25">
        <f>ROUND(G500*H500,6)</f>
        <v>0</v>
      </c>
      <c r="L500" s="27">
        <v>0</v>
      </c>
      <c r="M500" s="22">
        <f>ROUND(ROUND(L500,2)*ROUND(G500,3),2)</f>
        <v>0</v>
      </c>
      <c r="N500" s="25" t="s">
        <v>5754</v>
      </c>
      <c r="O500">
        <f>(M500*21)/100</f>
        <v>0</v>
      </c>
      <c r="P500" t="s">
        <v>28</v>
      </c>
    </row>
    <row r="501" spans="1:16" ht="12.75" customHeight="1" x14ac:dyDescent="0.2">
      <c r="A501" s="28" t="s">
        <v>57</v>
      </c>
      <c r="E501" s="29" t="s">
        <v>5</v>
      </c>
    </row>
    <row r="502" spans="1:16" ht="12.75" customHeight="1" x14ac:dyDescent="0.2">
      <c r="A502" s="28" t="s">
        <v>58</v>
      </c>
      <c r="E502" s="30" t="s">
        <v>1231</v>
      </c>
    </row>
    <row r="503" spans="1:16" ht="12.75" customHeight="1" x14ac:dyDescent="0.2">
      <c r="E503" s="29" t="s">
        <v>8422</v>
      </c>
    </row>
    <row r="504" spans="1:16" ht="12.75" customHeight="1" x14ac:dyDescent="0.2">
      <c r="A504" t="s">
        <v>52</v>
      </c>
      <c r="B504" s="5" t="s">
        <v>587</v>
      </c>
      <c r="C504" s="5" t="s">
        <v>8461</v>
      </c>
      <c r="D504" t="s">
        <v>5</v>
      </c>
      <c r="E504" s="24" t="s">
        <v>8456</v>
      </c>
      <c r="F504" s="25" t="s">
        <v>126</v>
      </c>
      <c r="G504" s="26">
        <v>30</v>
      </c>
      <c r="H504" s="25">
        <v>0</v>
      </c>
      <c r="I504" s="25">
        <f>ROUND(G504*H504,6)</f>
        <v>0</v>
      </c>
      <c r="L504" s="27">
        <v>0</v>
      </c>
      <c r="M504" s="22">
        <f>ROUND(ROUND(L504,2)*ROUND(G504,3),2)</f>
        <v>0</v>
      </c>
      <c r="N504" s="25" t="s">
        <v>5754</v>
      </c>
      <c r="O504">
        <f>(M504*21)/100</f>
        <v>0</v>
      </c>
      <c r="P504" t="s">
        <v>28</v>
      </c>
    </row>
    <row r="505" spans="1:16" ht="12.75" customHeight="1" x14ac:dyDescent="0.2">
      <c r="A505" s="28" t="s">
        <v>57</v>
      </c>
      <c r="E505" s="29" t="s">
        <v>5</v>
      </c>
    </row>
    <row r="506" spans="1:16" ht="12.75" customHeight="1" x14ac:dyDescent="0.2">
      <c r="A506" s="28" t="s">
        <v>58</v>
      </c>
      <c r="E506" s="30" t="s">
        <v>1231</v>
      </c>
    </row>
    <row r="507" spans="1:16" ht="12.75" customHeight="1" x14ac:dyDescent="0.2">
      <c r="E507" s="29" t="s">
        <v>8422</v>
      </c>
    </row>
    <row r="508" spans="1:16" ht="12.75" customHeight="1" x14ac:dyDescent="0.2">
      <c r="A508" t="s">
        <v>52</v>
      </c>
      <c r="B508" s="5" t="s">
        <v>588</v>
      </c>
      <c r="C508" s="5" t="s">
        <v>8462</v>
      </c>
      <c r="D508" t="s">
        <v>5</v>
      </c>
      <c r="E508" s="24" t="s">
        <v>8463</v>
      </c>
      <c r="F508" s="25" t="s">
        <v>126</v>
      </c>
      <c r="G508" s="26">
        <v>30</v>
      </c>
      <c r="H508" s="25">
        <v>0</v>
      </c>
      <c r="I508" s="25">
        <f>ROUND(G508*H508,6)</f>
        <v>0</v>
      </c>
      <c r="L508" s="27">
        <v>0</v>
      </c>
      <c r="M508" s="22">
        <f>ROUND(ROUND(L508,2)*ROUND(G508,3),2)</f>
        <v>0</v>
      </c>
      <c r="N508" s="25" t="s">
        <v>5754</v>
      </c>
      <c r="O508">
        <f>(M508*21)/100</f>
        <v>0</v>
      </c>
      <c r="P508" t="s">
        <v>28</v>
      </c>
    </row>
    <row r="509" spans="1:16" ht="12.75" customHeight="1" x14ac:dyDescent="0.2">
      <c r="A509" s="28" t="s">
        <v>57</v>
      </c>
      <c r="E509" s="29" t="s">
        <v>5</v>
      </c>
    </row>
    <row r="510" spans="1:16" ht="12.75" customHeight="1" x14ac:dyDescent="0.2">
      <c r="A510" s="28" t="s">
        <v>58</v>
      </c>
      <c r="E510" s="30" t="s">
        <v>1231</v>
      </c>
    </row>
    <row r="511" spans="1:16" ht="12.75" customHeight="1" x14ac:dyDescent="0.2">
      <c r="E511" s="29" t="s">
        <v>8422</v>
      </c>
    </row>
    <row r="512" spans="1:16" ht="12.75" customHeight="1" x14ac:dyDescent="0.2">
      <c r="A512" t="s">
        <v>52</v>
      </c>
      <c r="B512" s="5" t="s">
        <v>589</v>
      </c>
      <c r="C512" s="5" t="s">
        <v>8464</v>
      </c>
      <c r="D512" t="s">
        <v>5</v>
      </c>
      <c r="E512" s="24" t="s">
        <v>8465</v>
      </c>
      <c r="F512" s="25" t="s">
        <v>126</v>
      </c>
      <c r="G512" s="26">
        <v>150</v>
      </c>
      <c r="H512" s="25">
        <v>0</v>
      </c>
      <c r="I512" s="25">
        <f>ROUND(G512*H512,6)</f>
        <v>0</v>
      </c>
      <c r="L512" s="27">
        <v>0</v>
      </c>
      <c r="M512" s="22">
        <f>ROUND(ROUND(L512,2)*ROUND(G512,3),2)</f>
        <v>0</v>
      </c>
      <c r="N512" s="25" t="s">
        <v>5754</v>
      </c>
      <c r="O512">
        <f>(M512*21)/100</f>
        <v>0</v>
      </c>
      <c r="P512" t="s">
        <v>28</v>
      </c>
    </row>
    <row r="513" spans="1:16" ht="12.75" customHeight="1" x14ac:dyDescent="0.2">
      <c r="A513" s="28" t="s">
        <v>57</v>
      </c>
      <c r="E513" s="29" t="s">
        <v>5</v>
      </c>
    </row>
    <row r="514" spans="1:16" ht="12.75" customHeight="1" x14ac:dyDescent="0.2">
      <c r="A514" s="28" t="s">
        <v>58</v>
      </c>
      <c r="E514" s="30" t="s">
        <v>2006</v>
      </c>
    </row>
    <row r="515" spans="1:16" ht="12.75" customHeight="1" x14ac:dyDescent="0.2">
      <c r="E515" s="29" t="s">
        <v>8422</v>
      </c>
    </row>
    <row r="516" spans="1:16" ht="12.75" customHeight="1" x14ac:dyDescent="0.2">
      <c r="A516" t="s">
        <v>52</v>
      </c>
      <c r="B516" s="5" t="s">
        <v>590</v>
      </c>
      <c r="C516" s="5" t="s">
        <v>8466</v>
      </c>
      <c r="D516" t="s">
        <v>5</v>
      </c>
      <c r="E516" s="24" t="s">
        <v>8456</v>
      </c>
      <c r="F516" s="25" t="s">
        <v>126</v>
      </c>
      <c r="G516" s="26">
        <v>150</v>
      </c>
      <c r="H516" s="25">
        <v>0</v>
      </c>
      <c r="I516" s="25">
        <f>ROUND(G516*H516,6)</f>
        <v>0</v>
      </c>
      <c r="L516" s="27">
        <v>0</v>
      </c>
      <c r="M516" s="22">
        <f>ROUND(ROUND(L516,2)*ROUND(G516,3),2)</f>
        <v>0</v>
      </c>
      <c r="N516" s="25" t="s">
        <v>5754</v>
      </c>
      <c r="O516">
        <f>(M516*21)/100</f>
        <v>0</v>
      </c>
      <c r="P516" t="s">
        <v>28</v>
      </c>
    </row>
    <row r="517" spans="1:16" ht="12.75" customHeight="1" x14ac:dyDescent="0.2">
      <c r="A517" s="28" t="s">
        <v>57</v>
      </c>
      <c r="E517" s="29" t="s">
        <v>5</v>
      </c>
    </row>
    <row r="518" spans="1:16" ht="12.75" customHeight="1" x14ac:dyDescent="0.2">
      <c r="A518" s="28" t="s">
        <v>58</v>
      </c>
      <c r="E518" s="30" t="s">
        <v>2006</v>
      </c>
    </row>
    <row r="519" spans="1:16" ht="12.75" customHeight="1" x14ac:dyDescent="0.2">
      <c r="E519" s="29" t="s">
        <v>8422</v>
      </c>
    </row>
    <row r="520" spans="1:16" ht="12.75" customHeight="1" x14ac:dyDescent="0.2">
      <c r="A520" t="s">
        <v>52</v>
      </c>
      <c r="B520" s="5" t="s">
        <v>591</v>
      </c>
      <c r="C520" s="5" t="s">
        <v>8467</v>
      </c>
      <c r="D520" t="s">
        <v>5</v>
      </c>
      <c r="E520" s="24" t="s">
        <v>8468</v>
      </c>
      <c r="F520" s="25" t="s">
        <v>126</v>
      </c>
      <c r="G520" s="26">
        <v>150</v>
      </c>
      <c r="H520" s="25">
        <v>0</v>
      </c>
      <c r="I520" s="25">
        <f>ROUND(G520*H520,6)</f>
        <v>0</v>
      </c>
      <c r="L520" s="27">
        <v>0</v>
      </c>
      <c r="M520" s="22">
        <f>ROUND(ROUND(L520,2)*ROUND(G520,3),2)</f>
        <v>0</v>
      </c>
      <c r="N520" s="25" t="s">
        <v>5754</v>
      </c>
      <c r="O520">
        <f>(M520*21)/100</f>
        <v>0</v>
      </c>
      <c r="P520" t="s">
        <v>28</v>
      </c>
    </row>
    <row r="521" spans="1:16" ht="12.75" customHeight="1" x14ac:dyDescent="0.2">
      <c r="A521" s="28" t="s">
        <v>57</v>
      </c>
      <c r="E521" s="29" t="s">
        <v>5</v>
      </c>
    </row>
    <row r="522" spans="1:16" ht="12.75" customHeight="1" x14ac:dyDescent="0.2">
      <c r="A522" s="28" t="s">
        <v>58</v>
      </c>
      <c r="E522" s="30" t="s">
        <v>2006</v>
      </c>
    </row>
    <row r="523" spans="1:16" ht="12.75" customHeight="1" x14ac:dyDescent="0.2">
      <c r="E523" s="29" t="s">
        <v>8422</v>
      </c>
    </row>
    <row r="524" spans="1:16" ht="12.75" customHeight="1" x14ac:dyDescent="0.2">
      <c r="A524" t="s">
        <v>52</v>
      </c>
      <c r="B524" s="5" t="s">
        <v>592</v>
      </c>
      <c r="C524" s="5" t="s">
        <v>8469</v>
      </c>
      <c r="D524" t="s">
        <v>5</v>
      </c>
      <c r="E524" s="24" t="s">
        <v>8470</v>
      </c>
      <c r="F524" s="25" t="s">
        <v>5736</v>
      </c>
      <c r="G524" s="26">
        <v>7</v>
      </c>
      <c r="H524" s="25">
        <v>0</v>
      </c>
      <c r="I524" s="25">
        <f>ROUND(G524*H524,6)</f>
        <v>0</v>
      </c>
      <c r="L524" s="27">
        <v>0</v>
      </c>
      <c r="M524" s="22">
        <f>ROUND(ROUND(L524,2)*ROUND(G524,3),2)</f>
        <v>0</v>
      </c>
      <c r="N524" s="25" t="s">
        <v>5754</v>
      </c>
      <c r="O524">
        <f>(M524*21)/100</f>
        <v>0</v>
      </c>
      <c r="P524" t="s">
        <v>28</v>
      </c>
    </row>
    <row r="525" spans="1:16" ht="12.75" customHeight="1" x14ac:dyDescent="0.2">
      <c r="A525" s="28" t="s">
        <v>57</v>
      </c>
      <c r="E525" s="29" t="s">
        <v>5</v>
      </c>
    </row>
    <row r="526" spans="1:16" ht="12.75" customHeight="1" x14ac:dyDescent="0.2">
      <c r="A526" s="28" t="s">
        <v>58</v>
      </c>
      <c r="E526" s="30" t="s">
        <v>1768</v>
      </c>
    </row>
    <row r="527" spans="1:16" ht="12.75" customHeight="1" x14ac:dyDescent="0.2">
      <c r="E527" s="29" t="s">
        <v>8422</v>
      </c>
    </row>
    <row r="528" spans="1:16" ht="12.75" customHeight="1" x14ac:dyDescent="0.2">
      <c r="A528" t="s">
        <v>52</v>
      </c>
      <c r="B528" s="5" t="s">
        <v>593</v>
      </c>
      <c r="C528" s="5" t="s">
        <v>8471</v>
      </c>
      <c r="D528" t="s">
        <v>5</v>
      </c>
      <c r="E528" s="24" t="s">
        <v>8472</v>
      </c>
      <c r="F528" s="25" t="s">
        <v>5736</v>
      </c>
      <c r="G528" s="26">
        <v>7</v>
      </c>
      <c r="H528" s="25">
        <v>0</v>
      </c>
      <c r="I528" s="25">
        <f>ROUND(G528*H528,6)</f>
        <v>0</v>
      </c>
      <c r="L528" s="27">
        <v>0</v>
      </c>
      <c r="M528" s="22">
        <f>ROUND(ROUND(L528,2)*ROUND(G528,3),2)</f>
        <v>0</v>
      </c>
      <c r="N528" s="25" t="s">
        <v>5754</v>
      </c>
      <c r="O528">
        <f>(M528*21)/100</f>
        <v>0</v>
      </c>
      <c r="P528" t="s">
        <v>28</v>
      </c>
    </row>
    <row r="529" spans="1:16" ht="12.75" customHeight="1" x14ac:dyDescent="0.2">
      <c r="A529" s="28" t="s">
        <v>57</v>
      </c>
      <c r="E529" s="29" t="s">
        <v>5</v>
      </c>
    </row>
    <row r="530" spans="1:16" ht="12.75" customHeight="1" x14ac:dyDescent="0.2">
      <c r="A530" s="28" t="s">
        <v>58</v>
      </c>
      <c r="E530" s="30" t="s">
        <v>1768</v>
      </c>
    </row>
    <row r="531" spans="1:16" ht="12.75" customHeight="1" x14ac:dyDescent="0.2">
      <c r="E531" s="29" t="s">
        <v>8422</v>
      </c>
    </row>
    <row r="532" spans="1:16" ht="12.75" customHeight="1" x14ac:dyDescent="0.2">
      <c r="A532" t="s">
        <v>49</v>
      </c>
      <c r="C532" s="6" t="s">
        <v>8473</v>
      </c>
      <c r="E532" s="23" t="s">
        <v>8474</v>
      </c>
      <c r="J532" s="22">
        <f>0</f>
        <v>0</v>
      </c>
      <c r="K532" s="22">
        <f>0</f>
        <v>0</v>
      </c>
      <c r="L532" s="22">
        <f>0+L533+L537+L541+L545+L549</f>
        <v>0</v>
      </c>
      <c r="M532" s="22">
        <f>0+M533+M537+M541+M545+M549</f>
        <v>0</v>
      </c>
    </row>
    <row r="533" spans="1:16" ht="12.75" customHeight="1" x14ac:dyDescent="0.2">
      <c r="A533" t="s">
        <v>52</v>
      </c>
      <c r="B533" s="5" t="s">
        <v>741</v>
      </c>
      <c r="C533" s="5" t="s">
        <v>8475</v>
      </c>
      <c r="D533" t="s">
        <v>5</v>
      </c>
      <c r="E533" s="24" t="s">
        <v>8476</v>
      </c>
      <c r="F533" s="25" t="s">
        <v>126</v>
      </c>
      <c r="G533" s="26">
        <v>12</v>
      </c>
      <c r="H533" s="25">
        <v>0</v>
      </c>
      <c r="I533" s="25">
        <f>ROUND(G533*H533,6)</f>
        <v>0</v>
      </c>
      <c r="L533" s="27">
        <v>0</v>
      </c>
      <c r="M533" s="22">
        <f>ROUND(ROUND(L533,2)*ROUND(G533,3),2)</f>
        <v>0</v>
      </c>
      <c r="N533" s="25" t="s">
        <v>5754</v>
      </c>
      <c r="O533">
        <f>(M533*21)/100</f>
        <v>0</v>
      </c>
      <c r="P533" t="s">
        <v>28</v>
      </c>
    </row>
    <row r="534" spans="1:16" ht="12.75" customHeight="1" x14ac:dyDescent="0.2">
      <c r="A534" s="28" t="s">
        <v>57</v>
      </c>
      <c r="E534" s="29" t="s">
        <v>5</v>
      </c>
    </row>
    <row r="535" spans="1:16" ht="12.75" customHeight="1" x14ac:dyDescent="0.2">
      <c r="A535" s="28" t="s">
        <v>58</v>
      </c>
      <c r="E535" s="30" t="s">
        <v>1444</v>
      </c>
    </row>
    <row r="536" spans="1:16" ht="12.75" customHeight="1" x14ac:dyDescent="0.2">
      <c r="E536" s="29" t="s">
        <v>8422</v>
      </c>
    </row>
    <row r="537" spans="1:16" ht="12.75" customHeight="1" x14ac:dyDescent="0.2">
      <c r="A537" t="s">
        <v>52</v>
      </c>
      <c r="B537" s="5" t="s">
        <v>742</v>
      </c>
      <c r="C537" s="5" t="s">
        <v>8477</v>
      </c>
      <c r="D537" t="s">
        <v>5</v>
      </c>
      <c r="E537" s="24" t="s">
        <v>8478</v>
      </c>
      <c r="F537" s="25" t="s">
        <v>126</v>
      </c>
      <c r="G537" s="26">
        <v>12</v>
      </c>
      <c r="H537" s="25">
        <v>0</v>
      </c>
      <c r="I537" s="25">
        <f>ROUND(G537*H537,6)</f>
        <v>0</v>
      </c>
      <c r="L537" s="27">
        <v>0</v>
      </c>
      <c r="M537" s="22">
        <f>ROUND(ROUND(L537,2)*ROUND(G537,3),2)</f>
        <v>0</v>
      </c>
      <c r="N537" s="25" t="s">
        <v>5754</v>
      </c>
      <c r="O537">
        <f>(M537*21)/100</f>
        <v>0</v>
      </c>
      <c r="P537" t="s">
        <v>28</v>
      </c>
    </row>
    <row r="538" spans="1:16" ht="12.75" customHeight="1" x14ac:dyDescent="0.2">
      <c r="A538" s="28" t="s">
        <v>57</v>
      </c>
      <c r="E538" s="29" t="s">
        <v>5</v>
      </c>
    </row>
    <row r="539" spans="1:16" ht="12.75" customHeight="1" x14ac:dyDescent="0.2">
      <c r="A539" s="28" t="s">
        <v>58</v>
      </c>
      <c r="E539" s="30" t="s">
        <v>1444</v>
      </c>
    </row>
    <row r="540" spans="1:16" ht="12.75" customHeight="1" x14ac:dyDescent="0.2">
      <c r="E540" s="29" t="s">
        <v>8422</v>
      </c>
    </row>
    <row r="541" spans="1:16" ht="12.75" customHeight="1" x14ac:dyDescent="0.2">
      <c r="A541" t="s">
        <v>52</v>
      </c>
      <c r="B541" s="5" t="s">
        <v>743</v>
      </c>
      <c r="C541" s="5" t="s">
        <v>8479</v>
      </c>
      <c r="D541" t="s">
        <v>5</v>
      </c>
      <c r="E541" s="24" t="s">
        <v>8480</v>
      </c>
      <c r="F541" s="25" t="s">
        <v>126</v>
      </c>
      <c r="G541" s="26">
        <v>12</v>
      </c>
      <c r="H541" s="25">
        <v>0</v>
      </c>
      <c r="I541" s="25">
        <f>ROUND(G541*H541,6)</f>
        <v>0</v>
      </c>
      <c r="L541" s="27">
        <v>0</v>
      </c>
      <c r="M541" s="22">
        <f>ROUND(ROUND(L541,2)*ROUND(G541,3),2)</f>
        <v>0</v>
      </c>
      <c r="N541" s="25" t="s">
        <v>5754</v>
      </c>
      <c r="O541">
        <f>(M541*21)/100</f>
        <v>0</v>
      </c>
      <c r="P541" t="s">
        <v>28</v>
      </c>
    </row>
    <row r="542" spans="1:16" ht="12.75" customHeight="1" x14ac:dyDescent="0.2">
      <c r="A542" s="28" t="s">
        <v>57</v>
      </c>
      <c r="E542" s="29" t="s">
        <v>5</v>
      </c>
    </row>
    <row r="543" spans="1:16" ht="12.75" customHeight="1" x14ac:dyDescent="0.2">
      <c r="A543" s="28" t="s">
        <v>58</v>
      </c>
      <c r="E543" s="30" t="s">
        <v>1444</v>
      </c>
    </row>
    <row r="544" spans="1:16" ht="12.75" customHeight="1" x14ac:dyDescent="0.2">
      <c r="E544" s="29" t="s">
        <v>8422</v>
      </c>
    </row>
    <row r="545" spans="1:16" ht="12.75" customHeight="1" x14ac:dyDescent="0.2">
      <c r="A545" t="s">
        <v>52</v>
      </c>
      <c r="B545" s="5" t="s">
        <v>744</v>
      </c>
      <c r="C545" s="5" t="s">
        <v>8481</v>
      </c>
      <c r="D545" t="s">
        <v>5</v>
      </c>
      <c r="E545" s="24" t="s">
        <v>8482</v>
      </c>
      <c r="F545" s="25" t="s">
        <v>126</v>
      </c>
      <c r="G545" s="26">
        <v>12</v>
      </c>
      <c r="H545" s="25">
        <v>0</v>
      </c>
      <c r="I545" s="25">
        <f>ROUND(G545*H545,6)</f>
        <v>0</v>
      </c>
      <c r="L545" s="27">
        <v>0</v>
      </c>
      <c r="M545" s="22">
        <f>ROUND(ROUND(L545,2)*ROUND(G545,3),2)</f>
        <v>0</v>
      </c>
      <c r="N545" s="25" t="s">
        <v>5754</v>
      </c>
      <c r="O545">
        <f>(M545*21)/100</f>
        <v>0</v>
      </c>
      <c r="P545" t="s">
        <v>28</v>
      </c>
    </row>
    <row r="546" spans="1:16" ht="12.75" customHeight="1" x14ac:dyDescent="0.2">
      <c r="A546" s="28" t="s">
        <v>57</v>
      </c>
      <c r="E546" s="29" t="s">
        <v>5</v>
      </c>
    </row>
    <row r="547" spans="1:16" ht="12.75" customHeight="1" x14ac:dyDescent="0.2">
      <c r="A547" s="28" t="s">
        <v>58</v>
      </c>
      <c r="E547" s="30" t="s">
        <v>1444</v>
      </c>
    </row>
    <row r="548" spans="1:16" ht="12.75" customHeight="1" x14ac:dyDescent="0.2">
      <c r="E548" s="29" t="s">
        <v>8422</v>
      </c>
    </row>
    <row r="549" spans="1:16" ht="12.75" customHeight="1" x14ac:dyDescent="0.2">
      <c r="A549" t="s">
        <v>52</v>
      </c>
      <c r="B549" s="5" t="s">
        <v>745</v>
      </c>
      <c r="C549" s="5" t="s">
        <v>8483</v>
      </c>
      <c r="D549" t="s">
        <v>5</v>
      </c>
      <c r="E549" s="24" t="s">
        <v>6336</v>
      </c>
      <c r="F549" s="25" t="s">
        <v>3056</v>
      </c>
      <c r="G549" s="26">
        <v>1</v>
      </c>
      <c r="H549" s="25">
        <v>0</v>
      </c>
      <c r="I549" s="25">
        <f>ROUND(G549*H549,6)</f>
        <v>0</v>
      </c>
      <c r="L549" s="27">
        <v>0</v>
      </c>
      <c r="M549" s="22">
        <f>ROUND(ROUND(L549,2)*ROUND(G549,3),2)</f>
        <v>0</v>
      </c>
      <c r="N549" s="25" t="s">
        <v>5754</v>
      </c>
      <c r="O549">
        <f>(M549*21)/100</f>
        <v>0</v>
      </c>
      <c r="P549" t="s">
        <v>28</v>
      </c>
    </row>
    <row r="550" spans="1:16" ht="12.75" customHeight="1" x14ac:dyDescent="0.2">
      <c r="A550" s="28" t="s">
        <v>57</v>
      </c>
      <c r="E550" s="29" t="s">
        <v>5</v>
      </c>
    </row>
    <row r="551" spans="1:16" ht="12.75" customHeight="1" x14ac:dyDescent="0.2">
      <c r="A551" s="28" t="s">
        <v>58</v>
      </c>
      <c r="E551" s="30" t="s">
        <v>1425</v>
      </c>
    </row>
    <row r="552" spans="1:16" ht="12.75" customHeight="1" x14ac:dyDescent="0.2">
      <c r="E552" s="29" t="s">
        <v>8422</v>
      </c>
    </row>
    <row r="553" spans="1:16" ht="12.75" customHeight="1" x14ac:dyDescent="0.2">
      <c r="A553" t="s">
        <v>49</v>
      </c>
      <c r="C553" s="6" t="s">
        <v>8484</v>
      </c>
      <c r="E553" s="23" t="s">
        <v>8485</v>
      </c>
      <c r="J553" s="22">
        <f>0</f>
        <v>0</v>
      </c>
      <c r="K553" s="22">
        <f>0</f>
        <v>0</v>
      </c>
      <c r="L553" s="22">
        <f>0+L554+L558+L562+L566</f>
        <v>0</v>
      </c>
      <c r="M553" s="22">
        <f>0+M554+M558+M562+M566</f>
        <v>0</v>
      </c>
    </row>
    <row r="554" spans="1:16" ht="12.75" customHeight="1" x14ac:dyDescent="0.2">
      <c r="A554" t="s">
        <v>52</v>
      </c>
      <c r="B554" s="5" t="s">
        <v>746</v>
      </c>
      <c r="C554" s="5" t="s">
        <v>8486</v>
      </c>
      <c r="D554" t="s">
        <v>5</v>
      </c>
      <c r="E554" s="24" t="s">
        <v>8487</v>
      </c>
      <c r="F554" s="25" t="s">
        <v>5736</v>
      </c>
      <c r="G554" s="26">
        <v>2</v>
      </c>
      <c r="H554" s="25">
        <v>0</v>
      </c>
      <c r="I554" s="25">
        <f>ROUND(G554*H554,6)</f>
        <v>0</v>
      </c>
      <c r="L554" s="27">
        <v>0</v>
      </c>
      <c r="M554" s="22">
        <f>ROUND(ROUND(L554,2)*ROUND(G554,3),2)</f>
        <v>0</v>
      </c>
      <c r="N554" s="25" t="s">
        <v>5754</v>
      </c>
      <c r="O554">
        <f>(M554*21)/100</f>
        <v>0</v>
      </c>
      <c r="P554" t="s">
        <v>28</v>
      </c>
    </row>
    <row r="555" spans="1:16" ht="12.75" customHeight="1" x14ac:dyDescent="0.2">
      <c r="A555" s="28" t="s">
        <v>57</v>
      </c>
      <c r="E555" s="29" t="s">
        <v>5</v>
      </c>
    </row>
    <row r="556" spans="1:16" ht="12.75" customHeight="1" x14ac:dyDescent="0.2">
      <c r="A556" s="28" t="s">
        <v>58</v>
      </c>
      <c r="E556" s="30" t="s">
        <v>1428</v>
      </c>
    </row>
    <row r="557" spans="1:16" ht="12.75" customHeight="1" x14ac:dyDescent="0.2">
      <c r="E557" s="29" t="s">
        <v>8422</v>
      </c>
    </row>
    <row r="558" spans="1:16" ht="12.75" customHeight="1" x14ac:dyDescent="0.2">
      <c r="A558" t="s">
        <v>52</v>
      </c>
      <c r="B558" s="5" t="s">
        <v>747</v>
      </c>
      <c r="C558" s="5" t="s">
        <v>8488</v>
      </c>
      <c r="D558" t="s">
        <v>5</v>
      </c>
      <c r="E558" s="24" t="s">
        <v>8489</v>
      </c>
      <c r="F558" s="25" t="s">
        <v>5736</v>
      </c>
      <c r="G558" s="26">
        <v>2</v>
      </c>
      <c r="H558" s="25">
        <v>0</v>
      </c>
      <c r="I558" s="25">
        <f>ROUND(G558*H558,6)</f>
        <v>0</v>
      </c>
      <c r="L558" s="27">
        <v>0</v>
      </c>
      <c r="M558" s="22">
        <f>ROUND(ROUND(L558,2)*ROUND(G558,3),2)</f>
        <v>0</v>
      </c>
      <c r="N558" s="25" t="s">
        <v>5754</v>
      </c>
      <c r="O558">
        <f>(M558*21)/100</f>
        <v>0</v>
      </c>
      <c r="P558" t="s">
        <v>28</v>
      </c>
    </row>
    <row r="559" spans="1:16" ht="12.75" customHeight="1" x14ac:dyDescent="0.2">
      <c r="A559" s="28" t="s">
        <v>57</v>
      </c>
      <c r="E559" s="29" t="s">
        <v>5</v>
      </c>
    </row>
    <row r="560" spans="1:16" ht="12.75" customHeight="1" x14ac:dyDescent="0.2">
      <c r="A560" s="28" t="s">
        <v>58</v>
      </c>
      <c r="E560" s="30" t="s">
        <v>1428</v>
      </c>
    </row>
    <row r="561" spans="1:16" ht="12.75" customHeight="1" x14ac:dyDescent="0.2">
      <c r="E561" s="29" t="s">
        <v>8422</v>
      </c>
    </row>
    <row r="562" spans="1:16" ht="12.75" customHeight="1" x14ac:dyDescent="0.2">
      <c r="A562" t="s">
        <v>52</v>
      </c>
      <c r="B562" s="5" t="s">
        <v>748</v>
      </c>
      <c r="C562" s="5" t="s">
        <v>8490</v>
      </c>
      <c r="D562" t="s">
        <v>5</v>
      </c>
      <c r="E562" s="24" t="s">
        <v>8491</v>
      </c>
      <c r="F562" s="25" t="s">
        <v>3056</v>
      </c>
      <c r="G562" s="26">
        <v>4</v>
      </c>
      <c r="H562" s="25">
        <v>0</v>
      </c>
      <c r="I562" s="25">
        <f>ROUND(G562*H562,6)</f>
        <v>0</v>
      </c>
      <c r="L562" s="27">
        <v>0</v>
      </c>
      <c r="M562" s="22">
        <f>ROUND(ROUND(L562,2)*ROUND(G562,3),2)</f>
        <v>0</v>
      </c>
      <c r="N562" s="25" t="s">
        <v>5754</v>
      </c>
      <c r="O562">
        <f>(M562*21)/100</f>
        <v>0</v>
      </c>
      <c r="P562" t="s">
        <v>28</v>
      </c>
    </row>
    <row r="563" spans="1:16" ht="12.75" customHeight="1" x14ac:dyDescent="0.2">
      <c r="A563" s="28" t="s">
        <v>57</v>
      </c>
      <c r="E563" s="29" t="s">
        <v>5</v>
      </c>
    </row>
    <row r="564" spans="1:16" ht="12.75" customHeight="1" x14ac:dyDescent="0.2">
      <c r="A564" s="28" t="s">
        <v>58</v>
      </c>
      <c r="E564" s="30" t="s">
        <v>1424</v>
      </c>
    </row>
    <row r="565" spans="1:16" ht="12.75" customHeight="1" x14ac:dyDescent="0.2">
      <c r="E565" s="29" t="s">
        <v>8422</v>
      </c>
    </row>
    <row r="566" spans="1:16" ht="12.75" customHeight="1" x14ac:dyDescent="0.2">
      <c r="A566" t="s">
        <v>52</v>
      </c>
      <c r="B566" s="5" t="s">
        <v>749</v>
      </c>
      <c r="C566" s="5" t="s">
        <v>8492</v>
      </c>
      <c r="D566" t="s">
        <v>5</v>
      </c>
      <c r="E566" s="24" t="s">
        <v>8493</v>
      </c>
      <c r="F566" s="25" t="s">
        <v>3056</v>
      </c>
      <c r="G566" s="26">
        <v>4</v>
      </c>
      <c r="H566" s="25">
        <v>0</v>
      </c>
      <c r="I566" s="25">
        <f>ROUND(G566*H566,6)</f>
        <v>0</v>
      </c>
      <c r="L566" s="27">
        <v>0</v>
      </c>
      <c r="M566" s="22">
        <f>ROUND(ROUND(L566,2)*ROUND(G566,3),2)</f>
        <v>0</v>
      </c>
      <c r="N566" s="25" t="s">
        <v>5754</v>
      </c>
      <c r="O566">
        <f>(M566*21)/100</f>
        <v>0</v>
      </c>
      <c r="P566" t="s">
        <v>28</v>
      </c>
    </row>
    <row r="567" spans="1:16" ht="12.75" customHeight="1" x14ac:dyDescent="0.2">
      <c r="A567" s="28" t="s">
        <v>57</v>
      </c>
      <c r="E567" s="29" t="s">
        <v>5</v>
      </c>
    </row>
    <row r="568" spans="1:16" ht="12.75" customHeight="1" x14ac:dyDescent="0.2">
      <c r="A568" s="28" t="s">
        <v>58</v>
      </c>
      <c r="E568" s="30" t="s">
        <v>1424</v>
      </c>
    </row>
    <row r="569" spans="1:16" ht="12.75" customHeight="1" x14ac:dyDescent="0.2">
      <c r="E569" s="29" t="s">
        <v>8422</v>
      </c>
    </row>
    <row r="570" spans="1:16" ht="12.75" customHeight="1" x14ac:dyDescent="0.2">
      <c r="A570" t="s">
        <v>49</v>
      </c>
      <c r="C570" s="6" t="s">
        <v>8494</v>
      </c>
      <c r="E570" s="23" t="s">
        <v>8495</v>
      </c>
      <c r="J570" s="22">
        <f>0</f>
        <v>0</v>
      </c>
      <c r="K570" s="22">
        <f>0</f>
        <v>0</v>
      </c>
      <c r="L570" s="22">
        <f>0+L571+L575+L579+L583+L587+L591+L595+L599+L603+L607+L611+L615+L619+L623</f>
        <v>0</v>
      </c>
      <c r="M570" s="22">
        <f>0+M571+M575+M579+M583+M587+M591+M595+M599+M603+M607+M611+M615+M619+M623</f>
        <v>0</v>
      </c>
    </row>
    <row r="571" spans="1:16" ht="12.75" customHeight="1" x14ac:dyDescent="0.2">
      <c r="A571" t="s">
        <v>52</v>
      </c>
      <c r="B571" s="5" t="s">
        <v>750</v>
      </c>
      <c r="C571" s="5" t="s">
        <v>8496</v>
      </c>
      <c r="D571" t="s">
        <v>5</v>
      </c>
      <c r="E571" s="24" t="s">
        <v>8497</v>
      </c>
      <c r="F571" s="25" t="s">
        <v>3056</v>
      </c>
      <c r="G571" s="26">
        <v>1</v>
      </c>
      <c r="H571" s="25">
        <v>0</v>
      </c>
      <c r="I571" s="25">
        <f>ROUND(G571*H571,6)</f>
        <v>0</v>
      </c>
      <c r="L571" s="27">
        <v>0</v>
      </c>
      <c r="M571" s="22">
        <f>ROUND(ROUND(L571,2)*ROUND(G571,3),2)</f>
        <v>0</v>
      </c>
      <c r="N571" s="25" t="s">
        <v>5754</v>
      </c>
      <c r="O571">
        <f>(M571*21)/100</f>
        <v>0</v>
      </c>
      <c r="P571" t="s">
        <v>28</v>
      </c>
    </row>
    <row r="572" spans="1:16" ht="12.75" customHeight="1" x14ac:dyDescent="0.2">
      <c r="A572" s="28" t="s">
        <v>57</v>
      </c>
      <c r="E572" s="29" t="s">
        <v>5</v>
      </c>
    </row>
    <row r="573" spans="1:16" ht="12.75" customHeight="1" x14ac:dyDescent="0.2">
      <c r="A573" s="28" t="s">
        <v>58</v>
      </c>
      <c r="E573" s="30" t="s">
        <v>1425</v>
      </c>
    </row>
    <row r="574" spans="1:16" ht="12.75" customHeight="1" x14ac:dyDescent="0.2">
      <c r="E574" s="29" t="s">
        <v>8422</v>
      </c>
    </row>
    <row r="575" spans="1:16" ht="12.75" customHeight="1" x14ac:dyDescent="0.2">
      <c r="A575" t="s">
        <v>52</v>
      </c>
      <c r="B575" s="5" t="s">
        <v>751</v>
      </c>
      <c r="C575" s="5" t="s">
        <v>8498</v>
      </c>
      <c r="D575" t="s">
        <v>5</v>
      </c>
      <c r="E575" s="24" t="s">
        <v>8499</v>
      </c>
      <c r="F575" s="25" t="s">
        <v>3056</v>
      </c>
      <c r="G575" s="26">
        <v>1</v>
      </c>
      <c r="H575" s="25">
        <v>0</v>
      </c>
      <c r="I575" s="25">
        <f>ROUND(G575*H575,6)</f>
        <v>0</v>
      </c>
      <c r="L575" s="27">
        <v>0</v>
      </c>
      <c r="M575" s="22">
        <f>ROUND(ROUND(L575,2)*ROUND(G575,3),2)</f>
        <v>0</v>
      </c>
      <c r="N575" s="25" t="s">
        <v>5754</v>
      </c>
      <c r="O575">
        <f>(M575*21)/100</f>
        <v>0</v>
      </c>
      <c r="P575" t="s">
        <v>28</v>
      </c>
    </row>
    <row r="576" spans="1:16" ht="12.75" customHeight="1" x14ac:dyDescent="0.2">
      <c r="A576" s="28" t="s">
        <v>57</v>
      </c>
      <c r="E576" s="29" t="s">
        <v>5</v>
      </c>
    </row>
    <row r="577" spans="1:16" ht="12.75" customHeight="1" x14ac:dyDescent="0.2">
      <c r="A577" s="28" t="s">
        <v>58</v>
      </c>
      <c r="E577" s="30" t="s">
        <v>1425</v>
      </c>
    </row>
    <row r="578" spans="1:16" ht="12.75" customHeight="1" x14ac:dyDescent="0.2">
      <c r="E578" s="29" t="s">
        <v>8422</v>
      </c>
    </row>
    <row r="579" spans="1:16" ht="12.75" customHeight="1" x14ac:dyDescent="0.2">
      <c r="A579" t="s">
        <v>52</v>
      </c>
      <c r="B579" s="5" t="s">
        <v>752</v>
      </c>
      <c r="C579" s="5" t="s">
        <v>8500</v>
      </c>
      <c r="D579" t="s">
        <v>5</v>
      </c>
      <c r="E579" s="24" t="s">
        <v>8501</v>
      </c>
      <c r="F579" s="25" t="s">
        <v>3056</v>
      </c>
      <c r="G579" s="26">
        <v>1</v>
      </c>
      <c r="H579" s="25">
        <v>0</v>
      </c>
      <c r="I579" s="25">
        <f>ROUND(G579*H579,6)</f>
        <v>0</v>
      </c>
      <c r="L579" s="27">
        <v>0</v>
      </c>
      <c r="M579" s="22">
        <f>ROUND(ROUND(L579,2)*ROUND(G579,3),2)</f>
        <v>0</v>
      </c>
      <c r="N579" s="25" t="s">
        <v>5754</v>
      </c>
      <c r="O579">
        <f>(M579*21)/100</f>
        <v>0</v>
      </c>
      <c r="P579" t="s">
        <v>28</v>
      </c>
    </row>
    <row r="580" spans="1:16" ht="12.75" customHeight="1" x14ac:dyDescent="0.2">
      <c r="A580" s="28" t="s">
        <v>57</v>
      </c>
      <c r="E580" s="29" t="s">
        <v>5</v>
      </c>
    </row>
    <row r="581" spans="1:16" ht="12.75" customHeight="1" x14ac:dyDescent="0.2">
      <c r="A581" s="28" t="s">
        <v>58</v>
      </c>
      <c r="E581" s="30" t="s">
        <v>1425</v>
      </c>
    </row>
    <row r="582" spans="1:16" ht="12.75" customHeight="1" x14ac:dyDescent="0.2">
      <c r="E582" s="29" t="s">
        <v>8422</v>
      </c>
    </row>
    <row r="583" spans="1:16" ht="12.75" customHeight="1" x14ac:dyDescent="0.2">
      <c r="A583" t="s">
        <v>52</v>
      </c>
      <c r="B583" s="5" t="s">
        <v>753</v>
      </c>
      <c r="C583" s="5" t="s">
        <v>8502</v>
      </c>
      <c r="D583" t="s">
        <v>5</v>
      </c>
      <c r="E583" s="24" t="s">
        <v>6346</v>
      </c>
      <c r="F583" s="25" t="s">
        <v>3056</v>
      </c>
      <c r="G583" s="26">
        <v>1</v>
      </c>
      <c r="H583" s="25">
        <v>0</v>
      </c>
      <c r="I583" s="25">
        <f>ROUND(G583*H583,6)</f>
        <v>0</v>
      </c>
      <c r="L583" s="27">
        <v>0</v>
      </c>
      <c r="M583" s="22">
        <f>ROUND(ROUND(L583,2)*ROUND(G583,3),2)</f>
        <v>0</v>
      </c>
      <c r="N583" s="25" t="s">
        <v>5754</v>
      </c>
      <c r="O583">
        <f>(M583*21)/100</f>
        <v>0</v>
      </c>
      <c r="P583" t="s">
        <v>28</v>
      </c>
    </row>
    <row r="584" spans="1:16" ht="12.75" customHeight="1" x14ac:dyDescent="0.2">
      <c r="A584" s="28" t="s">
        <v>57</v>
      </c>
      <c r="E584" s="29" t="s">
        <v>5</v>
      </c>
    </row>
    <row r="585" spans="1:16" ht="12.75" customHeight="1" x14ac:dyDescent="0.2">
      <c r="A585" s="28" t="s">
        <v>58</v>
      </c>
      <c r="E585" s="30" t="s">
        <v>1425</v>
      </c>
    </row>
    <row r="586" spans="1:16" ht="12.75" customHeight="1" x14ac:dyDescent="0.2">
      <c r="E586" s="29" t="s">
        <v>8422</v>
      </c>
    </row>
    <row r="587" spans="1:16" ht="12.75" customHeight="1" x14ac:dyDescent="0.2">
      <c r="A587" t="s">
        <v>52</v>
      </c>
      <c r="B587" s="5" t="s">
        <v>754</v>
      </c>
      <c r="C587" s="5" t="s">
        <v>8503</v>
      </c>
      <c r="D587" t="s">
        <v>5</v>
      </c>
      <c r="E587" s="24" t="s">
        <v>8504</v>
      </c>
      <c r="F587" s="25" t="s">
        <v>3056</v>
      </c>
      <c r="G587" s="26">
        <v>1</v>
      </c>
      <c r="H587" s="25">
        <v>0</v>
      </c>
      <c r="I587" s="25">
        <f>ROUND(G587*H587,6)</f>
        <v>0</v>
      </c>
      <c r="L587" s="27">
        <v>0</v>
      </c>
      <c r="M587" s="22">
        <f>ROUND(ROUND(L587,2)*ROUND(G587,3),2)</f>
        <v>0</v>
      </c>
      <c r="N587" s="25" t="s">
        <v>5754</v>
      </c>
      <c r="O587">
        <f>(M587*21)/100</f>
        <v>0</v>
      </c>
      <c r="P587" t="s">
        <v>28</v>
      </c>
    </row>
    <row r="588" spans="1:16" ht="12.75" customHeight="1" x14ac:dyDescent="0.2">
      <c r="A588" s="28" t="s">
        <v>57</v>
      </c>
      <c r="E588" s="29" t="s">
        <v>5</v>
      </c>
    </row>
    <row r="589" spans="1:16" ht="12.75" customHeight="1" x14ac:dyDescent="0.2">
      <c r="A589" s="28" t="s">
        <v>58</v>
      </c>
      <c r="E589" s="30" t="s">
        <v>1425</v>
      </c>
    </row>
    <row r="590" spans="1:16" ht="12.75" customHeight="1" x14ac:dyDescent="0.2">
      <c r="E590" s="29" t="s">
        <v>8422</v>
      </c>
    </row>
    <row r="591" spans="1:16" ht="12.75" customHeight="1" x14ac:dyDescent="0.2">
      <c r="A591" t="s">
        <v>52</v>
      </c>
      <c r="B591" s="5" t="s">
        <v>757</v>
      </c>
      <c r="C591" s="5" t="s">
        <v>8505</v>
      </c>
      <c r="D591" t="s">
        <v>5</v>
      </c>
      <c r="E591" s="24" t="s">
        <v>8506</v>
      </c>
      <c r="F591" s="25" t="s">
        <v>3056</v>
      </c>
      <c r="G591" s="26">
        <v>1</v>
      </c>
      <c r="H591" s="25">
        <v>0</v>
      </c>
      <c r="I591" s="25">
        <f>ROUND(G591*H591,6)</f>
        <v>0</v>
      </c>
      <c r="L591" s="27">
        <v>0</v>
      </c>
      <c r="M591" s="22">
        <f>ROUND(ROUND(L591,2)*ROUND(G591,3),2)</f>
        <v>0</v>
      </c>
      <c r="N591" s="25" t="s">
        <v>5754</v>
      </c>
      <c r="O591">
        <f>(M591*21)/100</f>
        <v>0</v>
      </c>
      <c r="P591" t="s">
        <v>28</v>
      </c>
    </row>
    <row r="592" spans="1:16" ht="12.75" customHeight="1" x14ac:dyDescent="0.2">
      <c r="A592" s="28" t="s">
        <v>57</v>
      </c>
      <c r="E592" s="29" t="s">
        <v>5</v>
      </c>
    </row>
    <row r="593" spans="1:16" ht="12.75" customHeight="1" x14ac:dyDescent="0.2">
      <c r="A593" s="28" t="s">
        <v>58</v>
      </c>
      <c r="E593" s="30" t="s">
        <v>1425</v>
      </c>
    </row>
    <row r="594" spans="1:16" ht="12.75" customHeight="1" x14ac:dyDescent="0.2">
      <c r="E594" s="29" t="s">
        <v>8422</v>
      </c>
    </row>
    <row r="595" spans="1:16" ht="12.75" customHeight="1" x14ac:dyDescent="0.2">
      <c r="A595" t="s">
        <v>52</v>
      </c>
      <c r="B595" s="5" t="s">
        <v>758</v>
      </c>
      <c r="C595" s="5" t="s">
        <v>8507</v>
      </c>
      <c r="D595" t="s">
        <v>5</v>
      </c>
      <c r="E595" s="24" t="s">
        <v>8508</v>
      </c>
      <c r="F595" s="25" t="s">
        <v>3056</v>
      </c>
      <c r="G595" s="26">
        <v>1</v>
      </c>
      <c r="H595" s="25">
        <v>0</v>
      </c>
      <c r="I595" s="25">
        <f>ROUND(G595*H595,6)</f>
        <v>0</v>
      </c>
      <c r="L595" s="27">
        <v>0</v>
      </c>
      <c r="M595" s="22">
        <f>ROUND(ROUND(L595,2)*ROUND(G595,3),2)</f>
        <v>0</v>
      </c>
      <c r="N595" s="25" t="s">
        <v>5754</v>
      </c>
      <c r="O595">
        <f>(M595*21)/100</f>
        <v>0</v>
      </c>
      <c r="P595" t="s">
        <v>28</v>
      </c>
    </row>
    <row r="596" spans="1:16" ht="12.75" customHeight="1" x14ac:dyDescent="0.2">
      <c r="A596" s="28" t="s">
        <v>57</v>
      </c>
      <c r="E596" s="29" t="s">
        <v>5</v>
      </c>
    </row>
    <row r="597" spans="1:16" ht="12.75" customHeight="1" x14ac:dyDescent="0.2">
      <c r="A597" s="28" t="s">
        <v>58</v>
      </c>
      <c r="E597" s="30" t="s">
        <v>1425</v>
      </c>
    </row>
    <row r="598" spans="1:16" ht="12.75" customHeight="1" x14ac:dyDescent="0.2">
      <c r="E598" s="29" t="s">
        <v>8422</v>
      </c>
    </row>
    <row r="599" spans="1:16" ht="12.75" customHeight="1" x14ac:dyDescent="0.2">
      <c r="A599" t="s">
        <v>52</v>
      </c>
      <c r="B599" s="5" t="s">
        <v>759</v>
      </c>
      <c r="C599" s="5" t="s">
        <v>8509</v>
      </c>
      <c r="D599" t="s">
        <v>5</v>
      </c>
      <c r="E599" s="24" t="s">
        <v>8510</v>
      </c>
      <c r="F599" s="25" t="s">
        <v>3056</v>
      </c>
      <c r="G599" s="26">
        <v>1</v>
      </c>
      <c r="H599" s="25">
        <v>0</v>
      </c>
      <c r="I599" s="25">
        <f>ROUND(G599*H599,6)</f>
        <v>0</v>
      </c>
      <c r="L599" s="27">
        <v>0</v>
      </c>
      <c r="M599" s="22">
        <f>ROUND(ROUND(L599,2)*ROUND(G599,3),2)</f>
        <v>0</v>
      </c>
      <c r="N599" s="25" t="s">
        <v>5754</v>
      </c>
      <c r="O599">
        <f>(M599*21)/100</f>
        <v>0</v>
      </c>
      <c r="P599" t="s">
        <v>28</v>
      </c>
    </row>
    <row r="600" spans="1:16" ht="12.75" customHeight="1" x14ac:dyDescent="0.2">
      <c r="A600" s="28" t="s">
        <v>57</v>
      </c>
      <c r="E600" s="29" t="s">
        <v>5</v>
      </c>
    </row>
    <row r="601" spans="1:16" ht="12.75" customHeight="1" x14ac:dyDescent="0.2">
      <c r="A601" s="28" t="s">
        <v>58</v>
      </c>
      <c r="E601" s="30" t="s">
        <v>1425</v>
      </c>
    </row>
    <row r="602" spans="1:16" ht="12.75" customHeight="1" x14ac:dyDescent="0.2">
      <c r="E602" s="29" t="s">
        <v>8422</v>
      </c>
    </row>
    <row r="603" spans="1:16" ht="12.75" customHeight="1" x14ac:dyDescent="0.2">
      <c r="A603" t="s">
        <v>52</v>
      </c>
      <c r="B603" s="5" t="s">
        <v>763</v>
      </c>
      <c r="C603" s="5" t="s">
        <v>8511</v>
      </c>
      <c r="D603" t="s">
        <v>5</v>
      </c>
      <c r="E603" s="24" t="s">
        <v>8512</v>
      </c>
      <c r="F603" s="25" t="s">
        <v>3056</v>
      </c>
      <c r="G603" s="26">
        <v>1</v>
      </c>
      <c r="H603" s="25">
        <v>0</v>
      </c>
      <c r="I603" s="25">
        <f>ROUND(G603*H603,6)</f>
        <v>0</v>
      </c>
      <c r="L603" s="27">
        <v>0</v>
      </c>
      <c r="M603" s="22">
        <f>ROUND(ROUND(L603,2)*ROUND(G603,3),2)</f>
        <v>0</v>
      </c>
      <c r="N603" s="25" t="s">
        <v>5754</v>
      </c>
      <c r="O603">
        <f>(M603*21)/100</f>
        <v>0</v>
      </c>
      <c r="P603" t="s">
        <v>28</v>
      </c>
    </row>
    <row r="604" spans="1:16" ht="12.75" customHeight="1" x14ac:dyDescent="0.2">
      <c r="A604" s="28" t="s">
        <v>57</v>
      </c>
      <c r="E604" s="29" t="s">
        <v>5</v>
      </c>
    </row>
    <row r="605" spans="1:16" ht="12.75" customHeight="1" x14ac:dyDescent="0.2">
      <c r="A605" s="28" t="s">
        <v>58</v>
      </c>
      <c r="E605" s="30" t="s">
        <v>1425</v>
      </c>
    </row>
    <row r="606" spans="1:16" ht="12.75" customHeight="1" x14ac:dyDescent="0.2">
      <c r="E606" s="29" t="s">
        <v>8422</v>
      </c>
    </row>
    <row r="607" spans="1:16" ht="12.75" customHeight="1" x14ac:dyDescent="0.2">
      <c r="A607" t="s">
        <v>52</v>
      </c>
      <c r="B607" s="5" t="s">
        <v>766</v>
      </c>
      <c r="C607" s="5" t="s">
        <v>8513</v>
      </c>
      <c r="D607" t="s">
        <v>5</v>
      </c>
      <c r="E607" s="24" t="s">
        <v>6352</v>
      </c>
      <c r="F607" s="25" t="s">
        <v>3056</v>
      </c>
      <c r="G607" s="26">
        <v>1</v>
      </c>
      <c r="H607" s="25">
        <v>0</v>
      </c>
      <c r="I607" s="25">
        <f>ROUND(G607*H607,6)</f>
        <v>0</v>
      </c>
      <c r="L607" s="27">
        <v>0</v>
      </c>
      <c r="M607" s="22">
        <f>ROUND(ROUND(L607,2)*ROUND(G607,3),2)</f>
        <v>0</v>
      </c>
      <c r="N607" s="25" t="s">
        <v>5754</v>
      </c>
      <c r="O607">
        <f>(M607*21)/100</f>
        <v>0</v>
      </c>
      <c r="P607" t="s">
        <v>28</v>
      </c>
    </row>
    <row r="608" spans="1:16" ht="12.75" customHeight="1" x14ac:dyDescent="0.2">
      <c r="A608" s="28" t="s">
        <v>57</v>
      </c>
      <c r="E608" s="29" t="s">
        <v>5</v>
      </c>
    </row>
    <row r="609" spans="1:16" ht="12.75" customHeight="1" x14ac:dyDescent="0.2">
      <c r="A609" s="28" t="s">
        <v>58</v>
      </c>
      <c r="E609" s="30" t="s">
        <v>1425</v>
      </c>
    </row>
    <row r="610" spans="1:16" ht="12.75" customHeight="1" x14ac:dyDescent="0.2">
      <c r="E610" s="29" t="s">
        <v>8422</v>
      </c>
    </row>
    <row r="611" spans="1:16" ht="12.75" customHeight="1" x14ac:dyDescent="0.2">
      <c r="A611" t="s">
        <v>52</v>
      </c>
      <c r="B611" s="5" t="s">
        <v>767</v>
      </c>
      <c r="C611" s="5" t="s">
        <v>8514</v>
      </c>
      <c r="D611" t="s">
        <v>5</v>
      </c>
      <c r="E611" s="24" t="s">
        <v>8515</v>
      </c>
      <c r="F611" s="25" t="s">
        <v>3056</v>
      </c>
      <c r="G611" s="26">
        <v>1</v>
      </c>
      <c r="H611" s="25">
        <v>0</v>
      </c>
      <c r="I611" s="25">
        <f>ROUND(G611*H611,6)</f>
        <v>0</v>
      </c>
      <c r="L611" s="27">
        <v>0</v>
      </c>
      <c r="M611" s="22">
        <f>ROUND(ROUND(L611,2)*ROUND(G611,3),2)</f>
        <v>0</v>
      </c>
      <c r="N611" s="25" t="s">
        <v>5754</v>
      </c>
      <c r="O611">
        <f>(M611*21)/100</f>
        <v>0</v>
      </c>
      <c r="P611" t="s">
        <v>28</v>
      </c>
    </row>
    <row r="612" spans="1:16" ht="12.75" customHeight="1" x14ac:dyDescent="0.2">
      <c r="A612" s="28" t="s">
        <v>57</v>
      </c>
      <c r="E612" s="29" t="s">
        <v>5</v>
      </c>
    </row>
    <row r="613" spans="1:16" ht="12.75" customHeight="1" x14ac:dyDescent="0.2">
      <c r="A613" s="28" t="s">
        <v>58</v>
      </c>
      <c r="E613" s="30" t="s">
        <v>1425</v>
      </c>
    </row>
    <row r="614" spans="1:16" ht="12.75" customHeight="1" x14ac:dyDescent="0.2">
      <c r="E614" s="29" t="s">
        <v>8422</v>
      </c>
    </row>
    <row r="615" spans="1:16" ht="12.75" customHeight="1" x14ac:dyDescent="0.2">
      <c r="A615" t="s">
        <v>52</v>
      </c>
      <c r="B615" s="5" t="s">
        <v>768</v>
      </c>
      <c r="C615" s="5" t="s">
        <v>8516</v>
      </c>
      <c r="D615" t="s">
        <v>5</v>
      </c>
      <c r="E615" s="24" t="s">
        <v>8517</v>
      </c>
      <c r="F615" s="25" t="s">
        <v>3056</v>
      </c>
      <c r="G615" s="26">
        <v>1</v>
      </c>
      <c r="H615" s="25">
        <v>0</v>
      </c>
      <c r="I615" s="25">
        <f>ROUND(G615*H615,6)</f>
        <v>0</v>
      </c>
      <c r="L615" s="27">
        <v>0</v>
      </c>
      <c r="M615" s="22">
        <f>ROUND(ROUND(L615,2)*ROUND(G615,3),2)</f>
        <v>0</v>
      </c>
      <c r="N615" s="25" t="s">
        <v>5754</v>
      </c>
      <c r="O615">
        <f>(M615*21)/100</f>
        <v>0</v>
      </c>
      <c r="P615" t="s">
        <v>28</v>
      </c>
    </row>
    <row r="616" spans="1:16" ht="12.75" customHeight="1" x14ac:dyDescent="0.2">
      <c r="A616" s="28" t="s">
        <v>57</v>
      </c>
      <c r="E616" s="29" t="s">
        <v>5</v>
      </c>
    </row>
    <row r="617" spans="1:16" ht="12.75" customHeight="1" x14ac:dyDescent="0.2">
      <c r="A617" s="28" t="s">
        <v>58</v>
      </c>
      <c r="E617" s="30" t="s">
        <v>1425</v>
      </c>
    </row>
    <row r="618" spans="1:16" ht="12.75" customHeight="1" x14ac:dyDescent="0.2">
      <c r="E618" s="29" t="s">
        <v>8422</v>
      </c>
    </row>
    <row r="619" spans="1:16" ht="12.75" customHeight="1" x14ac:dyDescent="0.2">
      <c r="A619" t="s">
        <v>52</v>
      </c>
      <c r="B619" s="5" t="s">
        <v>769</v>
      </c>
      <c r="C619" s="5" t="s">
        <v>8518</v>
      </c>
      <c r="D619" t="s">
        <v>5</v>
      </c>
      <c r="E619" s="24" t="s">
        <v>6354</v>
      </c>
      <c r="F619" s="25" t="s">
        <v>3056</v>
      </c>
      <c r="G619" s="26">
        <v>1</v>
      </c>
      <c r="H619" s="25">
        <v>0</v>
      </c>
      <c r="I619" s="25">
        <f>ROUND(G619*H619,6)</f>
        <v>0</v>
      </c>
      <c r="L619" s="27">
        <v>0</v>
      </c>
      <c r="M619" s="22">
        <f>ROUND(ROUND(L619,2)*ROUND(G619,3),2)</f>
        <v>0</v>
      </c>
      <c r="N619" s="25" t="s">
        <v>5754</v>
      </c>
      <c r="O619">
        <f>(M619*21)/100</f>
        <v>0</v>
      </c>
      <c r="P619" t="s">
        <v>28</v>
      </c>
    </row>
    <row r="620" spans="1:16" ht="12.75" customHeight="1" x14ac:dyDescent="0.2">
      <c r="A620" s="28" t="s">
        <v>57</v>
      </c>
      <c r="E620" s="29" t="s">
        <v>5</v>
      </c>
    </row>
    <row r="621" spans="1:16" ht="12.75" customHeight="1" x14ac:dyDescent="0.2">
      <c r="A621" s="28" t="s">
        <v>58</v>
      </c>
      <c r="E621" s="30" t="s">
        <v>1425</v>
      </c>
    </row>
    <row r="622" spans="1:16" ht="12.75" customHeight="1" x14ac:dyDescent="0.2">
      <c r="E622" s="29" t="s">
        <v>8422</v>
      </c>
    </row>
    <row r="623" spans="1:16" ht="12.75" customHeight="1" x14ac:dyDescent="0.2">
      <c r="A623" t="s">
        <v>52</v>
      </c>
      <c r="B623" s="5" t="s">
        <v>770</v>
      </c>
      <c r="C623" s="5" t="s">
        <v>8519</v>
      </c>
      <c r="D623" t="s">
        <v>5</v>
      </c>
      <c r="E623" s="24" t="s">
        <v>6356</v>
      </c>
      <c r="F623" s="25" t="s">
        <v>3056</v>
      </c>
      <c r="G623" s="26">
        <v>1</v>
      </c>
      <c r="H623" s="25">
        <v>0</v>
      </c>
      <c r="I623" s="25">
        <f>ROUND(G623*H623,6)</f>
        <v>0</v>
      </c>
      <c r="L623" s="27">
        <v>0</v>
      </c>
      <c r="M623" s="22">
        <f>ROUND(ROUND(L623,2)*ROUND(G623,3),2)</f>
        <v>0</v>
      </c>
      <c r="N623" s="25" t="s">
        <v>5754</v>
      </c>
      <c r="O623">
        <f>(M623*21)/100</f>
        <v>0</v>
      </c>
      <c r="P623" t="s">
        <v>28</v>
      </c>
    </row>
    <row r="624" spans="1:16" ht="12.75" customHeight="1" x14ac:dyDescent="0.2">
      <c r="A624" s="28" t="s">
        <v>57</v>
      </c>
      <c r="E624" s="29" t="s">
        <v>5</v>
      </c>
    </row>
    <row r="625" spans="1:16" ht="12.75" customHeight="1" x14ac:dyDescent="0.2">
      <c r="A625" s="28" t="s">
        <v>58</v>
      </c>
      <c r="E625" s="30" t="s">
        <v>1425</v>
      </c>
    </row>
    <row r="626" spans="1:16" ht="12.75" customHeight="1" x14ac:dyDescent="0.2">
      <c r="E626" s="29" t="s">
        <v>8422</v>
      </c>
    </row>
    <row r="627" spans="1:16" ht="12.75" customHeight="1" x14ac:dyDescent="0.2">
      <c r="A627" t="s">
        <v>49</v>
      </c>
      <c r="C627" s="6" t="s">
        <v>6817</v>
      </c>
      <c r="E627" s="23" t="s">
        <v>6818</v>
      </c>
      <c r="J627" s="22">
        <f>0</f>
        <v>0</v>
      </c>
      <c r="K627" s="22">
        <f>0</f>
        <v>0</v>
      </c>
      <c r="L627" s="22">
        <f>0+L628+L632+L636+L640+L644+L648</f>
        <v>0</v>
      </c>
      <c r="M627" s="22">
        <f>0+M628+M632+M636+M640+M644+M648</f>
        <v>0</v>
      </c>
    </row>
    <row r="628" spans="1:16" ht="12.75" customHeight="1" x14ac:dyDescent="0.2">
      <c r="A628" t="s">
        <v>52</v>
      </c>
      <c r="B628" s="5" t="s">
        <v>773</v>
      </c>
      <c r="C628" s="5" t="s">
        <v>6824</v>
      </c>
      <c r="D628" t="s">
        <v>5</v>
      </c>
      <c r="E628" s="24" t="s">
        <v>6825</v>
      </c>
      <c r="F628" s="25" t="s">
        <v>55</v>
      </c>
      <c r="G628" s="26">
        <v>2</v>
      </c>
      <c r="H628" s="25">
        <v>0</v>
      </c>
      <c r="I628" s="25">
        <f>ROUND(G628*H628,6)</f>
        <v>0</v>
      </c>
      <c r="L628" s="27">
        <v>0</v>
      </c>
      <c r="M628" s="22">
        <f>ROUND(ROUND(L628,2)*ROUND(G628,3),2)</f>
        <v>0</v>
      </c>
      <c r="N628" s="25" t="s">
        <v>5754</v>
      </c>
      <c r="O628">
        <f>(M628*21)/100</f>
        <v>0</v>
      </c>
      <c r="P628" t="s">
        <v>28</v>
      </c>
    </row>
    <row r="629" spans="1:16" ht="12.75" customHeight="1" x14ac:dyDescent="0.2">
      <c r="A629" s="28" t="s">
        <v>57</v>
      </c>
      <c r="E629" s="29" t="s">
        <v>6826</v>
      </c>
    </row>
    <row r="630" spans="1:16" ht="12.75" customHeight="1" x14ac:dyDescent="0.2">
      <c r="A630" s="28" t="s">
        <v>58</v>
      </c>
      <c r="E630" s="30" t="s">
        <v>8520</v>
      </c>
    </row>
    <row r="631" spans="1:16" ht="12.75" customHeight="1" x14ac:dyDescent="0.2">
      <c r="E631" s="29" t="s">
        <v>5</v>
      </c>
    </row>
    <row r="632" spans="1:16" ht="12.75" customHeight="1" x14ac:dyDescent="0.2">
      <c r="A632" t="s">
        <v>52</v>
      </c>
      <c r="B632" s="5" t="s">
        <v>774</v>
      </c>
      <c r="C632" s="5" t="s">
        <v>8521</v>
      </c>
      <c r="D632" t="s">
        <v>5</v>
      </c>
      <c r="E632" s="24" t="s">
        <v>8522</v>
      </c>
      <c r="F632" s="25" t="s">
        <v>55</v>
      </c>
      <c r="G632" s="26">
        <v>1</v>
      </c>
      <c r="H632" s="25">
        <v>0</v>
      </c>
      <c r="I632" s="25">
        <f>ROUND(G632*H632,6)</f>
        <v>0</v>
      </c>
      <c r="L632" s="27">
        <v>0</v>
      </c>
      <c r="M632" s="22">
        <f>ROUND(ROUND(L632,2)*ROUND(G632,3),2)</f>
        <v>0</v>
      </c>
      <c r="N632" s="25" t="s">
        <v>5754</v>
      </c>
      <c r="O632">
        <f>(M632*21)/100</f>
        <v>0</v>
      </c>
      <c r="P632" t="s">
        <v>28</v>
      </c>
    </row>
    <row r="633" spans="1:16" ht="12.75" customHeight="1" x14ac:dyDescent="0.2">
      <c r="A633" s="28" t="s">
        <v>57</v>
      </c>
      <c r="E633" s="29" t="s">
        <v>8523</v>
      </c>
    </row>
    <row r="634" spans="1:16" ht="12.75" customHeight="1" x14ac:dyDescent="0.2">
      <c r="A634" s="28" t="s">
        <v>58</v>
      </c>
      <c r="E634" s="30" t="s">
        <v>8524</v>
      </c>
    </row>
    <row r="635" spans="1:16" ht="12.75" customHeight="1" x14ac:dyDescent="0.2">
      <c r="E635" s="29" t="s">
        <v>5</v>
      </c>
    </row>
    <row r="636" spans="1:16" ht="12.75" customHeight="1" x14ac:dyDescent="0.2">
      <c r="A636" t="s">
        <v>52</v>
      </c>
      <c r="B636" s="5" t="s">
        <v>775</v>
      </c>
      <c r="C636" s="5" t="s">
        <v>8525</v>
      </c>
      <c r="D636" t="s">
        <v>5</v>
      </c>
      <c r="E636" s="24" t="s">
        <v>8526</v>
      </c>
      <c r="F636" s="25" t="s">
        <v>55</v>
      </c>
      <c r="G636" s="26">
        <v>9</v>
      </c>
      <c r="H636" s="25">
        <v>0</v>
      </c>
      <c r="I636" s="25">
        <f>ROUND(G636*H636,6)</f>
        <v>0</v>
      </c>
      <c r="L636" s="27">
        <v>0</v>
      </c>
      <c r="M636" s="22">
        <f>ROUND(ROUND(L636,2)*ROUND(G636,3),2)</f>
        <v>0</v>
      </c>
      <c r="N636" s="25" t="s">
        <v>5754</v>
      </c>
      <c r="O636">
        <f>(M636*21)/100</f>
        <v>0</v>
      </c>
      <c r="P636" t="s">
        <v>28</v>
      </c>
    </row>
    <row r="637" spans="1:16" ht="12.75" customHeight="1" x14ac:dyDescent="0.2">
      <c r="A637" s="28" t="s">
        <v>57</v>
      </c>
      <c r="E637" s="29" t="s">
        <v>5</v>
      </c>
    </row>
    <row r="638" spans="1:16" ht="38.25" customHeight="1" x14ac:dyDescent="0.2">
      <c r="A638" s="28" t="s">
        <v>58</v>
      </c>
      <c r="E638" s="30" t="s">
        <v>8527</v>
      </c>
    </row>
    <row r="639" spans="1:16" ht="12.75" customHeight="1" x14ac:dyDescent="0.2">
      <c r="E639" s="29" t="s">
        <v>8422</v>
      </c>
    </row>
    <row r="640" spans="1:16" ht="12.75" customHeight="1" x14ac:dyDescent="0.2">
      <c r="A640" t="s">
        <v>52</v>
      </c>
      <c r="B640" s="5" t="s">
        <v>778</v>
      </c>
      <c r="C640" s="5" t="s">
        <v>8528</v>
      </c>
      <c r="D640" t="s">
        <v>5</v>
      </c>
      <c r="E640" s="24" t="s">
        <v>8529</v>
      </c>
      <c r="F640" s="25" t="s">
        <v>55</v>
      </c>
      <c r="G640" s="26">
        <v>1</v>
      </c>
      <c r="H640" s="25">
        <v>0.03</v>
      </c>
      <c r="I640" s="25">
        <f>ROUND(G640*H640,6)</f>
        <v>0.03</v>
      </c>
      <c r="L640" s="27">
        <v>0</v>
      </c>
      <c r="M640" s="22">
        <f>ROUND(ROUND(L640,2)*ROUND(G640,3),2)</f>
        <v>0</v>
      </c>
      <c r="N640" s="25" t="s">
        <v>5754</v>
      </c>
      <c r="O640">
        <f>(M640*21)/100</f>
        <v>0</v>
      </c>
      <c r="P640" t="s">
        <v>28</v>
      </c>
    </row>
    <row r="641" spans="1:16" ht="12.75" customHeight="1" x14ac:dyDescent="0.2">
      <c r="A641" s="28" t="s">
        <v>57</v>
      </c>
      <c r="E641" s="29" t="s">
        <v>5</v>
      </c>
    </row>
    <row r="642" spans="1:16" ht="12.75" customHeight="1" x14ac:dyDescent="0.2">
      <c r="A642" s="28" t="s">
        <v>58</v>
      </c>
      <c r="E642" s="30" t="s">
        <v>8530</v>
      </c>
    </row>
    <row r="643" spans="1:16" ht="12.75" customHeight="1" x14ac:dyDescent="0.2">
      <c r="E643" s="29" t="s">
        <v>8422</v>
      </c>
    </row>
    <row r="644" spans="1:16" ht="12.75" customHeight="1" x14ac:dyDescent="0.2">
      <c r="A644" t="s">
        <v>52</v>
      </c>
      <c r="B644" s="5" t="s">
        <v>781</v>
      </c>
      <c r="C644" s="5" t="s">
        <v>8531</v>
      </c>
      <c r="D644" t="s">
        <v>5</v>
      </c>
      <c r="E644" s="24" t="s">
        <v>8532</v>
      </c>
      <c r="F644" s="25" t="s">
        <v>55</v>
      </c>
      <c r="G644" s="26">
        <v>4</v>
      </c>
      <c r="H644" s="25">
        <v>0.05</v>
      </c>
      <c r="I644" s="25">
        <f>ROUND(G644*H644,6)</f>
        <v>0.2</v>
      </c>
      <c r="L644" s="27">
        <v>0</v>
      </c>
      <c r="M644" s="22">
        <f>ROUND(ROUND(L644,2)*ROUND(G644,3),2)</f>
        <v>0</v>
      </c>
      <c r="N644" s="25" t="s">
        <v>5754</v>
      </c>
      <c r="O644">
        <f>(M644*21)/100</f>
        <v>0</v>
      </c>
      <c r="P644" t="s">
        <v>28</v>
      </c>
    </row>
    <row r="645" spans="1:16" ht="12.75" customHeight="1" x14ac:dyDescent="0.2">
      <c r="A645" s="28" t="s">
        <v>57</v>
      </c>
      <c r="E645" s="29" t="s">
        <v>5</v>
      </c>
    </row>
    <row r="646" spans="1:16" ht="12.75" customHeight="1" x14ac:dyDescent="0.2">
      <c r="A646" s="28" t="s">
        <v>58</v>
      </c>
      <c r="E646" s="30" t="s">
        <v>8533</v>
      </c>
    </row>
    <row r="647" spans="1:16" ht="12.75" customHeight="1" x14ac:dyDescent="0.2">
      <c r="E647" s="29" t="s">
        <v>8422</v>
      </c>
    </row>
    <row r="648" spans="1:16" ht="12.75" customHeight="1" x14ac:dyDescent="0.2">
      <c r="A648" t="s">
        <v>52</v>
      </c>
      <c r="B648" s="5" t="s">
        <v>782</v>
      </c>
      <c r="C648" s="5" t="s">
        <v>8534</v>
      </c>
      <c r="D648" t="s">
        <v>5</v>
      </c>
      <c r="E648" s="24" t="s">
        <v>8535</v>
      </c>
      <c r="F648" s="25" t="s">
        <v>55</v>
      </c>
      <c r="G648" s="26">
        <v>4</v>
      </c>
      <c r="H648" s="25">
        <v>0.05</v>
      </c>
      <c r="I648" s="25">
        <f>ROUND(G648*H648,6)</f>
        <v>0.2</v>
      </c>
      <c r="L648" s="27">
        <v>0</v>
      </c>
      <c r="M648" s="22">
        <f>ROUND(ROUND(L648,2)*ROUND(G648,3),2)</f>
        <v>0</v>
      </c>
      <c r="N648" s="25" t="s">
        <v>5754</v>
      </c>
      <c r="O648">
        <f>(M648*21)/100</f>
        <v>0</v>
      </c>
      <c r="P648" t="s">
        <v>28</v>
      </c>
    </row>
    <row r="649" spans="1:16" ht="12.75" customHeight="1" x14ac:dyDescent="0.2">
      <c r="A649" s="28" t="s">
        <v>57</v>
      </c>
      <c r="E649" s="29" t="s">
        <v>5</v>
      </c>
    </row>
    <row r="650" spans="1:16" ht="12.75" customHeight="1" x14ac:dyDescent="0.2">
      <c r="A650" s="28" t="s">
        <v>58</v>
      </c>
      <c r="E650" s="30" t="s">
        <v>8533</v>
      </c>
    </row>
    <row r="651" spans="1:16" ht="12.75" customHeight="1" x14ac:dyDescent="0.2">
      <c r="E651" s="29" t="s">
        <v>8422</v>
      </c>
    </row>
    <row r="652" spans="1:16" ht="12.75" customHeight="1" x14ac:dyDescent="0.2">
      <c r="A652" t="s">
        <v>49</v>
      </c>
      <c r="C652" s="6" t="s">
        <v>6827</v>
      </c>
      <c r="E652" s="23" t="s">
        <v>6828</v>
      </c>
      <c r="J652" s="22">
        <f>0</f>
        <v>0</v>
      </c>
      <c r="K652" s="22">
        <f>0</f>
        <v>0</v>
      </c>
      <c r="L652" s="22">
        <f>0+L653+L657+L661+L665+L669+L673</f>
        <v>0</v>
      </c>
      <c r="M652" s="22">
        <f>0+M653+M657+M661+M665+M669+M673</f>
        <v>0</v>
      </c>
    </row>
    <row r="653" spans="1:16" ht="12.75" customHeight="1" x14ac:dyDescent="0.2">
      <c r="A653" t="s">
        <v>52</v>
      </c>
      <c r="B653" s="5" t="s">
        <v>783</v>
      </c>
      <c r="C653" s="5" t="s">
        <v>8536</v>
      </c>
      <c r="D653" t="s">
        <v>5</v>
      </c>
      <c r="E653" s="24" t="s">
        <v>8537</v>
      </c>
      <c r="F653" s="25" t="s">
        <v>602</v>
      </c>
      <c r="G653" s="26">
        <v>22.023</v>
      </c>
      <c r="H653" s="25">
        <v>0</v>
      </c>
      <c r="I653" s="25">
        <f>ROUND(G653*H653,6)</f>
        <v>0</v>
      </c>
      <c r="L653" s="27">
        <v>0</v>
      </c>
      <c r="M653" s="22">
        <f>ROUND(ROUND(L653,2)*ROUND(G653,3),2)</f>
        <v>0</v>
      </c>
      <c r="N653" s="25" t="s">
        <v>5754</v>
      </c>
      <c r="O653">
        <f>(M653*21)/100</f>
        <v>0</v>
      </c>
      <c r="P653" t="s">
        <v>28</v>
      </c>
    </row>
    <row r="654" spans="1:16" ht="12.75" customHeight="1" x14ac:dyDescent="0.2">
      <c r="A654" s="28" t="s">
        <v>57</v>
      </c>
      <c r="E654" s="29" t="s">
        <v>8538</v>
      </c>
    </row>
    <row r="655" spans="1:16" ht="12.75" customHeight="1" x14ac:dyDescent="0.2">
      <c r="A655" s="28" t="s">
        <v>58</v>
      </c>
      <c r="E655" s="30" t="s">
        <v>8539</v>
      </c>
    </row>
    <row r="656" spans="1:16" ht="12.75" customHeight="1" x14ac:dyDescent="0.2">
      <c r="E656" s="29" t="s">
        <v>5</v>
      </c>
    </row>
    <row r="657" spans="1:16" ht="12.75" customHeight="1" x14ac:dyDescent="0.2">
      <c r="A657" t="s">
        <v>52</v>
      </c>
      <c r="B657" s="5" t="s">
        <v>784</v>
      </c>
      <c r="C657" s="5" t="s">
        <v>8540</v>
      </c>
      <c r="D657" t="s">
        <v>5</v>
      </c>
      <c r="E657" s="24" t="s">
        <v>8541</v>
      </c>
      <c r="F657" s="25" t="s">
        <v>602</v>
      </c>
      <c r="G657" s="26">
        <v>3.27</v>
      </c>
      <c r="H657" s="25">
        <v>5.0000000000000002E-5</v>
      </c>
      <c r="I657" s="25">
        <f>ROUND(G657*H657,6)</f>
        <v>1.64E-4</v>
      </c>
      <c r="L657" s="27">
        <v>0</v>
      </c>
      <c r="M657" s="22">
        <f>ROUND(ROUND(L657,2)*ROUND(G657,3),2)</f>
        <v>0</v>
      </c>
      <c r="N657" s="25" t="s">
        <v>5754</v>
      </c>
      <c r="O657">
        <f>(M657*21)/100</f>
        <v>0</v>
      </c>
      <c r="P657" t="s">
        <v>28</v>
      </c>
    </row>
    <row r="658" spans="1:16" ht="12.75" customHeight="1" x14ac:dyDescent="0.2">
      <c r="A658" s="28" t="s">
        <v>57</v>
      </c>
      <c r="E658" s="29" t="s">
        <v>8542</v>
      </c>
    </row>
    <row r="659" spans="1:16" ht="12.75" customHeight="1" x14ac:dyDescent="0.2">
      <c r="A659" s="28" t="s">
        <v>58</v>
      </c>
      <c r="E659" s="30" t="s">
        <v>8543</v>
      </c>
    </row>
    <row r="660" spans="1:16" ht="12.75" customHeight="1" x14ac:dyDescent="0.2">
      <c r="E660" s="29" t="s">
        <v>8544</v>
      </c>
    </row>
    <row r="661" spans="1:16" ht="12.75" customHeight="1" x14ac:dyDescent="0.2">
      <c r="A661" t="s">
        <v>52</v>
      </c>
      <c r="B661" s="5" t="s">
        <v>785</v>
      </c>
      <c r="C661" s="5" t="s">
        <v>8545</v>
      </c>
      <c r="D661" t="s">
        <v>5</v>
      </c>
      <c r="E661" s="24" t="s">
        <v>8546</v>
      </c>
      <c r="F661" s="25" t="s">
        <v>126</v>
      </c>
      <c r="G661" s="26">
        <v>8</v>
      </c>
      <c r="H661" s="25">
        <v>5.4400000000000004E-3</v>
      </c>
      <c r="I661" s="25">
        <f>ROUND(G661*H661,6)</f>
        <v>4.3520000000000003E-2</v>
      </c>
      <c r="L661" s="27">
        <v>0</v>
      </c>
      <c r="M661" s="22">
        <f>ROUND(ROUND(L661,2)*ROUND(G661,3),2)</f>
        <v>0</v>
      </c>
      <c r="N661" s="25" t="s">
        <v>5754</v>
      </c>
      <c r="O661">
        <f>(M661*21)/100</f>
        <v>0</v>
      </c>
      <c r="P661" t="s">
        <v>28</v>
      </c>
    </row>
    <row r="662" spans="1:16" ht="12.75" customHeight="1" x14ac:dyDescent="0.2">
      <c r="A662" s="28" t="s">
        <v>57</v>
      </c>
      <c r="E662" s="29" t="s">
        <v>8547</v>
      </c>
    </row>
    <row r="663" spans="1:16" ht="12.75" customHeight="1" x14ac:dyDescent="0.2">
      <c r="A663" s="28" t="s">
        <v>58</v>
      </c>
      <c r="E663" s="30" t="s">
        <v>8548</v>
      </c>
    </row>
    <row r="664" spans="1:16" ht="12.75" customHeight="1" x14ac:dyDescent="0.2">
      <c r="E664" s="29" t="s">
        <v>8544</v>
      </c>
    </row>
    <row r="665" spans="1:16" ht="12.75" customHeight="1" x14ac:dyDescent="0.2">
      <c r="A665" t="s">
        <v>52</v>
      </c>
      <c r="B665" s="5" t="s">
        <v>786</v>
      </c>
      <c r="C665" s="5" t="s">
        <v>8549</v>
      </c>
      <c r="D665" t="s">
        <v>5</v>
      </c>
      <c r="E665" s="24" t="s">
        <v>8550</v>
      </c>
      <c r="F665" s="25" t="s">
        <v>602</v>
      </c>
      <c r="G665" s="26">
        <v>3.27</v>
      </c>
      <c r="H665" s="25">
        <v>2.5270000000000001E-2</v>
      </c>
      <c r="I665" s="25">
        <f>ROUND(G665*H665,6)</f>
        <v>8.2632999999999998E-2</v>
      </c>
      <c r="L665" s="27">
        <v>0</v>
      </c>
      <c r="M665" s="22">
        <f>ROUND(ROUND(L665,2)*ROUND(G665,3),2)</f>
        <v>0</v>
      </c>
      <c r="N665" s="25" t="s">
        <v>5754</v>
      </c>
      <c r="O665">
        <f>(M665*21)/100</f>
        <v>0</v>
      </c>
      <c r="P665" t="s">
        <v>28</v>
      </c>
    </row>
    <row r="666" spans="1:16" ht="12.75" customHeight="1" x14ac:dyDescent="0.2">
      <c r="A666" s="28" t="s">
        <v>57</v>
      </c>
      <c r="E666" s="29" t="s">
        <v>5</v>
      </c>
    </row>
    <row r="667" spans="1:16" ht="12.75" customHeight="1" x14ac:dyDescent="0.2">
      <c r="A667" s="28" t="s">
        <v>58</v>
      </c>
      <c r="E667" s="30" t="s">
        <v>8543</v>
      </c>
    </row>
    <row r="668" spans="1:16" ht="12.75" customHeight="1" x14ac:dyDescent="0.2">
      <c r="E668" s="29" t="s">
        <v>5</v>
      </c>
    </row>
    <row r="669" spans="1:16" ht="12.75" customHeight="1" x14ac:dyDescent="0.2">
      <c r="A669" t="s">
        <v>52</v>
      </c>
      <c r="B669" s="5" t="s">
        <v>787</v>
      </c>
      <c r="C669" s="5" t="s">
        <v>8551</v>
      </c>
      <c r="D669" t="s">
        <v>5</v>
      </c>
      <c r="E669" s="24" t="s">
        <v>8552</v>
      </c>
      <c r="F669" s="25" t="s">
        <v>126</v>
      </c>
      <c r="G669" s="26">
        <v>3.27</v>
      </c>
      <c r="H669" s="25">
        <v>0</v>
      </c>
      <c r="I669" s="25">
        <f>ROUND(G669*H669,6)</f>
        <v>0</v>
      </c>
      <c r="L669" s="27">
        <v>0</v>
      </c>
      <c r="M669" s="22">
        <f>ROUND(ROUND(L669,2)*ROUND(G669,3),2)</f>
        <v>0</v>
      </c>
      <c r="N669" s="25" t="s">
        <v>5754</v>
      </c>
      <c r="O669">
        <f>(M669*21)/100</f>
        <v>0</v>
      </c>
      <c r="P669" t="s">
        <v>28</v>
      </c>
    </row>
    <row r="670" spans="1:16" ht="12.75" customHeight="1" x14ac:dyDescent="0.2">
      <c r="A670" s="28" t="s">
        <v>57</v>
      </c>
      <c r="E670" s="29" t="s">
        <v>8553</v>
      </c>
    </row>
    <row r="671" spans="1:16" ht="12.75" customHeight="1" x14ac:dyDescent="0.2">
      <c r="A671" s="28" t="s">
        <v>58</v>
      </c>
      <c r="E671" s="30" t="s">
        <v>8554</v>
      </c>
    </row>
    <row r="672" spans="1:16" ht="12.75" customHeight="1" x14ac:dyDescent="0.2">
      <c r="E672" s="29" t="s">
        <v>5</v>
      </c>
    </row>
    <row r="673" spans="1:16" ht="12.75" customHeight="1" x14ac:dyDescent="0.2">
      <c r="A673" t="s">
        <v>52</v>
      </c>
      <c r="B673" s="5" t="s">
        <v>788</v>
      </c>
      <c r="C673" s="5" t="s">
        <v>8555</v>
      </c>
      <c r="D673" t="s">
        <v>5</v>
      </c>
      <c r="E673" s="24" t="s">
        <v>8556</v>
      </c>
      <c r="F673" s="25" t="s">
        <v>602</v>
      </c>
      <c r="G673" s="26">
        <v>100.676</v>
      </c>
      <c r="H673" s="25">
        <v>0</v>
      </c>
      <c r="I673" s="25">
        <f>ROUND(G673*H673,6)</f>
        <v>0</v>
      </c>
      <c r="L673" s="27">
        <v>0</v>
      </c>
      <c r="M673" s="22">
        <f>ROUND(ROUND(L673,2)*ROUND(G673,3),2)</f>
        <v>0</v>
      </c>
      <c r="N673" s="25" t="s">
        <v>5754</v>
      </c>
      <c r="O673">
        <f>(M673*21)/100</f>
        <v>0</v>
      </c>
      <c r="P673" t="s">
        <v>28</v>
      </c>
    </row>
    <row r="674" spans="1:16" ht="12.75" customHeight="1" x14ac:dyDescent="0.2">
      <c r="A674" s="28" t="s">
        <v>57</v>
      </c>
      <c r="E674" s="29" t="s">
        <v>8557</v>
      </c>
    </row>
    <row r="675" spans="1:16" ht="12.75" customHeight="1" x14ac:dyDescent="0.2">
      <c r="A675" s="28" t="s">
        <v>58</v>
      </c>
      <c r="E675" s="30" t="s">
        <v>8558</v>
      </c>
    </row>
    <row r="676" spans="1:16" ht="12.75" customHeight="1" x14ac:dyDescent="0.2">
      <c r="E676" s="29" t="s">
        <v>5</v>
      </c>
    </row>
    <row r="677" spans="1:16" ht="12.75" customHeight="1" x14ac:dyDescent="0.2">
      <c r="A677" t="s">
        <v>49</v>
      </c>
      <c r="C677" s="6" t="s">
        <v>8559</v>
      </c>
      <c r="E677" s="23" t="s">
        <v>8560</v>
      </c>
      <c r="J677" s="22">
        <f>0</f>
        <v>0</v>
      </c>
      <c r="K677" s="22">
        <f>0</f>
        <v>0</v>
      </c>
      <c r="L677" s="22">
        <f>0+L678+L682+L686+L690+L694+L698+L702+L706+L710+L714+L718+L722+L726+L730+L734+L738</f>
        <v>0</v>
      </c>
      <c r="M677" s="22">
        <f>0+M678+M682+M686+M690+M694+M698+M702+M706+M710+M714+M718+M722+M726+M730+M734+M738</f>
        <v>0</v>
      </c>
    </row>
    <row r="678" spans="1:16" ht="12.75" customHeight="1" x14ac:dyDescent="0.2">
      <c r="A678" t="s">
        <v>52</v>
      </c>
      <c r="B678" s="5" t="s">
        <v>789</v>
      </c>
      <c r="C678" s="5" t="s">
        <v>8561</v>
      </c>
      <c r="D678" t="s">
        <v>5</v>
      </c>
      <c r="E678" s="24" t="s">
        <v>8562</v>
      </c>
      <c r="F678" s="25" t="s">
        <v>602</v>
      </c>
      <c r="G678" s="26">
        <v>68.522000000000006</v>
      </c>
      <c r="H678" s="25">
        <v>4.6199999999999998E-2</v>
      </c>
      <c r="I678" s="25">
        <f>ROUND(G678*H678,6)</f>
        <v>3.1657160000000002</v>
      </c>
      <c r="L678" s="27">
        <v>0</v>
      </c>
      <c r="M678" s="22">
        <f>ROUND(ROUND(L678,2)*ROUND(G678,3),2)</f>
        <v>0</v>
      </c>
      <c r="N678" s="25" t="s">
        <v>5754</v>
      </c>
      <c r="O678">
        <f>(M678*21)/100</f>
        <v>0</v>
      </c>
      <c r="P678" t="s">
        <v>28</v>
      </c>
    </row>
    <row r="679" spans="1:16" ht="12.75" customHeight="1" x14ac:dyDescent="0.2">
      <c r="A679" s="28" t="s">
        <v>57</v>
      </c>
      <c r="E679" s="29" t="s">
        <v>8563</v>
      </c>
    </row>
    <row r="680" spans="1:16" ht="38.25" customHeight="1" x14ac:dyDescent="0.2">
      <c r="A680" s="28" t="s">
        <v>58</v>
      </c>
      <c r="E680" s="30" t="s">
        <v>8564</v>
      </c>
    </row>
    <row r="681" spans="1:16" ht="12.75" customHeight="1" x14ac:dyDescent="0.2">
      <c r="E681" s="29" t="s">
        <v>8565</v>
      </c>
    </row>
    <row r="682" spans="1:16" ht="12.75" customHeight="1" x14ac:dyDescent="0.2">
      <c r="A682" t="s">
        <v>52</v>
      </c>
      <c r="B682" s="5" t="s">
        <v>792</v>
      </c>
      <c r="C682" s="5" t="s">
        <v>8566</v>
      </c>
      <c r="D682" t="s">
        <v>5</v>
      </c>
      <c r="E682" s="24" t="s">
        <v>8567</v>
      </c>
      <c r="F682" s="25" t="s">
        <v>602</v>
      </c>
      <c r="G682" s="26">
        <v>68.522000000000006</v>
      </c>
      <c r="H682" s="25">
        <v>2.0000000000000001E-4</v>
      </c>
      <c r="I682" s="25">
        <f>ROUND(G682*H682,6)</f>
        <v>1.3703999999999999E-2</v>
      </c>
      <c r="L682" s="27">
        <v>0</v>
      </c>
      <c r="M682" s="22">
        <f>ROUND(ROUND(L682,2)*ROUND(G682,3),2)</f>
        <v>0</v>
      </c>
      <c r="N682" s="25" t="s">
        <v>5754</v>
      </c>
      <c r="O682">
        <f>(M682*21)/100</f>
        <v>0</v>
      </c>
      <c r="P682" t="s">
        <v>28</v>
      </c>
    </row>
    <row r="683" spans="1:16" ht="12.75" customHeight="1" x14ac:dyDescent="0.2">
      <c r="A683" s="28" t="s">
        <v>57</v>
      </c>
      <c r="E683" s="29" t="s">
        <v>8568</v>
      </c>
    </row>
    <row r="684" spans="1:16" ht="12.75" customHeight="1" x14ac:dyDescent="0.2">
      <c r="A684" s="28" t="s">
        <v>58</v>
      </c>
      <c r="E684" s="30" t="s">
        <v>8569</v>
      </c>
    </row>
    <row r="685" spans="1:16" ht="12.75" customHeight="1" x14ac:dyDescent="0.2">
      <c r="E685" s="29" t="s">
        <v>8565</v>
      </c>
    </row>
    <row r="686" spans="1:16" ht="12.75" customHeight="1" x14ac:dyDescent="0.2">
      <c r="A686" t="s">
        <v>52</v>
      </c>
      <c r="B686" s="5" t="s">
        <v>793</v>
      </c>
      <c r="C686" s="5" t="s">
        <v>8570</v>
      </c>
      <c r="D686" t="s">
        <v>5</v>
      </c>
      <c r="E686" s="24" t="s">
        <v>8571</v>
      </c>
      <c r="F686" s="25" t="s">
        <v>602</v>
      </c>
      <c r="G686" s="26">
        <v>2.355</v>
      </c>
      <c r="H686" s="25">
        <v>1.6449999999999999E-2</v>
      </c>
      <c r="I686" s="25">
        <f>ROUND(G686*H686,6)</f>
        <v>3.8739999999999997E-2</v>
      </c>
      <c r="L686" s="27">
        <v>0</v>
      </c>
      <c r="M686" s="22">
        <f>ROUND(ROUND(L686,2)*ROUND(G686,3),2)</f>
        <v>0</v>
      </c>
      <c r="N686" s="25" t="s">
        <v>5754</v>
      </c>
      <c r="O686">
        <f>(M686*21)/100</f>
        <v>0</v>
      </c>
      <c r="P686" t="s">
        <v>28</v>
      </c>
    </row>
    <row r="687" spans="1:16" ht="12.75" customHeight="1" x14ac:dyDescent="0.2">
      <c r="A687" s="28" t="s">
        <v>57</v>
      </c>
      <c r="E687" s="29" t="s">
        <v>8572</v>
      </c>
    </row>
    <row r="688" spans="1:16" ht="12.75" customHeight="1" x14ac:dyDescent="0.2">
      <c r="A688" s="28" t="s">
        <v>58</v>
      </c>
      <c r="E688" s="30" t="s">
        <v>8573</v>
      </c>
    </row>
    <row r="689" spans="1:16" ht="12.75" customHeight="1" x14ac:dyDescent="0.2">
      <c r="E689" s="29" t="s">
        <v>8574</v>
      </c>
    </row>
    <row r="690" spans="1:16" ht="12.75" customHeight="1" x14ac:dyDescent="0.2">
      <c r="A690" t="s">
        <v>52</v>
      </c>
      <c r="B690" s="5" t="s">
        <v>794</v>
      </c>
      <c r="C690" s="5" t="s">
        <v>8575</v>
      </c>
      <c r="D690" t="s">
        <v>5</v>
      </c>
      <c r="E690" s="24" t="s">
        <v>8576</v>
      </c>
      <c r="F690" s="25" t="s">
        <v>602</v>
      </c>
      <c r="G690" s="26">
        <v>8.1820000000000004</v>
      </c>
      <c r="H690" s="25">
        <v>3.422E-2</v>
      </c>
      <c r="I690" s="25">
        <f>ROUND(G690*H690,6)</f>
        <v>0.27998800000000001</v>
      </c>
      <c r="L690" s="27">
        <v>0</v>
      </c>
      <c r="M690" s="22">
        <f>ROUND(ROUND(L690,2)*ROUND(G690,3),2)</f>
        <v>0</v>
      </c>
      <c r="N690" s="25" t="s">
        <v>5754</v>
      </c>
      <c r="O690">
        <f>(M690*21)/100</f>
        <v>0</v>
      </c>
      <c r="P690" t="s">
        <v>28</v>
      </c>
    </row>
    <row r="691" spans="1:16" ht="12.75" customHeight="1" x14ac:dyDescent="0.2">
      <c r="A691" s="28" t="s">
        <v>57</v>
      </c>
      <c r="E691" s="29" t="s">
        <v>8577</v>
      </c>
    </row>
    <row r="692" spans="1:16" ht="12.75" customHeight="1" x14ac:dyDescent="0.2">
      <c r="A692" s="28" t="s">
        <v>58</v>
      </c>
      <c r="E692" s="30" t="s">
        <v>8578</v>
      </c>
    </row>
    <row r="693" spans="1:16" ht="12.75" customHeight="1" x14ac:dyDescent="0.2">
      <c r="E693" s="29" t="s">
        <v>8574</v>
      </c>
    </row>
    <row r="694" spans="1:16" ht="12.75" customHeight="1" x14ac:dyDescent="0.2">
      <c r="A694" t="s">
        <v>52</v>
      </c>
      <c r="B694" s="5" t="s">
        <v>795</v>
      </c>
      <c r="C694" s="5" t="s">
        <v>8579</v>
      </c>
      <c r="D694" t="s">
        <v>5</v>
      </c>
      <c r="E694" s="24" t="s">
        <v>8580</v>
      </c>
      <c r="F694" s="25" t="s">
        <v>602</v>
      </c>
      <c r="G694" s="26">
        <v>10.537000000000001</v>
      </c>
      <c r="H694" s="25">
        <v>1E-4</v>
      </c>
      <c r="I694" s="25">
        <f>ROUND(G694*H694,6)</f>
        <v>1.054E-3</v>
      </c>
      <c r="L694" s="27">
        <v>0</v>
      </c>
      <c r="M694" s="22">
        <f>ROUND(ROUND(L694,2)*ROUND(G694,3),2)</f>
        <v>0</v>
      </c>
      <c r="N694" s="25" t="s">
        <v>5754</v>
      </c>
      <c r="O694">
        <f>(M694*21)/100</f>
        <v>0</v>
      </c>
      <c r="P694" t="s">
        <v>28</v>
      </c>
    </row>
    <row r="695" spans="1:16" ht="12.75" customHeight="1" x14ac:dyDescent="0.2">
      <c r="A695" s="28" t="s">
        <v>57</v>
      </c>
      <c r="E695" s="29" t="s">
        <v>8581</v>
      </c>
    </row>
    <row r="696" spans="1:16" ht="12.75" customHeight="1" x14ac:dyDescent="0.2">
      <c r="A696" s="28" t="s">
        <v>58</v>
      </c>
      <c r="E696" s="30" t="s">
        <v>8582</v>
      </c>
    </row>
    <row r="697" spans="1:16" ht="12.75" customHeight="1" x14ac:dyDescent="0.2">
      <c r="E697" s="29" t="s">
        <v>8574</v>
      </c>
    </row>
    <row r="698" spans="1:16" ht="12.75" customHeight="1" x14ac:dyDescent="0.2">
      <c r="A698" t="s">
        <v>52</v>
      </c>
      <c r="B698" s="5" t="s">
        <v>798</v>
      </c>
      <c r="C698" s="5" t="s">
        <v>8583</v>
      </c>
      <c r="D698" t="s">
        <v>5</v>
      </c>
      <c r="E698" s="24" t="s">
        <v>8584</v>
      </c>
      <c r="F698" s="25" t="s">
        <v>602</v>
      </c>
      <c r="G698" s="26">
        <v>103.373</v>
      </c>
      <c r="H698" s="25">
        <v>2.5530000000000001E-2</v>
      </c>
      <c r="I698" s="25">
        <f>ROUND(G698*H698,6)</f>
        <v>2.639113</v>
      </c>
      <c r="L698" s="27">
        <v>0</v>
      </c>
      <c r="M698" s="22">
        <f>ROUND(ROUND(L698,2)*ROUND(G698,3),2)</f>
        <v>0</v>
      </c>
      <c r="N698" s="25" t="s">
        <v>5754</v>
      </c>
      <c r="O698">
        <f>(M698*21)/100</f>
        <v>0</v>
      </c>
      <c r="P698" t="s">
        <v>28</v>
      </c>
    </row>
    <row r="699" spans="1:16" ht="12.75" customHeight="1" x14ac:dyDescent="0.2">
      <c r="A699" s="28" t="s">
        <v>57</v>
      </c>
      <c r="E699" s="29" t="s">
        <v>8585</v>
      </c>
    </row>
    <row r="700" spans="1:16" ht="12.75" customHeight="1" x14ac:dyDescent="0.2">
      <c r="A700" s="28" t="s">
        <v>58</v>
      </c>
      <c r="E700" s="30" t="s">
        <v>8586</v>
      </c>
    </row>
    <row r="701" spans="1:16" ht="12.75" customHeight="1" x14ac:dyDescent="0.2">
      <c r="E701" s="29" t="s">
        <v>8587</v>
      </c>
    </row>
    <row r="702" spans="1:16" ht="12.75" customHeight="1" x14ac:dyDescent="0.2">
      <c r="A702" t="s">
        <v>52</v>
      </c>
      <c r="B702" s="5" t="s">
        <v>801</v>
      </c>
      <c r="C702" s="5" t="s">
        <v>8588</v>
      </c>
      <c r="D702" t="s">
        <v>5</v>
      </c>
      <c r="E702" s="24" t="s">
        <v>8589</v>
      </c>
      <c r="F702" s="25" t="s">
        <v>602</v>
      </c>
      <c r="G702" s="26">
        <v>103.373</v>
      </c>
      <c r="H702" s="25">
        <v>1E-4</v>
      </c>
      <c r="I702" s="25">
        <f>ROUND(G702*H702,6)</f>
        <v>1.0337000000000001E-2</v>
      </c>
      <c r="L702" s="27">
        <v>0</v>
      </c>
      <c r="M702" s="22">
        <f>ROUND(ROUND(L702,2)*ROUND(G702,3),2)</f>
        <v>0</v>
      </c>
      <c r="N702" s="25" t="s">
        <v>5754</v>
      </c>
      <c r="O702">
        <f>(M702*21)/100</f>
        <v>0</v>
      </c>
      <c r="P702" t="s">
        <v>28</v>
      </c>
    </row>
    <row r="703" spans="1:16" ht="12.75" customHeight="1" x14ac:dyDescent="0.2">
      <c r="A703" s="28" t="s">
        <v>57</v>
      </c>
      <c r="E703" s="29" t="s">
        <v>8590</v>
      </c>
    </row>
    <row r="704" spans="1:16" ht="12.75" customHeight="1" x14ac:dyDescent="0.2">
      <c r="A704" s="28" t="s">
        <v>58</v>
      </c>
      <c r="E704" s="30" t="s">
        <v>8591</v>
      </c>
    </row>
    <row r="705" spans="1:16" ht="12.75" customHeight="1" x14ac:dyDescent="0.2">
      <c r="E705" s="29" t="s">
        <v>8587</v>
      </c>
    </row>
    <row r="706" spans="1:16" ht="12.75" customHeight="1" x14ac:dyDescent="0.2">
      <c r="A706" t="s">
        <v>52</v>
      </c>
      <c r="B706" s="5" t="s">
        <v>804</v>
      </c>
      <c r="C706" s="5" t="s">
        <v>8592</v>
      </c>
      <c r="D706" t="s">
        <v>5</v>
      </c>
      <c r="E706" s="24" t="s">
        <v>8593</v>
      </c>
      <c r="F706" s="25" t="s">
        <v>55</v>
      </c>
      <c r="G706" s="26">
        <v>2</v>
      </c>
      <c r="H706" s="25">
        <v>8.0000000000000007E-5</v>
      </c>
      <c r="I706" s="25">
        <f>ROUND(G706*H706,6)</f>
        <v>1.6000000000000001E-4</v>
      </c>
      <c r="L706" s="27">
        <v>0</v>
      </c>
      <c r="M706" s="22">
        <f>ROUND(ROUND(L706,2)*ROUND(G706,3),2)</f>
        <v>0</v>
      </c>
      <c r="N706" s="25" t="s">
        <v>5754</v>
      </c>
      <c r="O706">
        <f>(M706*21)/100</f>
        <v>0</v>
      </c>
      <c r="P706" t="s">
        <v>28</v>
      </c>
    </row>
    <row r="707" spans="1:16" ht="12.75" customHeight="1" x14ac:dyDescent="0.2">
      <c r="A707" s="28" t="s">
        <v>57</v>
      </c>
      <c r="E707" s="29" t="s">
        <v>8594</v>
      </c>
    </row>
    <row r="708" spans="1:16" ht="12.75" customHeight="1" x14ac:dyDescent="0.2">
      <c r="A708" s="28" t="s">
        <v>58</v>
      </c>
      <c r="E708" s="30" t="s">
        <v>8595</v>
      </c>
    </row>
    <row r="709" spans="1:16" ht="12.75" customHeight="1" x14ac:dyDescent="0.2">
      <c r="E709" s="29" t="s">
        <v>8596</v>
      </c>
    </row>
    <row r="710" spans="1:16" ht="12.75" customHeight="1" x14ac:dyDescent="0.2">
      <c r="A710" t="s">
        <v>52</v>
      </c>
      <c r="B710" s="5" t="s">
        <v>805</v>
      </c>
      <c r="C710" s="5" t="s">
        <v>8597</v>
      </c>
      <c r="D710" t="s">
        <v>5</v>
      </c>
      <c r="E710" s="24" t="s">
        <v>8598</v>
      </c>
      <c r="F710" s="25" t="s">
        <v>55</v>
      </c>
      <c r="G710" s="26">
        <v>2</v>
      </c>
      <c r="H710" s="25">
        <v>1.1000000000000001E-3</v>
      </c>
      <c r="I710" s="25">
        <f>ROUND(G710*H710,6)</f>
        <v>2.2000000000000001E-3</v>
      </c>
      <c r="L710" s="27">
        <v>0</v>
      </c>
      <c r="M710" s="22">
        <f>ROUND(ROUND(L710,2)*ROUND(G710,3),2)</f>
        <v>0</v>
      </c>
      <c r="N710" s="25" t="s">
        <v>5754</v>
      </c>
      <c r="O710">
        <f>(M710*21)/100</f>
        <v>0</v>
      </c>
      <c r="P710" t="s">
        <v>28</v>
      </c>
    </row>
    <row r="711" spans="1:16" ht="12.75" customHeight="1" x14ac:dyDescent="0.2">
      <c r="A711" s="28" t="s">
        <v>57</v>
      </c>
      <c r="E711" s="29" t="s">
        <v>5</v>
      </c>
    </row>
    <row r="712" spans="1:16" ht="12.75" customHeight="1" x14ac:dyDescent="0.2">
      <c r="A712" s="28" t="s">
        <v>58</v>
      </c>
      <c r="E712" s="30" t="s">
        <v>1428</v>
      </c>
    </row>
    <row r="713" spans="1:16" ht="12.75" customHeight="1" x14ac:dyDescent="0.2">
      <c r="E713" s="29" t="s">
        <v>5</v>
      </c>
    </row>
    <row r="714" spans="1:16" ht="12.75" customHeight="1" x14ac:dyDescent="0.2">
      <c r="A714" t="s">
        <v>52</v>
      </c>
      <c r="B714" s="5" t="s">
        <v>806</v>
      </c>
      <c r="C714" s="5" t="s">
        <v>8599</v>
      </c>
      <c r="D714" t="s">
        <v>5</v>
      </c>
      <c r="E714" s="24" t="s">
        <v>8600</v>
      </c>
      <c r="F714" s="25" t="s">
        <v>55</v>
      </c>
      <c r="G714" s="26">
        <v>2</v>
      </c>
      <c r="H714" s="25">
        <v>2.2000000000000001E-4</v>
      </c>
      <c r="I714" s="25">
        <f>ROUND(G714*H714,6)</f>
        <v>4.4000000000000002E-4</v>
      </c>
      <c r="L714" s="27">
        <v>0</v>
      </c>
      <c r="M714" s="22">
        <f>ROUND(ROUND(L714,2)*ROUND(G714,3),2)</f>
        <v>0</v>
      </c>
      <c r="N714" s="25" t="s">
        <v>5754</v>
      </c>
      <c r="O714">
        <f>(M714*21)/100</f>
        <v>0</v>
      </c>
      <c r="P714" t="s">
        <v>28</v>
      </c>
    </row>
    <row r="715" spans="1:16" ht="12.75" customHeight="1" x14ac:dyDescent="0.2">
      <c r="A715" s="28" t="s">
        <v>57</v>
      </c>
      <c r="E715" s="29" t="s">
        <v>8601</v>
      </c>
    </row>
    <row r="716" spans="1:16" ht="12.75" customHeight="1" x14ac:dyDescent="0.2">
      <c r="A716" s="28" t="s">
        <v>58</v>
      </c>
      <c r="E716" s="30" t="s">
        <v>8602</v>
      </c>
    </row>
    <row r="717" spans="1:16" ht="12.75" customHeight="1" x14ac:dyDescent="0.2">
      <c r="E717" s="29" t="s">
        <v>8603</v>
      </c>
    </row>
    <row r="718" spans="1:16" ht="12.75" customHeight="1" x14ac:dyDescent="0.2">
      <c r="A718" t="s">
        <v>52</v>
      </c>
      <c r="B718" s="5" t="s">
        <v>807</v>
      </c>
      <c r="C718" s="5" t="s">
        <v>8604</v>
      </c>
      <c r="D718" t="s">
        <v>5</v>
      </c>
      <c r="E718" s="24" t="s">
        <v>8605</v>
      </c>
      <c r="F718" s="25" t="s">
        <v>55</v>
      </c>
      <c r="G718" s="26">
        <v>1</v>
      </c>
      <c r="H718" s="25">
        <v>2.2000000000000001E-4</v>
      </c>
      <c r="I718" s="25">
        <f>ROUND(G718*H718,6)</f>
        <v>2.2000000000000001E-4</v>
      </c>
      <c r="L718" s="27">
        <v>0</v>
      </c>
      <c r="M718" s="22">
        <f>ROUND(ROUND(L718,2)*ROUND(G718,3),2)</f>
        <v>0</v>
      </c>
      <c r="N718" s="25" t="s">
        <v>5754</v>
      </c>
      <c r="O718">
        <f>(M718*21)/100</f>
        <v>0</v>
      </c>
      <c r="P718" t="s">
        <v>28</v>
      </c>
    </row>
    <row r="719" spans="1:16" ht="12.75" customHeight="1" x14ac:dyDescent="0.2">
      <c r="A719" s="28" t="s">
        <v>57</v>
      </c>
      <c r="E719" s="29" t="s">
        <v>8606</v>
      </c>
    </row>
    <row r="720" spans="1:16" ht="12.75" customHeight="1" x14ac:dyDescent="0.2">
      <c r="A720" s="28" t="s">
        <v>58</v>
      </c>
      <c r="E720" s="30" t="s">
        <v>8607</v>
      </c>
    </row>
    <row r="721" spans="1:16" ht="12.75" customHeight="1" x14ac:dyDescent="0.2">
      <c r="E721" s="29" t="s">
        <v>8603</v>
      </c>
    </row>
    <row r="722" spans="1:16" ht="12.75" customHeight="1" x14ac:dyDescent="0.2">
      <c r="A722" t="s">
        <v>52</v>
      </c>
      <c r="B722" s="5" t="s">
        <v>808</v>
      </c>
      <c r="C722" s="5" t="s">
        <v>8608</v>
      </c>
      <c r="D722" t="s">
        <v>5</v>
      </c>
      <c r="E722" s="24" t="s">
        <v>8609</v>
      </c>
      <c r="F722" s="25" t="s">
        <v>55</v>
      </c>
      <c r="G722" s="26">
        <v>1</v>
      </c>
      <c r="H722" s="25">
        <v>2.5420000000000002E-2</v>
      </c>
      <c r="I722" s="25">
        <f>ROUND(G722*H722,6)</f>
        <v>2.5420000000000002E-2</v>
      </c>
      <c r="L722" s="27">
        <v>0</v>
      </c>
      <c r="M722" s="22">
        <f>ROUND(ROUND(L722,2)*ROUND(G722,3),2)</f>
        <v>0</v>
      </c>
      <c r="N722" s="25" t="s">
        <v>5754</v>
      </c>
      <c r="O722">
        <f>(M722*21)/100</f>
        <v>0</v>
      </c>
      <c r="P722" t="s">
        <v>28</v>
      </c>
    </row>
    <row r="723" spans="1:16" ht="12.75" customHeight="1" x14ac:dyDescent="0.2">
      <c r="A723" s="28" t="s">
        <v>57</v>
      </c>
      <c r="E723" s="29" t="s">
        <v>5</v>
      </c>
    </row>
    <row r="724" spans="1:16" ht="12.75" customHeight="1" x14ac:dyDescent="0.2">
      <c r="A724" s="28" t="s">
        <v>58</v>
      </c>
      <c r="E724" s="30" t="s">
        <v>8610</v>
      </c>
    </row>
    <row r="725" spans="1:16" ht="12.75" customHeight="1" x14ac:dyDescent="0.2">
      <c r="E725" s="29" t="s">
        <v>5</v>
      </c>
    </row>
    <row r="726" spans="1:16" ht="12.75" customHeight="1" x14ac:dyDescent="0.2">
      <c r="A726" t="s">
        <v>52</v>
      </c>
      <c r="B726" s="5" t="s">
        <v>809</v>
      </c>
      <c r="C726" s="5" t="s">
        <v>8611</v>
      </c>
      <c r="D726" t="s">
        <v>5</v>
      </c>
      <c r="E726" s="24" t="s">
        <v>8612</v>
      </c>
      <c r="F726" s="25" t="s">
        <v>55</v>
      </c>
      <c r="G726" s="26">
        <v>1</v>
      </c>
      <c r="H726" s="25">
        <v>2.6190000000000001E-2</v>
      </c>
      <c r="I726" s="25">
        <f>ROUND(G726*H726,6)</f>
        <v>2.6190000000000001E-2</v>
      </c>
      <c r="L726" s="27">
        <v>0</v>
      </c>
      <c r="M726" s="22">
        <f>ROUND(ROUND(L726,2)*ROUND(G726,3),2)</f>
        <v>0</v>
      </c>
      <c r="N726" s="25" t="s">
        <v>5754</v>
      </c>
      <c r="O726">
        <f>(M726*21)/100</f>
        <v>0</v>
      </c>
      <c r="P726" t="s">
        <v>28</v>
      </c>
    </row>
    <row r="727" spans="1:16" ht="12.75" customHeight="1" x14ac:dyDescent="0.2">
      <c r="A727" s="28" t="s">
        <v>57</v>
      </c>
      <c r="E727" s="29" t="s">
        <v>5</v>
      </c>
    </row>
    <row r="728" spans="1:16" ht="12.75" customHeight="1" x14ac:dyDescent="0.2">
      <c r="A728" s="28" t="s">
        <v>58</v>
      </c>
      <c r="E728" s="30" t="s">
        <v>8613</v>
      </c>
    </row>
    <row r="729" spans="1:16" ht="12.75" customHeight="1" x14ac:dyDescent="0.2">
      <c r="E729" s="29" t="s">
        <v>5</v>
      </c>
    </row>
    <row r="730" spans="1:16" ht="12.75" customHeight="1" x14ac:dyDescent="0.2">
      <c r="A730" t="s">
        <v>52</v>
      </c>
      <c r="B730" s="5" t="s">
        <v>810</v>
      </c>
      <c r="C730" s="5" t="s">
        <v>8614</v>
      </c>
      <c r="D730" t="s">
        <v>5</v>
      </c>
      <c r="E730" s="24" t="s">
        <v>8615</v>
      </c>
      <c r="F730" s="25" t="s">
        <v>55</v>
      </c>
      <c r="G730" s="26">
        <v>1</v>
      </c>
      <c r="H730" s="25">
        <v>3.2039999999999999E-2</v>
      </c>
      <c r="I730" s="25">
        <f>ROUND(G730*H730,6)</f>
        <v>3.2039999999999999E-2</v>
      </c>
      <c r="L730" s="27">
        <v>0</v>
      </c>
      <c r="M730" s="22">
        <f>ROUND(ROUND(L730,2)*ROUND(G730,3),2)</f>
        <v>0</v>
      </c>
      <c r="N730" s="25" t="s">
        <v>5754</v>
      </c>
      <c r="O730">
        <f>(M730*21)/100</f>
        <v>0</v>
      </c>
      <c r="P730" t="s">
        <v>28</v>
      </c>
    </row>
    <row r="731" spans="1:16" ht="12.75" customHeight="1" x14ac:dyDescent="0.2">
      <c r="A731" s="28" t="s">
        <v>57</v>
      </c>
      <c r="E731" s="29" t="s">
        <v>5</v>
      </c>
    </row>
    <row r="732" spans="1:16" ht="12.75" customHeight="1" x14ac:dyDescent="0.2">
      <c r="A732" s="28" t="s">
        <v>58</v>
      </c>
      <c r="E732" s="30" t="s">
        <v>8607</v>
      </c>
    </row>
    <row r="733" spans="1:16" ht="12.75" customHeight="1" x14ac:dyDescent="0.2">
      <c r="E733" s="29" t="s">
        <v>5</v>
      </c>
    </row>
    <row r="734" spans="1:16" ht="12.75" customHeight="1" x14ac:dyDescent="0.2">
      <c r="A734" t="s">
        <v>52</v>
      </c>
      <c r="B734" s="5" t="s">
        <v>811</v>
      </c>
      <c r="C734" s="5" t="s">
        <v>8616</v>
      </c>
      <c r="D734" t="s">
        <v>5</v>
      </c>
      <c r="E734" s="24" t="s">
        <v>8617</v>
      </c>
      <c r="F734" s="25" t="s">
        <v>126</v>
      </c>
      <c r="G734" s="26">
        <v>19.52</v>
      </c>
      <c r="H734" s="25">
        <v>2.1900000000000001E-3</v>
      </c>
      <c r="I734" s="25">
        <f>ROUND(G734*H734,6)</f>
        <v>4.2749000000000002E-2</v>
      </c>
      <c r="L734" s="27">
        <v>0</v>
      </c>
      <c r="M734" s="22">
        <f>ROUND(ROUND(L734,2)*ROUND(G734,3),2)</f>
        <v>0</v>
      </c>
      <c r="N734" s="25" t="s">
        <v>5754</v>
      </c>
      <c r="O734">
        <f>(M734*21)/100</f>
        <v>0</v>
      </c>
      <c r="P734" t="s">
        <v>28</v>
      </c>
    </row>
    <row r="735" spans="1:16" ht="12.75" customHeight="1" x14ac:dyDescent="0.2">
      <c r="A735" s="28" t="s">
        <v>57</v>
      </c>
      <c r="E735" s="29" t="s">
        <v>5</v>
      </c>
    </row>
    <row r="736" spans="1:16" ht="51" customHeight="1" x14ac:dyDescent="0.2">
      <c r="A736" s="28" t="s">
        <v>58</v>
      </c>
      <c r="E736" s="30" t="s">
        <v>8618</v>
      </c>
    </row>
    <row r="737" spans="1:16" ht="12.75" customHeight="1" x14ac:dyDescent="0.2">
      <c r="E737" s="29" t="s">
        <v>5</v>
      </c>
    </row>
    <row r="738" spans="1:16" ht="12.75" customHeight="1" x14ac:dyDescent="0.2">
      <c r="A738" t="s">
        <v>52</v>
      </c>
      <c r="B738" s="5" t="s">
        <v>812</v>
      </c>
      <c r="C738" s="5" t="s">
        <v>8619</v>
      </c>
      <c r="D738" t="s">
        <v>5</v>
      </c>
      <c r="E738" s="24" t="s">
        <v>8620</v>
      </c>
      <c r="F738" s="25" t="s">
        <v>126</v>
      </c>
      <c r="G738" s="26">
        <v>4.05</v>
      </c>
      <c r="H738" s="25">
        <v>6.6E-4</v>
      </c>
      <c r="I738" s="25">
        <f>ROUND(G738*H738,6)</f>
        <v>2.673E-3</v>
      </c>
      <c r="L738" s="27">
        <v>0</v>
      </c>
      <c r="M738" s="22">
        <f>ROUND(ROUND(L738,2)*ROUND(G738,3),2)</f>
        <v>0</v>
      </c>
      <c r="N738" s="25" t="s">
        <v>5754</v>
      </c>
      <c r="O738">
        <f>(M738*21)/100</f>
        <v>0</v>
      </c>
      <c r="P738" t="s">
        <v>28</v>
      </c>
    </row>
    <row r="739" spans="1:16" ht="12.75" customHeight="1" x14ac:dyDescent="0.2">
      <c r="A739" s="28" t="s">
        <v>57</v>
      </c>
      <c r="E739" s="29" t="s">
        <v>5</v>
      </c>
    </row>
    <row r="740" spans="1:16" ht="51" customHeight="1" x14ac:dyDescent="0.2">
      <c r="A740" s="28" t="s">
        <v>58</v>
      </c>
      <c r="E740" s="30" t="s">
        <v>8621</v>
      </c>
    </row>
    <row r="741" spans="1:16" ht="12.75" customHeight="1" x14ac:dyDescent="0.2">
      <c r="E741" s="29" t="s">
        <v>5</v>
      </c>
    </row>
    <row r="742" spans="1:16" ht="12.75" customHeight="1" x14ac:dyDescent="0.2">
      <c r="A742" t="s">
        <v>49</v>
      </c>
      <c r="C742" s="6" t="s">
        <v>5936</v>
      </c>
      <c r="E742" s="23" t="s">
        <v>5937</v>
      </c>
      <c r="J742" s="22">
        <f>0</f>
        <v>0</v>
      </c>
      <c r="K742" s="22">
        <f>0</f>
        <v>0</v>
      </c>
      <c r="L742" s="22">
        <f>0+L743</f>
        <v>0</v>
      </c>
      <c r="M742" s="22">
        <f>0+M743</f>
        <v>0</v>
      </c>
    </row>
    <row r="743" spans="1:16" ht="12.75" customHeight="1" x14ac:dyDescent="0.2">
      <c r="A743" t="s">
        <v>52</v>
      </c>
      <c r="B743" s="5" t="s">
        <v>813</v>
      </c>
      <c r="C743" s="5" t="s">
        <v>5938</v>
      </c>
      <c r="D743" t="s">
        <v>5</v>
      </c>
      <c r="E743" s="24" t="s">
        <v>5939</v>
      </c>
      <c r="F743" s="25" t="s">
        <v>126</v>
      </c>
      <c r="G743" s="26">
        <v>8.4</v>
      </c>
      <c r="H743" s="25">
        <v>0</v>
      </c>
      <c r="I743" s="25">
        <f>ROUND(G743*H743,6)</f>
        <v>0</v>
      </c>
      <c r="L743" s="27">
        <v>0</v>
      </c>
      <c r="M743" s="22">
        <f>ROUND(ROUND(L743,2)*ROUND(G743,3),2)</f>
        <v>0</v>
      </c>
      <c r="N743" s="25" t="s">
        <v>5754</v>
      </c>
      <c r="O743">
        <f>(M743*21)/100</f>
        <v>0</v>
      </c>
      <c r="P743" t="s">
        <v>28</v>
      </c>
    </row>
    <row r="744" spans="1:16" ht="12.75" customHeight="1" x14ac:dyDescent="0.2">
      <c r="A744" s="28" t="s">
        <v>57</v>
      </c>
      <c r="E744" s="29" t="s">
        <v>5940</v>
      </c>
    </row>
    <row r="745" spans="1:16" ht="12.75" customHeight="1" x14ac:dyDescent="0.2">
      <c r="A745" s="28" t="s">
        <v>58</v>
      </c>
      <c r="E745" s="30" t="s">
        <v>8622</v>
      </c>
    </row>
    <row r="746" spans="1:16" ht="12.75" customHeight="1" x14ac:dyDescent="0.2">
      <c r="E746" s="29" t="s">
        <v>5</v>
      </c>
    </row>
    <row r="747" spans="1:16" ht="12.75" customHeight="1" x14ac:dyDescent="0.2">
      <c r="A747" t="s">
        <v>49</v>
      </c>
      <c r="C747" s="6" t="s">
        <v>5946</v>
      </c>
      <c r="E747" s="23" t="s">
        <v>5947</v>
      </c>
      <c r="J747" s="22">
        <f>0</f>
        <v>0</v>
      </c>
      <c r="K747" s="22">
        <f>0</f>
        <v>0</v>
      </c>
      <c r="L747" s="22">
        <f>0+L748+L752+L756+L760+L764+L768+L772+L776+L780+L784+L788+L792+L796+L800+L804+L808</f>
        <v>0</v>
      </c>
      <c r="M747" s="22">
        <f>0+M748+M752+M756+M760+M764+M768+M772+M776+M780+M784+M788+M792+M796+M800+M804+M808</f>
        <v>0</v>
      </c>
    </row>
    <row r="748" spans="1:16" ht="12.75" customHeight="1" x14ac:dyDescent="0.2">
      <c r="A748" t="s">
        <v>52</v>
      </c>
      <c r="B748" s="5" t="s">
        <v>814</v>
      </c>
      <c r="C748" s="5" t="s">
        <v>8623</v>
      </c>
      <c r="D748" t="s">
        <v>5</v>
      </c>
      <c r="E748" s="24" t="s">
        <v>8624</v>
      </c>
      <c r="F748" s="25" t="s">
        <v>126</v>
      </c>
      <c r="G748" s="26">
        <v>1.8</v>
      </c>
      <c r="H748" s="25">
        <v>0</v>
      </c>
      <c r="I748" s="25">
        <f>ROUND(G748*H748,6)</f>
        <v>0</v>
      </c>
      <c r="L748" s="27">
        <v>0</v>
      </c>
      <c r="M748" s="22">
        <f>ROUND(ROUND(L748,2)*ROUND(G748,3),2)</f>
        <v>0</v>
      </c>
      <c r="N748" s="25" t="s">
        <v>5754</v>
      </c>
      <c r="O748">
        <f>(M748*21)/100</f>
        <v>0</v>
      </c>
      <c r="P748" t="s">
        <v>28</v>
      </c>
    </row>
    <row r="749" spans="1:16" ht="12.75" customHeight="1" x14ac:dyDescent="0.2">
      <c r="A749" s="28" t="s">
        <v>57</v>
      </c>
      <c r="E749" s="29" t="s">
        <v>8625</v>
      </c>
    </row>
    <row r="750" spans="1:16" ht="12.75" customHeight="1" x14ac:dyDescent="0.2">
      <c r="A750" s="28" t="s">
        <v>58</v>
      </c>
      <c r="E750" s="30" t="s">
        <v>8626</v>
      </c>
    </row>
    <row r="751" spans="1:16" ht="12.75" customHeight="1" x14ac:dyDescent="0.2">
      <c r="E751" s="29" t="s">
        <v>8627</v>
      </c>
    </row>
    <row r="752" spans="1:16" ht="12.75" customHeight="1" x14ac:dyDescent="0.2">
      <c r="A752" t="s">
        <v>52</v>
      </c>
      <c r="B752" s="5" t="s">
        <v>815</v>
      </c>
      <c r="C752" s="5" t="s">
        <v>8628</v>
      </c>
      <c r="D752" t="s">
        <v>5</v>
      </c>
      <c r="E752" s="24" t="s">
        <v>8629</v>
      </c>
      <c r="F752" s="25" t="s">
        <v>55</v>
      </c>
      <c r="G752" s="26">
        <v>1</v>
      </c>
      <c r="H752" s="25">
        <v>5.0000000000000001E-3</v>
      </c>
      <c r="I752" s="25">
        <f>ROUND(G752*H752,6)</f>
        <v>5.0000000000000001E-3</v>
      </c>
      <c r="L752" s="27">
        <v>0</v>
      </c>
      <c r="M752" s="22">
        <f>ROUND(ROUND(L752,2)*ROUND(G752,3),2)</f>
        <v>0</v>
      </c>
      <c r="N752" s="25" t="s">
        <v>5754</v>
      </c>
      <c r="O752">
        <f>(M752*21)/100</f>
        <v>0</v>
      </c>
      <c r="P752" t="s">
        <v>28</v>
      </c>
    </row>
    <row r="753" spans="1:16" ht="12.75" customHeight="1" x14ac:dyDescent="0.2">
      <c r="A753" s="28" t="s">
        <v>57</v>
      </c>
      <c r="E753" s="29" t="s">
        <v>5</v>
      </c>
    </row>
    <row r="754" spans="1:16" ht="12.75" customHeight="1" x14ac:dyDescent="0.2">
      <c r="A754" s="28" t="s">
        <v>58</v>
      </c>
      <c r="E754" s="30" t="s">
        <v>1425</v>
      </c>
    </row>
    <row r="755" spans="1:16" ht="12.75" customHeight="1" x14ac:dyDescent="0.2">
      <c r="E755" s="29" t="s">
        <v>8422</v>
      </c>
    </row>
    <row r="756" spans="1:16" ht="12.75" customHeight="1" x14ac:dyDescent="0.2">
      <c r="A756" t="s">
        <v>52</v>
      </c>
      <c r="B756" s="5" t="s">
        <v>816</v>
      </c>
      <c r="C756" s="5" t="s">
        <v>8630</v>
      </c>
      <c r="D756" t="s">
        <v>5</v>
      </c>
      <c r="E756" s="24" t="s">
        <v>8631</v>
      </c>
      <c r="F756" s="25" t="s">
        <v>126</v>
      </c>
      <c r="G756" s="26">
        <v>2.73</v>
      </c>
      <c r="H756" s="25">
        <v>7.9000000000000001E-4</v>
      </c>
      <c r="I756" s="25">
        <f>ROUND(G756*H756,6)</f>
        <v>2.1570000000000001E-3</v>
      </c>
      <c r="L756" s="27">
        <v>0</v>
      </c>
      <c r="M756" s="22">
        <f>ROUND(ROUND(L756,2)*ROUND(G756,3),2)</f>
        <v>0</v>
      </c>
      <c r="N756" s="25" t="s">
        <v>5754</v>
      </c>
      <c r="O756">
        <f>(M756*21)/100</f>
        <v>0</v>
      </c>
      <c r="P756" t="s">
        <v>28</v>
      </c>
    </row>
    <row r="757" spans="1:16" ht="12.75" customHeight="1" x14ac:dyDescent="0.2">
      <c r="A757" s="28" t="s">
        <v>57</v>
      </c>
      <c r="E757" s="29" t="s">
        <v>8632</v>
      </c>
    </row>
    <row r="758" spans="1:16" ht="12.75" customHeight="1" x14ac:dyDescent="0.2">
      <c r="A758" s="28" t="s">
        <v>58</v>
      </c>
      <c r="E758" s="30" t="s">
        <v>8633</v>
      </c>
    </row>
    <row r="759" spans="1:16" ht="12.75" customHeight="1" x14ac:dyDescent="0.2">
      <c r="E759" s="29" t="s">
        <v>5</v>
      </c>
    </row>
    <row r="760" spans="1:16" ht="12.75" customHeight="1" x14ac:dyDescent="0.2">
      <c r="A760" t="s">
        <v>52</v>
      </c>
      <c r="B760" s="5" t="s">
        <v>817</v>
      </c>
      <c r="C760" s="5" t="s">
        <v>8634</v>
      </c>
      <c r="D760" t="s">
        <v>5</v>
      </c>
      <c r="E760" s="24" t="s">
        <v>8635</v>
      </c>
      <c r="F760" s="25" t="s">
        <v>55</v>
      </c>
      <c r="G760" s="26">
        <v>1</v>
      </c>
      <c r="H760" s="25">
        <v>0.25</v>
      </c>
      <c r="I760" s="25">
        <f>ROUND(G760*H760,6)</f>
        <v>0.25</v>
      </c>
      <c r="L760" s="27">
        <v>0</v>
      </c>
      <c r="M760" s="22">
        <f>ROUND(ROUND(L760,2)*ROUND(G760,3),2)</f>
        <v>0</v>
      </c>
      <c r="N760" s="25" t="s">
        <v>5754</v>
      </c>
      <c r="O760">
        <f>(M760*21)/100</f>
        <v>0</v>
      </c>
      <c r="P760" t="s">
        <v>28</v>
      </c>
    </row>
    <row r="761" spans="1:16" ht="12.75" customHeight="1" x14ac:dyDescent="0.2">
      <c r="A761" s="28" t="s">
        <v>57</v>
      </c>
      <c r="E761" s="29" t="s">
        <v>5</v>
      </c>
    </row>
    <row r="762" spans="1:16" ht="12.75" customHeight="1" x14ac:dyDescent="0.2">
      <c r="A762" s="28" t="s">
        <v>58</v>
      </c>
      <c r="E762" s="30" t="s">
        <v>8636</v>
      </c>
    </row>
    <row r="763" spans="1:16" ht="12.75" customHeight="1" x14ac:dyDescent="0.2">
      <c r="E763" s="29" t="s">
        <v>8422</v>
      </c>
    </row>
    <row r="764" spans="1:16" ht="12.75" customHeight="1" x14ac:dyDescent="0.2">
      <c r="A764" t="s">
        <v>52</v>
      </c>
      <c r="B764" s="5" t="s">
        <v>818</v>
      </c>
      <c r="C764" s="5" t="s">
        <v>8637</v>
      </c>
      <c r="D764" t="s">
        <v>5</v>
      </c>
      <c r="E764" s="24" t="s">
        <v>8638</v>
      </c>
      <c r="F764" s="25" t="s">
        <v>126</v>
      </c>
      <c r="G764" s="26">
        <v>14</v>
      </c>
      <c r="H764" s="25">
        <v>0</v>
      </c>
      <c r="I764" s="25">
        <f>ROUND(G764*H764,6)</f>
        <v>0</v>
      </c>
      <c r="L764" s="27">
        <v>0</v>
      </c>
      <c r="M764" s="22">
        <f>ROUND(ROUND(L764,2)*ROUND(G764,3),2)</f>
        <v>0</v>
      </c>
      <c r="N764" s="25" t="s">
        <v>5754</v>
      </c>
      <c r="O764">
        <f>(M764*21)/100</f>
        <v>0</v>
      </c>
      <c r="P764" t="s">
        <v>28</v>
      </c>
    </row>
    <row r="765" spans="1:16" ht="12.75" customHeight="1" x14ac:dyDescent="0.2">
      <c r="A765" s="28" t="s">
        <v>57</v>
      </c>
      <c r="E765" s="29" t="s">
        <v>8639</v>
      </c>
    </row>
    <row r="766" spans="1:16" ht="12.75" customHeight="1" x14ac:dyDescent="0.2">
      <c r="A766" s="28" t="s">
        <v>58</v>
      </c>
      <c r="E766" s="30" t="s">
        <v>8640</v>
      </c>
    </row>
    <row r="767" spans="1:16" ht="12.75" customHeight="1" x14ac:dyDescent="0.2">
      <c r="E767" s="29" t="s">
        <v>5</v>
      </c>
    </row>
    <row r="768" spans="1:16" ht="12.75" customHeight="1" x14ac:dyDescent="0.2">
      <c r="A768" t="s">
        <v>52</v>
      </c>
      <c r="B768" s="5" t="s">
        <v>821</v>
      </c>
      <c r="C768" s="5" t="s">
        <v>8641</v>
      </c>
      <c r="D768" t="s">
        <v>5</v>
      </c>
      <c r="E768" s="24" t="s">
        <v>8642</v>
      </c>
      <c r="F768" s="25" t="s">
        <v>126</v>
      </c>
      <c r="G768" s="26">
        <v>1.4</v>
      </c>
      <c r="H768" s="25">
        <v>0</v>
      </c>
      <c r="I768" s="25">
        <f>ROUND(G768*H768,6)</f>
        <v>0</v>
      </c>
      <c r="L768" s="27">
        <v>0</v>
      </c>
      <c r="M768" s="22">
        <f>ROUND(ROUND(L768,2)*ROUND(G768,3),2)</f>
        <v>0</v>
      </c>
      <c r="N768" s="25" t="s">
        <v>5754</v>
      </c>
      <c r="O768">
        <f>(M768*21)/100</f>
        <v>0</v>
      </c>
      <c r="P768" t="s">
        <v>28</v>
      </c>
    </row>
    <row r="769" spans="1:16" ht="12.75" customHeight="1" x14ac:dyDescent="0.2">
      <c r="A769" s="28" t="s">
        <v>57</v>
      </c>
      <c r="E769" s="29" t="s">
        <v>8643</v>
      </c>
    </row>
    <row r="770" spans="1:16" ht="12.75" customHeight="1" x14ac:dyDescent="0.2">
      <c r="A770" s="28" t="s">
        <v>58</v>
      </c>
      <c r="E770" s="30" t="s">
        <v>8644</v>
      </c>
    </row>
    <row r="771" spans="1:16" ht="12.75" customHeight="1" x14ac:dyDescent="0.2">
      <c r="E771" s="29" t="s">
        <v>5</v>
      </c>
    </row>
    <row r="772" spans="1:16" ht="12.75" customHeight="1" x14ac:dyDescent="0.2">
      <c r="A772" t="s">
        <v>52</v>
      </c>
      <c r="B772" s="5" t="s">
        <v>822</v>
      </c>
      <c r="C772" s="5" t="s">
        <v>8645</v>
      </c>
      <c r="D772" t="s">
        <v>5</v>
      </c>
      <c r="E772" s="24" t="s">
        <v>8646</v>
      </c>
      <c r="F772" s="25" t="s">
        <v>602</v>
      </c>
      <c r="G772" s="26">
        <v>6.7</v>
      </c>
      <c r="H772" s="25">
        <v>0</v>
      </c>
      <c r="I772" s="25">
        <f>ROUND(G772*H772,6)</f>
        <v>0</v>
      </c>
      <c r="L772" s="27">
        <v>0</v>
      </c>
      <c r="M772" s="22">
        <f>ROUND(ROUND(L772,2)*ROUND(G772,3),2)</f>
        <v>0</v>
      </c>
      <c r="N772" s="25" t="s">
        <v>5754</v>
      </c>
      <c r="O772">
        <f>(M772*21)/100</f>
        <v>0</v>
      </c>
      <c r="P772" t="s">
        <v>28</v>
      </c>
    </row>
    <row r="773" spans="1:16" ht="12.75" customHeight="1" x14ac:dyDescent="0.2">
      <c r="A773" s="28" t="s">
        <v>57</v>
      </c>
      <c r="E773" s="29" t="s">
        <v>8647</v>
      </c>
    </row>
    <row r="774" spans="1:16" ht="12.75" customHeight="1" x14ac:dyDescent="0.2">
      <c r="A774" s="28" t="s">
        <v>58</v>
      </c>
      <c r="E774" s="30" t="s">
        <v>8648</v>
      </c>
    </row>
    <row r="775" spans="1:16" ht="12.75" customHeight="1" x14ac:dyDescent="0.2">
      <c r="E775" s="29" t="s">
        <v>8649</v>
      </c>
    </row>
    <row r="776" spans="1:16" ht="12.75" customHeight="1" x14ac:dyDescent="0.2">
      <c r="A776" t="s">
        <v>52</v>
      </c>
      <c r="B776" s="5" t="s">
        <v>825</v>
      </c>
      <c r="C776" s="5" t="s">
        <v>8650</v>
      </c>
      <c r="D776" t="s">
        <v>5</v>
      </c>
      <c r="E776" s="24" t="s">
        <v>8651</v>
      </c>
      <c r="F776" s="25" t="s">
        <v>602</v>
      </c>
      <c r="G776" s="26">
        <v>6.7</v>
      </c>
      <c r="H776" s="25">
        <v>0</v>
      </c>
      <c r="I776" s="25">
        <f>ROUND(G776*H776,6)</f>
        <v>0</v>
      </c>
      <c r="L776" s="27">
        <v>0</v>
      </c>
      <c r="M776" s="22">
        <f>ROUND(ROUND(L776,2)*ROUND(G776,3),2)</f>
        <v>0</v>
      </c>
      <c r="N776" s="25" t="s">
        <v>5754</v>
      </c>
      <c r="O776">
        <f>(M776*21)/100</f>
        <v>0</v>
      </c>
      <c r="P776" t="s">
        <v>28</v>
      </c>
    </row>
    <row r="777" spans="1:16" ht="12.75" customHeight="1" x14ac:dyDescent="0.2">
      <c r="A777" s="28" t="s">
        <v>57</v>
      </c>
      <c r="E777" s="29" t="s">
        <v>8652</v>
      </c>
    </row>
    <row r="778" spans="1:16" ht="12.75" customHeight="1" x14ac:dyDescent="0.2">
      <c r="A778" s="28" t="s">
        <v>58</v>
      </c>
      <c r="E778" s="30" t="s">
        <v>8653</v>
      </c>
    </row>
    <row r="779" spans="1:16" ht="12.75" customHeight="1" x14ac:dyDescent="0.2">
      <c r="E779" s="29" t="s">
        <v>8649</v>
      </c>
    </row>
    <row r="780" spans="1:16" ht="12.75" customHeight="1" x14ac:dyDescent="0.2">
      <c r="A780" t="s">
        <v>52</v>
      </c>
      <c r="B780" s="5" t="s">
        <v>826</v>
      </c>
      <c r="C780" s="5" t="s">
        <v>5964</v>
      </c>
      <c r="D780" t="s">
        <v>5</v>
      </c>
      <c r="E780" s="24" t="s">
        <v>5965</v>
      </c>
      <c r="F780" s="25" t="s">
        <v>55</v>
      </c>
      <c r="G780" s="26">
        <v>8.4</v>
      </c>
      <c r="H780" s="25">
        <v>0</v>
      </c>
      <c r="I780" s="25">
        <f>ROUND(G780*H780,6)</f>
        <v>0</v>
      </c>
      <c r="L780" s="27">
        <v>0</v>
      </c>
      <c r="M780" s="22">
        <f>ROUND(ROUND(L780,2)*ROUND(G780,3),2)</f>
        <v>0</v>
      </c>
      <c r="N780" s="25" t="s">
        <v>5754</v>
      </c>
      <c r="O780">
        <f>(M780*21)/100</f>
        <v>0</v>
      </c>
      <c r="P780" t="s">
        <v>28</v>
      </c>
    </row>
    <row r="781" spans="1:16" ht="12.75" customHeight="1" x14ac:dyDescent="0.2">
      <c r="A781" s="28" t="s">
        <v>57</v>
      </c>
      <c r="E781" s="29" t="s">
        <v>5966</v>
      </c>
    </row>
    <row r="782" spans="1:16" ht="12.75" customHeight="1" x14ac:dyDescent="0.2">
      <c r="A782" s="28" t="s">
        <v>58</v>
      </c>
      <c r="E782" s="30" t="s">
        <v>8622</v>
      </c>
    </row>
    <row r="783" spans="1:16" ht="12.75" customHeight="1" x14ac:dyDescent="0.2">
      <c r="E783" s="29" t="s">
        <v>5</v>
      </c>
    </row>
    <row r="784" spans="1:16" ht="12.75" customHeight="1" x14ac:dyDescent="0.2">
      <c r="A784" t="s">
        <v>52</v>
      </c>
      <c r="B784" s="5" t="s">
        <v>829</v>
      </c>
      <c r="C784" s="5" t="s">
        <v>8654</v>
      </c>
      <c r="D784" t="s">
        <v>5</v>
      </c>
      <c r="E784" s="24" t="s">
        <v>8655</v>
      </c>
      <c r="F784" s="25" t="s">
        <v>55</v>
      </c>
      <c r="G784" s="26">
        <v>1</v>
      </c>
      <c r="H784" s="25">
        <v>0</v>
      </c>
      <c r="I784" s="25">
        <f>ROUND(G784*H784,6)</f>
        <v>0</v>
      </c>
      <c r="L784" s="27">
        <v>0</v>
      </c>
      <c r="M784" s="22">
        <f>ROUND(ROUND(L784,2)*ROUND(G784,3),2)</f>
        <v>0</v>
      </c>
      <c r="N784" s="25" t="s">
        <v>5754</v>
      </c>
      <c r="O784">
        <f>(M784*21)/100</f>
        <v>0</v>
      </c>
      <c r="P784" t="s">
        <v>28</v>
      </c>
    </row>
    <row r="785" spans="1:16" ht="12.75" customHeight="1" x14ac:dyDescent="0.2">
      <c r="A785" s="28" t="s">
        <v>57</v>
      </c>
      <c r="E785" s="29" t="s">
        <v>8656</v>
      </c>
    </row>
    <row r="786" spans="1:16" ht="12.75" customHeight="1" x14ac:dyDescent="0.2">
      <c r="A786" s="28" t="s">
        <v>58</v>
      </c>
      <c r="E786" s="30" t="s">
        <v>8657</v>
      </c>
    </row>
    <row r="787" spans="1:16" ht="12.75" customHeight="1" x14ac:dyDescent="0.2">
      <c r="E787" s="29" t="s">
        <v>5976</v>
      </c>
    </row>
    <row r="788" spans="1:16" ht="12.75" customHeight="1" x14ac:dyDescent="0.2">
      <c r="A788" t="s">
        <v>52</v>
      </c>
      <c r="B788" s="5" t="s">
        <v>832</v>
      </c>
      <c r="C788" s="5" t="s">
        <v>8658</v>
      </c>
      <c r="D788" t="s">
        <v>5</v>
      </c>
      <c r="E788" s="24" t="s">
        <v>8659</v>
      </c>
      <c r="F788" s="25" t="s">
        <v>55</v>
      </c>
      <c r="G788" s="26">
        <v>1</v>
      </c>
      <c r="H788" s="25">
        <v>0</v>
      </c>
      <c r="I788" s="25">
        <f>ROUND(G788*H788,6)</f>
        <v>0</v>
      </c>
      <c r="L788" s="27">
        <v>0</v>
      </c>
      <c r="M788" s="22">
        <f>ROUND(ROUND(L788,2)*ROUND(G788,3),2)</f>
        <v>0</v>
      </c>
      <c r="N788" s="25" t="s">
        <v>5754</v>
      </c>
      <c r="O788">
        <f>(M788*21)/100</f>
        <v>0</v>
      </c>
      <c r="P788" t="s">
        <v>28</v>
      </c>
    </row>
    <row r="789" spans="1:16" ht="12.75" customHeight="1" x14ac:dyDescent="0.2">
      <c r="A789" s="28" t="s">
        <v>57</v>
      </c>
      <c r="E789" s="29" t="s">
        <v>8660</v>
      </c>
    </row>
    <row r="790" spans="1:16" ht="12.75" customHeight="1" x14ac:dyDescent="0.2">
      <c r="A790" s="28" t="s">
        <v>58</v>
      </c>
      <c r="E790" s="30" t="s">
        <v>8387</v>
      </c>
    </row>
    <row r="791" spans="1:16" ht="12.75" customHeight="1" x14ac:dyDescent="0.2">
      <c r="E791" s="29" t="s">
        <v>5976</v>
      </c>
    </row>
    <row r="792" spans="1:16" ht="12.75" customHeight="1" x14ac:dyDescent="0.2">
      <c r="A792" t="s">
        <v>52</v>
      </c>
      <c r="B792" s="5" t="s">
        <v>835</v>
      </c>
      <c r="C792" s="5" t="s">
        <v>8661</v>
      </c>
      <c r="D792" t="s">
        <v>5</v>
      </c>
      <c r="E792" s="24" t="s">
        <v>8662</v>
      </c>
      <c r="F792" s="25" t="s">
        <v>55</v>
      </c>
      <c r="G792" s="26">
        <v>1</v>
      </c>
      <c r="H792" s="25">
        <v>1.6500000000000001E-2</v>
      </c>
      <c r="I792" s="25">
        <f>ROUND(G792*H792,6)</f>
        <v>1.6500000000000001E-2</v>
      </c>
      <c r="L792" s="27">
        <v>0</v>
      </c>
      <c r="M792" s="22">
        <f>ROUND(ROUND(L792,2)*ROUND(G792,3),2)</f>
        <v>0</v>
      </c>
      <c r="N792" s="25" t="s">
        <v>5754</v>
      </c>
      <c r="O792">
        <f>(M792*21)/100</f>
        <v>0</v>
      </c>
      <c r="P792" t="s">
        <v>28</v>
      </c>
    </row>
    <row r="793" spans="1:16" ht="12.75" customHeight="1" x14ac:dyDescent="0.2">
      <c r="A793" s="28" t="s">
        <v>57</v>
      </c>
      <c r="E793" s="29" t="s">
        <v>5</v>
      </c>
    </row>
    <row r="794" spans="1:16" ht="12.75" customHeight="1" x14ac:dyDescent="0.2">
      <c r="A794" s="28" t="s">
        <v>58</v>
      </c>
      <c r="E794" s="30" t="s">
        <v>8657</v>
      </c>
    </row>
    <row r="795" spans="1:16" ht="12.75" customHeight="1" x14ac:dyDescent="0.2">
      <c r="E795" s="29" t="s">
        <v>5</v>
      </c>
    </row>
    <row r="796" spans="1:16" ht="12.75" customHeight="1" x14ac:dyDescent="0.2">
      <c r="A796" t="s">
        <v>52</v>
      </c>
      <c r="B796" s="5" t="s">
        <v>838</v>
      </c>
      <c r="C796" s="5" t="s">
        <v>8663</v>
      </c>
      <c r="D796" t="s">
        <v>5</v>
      </c>
      <c r="E796" s="24" t="s">
        <v>8664</v>
      </c>
      <c r="F796" s="25" t="s">
        <v>55</v>
      </c>
      <c r="G796" s="26">
        <v>1</v>
      </c>
      <c r="H796" s="25">
        <v>3.2500000000000001E-2</v>
      </c>
      <c r="I796" s="25">
        <f>ROUND(G796*H796,6)</f>
        <v>3.2500000000000001E-2</v>
      </c>
      <c r="L796" s="27">
        <v>0</v>
      </c>
      <c r="M796" s="22">
        <f>ROUND(ROUND(L796,2)*ROUND(G796,3),2)</f>
        <v>0</v>
      </c>
      <c r="N796" s="25" t="s">
        <v>5754</v>
      </c>
      <c r="O796">
        <f>(M796*21)/100</f>
        <v>0</v>
      </c>
      <c r="P796" t="s">
        <v>28</v>
      </c>
    </row>
    <row r="797" spans="1:16" ht="12.75" customHeight="1" x14ac:dyDescent="0.2">
      <c r="A797" s="28" t="s">
        <v>57</v>
      </c>
      <c r="E797" s="29" t="s">
        <v>5</v>
      </c>
    </row>
    <row r="798" spans="1:16" ht="12.75" customHeight="1" x14ac:dyDescent="0.2">
      <c r="A798" s="28" t="s">
        <v>58</v>
      </c>
      <c r="E798" s="30" t="s">
        <v>8387</v>
      </c>
    </row>
    <row r="799" spans="1:16" ht="12.75" customHeight="1" x14ac:dyDescent="0.2">
      <c r="E799" s="29" t="s">
        <v>5</v>
      </c>
    </row>
    <row r="800" spans="1:16" ht="12.75" customHeight="1" x14ac:dyDescent="0.2">
      <c r="A800" t="s">
        <v>52</v>
      </c>
      <c r="B800" s="5" t="s">
        <v>841</v>
      </c>
      <c r="C800" s="5" t="s">
        <v>5981</v>
      </c>
      <c r="D800" t="s">
        <v>5</v>
      </c>
      <c r="E800" s="24" t="s">
        <v>5982</v>
      </c>
      <c r="F800" s="25" t="s">
        <v>55</v>
      </c>
      <c r="G800" s="26">
        <v>2</v>
      </c>
      <c r="H800" s="25">
        <v>0</v>
      </c>
      <c r="I800" s="25">
        <f>ROUND(G800*H800,6)</f>
        <v>0</v>
      </c>
      <c r="L800" s="27">
        <v>0</v>
      </c>
      <c r="M800" s="22">
        <f>ROUND(ROUND(L800,2)*ROUND(G800,3),2)</f>
        <v>0</v>
      </c>
      <c r="N800" s="25" t="s">
        <v>5754</v>
      </c>
      <c r="O800">
        <f>(M800*21)/100</f>
        <v>0</v>
      </c>
      <c r="P800" t="s">
        <v>28</v>
      </c>
    </row>
    <row r="801" spans="1:16" ht="12.75" customHeight="1" x14ac:dyDescent="0.2">
      <c r="A801" s="28" t="s">
        <v>57</v>
      </c>
      <c r="E801" s="29" t="s">
        <v>5983</v>
      </c>
    </row>
    <row r="802" spans="1:16" ht="12.75" customHeight="1" x14ac:dyDescent="0.2">
      <c r="A802" s="28" t="s">
        <v>58</v>
      </c>
      <c r="E802" s="30" t="s">
        <v>8665</v>
      </c>
    </row>
    <row r="803" spans="1:16" ht="12.75" customHeight="1" x14ac:dyDescent="0.2">
      <c r="E803" s="29" t="s">
        <v>5980</v>
      </c>
    </row>
    <row r="804" spans="1:16" ht="12.75" customHeight="1" x14ac:dyDescent="0.2">
      <c r="A804" t="s">
        <v>52</v>
      </c>
      <c r="B804" s="5" t="s">
        <v>842</v>
      </c>
      <c r="C804" s="5" t="s">
        <v>5950</v>
      </c>
      <c r="D804" t="s">
        <v>5</v>
      </c>
      <c r="E804" s="24" t="s">
        <v>5951</v>
      </c>
      <c r="F804" s="25" t="s">
        <v>55</v>
      </c>
      <c r="G804" s="26">
        <v>2</v>
      </c>
      <c r="H804" s="25">
        <v>5.1999999999999995E-4</v>
      </c>
      <c r="I804" s="25">
        <f>ROUND(G804*H804,6)</f>
        <v>1.0399999999999999E-3</v>
      </c>
      <c r="L804" s="27">
        <v>0</v>
      </c>
      <c r="M804" s="22">
        <f>ROUND(ROUND(L804,2)*ROUND(G804,3),2)</f>
        <v>0</v>
      </c>
      <c r="N804" s="25" t="s">
        <v>5754</v>
      </c>
      <c r="O804">
        <f>(M804*21)/100</f>
        <v>0</v>
      </c>
      <c r="P804" t="s">
        <v>28</v>
      </c>
    </row>
    <row r="805" spans="1:16" ht="12.75" customHeight="1" x14ac:dyDescent="0.2">
      <c r="A805" s="28" t="s">
        <v>57</v>
      </c>
      <c r="E805" s="29" t="s">
        <v>5</v>
      </c>
    </row>
    <row r="806" spans="1:16" ht="12.75" customHeight="1" x14ac:dyDescent="0.2">
      <c r="A806" s="28" t="s">
        <v>58</v>
      </c>
      <c r="E806" s="30" t="s">
        <v>8665</v>
      </c>
    </row>
    <row r="807" spans="1:16" ht="12.75" customHeight="1" x14ac:dyDescent="0.2">
      <c r="E807" s="29" t="s">
        <v>5</v>
      </c>
    </row>
    <row r="808" spans="1:16" ht="12.75" customHeight="1" x14ac:dyDescent="0.2">
      <c r="A808" t="s">
        <v>52</v>
      </c>
      <c r="B808" s="5" t="s">
        <v>845</v>
      </c>
      <c r="C808" s="5" t="s">
        <v>8666</v>
      </c>
      <c r="D808" t="s">
        <v>5</v>
      </c>
      <c r="E808" s="24" t="s">
        <v>8667</v>
      </c>
      <c r="F808" s="25" t="s">
        <v>55</v>
      </c>
      <c r="G808" s="26">
        <v>2</v>
      </c>
      <c r="H808" s="25">
        <v>1.1999999999999999E-3</v>
      </c>
      <c r="I808" s="25">
        <f>ROUND(G808*H808,6)</f>
        <v>2.3999999999999998E-3</v>
      </c>
      <c r="L808" s="27">
        <v>0</v>
      </c>
      <c r="M808" s="22">
        <f>ROUND(ROUND(L808,2)*ROUND(G808,3),2)</f>
        <v>0</v>
      </c>
      <c r="N808" s="25" t="s">
        <v>5754</v>
      </c>
      <c r="O808">
        <f>(M808*21)/100</f>
        <v>0</v>
      </c>
      <c r="P808" t="s">
        <v>28</v>
      </c>
    </row>
    <row r="809" spans="1:16" ht="12.75" customHeight="1" x14ac:dyDescent="0.2">
      <c r="A809" s="28" t="s">
        <v>57</v>
      </c>
      <c r="E809" s="29" t="s">
        <v>5</v>
      </c>
    </row>
    <row r="810" spans="1:16" ht="12.75" customHeight="1" x14ac:dyDescent="0.2">
      <c r="A810" s="28" t="s">
        <v>58</v>
      </c>
      <c r="E810" s="30" t="s">
        <v>8665</v>
      </c>
    </row>
    <row r="811" spans="1:16" ht="12.75" customHeight="1" x14ac:dyDescent="0.2">
      <c r="E811" s="29" t="s">
        <v>5</v>
      </c>
    </row>
    <row r="812" spans="1:16" ht="12.75" customHeight="1" x14ac:dyDescent="0.2">
      <c r="A812" t="s">
        <v>49</v>
      </c>
      <c r="C812" s="6" t="s">
        <v>6005</v>
      </c>
      <c r="E812" s="23" t="s">
        <v>6006</v>
      </c>
      <c r="J812" s="22">
        <f>0</f>
        <v>0</v>
      </c>
      <c r="K812" s="22">
        <f>0</f>
        <v>0</v>
      </c>
      <c r="L812" s="22">
        <f>0+L813+L817+L821+L825+L829+L833+L837+L841+L845+L849+L853+L857+L861+L865+L869+L873</f>
        <v>0</v>
      </c>
      <c r="M812" s="22">
        <f>0+M813+M817+M821+M825+M829+M833+M837+M841+M845+M849+M853+M857+M861+M865+M869+M873</f>
        <v>0</v>
      </c>
    </row>
    <row r="813" spans="1:16" ht="12.75" customHeight="1" x14ac:dyDescent="0.2">
      <c r="A813" t="s">
        <v>52</v>
      </c>
      <c r="B813" s="5" t="s">
        <v>848</v>
      </c>
      <c r="C813" s="5" t="s">
        <v>6857</v>
      </c>
      <c r="D813" t="s">
        <v>5</v>
      </c>
      <c r="E813" s="24" t="s">
        <v>6858</v>
      </c>
      <c r="F813" s="25" t="s">
        <v>2597</v>
      </c>
      <c r="G813" s="26">
        <v>184.851</v>
      </c>
      <c r="H813" s="25">
        <v>5.0000000000000002E-5</v>
      </c>
      <c r="I813" s="25">
        <f>ROUND(G813*H813,6)</f>
        <v>9.2429999999999995E-3</v>
      </c>
      <c r="L813" s="27">
        <v>0</v>
      </c>
      <c r="M813" s="22">
        <f>ROUND(ROUND(L813,2)*ROUND(G813,3),2)</f>
        <v>0</v>
      </c>
      <c r="N813" s="25" t="s">
        <v>5754</v>
      </c>
      <c r="O813">
        <f>(M813*21)/100</f>
        <v>0</v>
      </c>
      <c r="P813" t="s">
        <v>28</v>
      </c>
    </row>
    <row r="814" spans="1:16" ht="12.75" customHeight="1" x14ac:dyDescent="0.2">
      <c r="A814" s="28" t="s">
        <v>57</v>
      </c>
      <c r="E814" s="29" t="s">
        <v>6859</v>
      </c>
    </row>
    <row r="815" spans="1:16" ht="12.75" customHeight="1" x14ac:dyDescent="0.2">
      <c r="A815" s="28" t="s">
        <v>58</v>
      </c>
      <c r="E815" s="30" t="s">
        <v>8668</v>
      </c>
    </row>
    <row r="816" spans="1:16" ht="12.75" customHeight="1" x14ac:dyDescent="0.2">
      <c r="E816" s="29" t="s">
        <v>5</v>
      </c>
    </row>
    <row r="817" spans="1:16" ht="12.75" customHeight="1" x14ac:dyDescent="0.2">
      <c r="A817" t="s">
        <v>52</v>
      </c>
      <c r="B817" s="5" t="s">
        <v>851</v>
      </c>
      <c r="C817" s="5" t="s">
        <v>8669</v>
      </c>
      <c r="D817" t="s">
        <v>5</v>
      </c>
      <c r="E817" s="24" t="s">
        <v>8670</v>
      </c>
      <c r="F817" s="25" t="s">
        <v>55</v>
      </c>
      <c r="G817" s="26">
        <v>4</v>
      </c>
      <c r="H817" s="25">
        <v>0</v>
      </c>
      <c r="I817" s="25">
        <f>ROUND(G817*H817,6)</f>
        <v>0</v>
      </c>
      <c r="L817" s="27">
        <v>0</v>
      </c>
      <c r="M817" s="22">
        <f>ROUND(ROUND(L817,2)*ROUND(G817,3),2)</f>
        <v>0</v>
      </c>
      <c r="N817" s="25" t="s">
        <v>5754</v>
      </c>
      <c r="O817">
        <f>(M817*21)/100</f>
        <v>0</v>
      </c>
      <c r="P817" t="s">
        <v>28</v>
      </c>
    </row>
    <row r="818" spans="1:16" ht="12.75" customHeight="1" x14ac:dyDescent="0.2">
      <c r="A818" s="28" t="s">
        <v>57</v>
      </c>
      <c r="E818" s="29" t="s">
        <v>8671</v>
      </c>
    </row>
    <row r="819" spans="1:16" ht="12.75" customHeight="1" x14ac:dyDescent="0.2">
      <c r="A819" s="28" t="s">
        <v>58</v>
      </c>
      <c r="E819" s="30" t="s">
        <v>8672</v>
      </c>
    </row>
    <row r="820" spans="1:16" ht="12.75" customHeight="1" x14ac:dyDescent="0.2">
      <c r="E820" s="29" t="s">
        <v>5</v>
      </c>
    </row>
    <row r="821" spans="1:16" ht="12.75" customHeight="1" x14ac:dyDescent="0.2">
      <c r="A821" t="s">
        <v>52</v>
      </c>
      <c r="B821" s="5" t="s">
        <v>854</v>
      </c>
      <c r="C821" s="5" t="s">
        <v>8673</v>
      </c>
      <c r="D821" t="s">
        <v>5</v>
      </c>
      <c r="E821" s="24" t="s">
        <v>8674</v>
      </c>
      <c r="F821" s="25" t="s">
        <v>126</v>
      </c>
      <c r="G821" s="26">
        <v>1.8</v>
      </c>
      <c r="H821" s="25">
        <v>0</v>
      </c>
      <c r="I821" s="25">
        <f>ROUND(G821*H821,6)</f>
        <v>0</v>
      </c>
      <c r="L821" s="27">
        <v>0</v>
      </c>
      <c r="M821" s="22">
        <f>ROUND(ROUND(L821,2)*ROUND(G821,3),2)</f>
        <v>0</v>
      </c>
      <c r="N821" s="25" t="s">
        <v>5754</v>
      </c>
      <c r="O821">
        <f>(M821*21)/100</f>
        <v>0</v>
      </c>
      <c r="P821" t="s">
        <v>28</v>
      </c>
    </row>
    <row r="822" spans="1:16" ht="12.75" customHeight="1" x14ac:dyDescent="0.2">
      <c r="A822" s="28" t="s">
        <v>57</v>
      </c>
      <c r="E822" s="29" t="s">
        <v>8675</v>
      </c>
    </row>
    <row r="823" spans="1:16" ht="38.25" customHeight="1" x14ac:dyDescent="0.2">
      <c r="A823" s="28" t="s">
        <v>58</v>
      </c>
      <c r="E823" s="30" t="s">
        <v>8676</v>
      </c>
    </row>
    <row r="824" spans="1:16" ht="12.75" customHeight="1" x14ac:dyDescent="0.2">
      <c r="E824" s="29" t="s">
        <v>5</v>
      </c>
    </row>
    <row r="825" spans="1:16" ht="12.75" customHeight="1" x14ac:dyDescent="0.2">
      <c r="A825" t="s">
        <v>52</v>
      </c>
      <c r="B825" s="5" t="s">
        <v>855</v>
      </c>
      <c r="C825" s="5" t="s">
        <v>8677</v>
      </c>
      <c r="D825" t="s">
        <v>5</v>
      </c>
      <c r="E825" s="24" t="s">
        <v>8678</v>
      </c>
      <c r="F825" s="25" t="s">
        <v>55</v>
      </c>
      <c r="G825" s="26">
        <v>1</v>
      </c>
      <c r="H825" s="25">
        <v>3.3E-4</v>
      </c>
      <c r="I825" s="25">
        <f>ROUND(G825*H825,6)</f>
        <v>3.3E-4</v>
      </c>
      <c r="L825" s="27">
        <v>0</v>
      </c>
      <c r="M825" s="22">
        <f>ROUND(ROUND(L825,2)*ROUND(G825,3),2)</f>
        <v>0</v>
      </c>
      <c r="N825" s="25" t="s">
        <v>5754</v>
      </c>
      <c r="O825">
        <f>(M825*21)/100</f>
        <v>0</v>
      </c>
      <c r="P825" t="s">
        <v>28</v>
      </c>
    </row>
    <row r="826" spans="1:16" ht="12.75" customHeight="1" x14ac:dyDescent="0.2">
      <c r="A826" s="28" t="s">
        <v>57</v>
      </c>
      <c r="E826" s="29" t="s">
        <v>8679</v>
      </c>
    </row>
    <row r="827" spans="1:16" ht="12.75" customHeight="1" x14ac:dyDescent="0.2">
      <c r="A827" s="28" t="s">
        <v>58</v>
      </c>
      <c r="E827" s="30" t="s">
        <v>8613</v>
      </c>
    </row>
    <row r="828" spans="1:16" ht="12.75" customHeight="1" x14ac:dyDescent="0.2">
      <c r="E828" s="29" t="s">
        <v>6010</v>
      </c>
    </row>
    <row r="829" spans="1:16" ht="12.75" customHeight="1" x14ac:dyDescent="0.2">
      <c r="A829" t="s">
        <v>52</v>
      </c>
      <c r="B829" s="5" t="s">
        <v>856</v>
      </c>
      <c r="C829" s="5" t="s">
        <v>8680</v>
      </c>
      <c r="D829" t="s">
        <v>5</v>
      </c>
      <c r="E829" s="24" t="s">
        <v>8681</v>
      </c>
      <c r="F829" s="25" t="s">
        <v>55</v>
      </c>
      <c r="G829" s="26">
        <v>1</v>
      </c>
      <c r="H829" s="25">
        <v>6.0999999999999997E-4</v>
      </c>
      <c r="I829" s="25">
        <f>ROUND(G829*H829,6)</f>
        <v>6.0999999999999997E-4</v>
      </c>
      <c r="L829" s="27">
        <v>0</v>
      </c>
      <c r="M829" s="22">
        <f>ROUND(ROUND(L829,2)*ROUND(G829,3),2)</f>
        <v>0</v>
      </c>
      <c r="N829" s="25" t="s">
        <v>5754</v>
      </c>
      <c r="O829">
        <f>(M829*21)/100</f>
        <v>0</v>
      </c>
      <c r="P829" t="s">
        <v>28</v>
      </c>
    </row>
    <row r="830" spans="1:16" ht="12.75" customHeight="1" x14ac:dyDescent="0.2">
      <c r="A830" s="28" t="s">
        <v>57</v>
      </c>
      <c r="E830" s="29" t="s">
        <v>8682</v>
      </c>
    </row>
    <row r="831" spans="1:16" ht="12.75" customHeight="1" x14ac:dyDescent="0.2">
      <c r="A831" s="28" t="s">
        <v>58</v>
      </c>
      <c r="E831" s="30" t="s">
        <v>8607</v>
      </c>
    </row>
    <row r="832" spans="1:16" ht="12.75" customHeight="1" x14ac:dyDescent="0.2">
      <c r="E832" s="29" t="s">
        <v>6010</v>
      </c>
    </row>
    <row r="833" spans="1:16" ht="12.75" customHeight="1" x14ac:dyDescent="0.2">
      <c r="A833" t="s">
        <v>52</v>
      </c>
      <c r="B833" s="5" t="s">
        <v>859</v>
      </c>
      <c r="C833" s="5" t="s">
        <v>8683</v>
      </c>
      <c r="D833" t="s">
        <v>5</v>
      </c>
      <c r="E833" s="24" t="s">
        <v>8684</v>
      </c>
      <c r="F833" s="25" t="s">
        <v>55</v>
      </c>
      <c r="G833" s="26">
        <v>1</v>
      </c>
      <c r="H833" s="25">
        <v>8.4000000000000005E-2</v>
      </c>
      <c r="I833" s="25">
        <f>ROUND(G833*H833,6)</f>
        <v>8.4000000000000005E-2</v>
      </c>
      <c r="L833" s="27">
        <v>0</v>
      </c>
      <c r="M833" s="22">
        <f>ROUND(ROUND(L833,2)*ROUND(G833,3),2)</f>
        <v>0</v>
      </c>
      <c r="N833" s="25" t="s">
        <v>5754</v>
      </c>
      <c r="O833">
        <f>(M833*21)/100</f>
        <v>0</v>
      </c>
      <c r="P833" t="s">
        <v>28</v>
      </c>
    </row>
    <row r="834" spans="1:16" ht="12.75" customHeight="1" x14ac:dyDescent="0.2">
      <c r="A834" s="28" t="s">
        <v>57</v>
      </c>
      <c r="E834" s="29" t="s">
        <v>5</v>
      </c>
    </row>
    <row r="835" spans="1:16" ht="12.75" customHeight="1" x14ac:dyDescent="0.2">
      <c r="A835" s="28" t="s">
        <v>58</v>
      </c>
      <c r="E835" s="30" t="s">
        <v>8613</v>
      </c>
    </row>
    <row r="836" spans="1:16" ht="12.75" customHeight="1" x14ac:dyDescent="0.2">
      <c r="E836" s="29" t="s">
        <v>8422</v>
      </c>
    </row>
    <row r="837" spans="1:16" ht="12.75" customHeight="1" x14ac:dyDescent="0.2">
      <c r="A837" t="s">
        <v>52</v>
      </c>
      <c r="B837" s="5" t="s">
        <v>862</v>
      </c>
      <c r="C837" s="5" t="s">
        <v>8685</v>
      </c>
      <c r="D837" t="s">
        <v>5</v>
      </c>
      <c r="E837" s="24" t="s">
        <v>8686</v>
      </c>
      <c r="F837" s="25" t="s">
        <v>55</v>
      </c>
      <c r="G837" s="26">
        <v>1</v>
      </c>
      <c r="H837" s="25">
        <v>0.13600000000000001</v>
      </c>
      <c r="I837" s="25">
        <f>ROUND(G837*H837,6)</f>
        <v>0.13600000000000001</v>
      </c>
      <c r="L837" s="27">
        <v>0</v>
      </c>
      <c r="M837" s="22">
        <f>ROUND(ROUND(L837,2)*ROUND(G837,3),2)</f>
        <v>0</v>
      </c>
      <c r="N837" s="25" t="s">
        <v>5754</v>
      </c>
      <c r="O837">
        <f>(M837*21)/100</f>
        <v>0</v>
      </c>
      <c r="P837" t="s">
        <v>28</v>
      </c>
    </row>
    <row r="838" spans="1:16" ht="12.75" customHeight="1" x14ac:dyDescent="0.2">
      <c r="A838" s="28" t="s">
        <v>57</v>
      </c>
      <c r="E838" s="29" t="s">
        <v>5</v>
      </c>
    </row>
    <row r="839" spans="1:16" ht="12.75" customHeight="1" x14ac:dyDescent="0.2">
      <c r="A839" s="28" t="s">
        <v>58</v>
      </c>
      <c r="E839" s="30" t="s">
        <v>8607</v>
      </c>
    </row>
    <row r="840" spans="1:16" ht="12.75" customHeight="1" x14ac:dyDescent="0.2">
      <c r="E840" s="29" t="s">
        <v>8422</v>
      </c>
    </row>
    <row r="841" spans="1:16" ht="12.75" customHeight="1" x14ac:dyDescent="0.2">
      <c r="A841" t="s">
        <v>52</v>
      </c>
      <c r="B841" s="5" t="s">
        <v>865</v>
      </c>
      <c r="C841" s="5" t="s">
        <v>8687</v>
      </c>
      <c r="D841" t="s">
        <v>5</v>
      </c>
      <c r="E841" s="24" t="s">
        <v>8688</v>
      </c>
      <c r="F841" s="25" t="s">
        <v>602</v>
      </c>
      <c r="G841" s="26">
        <v>12.6</v>
      </c>
      <c r="H841" s="25">
        <v>0</v>
      </c>
      <c r="I841" s="25">
        <f>ROUND(G841*H841,6)</f>
        <v>0</v>
      </c>
      <c r="L841" s="27">
        <v>0</v>
      </c>
      <c r="M841" s="22">
        <f>ROUND(ROUND(L841,2)*ROUND(G841,3),2)</f>
        <v>0</v>
      </c>
      <c r="N841" s="25" t="s">
        <v>5754</v>
      </c>
      <c r="O841">
        <f>(M841*21)/100</f>
        <v>0</v>
      </c>
      <c r="P841" t="s">
        <v>28</v>
      </c>
    </row>
    <row r="842" spans="1:16" ht="12.75" customHeight="1" x14ac:dyDescent="0.2">
      <c r="A842" s="28" t="s">
        <v>57</v>
      </c>
      <c r="E842" s="29" t="s">
        <v>5</v>
      </c>
    </row>
    <row r="843" spans="1:16" ht="12.75" customHeight="1" x14ac:dyDescent="0.2">
      <c r="A843" s="28" t="s">
        <v>58</v>
      </c>
      <c r="E843" s="30" t="s">
        <v>8689</v>
      </c>
    </row>
    <row r="844" spans="1:16" ht="12.75" customHeight="1" x14ac:dyDescent="0.2">
      <c r="E844" s="29" t="s">
        <v>5</v>
      </c>
    </row>
    <row r="845" spans="1:16" ht="12.75" customHeight="1" x14ac:dyDescent="0.2">
      <c r="A845" t="s">
        <v>52</v>
      </c>
      <c r="B845" s="5" t="s">
        <v>868</v>
      </c>
      <c r="C845" s="5" t="s">
        <v>6903</v>
      </c>
      <c r="D845" t="s">
        <v>5</v>
      </c>
      <c r="E845" s="24" t="s">
        <v>6904</v>
      </c>
      <c r="F845" s="25" t="s">
        <v>2597</v>
      </c>
      <c r="G845" s="26">
        <v>10</v>
      </c>
      <c r="H845" s="25">
        <v>6.9999999999999994E-5</v>
      </c>
      <c r="I845" s="25">
        <f>ROUND(G845*H845,6)</f>
        <v>6.9999999999999999E-4</v>
      </c>
      <c r="L845" s="27">
        <v>0</v>
      </c>
      <c r="M845" s="22">
        <f>ROUND(ROUND(L845,2)*ROUND(G845,3),2)</f>
        <v>0</v>
      </c>
      <c r="N845" s="25" t="s">
        <v>5754</v>
      </c>
      <c r="O845">
        <f>(M845*21)/100</f>
        <v>0</v>
      </c>
      <c r="P845" t="s">
        <v>28</v>
      </c>
    </row>
    <row r="846" spans="1:16" ht="12.75" customHeight="1" x14ac:dyDescent="0.2">
      <c r="A846" s="28" t="s">
        <v>57</v>
      </c>
      <c r="E846" s="29" t="s">
        <v>6905</v>
      </c>
    </row>
    <row r="847" spans="1:16" ht="12.75" customHeight="1" x14ac:dyDescent="0.2">
      <c r="A847" s="28" t="s">
        <v>58</v>
      </c>
      <c r="E847" s="30" t="s">
        <v>8690</v>
      </c>
    </row>
    <row r="848" spans="1:16" ht="12.75" customHeight="1" x14ac:dyDescent="0.2">
      <c r="E848" s="29" t="s">
        <v>6906</v>
      </c>
    </row>
    <row r="849" spans="1:16" ht="12.75" customHeight="1" x14ac:dyDescent="0.2">
      <c r="A849" t="s">
        <v>52</v>
      </c>
      <c r="B849" s="5" t="s">
        <v>869</v>
      </c>
      <c r="C849" s="5" t="s">
        <v>6909</v>
      </c>
      <c r="D849" t="s">
        <v>5</v>
      </c>
      <c r="E849" s="24" t="s">
        <v>6910</v>
      </c>
      <c r="F849" s="25" t="s">
        <v>55</v>
      </c>
      <c r="G849" s="26">
        <v>2</v>
      </c>
      <c r="H849" s="25">
        <v>8.9999999999999993E-3</v>
      </c>
      <c r="I849" s="25">
        <f>ROUND(G849*H849,6)</f>
        <v>1.7999999999999999E-2</v>
      </c>
      <c r="L849" s="27">
        <v>0</v>
      </c>
      <c r="M849" s="22">
        <f>ROUND(ROUND(L849,2)*ROUND(G849,3),2)</f>
        <v>0</v>
      </c>
      <c r="N849" s="25" t="s">
        <v>5754</v>
      </c>
      <c r="O849">
        <f>(M849*21)/100</f>
        <v>0</v>
      </c>
      <c r="P849" t="s">
        <v>28</v>
      </c>
    </row>
    <row r="850" spans="1:16" ht="12.75" customHeight="1" x14ac:dyDescent="0.2">
      <c r="A850" s="28" t="s">
        <v>57</v>
      </c>
      <c r="E850" s="29" t="s">
        <v>5</v>
      </c>
    </row>
    <row r="851" spans="1:16" ht="12.75" customHeight="1" x14ac:dyDescent="0.2">
      <c r="A851" s="28" t="s">
        <v>58</v>
      </c>
      <c r="E851" s="30" t="s">
        <v>1428</v>
      </c>
    </row>
    <row r="852" spans="1:16" ht="12.75" customHeight="1" x14ac:dyDescent="0.2">
      <c r="E852" s="29" t="s">
        <v>5</v>
      </c>
    </row>
    <row r="853" spans="1:16" ht="12.75" customHeight="1" x14ac:dyDescent="0.2">
      <c r="A853" t="s">
        <v>52</v>
      </c>
      <c r="B853" s="5" t="s">
        <v>870</v>
      </c>
      <c r="C853" s="5" t="s">
        <v>6917</v>
      </c>
      <c r="D853" t="s">
        <v>5</v>
      </c>
      <c r="E853" s="24" t="s">
        <v>6918</v>
      </c>
      <c r="F853" s="25" t="s">
        <v>2597</v>
      </c>
      <c r="G853" s="26">
        <v>265</v>
      </c>
      <c r="H853" s="25">
        <v>6.0000000000000002E-5</v>
      </c>
      <c r="I853" s="25">
        <f>ROUND(G853*H853,6)</f>
        <v>1.5900000000000001E-2</v>
      </c>
      <c r="L853" s="27">
        <v>0</v>
      </c>
      <c r="M853" s="22">
        <f>ROUND(ROUND(L853,2)*ROUND(G853,3),2)</f>
        <v>0</v>
      </c>
      <c r="N853" s="25" t="s">
        <v>5754</v>
      </c>
      <c r="O853">
        <f>(M853*21)/100</f>
        <v>0</v>
      </c>
      <c r="P853" t="s">
        <v>28</v>
      </c>
    </row>
    <row r="854" spans="1:16" ht="12.75" customHeight="1" x14ac:dyDescent="0.2">
      <c r="A854" s="28" t="s">
        <v>57</v>
      </c>
      <c r="E854" s="29" t="s">
        <v>6919</v>
      </c>
    </row>
    <row r="855" spans="1:16" ht="38.25" customHeight="1" x14ac:dyDescent="0.2">
      <c r="A855" s="28" t="s">
        <v>58</v>
      </c>
      <c r="E855" s="30" t="s">
        <v>8691</v>
      </c>
    </row>
    <row r="856" spans="1:16" ht="12.75" customHeight="1" x14ac:dyDescent="0.2">
      <c r="E856" s="29" t="s">
        <v>6906</v>
      </c>
    </row>
    <row r="857" spans="1:16" ht="12.75" customHeight="1" x14ac:dyDescent="0.2">
      <c r="A857" t="s">
        <v>52</v>
      </c>
      <c r="B857" s="5" t="s">
        <v>871</v>
      </c>
      <c r="C857" s="5" t="s">
        <v>8692</v>
      </c>
      <c r="D857" t="s">
        <v>5</v>
      </c>
      <c r="E857" s="24" t="s">
        <v>8693</v>
      </c>
      <c r="F857" s="25" t="s">
        <v>2597</v>
      </c>
      <c r="G857" s="26">
        <v>265</v>
      </c>
      <c r="H857" s="25">
        <v>0.26500000000000001</v>
      </c>
      <c r="I857" s="25">
        <f>ROUND(G857*H857,6)</f>
        <v>70.224999999999994</v>
      </c>
      <c r="L857" s="27">
        <v>0</v>
      </c>
      <c r="M857" s="22">
        <f>ROUND(ROUND(L857,2)*ROUND(G857,3),2)</f>
        <v>0</v>
      </c>
      <c r="N857" s="25" t="s">
        <v>5754</v>
      </c>
      <c r="O857">
        <f>(M857*21)/100</f>
        <v>0</v>
      </c>
      <c r="P857" t="s">
        <v>28</v>
      </c>
    </row>
    <row r="858" spans="1:16" ht="12.75" customHeight="1" x14ac:dyDescent="0.2">
      <c r="A858" s="28" t="s">
        <v>57</v>
      </c>
      <c r="E858" s="29" t="s">
        <v>5</v>
      </c>
    </row>
    <row r="859" spans="1:16" ht="12.75" customHeight="1" x14ac:dyDescent="0.2">
      <c r="A859" s="28" t="s">
        <v>58</v>
      </c>
      <c r="E859" s="30" t="s">
        <v>8694</v>
      </c>
    </row>
    <row r="860" spans="1:16" ht="12.75" customHeight="1" x14ac:dyDescent="0.2">
      <c r="E860" s="29" t="s">
        <v>8422</v>
      </c>
    </row>
    <row r="861" spans="1:16" ht="12.75" customHeight="1" x14ac:dyDescent="0.2">
      <c r="A861" t="s">
        <v>52</v>
      </c>
      <c r="B861" s="5" t="s">
        <v>874</v>
      </c>
      <c r="C861" s="5" t="s">
        <v>6949</v>
      </c>
      <c r="D861" t="s">
        <v>5</v>
      </c>
      <c r="E861" s="24" t="s">
        <v>6950</v>
      </c>
      <c r="F861" s="25" t="s">
        <v>2597</v>
      </c>
      <c r="G861" s="26">
        <v>54</v>
      </c>
      <c r="H861" s="25">
        <v>0</v>
      </c>
      <c r="I861" s="25">
        <f>ROUND(G861*H861,6)</f>
        <v>0</v>
      </c>
      <c r="L861" s="27">
        <v>0</v>
      </c>
      <c r="M861" s="22">
        <f>ROUND(ROUND(L861,2)*ROUND(G861,3),2)</f>
        <v>0</v>
      </c>
      <c r="N861" s="25" t="s">
        <v>5754</v>
      </c>
      <c r="O861">
        <f>(M861*21)/100</f>
        <v>0</v>
      </c>
      <c r="P861" t="s">
        <v>28</v>
      </c>
    </row>
    <row r="862" spans="1:16" ht="12.75" customHeight="1" x14ac:dyDescent="0.2">
      <c r="A862" s="28" t="s">
        <v>57</v>
      </c>
      <c r="E862" s="29" t="s">
        <v>6951</v>
      </c>
    </row>
    <row r="863" spans="1:16" ht="12.75" customHeight="1" x14ac:dyDescent="0.2">
      <c r="A863" s="28" t="s">
        <v>58</v>
      </c>
      <c r="E863" s="30" t="s">
        <v>8695</v>
      </c>
    </row>
    <row r="864" spans="1:16" ht="12.75" customHeight="1" x14ac:dyDescent="0.2">
      <c r="E864" s="29" t="s">
        <v>8696</v>
      </c>
    </row>
    <row r="865" spans="1:16" ht="12.75" customHeight="1" x14ac:dyDescent="0.2">
      <c r="A865" t="s">
        <v>52</v>
      </c>
      <c r="B865" s="5" t="s">
        <v>875</v>
      </c>
      <c r="C865" s="5" t="s">
        <v>8697</v>
      </c>
      <c r="D865" t="s">
        <v>5</v>
      </c>
      <c r="E865" s="24" t="s">
        <v>8698</v>
      </c>
      <c r="F865" s="25" t="s">
        <v>2597</v>
      </c>
      <c r="G865" s="26">
        <v>324.779</v>
      </c>
      <c r="H865" s="25">
        <v>0</v>
      </c>
      <c r="I865" s="25">
        <f>ROUND(G865*H865,6)</f>
        <v>0</v>
      </c>
      <c r="L865" s="27">
        <v>0</v>
      </c>
      <c r="M865" s="22">
        <f>ROUND(ROUND(L865,2)*ROUND(G865,3),2)</f>
        <v>0</v>
      </c>
      <c r="N865" s="25" t="s">
        <v>5754</v>
      </c>
      <c r="O865">
        <f>(M865*21)/100</f>
        <v>0</v>
      </c>
      <c r="P865" t="s">
        <v>28</v>
      </c>
    </row>
    <row r="866" spans="1:16" ht="12.75" customHeight="1" x14ac:dyDescent="0.2">
      <c r="A866" s="28" t="s">
        <v>57</v>
      </c>
      <c r="E866" s="29" t="s">
        <v>8699</v>
      </c>
    </row>
    <row r="867" spans="1:16" ht="51" customHeight="1" x14ac:dyDescent="0.2">
      <c r="A867" s="28" t="s">
        <v>58</v>
      </c>
      <c r="E867" s="30" t="s">
        <v>8700</v>
      </c>
    </row>
    <row r="868" spans="1:16" ht="12.75" customHeight="1" x14ac:dyDescent="0.2">
      <c r="E868" s="29" t="s">
        <v>8696</v>
      </c>
    </row>
    <row r="869" spans="1:16" ht="12.75" customHeight="1" x14ac:dyDescent="0.2">
      <c r="A869" t="s">
        <v>52</v>
      </c>
      <c r="B869" s="5" t="s">
        <v>878</v>
      </c>
      <c r="C869" s="5" t="s">
        <v>8701</v>
      </c>
      <c r="D869" t="s">
        <v>5</v>
      </c>
      <c r="E869" s="24" t="s">
        <v>8702</v>
      </c>
      <c r="F869" s="25" t="s">
        <v>602</v>
      </c>
      <c r="G869" s="26">
        <v>11.5</v>
      </c>
      <c r="H869" s="25">
        <v>0.08</v>
      </c>
      <c r="I869" s="25">
        <f>ROUND(G869*H869,6)</f>
        <v>0.92</v>
      </c>
      <c r="L869" s="27">
        <v>0</v>
      </c>
      <c r="M869" s="22">
        <f>ROUND(ROUND(L869,2)*ROUND(G869,3),2)</f>
        <v>0</v>
      </c>
      <c r="N869" s="25" t="s">
        <v>5754</v>
      </c>
      <c r="O869">
        <f>(M869*21)/100</f>
        <v>0</v>
      </c>
      <c r="P869" t="s">
        <v>28</v>
      </c>
    </row>
    <row r="870" spans="1:16" ht="12.75" customHeight="1" x14ac:dyDescent="0.2">
      <c r="A870" s="28" t="s">
        <v>57</v>
      </c>
      <c r="E870" s="29" t="s">
        <v>5</v>
      </c>
    </row>
    <row r="871" spans="1:16" ht="12.75" customHeight="1" x14ac:dyDescent="0.2">
      <c r="A871" s="28" t="s">
        <v>58</v>
      </c>
      <c r="E871" s="30" t="s">
        <v>8703</v>
      </c>
    </row>
    <row r="872" spans="1:16" ht="12.75" customHeight="1" x14ac:dyDescent="0.2">
      <c r="E872" s="29" t="s">
        <v>8422</v>
      </c>
    </row>
    <row r="873" spans="1:16" ht="12.75" customHeight="1" x14ac:dyDescent="0.2">
      <c r="A873" t="s">
        <v>52</v>
      </c>
      <c r="B873" s="5" t="s">
        <v>881</v>
      </c>
      <c r="C873" s="5" t="s">
        <v>8704</v>
      </c>
      <c r="D873" t="s">
        <v>5</v>
      </c>
      <c r="E873" s="24" t="s">
        <v>6956</v>
      </c>
      <c r="F873" s="25" t="s">
        <v>55</v>
      </c>
      <c r="G873" s="26">
        <v>1</v>
      </c>
      <c r="H873" s="25">
        <v>0</v>
      </c>
      <c r="I873" s="25">
        <f>ROUND(G873*H873,6)</f>
        <v>0</v>
      </c>
      <c r="L873" s="27">
        <v>0</v>
      </c>
      <c r="M873" s="22">
        <f>ROUND(ROUND(L873,2)*ROUND(G873,3),2)</f>
        <v>0</v>
      </c>
      <c r="N873" s="25" t="s">
        <v>5754</v>
      </c>
      <c r="O873">
        <f>(M873*21)/100</f>
        <v>0</v>
      </c>
      <c r="P873" t="s">
        <v>28</v>
      </c>
    </row>
    <row r="874" spans="1:16" ht="12.75" customHeight="1" x14ac:dyDescent="0.2">
      <c r="A874" s="28" t="s">
        <v>57</v>
      </c>
      <c r="E874" s="29" t="s">
        <v>5</v>
      </c>
    </row>
    <row r="875" spans="1:16" ht="12.75" customHeight="1" x14ac:dyDescent="0.2">
      <c r="A875" s="28" t="s">
        <v>58</v>
      </c>
      <c r="E875" s="30" t="s">
        <v>1425</v>
      </c>
    </row>
    <row r="876" spans="1:16" ht="12.75" customHeight="1" x14ac:dyDescent="0.2">
      <c r="E876" s="29" t="s">
        <v>8422</v>
      </c>
    </row>
    <row r="877" spans="1:16" ht="12.75" customHeight="1" x14ac:dyDescent="0.2">
      <c r="A877" t="s">
        <v>49</v>
      </c>
      <c r="C877" s="6" t="s">
        <v>8705</v>
      </c>
      <c r="E877" s="23" t="s">
        <v>8706</v>
      </c>
      <c r="J877" s="22">
        <f>0</f>
        <v>0</v>
      </c>
      <c r="K877" s="22">
        <f>0</f>
        <v>0</v>
      </c>
      <c r="L877" s="22">
        <f>0+L878+L882+L886+L890+L894+L898+L902+L906+L910+L914+L918+L922+L926+L930+L934+L938+L942+L946</f>
        <v>0</v>
      </c>
      <c r="M877" s="22">
        <f>0+M878+M882+M886+M890+M894+M898+M902+M906+M910+M914+M918+M922+M926+M930+M934+M938+M942+M946</f>
        <v>0</v>
      </c>
    </row>
    <row r="878" spans="1:16" ht="12.75" customHeight="1" x14ac:dyDescent="0.2">
      <c r="A878" t="s">
        <v>52</v>
      </c>
      <c r="B878" s="5" t="s">
        <v>882</v>
      </c>
      <c r="C878" s="5" t="s">
        <v>8707</v>
      </c>
      <c r="D878" t="s">
        <v>5</v>
      </c>
      <c r="E878" s="24" t="s">
        <v>8708</v>
      </c>
      <c r="F878" s="25" t="s">
        <v>5736</v>
      </c>
      <c r="G878" s="26">
        <v>1</v>
      </c>
      <c r="H878" s="25">
        <v>0</v>
      </c>
      <c r="I878" s="25">
        <f>ROUND(G878*H878,6)</f>
        <v>0</v>
      </c>
      <c r="L878" s="27">
        <v>0</v>
      </c>
      <c r="M878" s="22">
        <f>ROUND(ROUND(L878,2)*ROUND(G878,3),2)</f>
        <v>0</v>
      </c>
      <c r="N878" s="25" t="s">
        <v>5754</v>
      </c>
      <c r="O878">
        <f>(M878*21)/100</f>
        <v>0</v>
      </c>
      <c r="P878" t="s">
        <v>28</v>
      </c>
    </row>
    <row r="879" spans="1:16" ht="12.75" customHeight="1" x14ac:dyDescent="0.2">
      <c r="A879" s="28" t="s">
        <v>57</v>
      </c>
      <c r="E879" s="29" t="s">
        <v>5</v>
      </c>
    </row>
    <row r="880" spans="1:16" ht="12.75" customHeight="1" x14ac:dyDescent="0.2">
      <c r="A880" s="28" t="s">
        <v>58</v>
      </c>
      <c r="E880" s="30" t="s">
        <v>1425</v>
      </c>
    </row>
    <row r="881" spans="1:16" ht="12.75" customHeight="1" x14ac:dyDescent="0.2">
      <c r="E881" s="29" t="s">
        <v>8422</v>
      </c>
    </row>
    <row r="882" spans="1:16" ht="12.75" customHeight="1" x14ac:dyDescent="0.2">
      <c r="A882" t="s">
        <v>52</v>
      </c>
      <c r="B882" s="5" t="s">
        <v>885</v>
      </c>
      <c r="C882" s="5" t="s">
        <v>8709</v>
      </c>
      <c r="D882" t="s">
        <v>5</v>
      </c>
      <c r="E882" s="24" t="s">
        <v>8710</v>
      </c>
      <c r="F882" s="25" t="s">
        <v>5736</v>
      </c>
      <c r="G882" s="26">
        <v>1</v>
      </c>
      <c r="H882" s="25">
        <v>0</v>
      </c>
      <c r="I882" s="25">
        <f>ROUND(G882*H882,6)</f>
        <v>0</v>
      </c>
      <c r="L882" s="27">
        <v>0</v>
      </c>
      <c r="M882" s="22">
        <f>ROUND(ROUND(L882,2)*ROUND(G882,3),2)</f>
        <v>0</v>
      </c>
      <c r="N882" s="25" t="s">
        <v>5754</v>
      </c>
      <c r="O882">
        <f>(M882*21)/100</f>
        <v>0</v>
      </c>
      <c r="P882" t="s">
        <v>28</v>
      </c>
    </row>
    <row r="883" spans="1:16" ht="12.75" customHeight="1" x14ac:dyDescent="0.2">
      <c r="A883" s="28" t="s">
        <v>57</v>
      </c>
      <c r="E883" s="29" t="s">
        <v>5</v>
      </c>
    </row>
    <row r="884" spans="1:16" ht="12.75" customHeight="1" x14ac:dyDescent="0.2">
      <c r="A884" s="28" t="s">
        <v>58</v>
      </c>
      <c r="E884" s="30" t="s">
        <v>1425</v>
      </c>
    </row>
    <row r="885" spans="1:16" ht="12.75" customHeight="1" x14ac:dyDescent="0.2">
      <c r="E885" s="29" t="s">
        <v>8422</v>
      </c>
    </row>
    <row r="886" spans="1:16" ht="12.75" customHeight="1" x14ac:dyDescent="0.2">
      <c r="A886" t="s">
        <v>52</v>
      </c>
      <c r="B886" s="5" t="s">
        <v>886</v>
      </c>
      <c r="C886" s="5" t="s">
        <v>8711</v>
      </c>
      <c r="D886" t="s">
        <v>5</v>
      </c>
      <c r="E886" s="24" t="s">
        <v>8712</v>
      </c>
      <c r="F886" s="25" t="s">
        <v>5736</v>
      </c>
      <c r="G886" s="26">
        <v>1</v>
      </c>
      <c r="H886" s="25">
        <v>0</v>
      </c>
      <c r="I886" s="25">
        <f>ROUND(G886*H886,6)</f>
        <v>0</v>
      </c>
      <c r="L886" s="27">
        <v>0</v>
      </c>
      <c r="M886" s="22">
        <f>ROUND(ROUND(L886,2)*ROUND(G886,3),2)</f>
        <v>0</v>
      </c>
      <c r="N886" s="25" t="s">
        <v>5754</v>
      </c>
      <c r="O886">
        <f>(M886*21)/100</f>
        <v>0</v>
      </c>
      <c r="P886" t="s">
        <v>28</v>
      </c>
    </row>
    <row r="887" spans="1:16" ht="12.75" customHeight="1" x14ac:dyDescent="0.2">
      <c r="A887" s="28" t="s">
        <v>57</v>
      </c>
      <c r="E887" s="29" t="s">
        <v>5</v>
      </c>
    </row>
    <row r="888" spans="1:16" ht="12.75" customHeight="1" x14ac:dyDescent="0.2">
      <c r="A888" s="28" t="s">
        <v>58</v>
      </c>
      <c r="E888" s="30" t="s">
        <v>1425</v>
      </c>
    </row>
    <row r="889" spans="1:16" ht="12.75" customHeight="1" x14ac:dyDescent="0.2">
      <c r="E889" s="29" t="s">
        <v>8422</v>
      </c>
    </row>
    <row r="890" spans="1:16" ht="12.75" customHeight="1" x14ac:dyDescent="0.2">
      <c r="A890" t="s">
        <v>52</v>
      </c>
      <c r="B890" s="5" t="s">
        <v>889</v>
      </c>
      <c r="C890" s="5" t="s">
        <v>8713</v>
      </c>
      <c r="D890" t="s">
        <v>5</v>
      </c>
      <c r="E890" s="24" t="s">
        <v>8714</v>
      </c>
      <c r="F890" s="25" t="s">
        <v>5736</v>
      </c>
      <c r="G890" s="26">
        <v>1</v>
      </c>
      <c r="H890" s="25">
        <v>0</v>
      </c>
      <c r="I890" s="25">
        <f>ROUND(G890*H890,6)</f>
        <v>0</v>
      </c>
      <c r="L890" s="27">
        <v>0</v>
      </c>
      <c r="M890" s="22">
        <f>ROUND(ROUND(L890,2)*ROUND(G890,3),2)</f>
        <v>0</v>
      </c>
      <c r="N890" s="25" t="s">
        <v>5754</v>
      </c>
      <c r="O890">
        <f>(M890*21)/100</f>
        <v>0</v>
      </c>
      <c r="P890" t="s">
        <v>28</v>
      </c>
    </row>
    <row r="891" spans="1:16" ht="12.75" customHeight="1" x14ac:dyDescent="0.2">
      <c r="A891" s="28" t="s">
        <v>57</v>
      </c>
      <c r="E891" s="29" t="s">
        <v>5</v>
      </c>
    </row>
    <row r="892" spans="1:16" ht="12.75" customHeight="1" x14ac:dyDescent="0.2">
      <c r="A892" s="28" t="s">
        <v>58</v>
      </c>
      <c r="E892" s="30" t="s">
        <v>1425</v>
      </c>
    </row>
    <row r="893" spans="1:16" ht="12.75" customHeight="1" x14ac:dyDescent="0.2">
      <c r="E893" s="29" t="s">
        <v>8422</v>
      </c>
    </row>
    <row r="894" spans="1:16" ht="12.75" customHeight="1" x14ac:dyDescent="0.2">
      <c r="A894" t="s">
        <v>52</v>
      </c>
      <c r="B894" s="5" t="s">
        <v>892</v>
      </c>
      <c r="C894" s="5" t="s">
        <v>8715</v>
      </c>
      <c r="D894" t="s">
        <v>5</v>
      </c>
      <c r="E894" s="24" t="s">
        <v>8716</v>
      </c>
      <c r="F894" s="25" t="s">
        <v>5736</v>
      </c>
      <c r="G894" s="26">
        <v>1</v>
      </c>
      <c r="H894" s="25">
        <v>0</v>
      </c>
      <c r="I894" s="25">
        <f>ROUND(G894*H894,6)</f>
        <v>0</v>
      </c>
      <c r="L894" s="27">
        <v>0</v>
      </c>
      <c r="M894" s="22">
        <f>ROUND(ROUND(L894,2)*ROUND(G894,3),2)</f>
        <v>0</v>
      </c>
      <c r="N894" s="25" t="s">
        <v>5754</v>
      </c>
      <c r="O894">
        <f>(M894*21)/100</f>
        <v>0</v>
      </c>
      <c r="P894" t="s">
        <v>28</v>
      </c>
    </row>
    <row r="895" spans="1:16" ht="12.75" customHeight="1" x14ac:dyDescent="0.2">
      <c r="A895" s="28" t="s">
        <v>57</v>
      </c>
      <c r="E895" s="29" t="s">
        <v>5</v>
      </c>
    </row>
    <row r="896" spans="1:16" ht="12.75" customHeight="1" x14ac:dyDescent="0.2">
      <c r="A896" s="28" t="s">
        <v>58</v>
      </c>
      <c r="E896" s="30" t="s">
        <v>1425</v>
      </c>
    </row>
    <row r="897" spans="1:16" ht="12.75" customHeight="1" x14ac:dyDescent="0.2">
      <c r="E897" s="29" t="s">
        <v>8422</v>
      </c>
    </row>
    <row r="898" spans="1:16" ht="12.75" customHeight="1" x14ac:dyDescent="0.2">
      <c r="A898" t="s">
        <v>52</v>
      </c>
      <c r="B898" s="5" t="s">
        <v>893</v>
      </c>
      <c r="C898" s="5" t="s">
        <v>8717</v>
      </c>
      <c r="D898" t="s">
        <v>5</v>
      </c>
      <c r="E898" s="24" t="s">
        <v>8718</v>
      </c>
      <c r="F898" s="25" t="s">
        <v>5736</v>
      </c>
      <c r="G898" s="26">
        <v>1</v>
      </c>
      <c r="H898" s="25">
        <v>0</v>
      </c>
      <c r="I898" s="25">
        <f>ROUND(G898*H898,6)</f>
        <v>0</v>
      </c>
      <c r="L898" s="27">
        <v>0</v>
      </c>
      <c r="M898" s="22">
        <f>ROUND(ROUND(L898,2)*ROUND(G898,3),2)</f>
        <v>0</v>
      </c>
      <c r="N898" s="25" t="s">
        <v>5754</v>
      </c>
      <c r="O898">
        <f>(M898*21)/100</f>
        <v>0</v>
      </c>
      <c r="P898" t="s">
        <v>28</v>
      </c>
    </row>
    <row r="899" spans="1:16" ht="12.75" customHeight="1" x14ac:dyDescent="0.2">
      <c r="A899" s="28" t="s">
        <v>57</v>
      </c>
      <c r="E899" s="29" t="s">
        <v>5</v>
      </c>
    </row>
    <row r="900" spans="1:16" ht="12.75" customHeight="1" x14ac:dyDescent="0.2">
      <c r="A900" s="28" t="s">
        <v>58</v>
      </c>
      <c r="E900" s="30" t="s">
        <v>1425</v>
      </c>
    </row>
    <row r="901" spans="1:16" ht="12.75" customHeight="1" x14ac:dyDescent="0.2">
      <c r="E901" s="29" t="s">
        <v>8422</v>
      </c>
    </row>
    <row r="902" spans="1:16" ht="12.75" customHeight="1" x14ac:dyDescent="0.2">
      <c r="A902" t="s">
        <v>52</v>
      </c>
      <c r="B902" s="5" t="s">
        <v>896</v>
      </c>
      <c r="C902" s="5" t="s">
        <v>8719</v>
      </c>
      <c r="D902" t="s">
        <v>5</v>
      </c>
      <c r="E902" s="24" t="s">
        <v>8720</v>
      </c>
      <c r="F902" s="25" t="s">
        <v>5736</v>
      </c>
      <c r="G902" s="26">
        <v>1</v>
      </c>
      <c r="H902" s="25">
        <v>0</v>
      </c>
      <c r="I902" s="25">
        <f>ROUND(G902*H902,6)</f>
        <v>0</v>
      </c>
      <c r="L902" s="27">
        <v>0</v>
      </c>
      <c r="M902" s="22">
        <f>ROUND(ROUND(L902,2)*ROUND(G902,3),2)</f>
        <v>0</v>
      </c>
      <c r="N902" s="25" t="s">
        <v>5754</v>
      </c>
      <c r="O902">
        <f>(M902*21)/100</f>
        <v>0</v>
      </c>
      <c r="P902" t="s">
        <v>28</v>
      </c>
    </row>
    <row r="903" spans="1:16" ht="12.75" customHeight="1" x14ac:dyDescent="0.2">
      <c r="A903" s="28" t="s">
        <v>57</v>
      </c>
      <c r="E903" s="29" t="s">
        <v>5</v>
      </c>
    </row>
    <row r="904" spans="1:16" ht="12.75" customHeight="1" x14ac:dyDescent="0.2">
      <c r="A904" s="28" t="s">
        <v>58</v>
      </c>
      <c r="E904" s="30" t="s">
        <v>1425</v>
      </c>
    </row>
    <row r="905" spans="1:16" ht="12.75" customHeight="1" x14ac:dyDescent="0.2">
      <c r="E905" s="29" t="s">
        <v>8422</v>
      </c>
    </row>
    <row r="906" spans="1:16" ht="12.75" customHeight="1" x14ac:dyDescent="0.2">
      <c r="A906" t="s">
        <v>52</v>
      </c>
      <c r="B906" s="5" t="s">
        <v>897</v>
      </c>
      <c r="C906" s="5" t="s">
        <v>8721</v>
      </c>
      <c r="D906" t="s">
        <v>5</v>
      </c>
      <c r="E906" s="24" t="s">
        <v>8722</v>
      </c>
      <c r="F906" s="25" t="s">
        <v>5736</v>
      </c>
      <c r="G906" s="26">
        <v>1</v>
      </c>
      <c r="H906" s="25">
        <v>0</v>
      </c>
      <c r="I906" s="25">
        <f>ROUND(G906*H906,6)</f>
        <v>0</v>
      </c>
      <c r="L906" s="27">
        <v>0</v>
      </c>
      <c r="M906" s="22">
        <f>ROUND(ROUND(L906,2)*ROUND(G906,3),2)</f>
        <v>0</v>
      </c>
      <c r="N906" s="25" t="s">
        <v>5754</v>
      </c>
      <c r="O906">
        <f>(M906*21)/100</f>
        <v>0</v>
      </c>
      <c r="P906" t="s">
        <v>28</v>
      </c>
    </row>
    <row r="907" spans="1:16" ht="12.75" customHeight="1" x14ac:dyDescent="0.2">
      <c r="A907" s="28" t="s">
        <v>57</v>
      </c>
      <c r="E907" s="29" t="s">
        <v>5</v>
      </c>
    </row>
    <row r="908" spans="1:16" ht="12.75" customHeight="1" x14ac:dyDescent="0.2">
      <c r="A908" s="28" t="s">
        <v>58</v>
      </c>
      <c r="E908" s="30" t="s">
        <v>1425</v>
      </c>
    </row>
    <row r="909" spans="1:16" ht="12.75" customHeight="1" x14ac:dyDescent="0.2">
      <c r="E909" s="29" t="s">
        <v>8422</v>
      </c>
    </row>
    <row r="910" spans="1:16" ht="12.75" customHeight="1" x14ac:dyDescent="0.2">
      <c r="A910" t="s">
        <v>52</v>
      </c>
      <c r="B910" s="5" t="s">
        <v>898</v>
      </c>
      <c r="C910" s="5" t="s">
        <v>8723</v>
      </c>
      <c r="D910" t="s">
        <v>5</v>
      </c>
      <c r="E910" s="24" t="s">
        <v>8724</v>
      </c>
      <c r="F910" s="25" t="s">
        <v>5736</v>
      </c>
      <c r="G910" s="26">
        <v>1</v>
      </c>
      <c r="H910" s="25">
        <v>0</v>
      </c>
      <c r="I910" s="25">
        <f>ROUND(G910*H910,6)</f>
        <v>0</v>
      </c>
      <c r="L910" s="27">
        <v>0</v>
      </c>
      <c r="M910" s="22">
        <f>ROUND(ROUND(L910,2)*ROUND(G910,3),2)</f>
        <v>0</v>
      </c>
      <c r="N910" s="25" t="s">
        <v>5754</v>
      </c>
      <c r="O910">
        <f>(M910*21)/100</f>
        <v>0</v>
      </c>
      <c r="P910" t="s">
        <v>28</v>
      </c>
    </row>
    <row r="911" spans="1:16" ht="12.75" customHeight="1" x14ac:dyDescent="0.2">
      <c r="A911" s="28" t="s">
        <v>57</v>
      </c>
      <c r="E911" s="29" t="s">
        <v>5</v>
      </c>
    </row>
    <row r="912" spans="1:16" ht="12.75" customHeight="1" x14ac:dyDescent="0.2">
      <c r="A912" s="28" t="s">
        <v>58</v>
      </c>
      <c r="E912" s="30" t="s">
        <v>1425</v>
      </c>
    </row>
    <row r="913" spans="1:16" ht="12.75" customHeight="1" x14ac:dyDescent="0.2">
      <c r="E913" s="29" t="s">
        <v>8422</v>
      </c>
    </row>
    <row r="914" spans="1:16" ht="12.75" customHeight="1" x14ac:dyDescent="0.2">
      <c r="A914" t="s">
        <v>52</v>
      </c>
      <c r="B914" s="5" t="s">
        <v>899</v>
      </c>
      <c r="C914" s="5" t="s">
        <v>8725</v>
      </c>
      <c r="D914" t="s">
        <v>5</v>
      </c>
      <c r="E914" s="24" t="s">
        <v>8726</v>
      </c>
      <c r="F914" s="25" t="s">
        <v>5736</v>
      </c>
      <c r="G914" s="26">
        <v>1</v>
      </c>
      <c r="H914" s="25">
        <v>0</v>
      </c>
      <c r="I914" s="25">
        <f>ROUND(G914*H914,6)</f>
        <v>0</v>
      </c>
      <c r="L914" s="27">
        <v>0</v>
      </c>
      <c r="M914" s="22">
        <f>ROUND(ROUND(L914,2)*ROUND(G914,3),2)</f>
        <v>0</v>
      </c>
      <c r="N914" s="25" t="s">
        <v>5754</v>
      </c>
      <c r="O914">
        <f>(M914*21)/100</f>
        <v>0</v>
      </c>
      <c r="P914" t="s">
        <v>28</v>
      </c>
    </row>
    <row r="915" spans="1:16" ht="12.75" customHeight="1" x14ac:dyDescent="0.2">
      <c r="A915" s="28" t="s">
        <v>57</v>
      </c>
      <c r="E915" s="29" t="s">
        <v>5</v>
      </c>
    </row>
    <row r="916" spans="1:16" ht="12.75" customHeight="1" x14ac:dyDescent="0.2">
      <c r="A916" s="28" t="s">
        <v>58</v>
      </c>
      <c r="E916" s="30" t="s">
        <v>1425</v>
      </c>
    </row>
    <row r="917" spans="1:16" ht="12.75" customHeight="1" x14ac:dyDescent="0.2">
      <c r="E917" s="29" t="s">
        <v>8422</v>
      </c>
    </row>
    <row r="918" spans="1:16" ht="12.75" customHeight="1" x14ac:dyDescent="0.2">
      <c r="A918" t="s">
        <v>52</v>
      </c>
      <c r="B918" s="5" t="s">
        <v>900</v>
      </c>
      <c r="C918" s="5" t="s">
        <v>8727</v>
      </c>
      <c r="D918" t="s">
        <v>5</v>
      </c>
      <c r="E918" s="24" t="s">
        <v>8728</v>
      </c>
      <c r="F918" s="25" t="s">
        <v>5736</v>
      </c>
      <c r="G918" s="26">
        <v>1</v>
      </c>
      <c r="H918" s="25">
        <v>0</v>
      </c>
      <c r="I918" s="25">
        <f>ROUND(G918*H918,6)</f>
        <v>0</v>
      </c>
      <c r="L918" s="27">
        <v>0</v>
      </c>
      <c r="M918" s="22">
        <f>ROUND(ROUND(L918,2)*ROUND(G918,3),2)</f>
        <v>0</v>
      </c>
      <c r="N918" s="25" t="s">
        <v>5754</v>
      </c>
      <c r="O918">
        <f>(M918*21)/100</f>
        <v>0</v>
      </c>
      <c r="P918" t="s">
        <v>28</v>
      </c>
    </row>
    <row r="919" spans="1:16" ht="12.75" customHeight="1" x14ac:dyDescent="0.2">
      <c r="A919" s="28" t="s">
        <v>57</v>
      </c>
      <c r="E919" s="29" t="s">
        <v>5</v>
      </c>
    </row>
    <row r="920" spans="1:16" ht="12.75" customHeight="1" x14ac:dyDescent="0.2">
      <c r="A920" s="28" t="s">
        <v>58</v>
      </c>
      <c r="E920" s="30" t="s">
        <v>1425</v>
      </c>
    </row>
    <row r="921" spans="1:16" ht="12.75" customHeight="1" x14ac:dyDescent="0.2">
      <c r="E921" s="29" t="s">
        <v>8422</v>
      </c>
    </row>
    <row r="922" spans="1:16" ht="12.75" customHeight="1" x14ac:dyDescent="0.2">
      <c r="A922" t="s">
        <v>52</v>
      </c>
      <c r="B922" s="5" t="s">
        <v>901</v>
      </c>
      <c r="C922" s="5" t="s">
        <v>8729</v>
      </c>
      <c r="D922" t="s">
        <v>5</v>
      </c>
      <c r="E922" s="24" t="s">
        <v>8730</v>
      </c>
      <c r="F922" s="25" t="s">
        <v>5736</v>
      </c>
      <c r="G922" s="26">
        <v>1</v>
      </c>
      <c r="H922" s="25">
        <v>0</v>
      </c>
      <c r="I922" s="25">
        <f>ROUND(G922*H922,6)</f>
        <v>0</v>
      </c>
      <c r="L922" s="27">
        <v>0</v>
      </c>
      <c r="M922" s="22">
        <f>ROUND(ROUND(L922,2)*ROUND(G922,3),2)</f>
        <v>0</v>
      </c>
      <c r="N922" s="25" t="s">
        <v>5754</v>
      </c>
      <c r="O922">
        <f>(M922*21)/100</f>
        <v>0</v>
      </c>
      <c r="P922" t="s">
        <v>28</v>
      </c>
    </row>
    <row r="923" spans="1:16" ht="12.75" customHeight="1" x14ac:dyDescent="0.2">
      <c r="A923" s="28" t="s">
        <v>57</v>
      </c>
      <c r="E923" s="29" t="s">
        <v>5</v>
      </c>
    </row>
    <row r="924" spans="1:16" ht="12.75" customHeight="1" x14ac:dyDescent="0.2">
      <c r="A924" s="28" t="s">
        <v>58</v>
      </c>
      <c r="E924" s="30" t="s">
        <v>1425</v>
      </c>
    </row>
    <row r="925" spans="1:16" ht="12.75" customHeight="1" x14ac:dyDescent="0.2">
      <c r="E925" s="29" t="s">
        <v>8422</v>
      </c>
    </row>
    <row r="926" spans="1:16" ht="12.75" customHeight="1" x14ac:dyDescent="0.2">
      <c r="A926" t="s">
        <v>52</v>
      </c>
      <c r="B926" s="5" t="s">
        <v>902</v>
      </c>
      <c r="C926" s="5" t="s">
        <v>8731</v>
      </c>
      <c r="D926" t="s">
        <v>5</v>
      </c>
      <c r="E926" s="24" t="s">
        <v>8732</v>
      </c>
      <c r="F926" s="25" t="s">
        <v>5736</v>
      </c>
      <c r="G926" s="26">
        <v>1</v>
      </c>
      <c r="H926" s="25">
        <v>0</v>
      </c>
      <c r="I926" s="25">
        <f>ROUND(G926*H926,6)</f>
        <v>0</v>
      </c>
      <c r="L926" s="27">
        <v>0</v>
      </c>
      <c r="M926" s="22">
        <f>ROUND(ROUND(L926,2)*ROUND(G926,3),2)</f>
        <v>0</v>
      </c>
      <c r="N926" s="25" t="s">
        <v>5754</v>
      </c>
      <c r="O926">
        <f>(M926*21)/100</f>
        <v>0</v>
      </c>
      <c r="P926" t="s">
        <v>28</v>
      </c>
    </row>
    <row r="927" spans="1:16" ht="12.75" customHeight="1" x14ac:dyDescent="0.2">
      <c r="A927" s="28" t="s">
        <v>57</v>
      </c>
      <c r="E927" s="29" t="s">
        <v>5</v>
      </c>
    </row>
    <row r="928" spans="1:16" ht="12.75" customHeight="1" x14ac:dyDescent="0.2">
      <c r="A928" s="28" t="s">
        <v>58</v>
      </c>
      <c r="E928" s="30" t="s">
        <v>1425</v>
      </c>
    </row>
    <row r="929" spans="1:16" ht="12.75" customHeight="1" x14ac:dyDescent="0.2">
      <c r="E929" s="29" t="s">
        <v>8422</v>
      </c>
    </row>
    <row r="930" spans="1:16" ht="12.75" customHeight="1" x14ac:dyDescent="0.2">
      <c r="A930" t="s">
        <v>52</v>
      </c>
      <c r="B930" s="5" t="s">
        <v>903</v>
      </c>
      <c r="C930" s="5" t="s">
        <v>8733</v>
      </c>
      <c r="D930" t="s">
        <v>5</v>
      </c>
      <c r="E930" s="24" t="s">
        <v>8734</v>
      </c>
      <c r="F930" s="25" t="s">
        <v>5736</v>
      </c>
      <c r="G930" s="26">
        <v>1</v>
      </c>
      <c r="H930" s="25">
        <v>0</v>
      </c>
      <c r="I930" s="25">
        <f>ROUND(G930*H930,6)</f>
        <v>0</v>
      </c>
      <c r="L930" s="27">
        <v>0</v>
      </c>
      <c r="M930" s="22">
        <f>ROUND(ROUND(L930,2)*ROUND(G930,3),2)</f>
        <v>0</v>
      </c>
      <c r="N930" s="25" t="s">
        <v>5754</v>
      </c>
      <c r="O930">
        <f>(M930*21)/100</f>
        <v>0</v>
      </c>
      <c r="P930" t="s">
        <v>28</v>
      </c>
    </row>
    <row r="931" spans="1:16" ht="12.75" customHeight="1" x14ac:dyDescent="0.2">
      <c r="A931" s="28" t="s">
        <v>57</v>
      </c>
      <c r="E931" s="29" t="s">
        <v>5</v>
      </c>
    </row>
    <row r="932" spans="1:16" ht="12.75" customHeight="1" x14ac:dyDescent="0.2">
      <c r="A932" s="28" t="s">
        <v>58</v>
      </c>
      <c r="E932" s="30" t="s">
        <v>1425</v>
      </c>
    </row>
    <row r="933" spans="1:16" ht="12.75" customHeight="1" x14ac:dyDescent="0.2">
      <c r="E933" s="29" t="s">
        <v>8422</v>
      </c>
    </row>
    <row r="934" spans="1:16" ht="12.75" customHeight="1" x14ac:dyDescent="0.2">
      <c r="A934" t="s">
        <v>52</v>
      </c>
      <c r="B934" s="5" t="s">
        <v>906</v>
      </c>
      <c r="C934" s="5" t="s">
        <v>8735</v>
      </c>
      <c r="D934" t="s">
        <v>5</v>
      </c>
      <c r="E934" s="24" t="s">
        <v>8736</v>
      </c>
      <c r="F934" s="25" t="s">
        <v>6303</v>
      </c>
      <c r="G934" s="26">
        <v>7</v>
      </c>
      <c r="H934" s="25">
        <v>0</v>
      </c>
      <c r="I934" s="25">
        <f>ROUND(G934*H934,6)</f>
        <v>0</v>
      </c>
      <c r="L934" s="27">
        <v>0</v>
      </c>
      <c r="M934" s="22">
        <f>ROUND(ROUND(L934,2)*ROUND(G934,3),2)</f>
        <v>0</v>
      </c>
      <c r="N934" s="25" t="s">
        <v>5754</v>
      </c>
      <c r="O934">
        <f>(M934*21)/100</f>
        <v>0</v>
      </c>
      <c r="P934" t="s">
        <v>28</v>
      </c>
    </row>
    <row r="935" spans="1:16" ht="12.75" customHeight="1" x14ac:dyDescent="0.2">
      <c r="A935" s="28" t="s">
        <v>57</v>
      </c>
      <c r="E935" s="29" t="s">
        <v>5</v>
      </c>
    </row>
    <row r="936" spans="1:16" ht="12.75" customHeight="1" x14ac:dyDescent="0.2">
      <c r="A936" s="28" t="s">
        <v>58</v>
      </c>
      <c r="E936" s="30" t="s">
        <v>1768</v>
      </c>
    </row>
    <row r="937" spans="1:16" ht="12.75" customHeight="1" x14ac:dyDescent="0.2">
      <c r="E937" s="29" t="s">
        <v>8422</v>
      </c>
    </row>
    <row r="938" spans="1:16" ht="12.75" customHeight="1" x14ac:dyDescent="0.2">
      <c r="A938" t="s">
        <v>52</v>
      </c>
      <c r="B938" s="5" t="s">
        <v>909</v>
      </c>
      <c r="C938" s="5" t="s">
        <v>8737</v>
      </c>
      <c r="D938" t="s">
        <v>5</v>
      </c>
      <c r="E938" s="24" t="s">
        <v>8738</v>
      </c>
      <c r="F938" s="25" t="s">
        <v>6303</v>
      </c>
      <c r="G938" s="26">
        <v>6</v>
      </c>
      <c r="H938" s="25">
        <v>0</v>
      </c>
      <c r="I938" s="25">
        <f>ROUND(G938*H938,6)</f>
        <v>0</v>
      </c>
      <c r="L938" s="27">
        <v>0</v>
      </c>
      <c r="M938" s="22">
        <f>ROUND(ROUND(L938,2)*ROUND(G938,3),2)</f>
        <v>0</v>
      </c>
      <c r="N938" s="25" t="s">
        <v>5754</v>
      </c>
      <c r="O938">
        <f>(M938*21)/100</f>
        <v>0</v>
      </c>
      <c r="P938" t="s">
        <v>28</v>
      </c>
    </row>
    <row r="939" spans="1:16" ht="12.75" customHeight="1" x14ac:dyDescent="0.2">
      <c r="A939" s="28" t="s">
        <v>57</v>
      </c>
      <c r="E939" s="29" t="s">
        <v>5</v>
      </c>
    </row>
    <row r="940" spans="1:16" ht="12.75" customHeight="1" x14ac:dyDescent="0.2">
      <c r="A940" s="28" t="s">
        <v>58</v>
      </c>
      <c r="E940" s="30" t="s">
        <v>1585</v>
      </c>
    </row>
    <row r="941" spans="1:16" ht="12.75" customHeight="1" x14ac:dyDescent="0.2">
      <c r="E941" s="29" t="s">
        <v>8422</v>
      </c>
    </row>
    <row r="942" spans="1:16" ht="12.75" customHeight="1" x14ac:dyDescent="0.2">
      <c r="A942" t="s">
        <v>52</v>
      </c>
      <c r="B942" s="5" t="s">
        <v>912</v>
      </c>
      <c r="C942" s="5" t="s">
        <v>8739</v>
      </c>
      <c r="D942" t="s">
        <v>5</v>
      </c>
      <c r="E942" s="24" t="s">
        <v>8740</v>
      </c>
      <c r="F942" s="25" t="s">
        <v>602</v>
      </c>
      <c r="G942" s="26">
        <v>2</v>
      </c>
      <c r="H942" s="25">
        <v>0</v>
      </c>
      <c r="I942" s="25">
        <f>ROUND(G942*H942,6)</f>
        <v>0</v>
      </c>
      <c r="L942" s="27">
        <v>0</v>
      </c>
      <c r="M942" s="22">
        <f>ROUND(ROUND(L942,2)*ROUND(G942,3),2)</f>
        <v>0</v>
      </c>
      <c r="N942" s="25" t="s">
        <v>5754</v>
      </c>
      <c r="O942">
        <f>(M942*21)/100</f>
        <v>0</v>
      </c>
      <c r="P942" t="s">
        <v>28</v>
      </c>
    </row>
    <row r="943" spans="1:16" ht="12.75" customHeight="1" x14ac:dyDescent="0.2">
      <c r="A943" s="28" t="s">
        <v>57</v>
      </c>
      <c r="E943" s="29" t="s">
        <v>5</v>
      </c>
    </row>
    <row r="944" spans="1:16" ht="12.75" customHeight="1" x14ac:dyDescent="0.2">
      <c r="A944" s="28" t="s">
        <v>58</v>
      </c>
      <c r="E944" s="30" t="s">
        <v>1428</v>
      </c>
    </row>
    <row r="945" spans="1:16" ht="12.75" customHeight="1" x14ac:dyDescent="0.2">
      <c r="E945" s="29" t="s">
        <v>8422</v>
      </c>
    </row>
    <row r="946" spans="1:16" ht="12.75" customHeight="1" x14ac:dyDescent="0.2">
      <c r="A946" t="s">
        <v>52</v>
      </c>
      <c r="B946" s="5" t="s">
        <v>915</v>
      </c>
      <c r="C946" s="5" t="s">
        <v>8741</v>
      </c>
      <c r="D946" t="s">
        <v>5</v>
      </c>
      <c r="E946" s="24" t="s">
        <v>8742</v>
      </c>
      <c r="F946" s="25" t="s">
        <v>602</v>
      </c>
      <c r="G946" s="26">
        <v>2</v>
      </c>
      <c r="H946" s="25">
        <v>0</v>
      </c>
      <c r="I946" s="25">
        <f>ROUND(G946*H946,6)</f>
        <v>0</v>
      </c>
      <c r="L946" s="27">
        <v>0</v>
      </c>
      <c r="M946" s="22">
        <f>ROUND(ROUND(L946,2)*ROUND(G946,3),2)</f>
        <v>0</v>
      </c>
      <c r="N946" s="25" t="s">
        <v>5754</v>
      </c>
      <c r="O946">
        <f>(M946*21)/100</f>
        <v>0</v>
      </c>
      <c r="P946" t="s">
        <v>28</v>
      </c>
    </row>
    <row r="947" spans="1:16" ht="12.75" customHeight="1" x14ac:dyDescent="0.2">
      <c r="A947" s="28" t="s">
        <v>57</v>
      </c>
      <c r="E947" s="29" t="s">
        <v>5</v>
      </c>
    </row>
    <row r="948" spans="1:16" ht="12.75" customHeight="1" x14ac:dyDescent="0.2">
      <c r="A948" s="28" t="s">
        <v>58</v>
      </c>
      <c r="E948" s="30" t="s">
        <v>1428</v>
      </c>
    </row>
    <row r="949" spans="1:16" ht="12.75" customHeight="1" x14ac:dyDescent="0.2">
      <c r="E949" s="29" t="s">
        <v>8422</v>
      </c>
    </row>
    <row r="950" spans="1:16" ht="12.75" customHeight="1" x14ac:dyDescent="0.2">
      <c r="A950" t="s">
        <v>49</v>
      </c>
      <c r="C950" s="6" t="s">
        <v>8743</v>
      </c>
      <c r="E950" s="23" t="s">
        <v>8744</v>
      </c>
      <c r="J950" s="22">
        <f>0</f>
        <v>0</v>
      </c>
      <c r="K950" s="22">
        <f>0</f>
        <v>0</v>
      </c>
      <c r="L950" s="22">
        <f>0+L951+L955+L959+L963+L967+L971+L975+L979+L983+L987</f>
        <v>0</v>
      </c>
      <c r="M950" s="22">
        <f>0+M951+M955+M959+M963+M967+M971+M975+M979+M983+M987</f>
        <v>0</v>
      </c>
    </row>
    <row r="951" spans="1:16" ht="12.75" customHeight="1" x14ac:dyDescent="0.2">
      <c r="A951" t="s">
        <v>52</v>
      </c>
      <c r="B951" s="5" t="s">
        <v>918</v>
      </c>
      <c r="C951" s="5" t="s">
        <v>8745</v>
      </c>
      <c r="D951" t="s">
        <v>5</v>
      </c>
      <c r="E951" s="24" t="s">
        <v>8746</v>
      </c>
      <c r="F951" s="25" t="s">
        <v>5736</v>
      </c>
      <c r="G951" s="26">
        <v>1</v>
      </c>
      <c r="H951" s="25">
        <v>0</v>
      </c>
      <c r="I951" s="25">
        <f>ROUND(G951*H951,6)</f>
        <v>0</v>
      </c>
      <c r="L951" s="27">
        <v>0</v>
      </c>
      <c r="M951" s="22">
        <f>ROUND(ROUND(L951,2)*ROUND(G951,3),2)</f>
        <v>0</v>
      </c>
      <c r="N951" s="25" t="s">
        <v>5754</v>
      </c>
      <c r="O951">
        <f>(M951*21)/100</f>
        <v>0</v>
      </c>
      <c r="P951" t="s">
        <v>28</v>
      </c>
    </row>
    <row r="952" spans="1:16" ht="12.75" customHeight="1" x14ac:dyDescent="0.2">
      <c r="A952" s="28" t="s">
        <v>57</v>
      </c>
      <c r="E952" s="29" t="s">
        <v>8747</v>
      </c>
    </row>
    <row r="953" spans="1:16" ht="12.75" customHeight="1" x14ac:dyDescent="0.2">
      <c r="A953" s="28" t="s">
        <v>58</v>
      </c>
      <c r="E953" s="30" t="s">
        <v>1425</v>
      </c>
    </row>
    <row r="954" spans="1:16" ht="12.75" customHeight="1" x14ac:dyDescent="0.2">
      <c r="E954" s="29" t="s">
        <v>8422</v>
      </c>
    </row>
    <row r="955" spans="1:16" ht="12.75" customHeight="1" x14ac:dyDescent="0.2">
      <c r="A955" t="s">
        <v>52</v>
      </c>
      <c r="B955" s="5" t="s">
        <v>919</v>
      </c>
      <c r="C955" s="5" t="s">
        <v>8748</v>
      </c>
      <c r="D955" t="s">
        <v>5</v>
      </c>
      <c r="E955" s="24" t="s">
        <v>8749</v>
      </c>
      <c r="F955" s="25" t="s">
        <v>5736</v>
      </c>
      <c r="G955" s="26">
        <v>1</v>
      </c>
      <c r="H955" s="25">
        <v>0</v>
      </c>
      <c r="I955" s="25">
        <f>ROUND(G955*H955,6)</f>
        <v>0</v>
      </c>
      <c r="L955" s="27">
        <v>0</v>
      </c>
      <c r="M955" s="22">
        <f>ROUND(ROUND(L955,2)*ROUND(G955,3),2)</f>
        <v>0</v>
      </c>
      <c r="N955" s="25" t="s">
        <v>5754</v>
      </c>
      <c r="O955">
        <f>(M955*21)/100</f>
        <v>0</v>
      </c>
      <c r="P955" t="s">
        <v>28</v>
      </c>
    </row>
    <row r="956" spans="1:16" ht="12.75" customHeight="1" x14ac:dyDescent="0.2">
      <c r="A956" s="28" t="s">
        <v>57</v>
      </c>
      <c r="E956" s="29" t="s">
        <v>5</v>
      </c>
    </row>
    <row r="957" spans="1:16" ht="12.75" customHeight="1" x14ac:dyDescent="0.2">
      <c r="A957" s="28" t="s">
        <v>58</v>
      </c>
      <c r="E957" s="30" t="s">
        <v>1425</v>
      </c>
    </row>
    <row r="958" spans="1:16" ht="12.75" customHeight="1" x14ac:dyDescent="0.2">
      <c r="E958" s="29" t="s">
        <v>8422</v>
      </c>
    </row>
    <row r="959" spans="1:16" ht="12.75" customHeight="1" x14ac:dyDescent="0.2">
      <c r="A959" t="s">
        <v>52</v>
      </c>
      <c r="B959" s="5" t="s">
        <v>920</v>
      </c>
      <c r="C959" s="5" t="s">
        <v>8750</v>
      </c>
      <c r="D959" t="s">
        <v>5</v>
      </c>
      <c r="E959" s="24" t="s">
        <v>8751</v>
      </c>
      <c r="F959" s="25" t="s">
        <v>5736</v>
      </c>
      <c r="G959" s="26">
        <v>2</v>
      </c>
      <c r="H959" s="25">
        <v>0</v>
      </c>
      <c r="I959" s="25">
        <f>ROUND(G959*H959,6)</f>
        <v>0</v>
      </c>
      <c r="L959" s="27">
        <v>0</v>
      </c>
      <c r="M959" s="22">
        <f>ROUND(ROUND(L959,2)*ROUND(G959,3),2)</f>
        <v>0</v>
      </c>
      <c r="N959" s="25" t="s">
        <v>5754</v>
      </c>
      <c r="O959">
        <f>(M959*21)/100</f>
        <v>0</v>
      </c>
      <c r="P959" t="s">
        <v>28</v>
      </c>
    </row>
    <row r="960" spans="1:16" ht="12.75" customHeight="1" x14ac:dyDescent="0.2">
      <c r="A960" s="28" t="s">
        <v>57</v>
      </c>
      <c r="E960" s="29" t="s">
        <v>5</v>
      </c>
    </row>
    <row r="961" spans="1:16" ht="12.75" customHeight="1" x14ac:dyDescent="0.2">
      <c r="A961" s="28" t="s">
        <v>58</v>
      </c>
      <c r="E961" s="30" t="s">
        <v>1428</v>
      </c>
    </row>
    <row r="962" spans="1:16" ht="12.75" customHeight="1" x14ac:dyDescent="0.2">
      <c r="E962" s="29" t="s">
        <v>8422</v>
      </c>
    </row>
    <row r="963" spans="1:16" ht="12.75" customHeight="1" x14ac:dyDescent="0.2">
      <c r="A963" t="s">
        <v>52</v>
      </c>
      <c r="B963" s="5" t="s">
        <v>921</v>
      </c>
      <c r="C963" s="5" t="s">
        <v>8752</v>
      </c>
      <c r="D963" t="s">
        <v>5</v>
      </c>
      <c r="E963" s="24" t="s">
        <v>8753</v>
      </c>
      <c r="F963" s="25" t="s">
        <v>5736</v>
      </c>
      <c r="G963" s="26">
        <v>2</v>
      </c>
      <c r="H963" s="25">
        <v>0</v>
      </c>
      <c r="I963" s="25">
        <f>ROUND(G963*H963,6)</f>
        <v>0</v>
      </c>
      <c r="L963" s="27">
        <v>0</v>
      </c>
      <c r="M963" s="22">
        <f>ROUND(ROUND(L963,2)*ROUND(G963,3),2)</f>
        <v>0</v>
      </c>
      <c r="N963" s="25" t="s">
        <v>5754</v>
      </c>
      <c r="O963">
        <f>(M963*21)/100</f>
        <v>0</v>
      </c>
      <c r="P963" t="s">
        <v>28</v>
      </c>
    </row>
    <row r="964" spans="1:16" ht="12.75" customHeight="1" x14ac:dyDescent="0.2">
      <c r="A964" s="28" t="s">
        <v>57</v>
      </c>
      <c r="E964" s="29" t="s">
        <v>5</v>
      </c>
    </row>
    <row r="965" spans="1:16" ht="12.75" customHeight="1" x14ac:dyDescent="0.2">
      <c r="A965" s="28" t="s">
        <v>58</v>
      </c>
      <c r="E965" s="30" t="s">
        <v>1428</v>
      </c>
    </row>
    <row r="966" spans="1:16" ht="12.75" customHeight="1" x14ac:dyDescent="0.2">
      <c r="E966" s="29" t="s">
        <v>8422</v>
      </c>
    </row>
    <row r="967" spans="1:16" ht="12.75" customHeight="1" x14ac:dyDescent="0.2">
      <c r="A967" t="s">
        <v>52</v>
      </c>
      <c r="B967" s="5" t="s">
        <v>922</v>
      </c>
      <c r="C967" s="5" t="s">
        <v>8754</v>
      </c>
      <c r="D967" t="s">
        <v>5</v>
      </c>
      <c r="E967" s="24" t="s">
        <v>8755</v>
      </c>
      <c r="F967" s="25" t="s">
        <v>5736</v>
      </c>
      <c r="G967" s="26">
        <v>3</v>
      </c>
      <c r="H967" s="25">
        <v>0</v>
      </c>
      <c r="I967" s="25">
        <f>ROUND(G967*H967,6)</f>
        <v>0</v>
      </c>
      <c r="L967" s="27">
        <v>0</v>
      </c>
      <c r="M967" s="22">
        <f>ROUND(ROUND(L967,2)*ROUND(G967,3),2)</f>
        <v>0</v>
      </c>
      <c r="N967" s="25" t="s">
        <v>5754</v>
      </c>
      <c r="O967">
        <f>(M967*21)/100</f>
        <v>0</v>
      </c>
      <c r="P967" t="s">
        <v>28</v>
      </c>
    </row>
    <row r="968" spans="1:16" ht="12.75" customHeight="1" x14ac:dyDescent="0.2">
      <c r="A968" s="28" t="s">
        <v>57</v>
      </c>
      <c r="E968" s="29" t="s">
        <v>5</v>
      </c>
    </row>
    <row r="969" spans="1:16" ht="12.75" customHeight="1" x14ac:dyDescent="0.2">
      <c r="A969" s="28" t="s">
        <v>58</v>
      </c>
      <c r="E969" s="30" t="s">
        <v>1426</v>
      </c>
    </row>
    <row r="970" spans="1:16" ht="12.75" customHeight="1" x14ac:dyDescent="0.2">
      <c r="E970" s="29" t="s">
        <v>8422</v>
      </c>
    </row>
    <row r="971" spans="1:16" ht="12.75" customHeight="1" x14ac:dyDescent="0.2">
      <c r="A971" t="s">
        <v>52</v>
      </c>
      <c r="B971" s="5" t="s">
        <v>923</v>
      </c>
      <c r="C971" s="5" t="s">
        <v>8756</v>
      </c>
      <c r="D971" t="s">
        <v>5</v>
      </c>
      <c r="E971" s="24" t="s">
        <v>8757</v>
      </c>
      <c r="F971" s="25" t="s">
        <v>5736</v>
      </c>
      <c r="G971" s="26">
        <v>1</v>
      </c>
      <c r="H971" s="25">
        <v>0</v>
      </c>
      <c r="I971" s="25">
        <f>ROUND(G971*H971,6)</f>
        <v>0</v>
      </c>
      <c r="L971" s="27">
        <v>0</v>
      </c>
      <c r="M971" s="22">
        <f>ROUND(ROUND(L971,2)*ROUND(G971,3),2)</f>
        <v>0</v>
      </c>
      <c r="N971" s="25" t="s">
        <v>5754</v>
      </c>
      <c r="O971">
        <f>(M971*21)/100</f>
        <v>0</v>
      </c>
      <c r="P971" t="s">
        <v>28</v>
      </c>
    </row>
    <row r="972" spans="1:16" ht="12.75" customHeight="1" x14ac:dyDescent="0.2">
      <c r="A972" s="28" t="s">
        <v>57</v>
      </c>
      <c r="E972" s="29" t="s">
        <v>5</v>
      </c>
    </row>
    <row r="973" spans="1:16" ht="12.75" customHeight="1" x14ac:dyDescent="0.2">
      <c r="A973" s="28" t="s">
        <v>58</v>
      </c>
      <c r="E973" s="30" t="s">
        <v>1425</v>
      </c>
    </row>
    <row r="974" spans="1:16" ht="12.75" customHeight="1" x14ac:dyDescent="0.2">
      <c r="E974" s="29" t="s">
        <v>8422</v>
      </c>
    </row>
    <row r="975" spans="1:16" ht="12.75" customHeight="1" x14ac:dyDescent="0.2">
      <c r="A975" t="s">
        <v>52</v>
      </c>
      <c r="B975" s="5" t="s">
        <v>924</v>
      </c>
      <c r="C975" s="5" t="s">
        <v>8758</v>
      </c>
      <c r="D975" t="s">
        <v>5</v>
      </c>
      <c r="E975" s="24" t="s">
        <v>8759</v>
      </c>
      <c r="F975" s="25" t="s">
        <v>5736</v>
      </c>
      <c r="G975" s="26">
        <v>1</v>
      </c>
      <c r="H975" s="25">
        <v>0</v>
      </c>
      <c r="I975" s="25">
        <f>ROUND(G975*H975,6)</f>
        <v>0</v>
      </c>
      <c r="L975" s="27">
        <v>0</v>
      </c>
      <c r="M975" s="22">
        <f>ROUND(ROUND(L975,2)*ROUND(G975,3),2)</f>
        <v>0</v>
      </c>
      <c r="N975" s="25" t="s">
        <v>5754</v>
      </c>
      <c r="O975">
        <f>(M975*21)/100</f>
        <v>0</v>
      </c>
      <c r="P975" t="s">
        <v>28</v>
      </c>
    </row>
    <row r="976" spans="1:16" ht="12.75" customHeight="1" x14ac:dyDescent="0.2">
      <c r="A976" s="28" t="s">
        <v>57</v>
      </c>
      <c r="E976" s="29" t="s">
        <v>5</v>
      </c>
    </row>
    <row r="977" spans="1:16" ht="12.75" customHeight="1" x14ac:dyDescent="0.2">
      <c r="A977" s="28" t="s">
        <v>58</v>
      </c>
      <c r="E977" s="30" t="s">
        <v>1425</v>
      </c>
    </row>
    <row r="978" spans="1:16" ht="12.75" customHeight="1" x14ac:dyDescent="0.2">
      <c r="E978" s="29" t="s">
        <v>8422</v>
      </c>
    </row>
    <row r="979" spans="1:16" ht="12.75" customHeight="1" x14ac:dyDescent="0.2">
      <c r="A979" t="s">
        <v>52</v>
      </c>
      <c r="B979" s="5" t="s">
        <v>925</v>
      </c>
      <c r="C979" s="5" t="s">
        <v>8760</v>
      </c>
      <c r="D979" t="s">
        <v>5</v>
      </c>
      <c r="E979" s="24" t="s">
        <v>8761</v>
      </c>
      <c r="F979" s="25" t="s">
        <v>5736</v>
      </c>
      <c r="G979" s="26">
        <v>1</v>
      </c>
      <c r="H979" s="25">
        <v>0</v>
      </c>
      <c r="I979" s="25">
        <f>ROUND(G979*H979,6)</f>
        <v>0</v>
      </c>
      <c r="L979" s="27">
        <v>0</v>
      </c>
      <c r="M979" s="22">
        <f>ROUND(ROUND(L979,2)*ROUND(G979,3),2)</f>
        <v>0</v>
      </c>
      <c r="N979" s="25" t="s">
        <v>5754</v>
      </c>
      <c r="O979">
        <f>(M979*21)/100</f>
        <v>0</v>
      </c>
      <c r="P979" t="s">
        <v>28</v>
      </c>
    </row>
    <row r="980" spans="1:16" ht="12.75" customHeight="1" x14ac:dyDescent="0.2">
      <c r="A980" s="28" t="s">
        <v>57</v>
      </c>
      <c r="E980" s="29" t="s">
        <v>5</v>
      </c>
    </row>
    <row r="981" spans="1:16" ht="12.75" customHeight="1" x14ac:dyDescent="0.2">
      <c r="A981" s="28" t="s">
        <v>58</v>
      </c>
      <c r="E981" s="30" t="s">
        <v>1425</v>
      </c>
    </row>
    <row r="982" spans="1:16" ht="12.75" customHeight="1" x14ac:dyDescent="0.2">
      <c r="E982" s="29" t="s">
        <v>8422</v>
      </c>
    </row>
    <row r="983" spans="1:16" ht="12.75" customHeight="1" x14ac:dyDescent="0.2">
      <c r="A983" t="s">
        <v>52</v>
      </c>
      <c r="B983" s="5" t="s">
        <v>926</v>
      </c>
      <c r="C983" s="5" t="s">
        <v>8762</v>
      </c>
      <c r="D983" t="s">
        <v>5</v>
      </c>
      <c r="E983" s="24" t="s">
        <v>8763</v>
      </c>
      <c r="F983" s="25" t="s">
        <v>6303</v>
      </c>
      <c r="G983" s="26">
        <v>12</v>
      </c>
      <c r="H983" s="25">
        <v>0</v>
      </c>
      <c r="I983" s="25">
        <f>ROUND(G983*H983,6)</f>
        <v>0</v>
      </c>
      <c r="L983" s="27">
        <v>0</v>
      </c>
      <c r="M983" s="22">
        <f>ROUND(ROUND(L983,2)*ROUND(G983,3),2)</f>
        <v>0</v>
      </c>
      <c r="N983" s="25" t="s">
        <v>5754</v>
      </c>
      <c r="O983">
        <f>(M983*21)/100</f>
        <v>0</v>
      </c>
      <c r="P983" t="s">
        <v>28</v>
      </c>
    </row>
    <row r="984" spans="1:16" ht="12.75" customHeight="1" x14ac:dyDescent="0.2">
      <c r="A984" s="28" t="s">
        <v>57</v>
      </c>
      <c r="E984" s="29" t="s">
        <v>5</v>
      </c>
    </row>
    <row r="985" spans="1:16" ht="12.75" customHeight="1" x14ac:dyDescent="0.2">
      <c r="A985" s="28" t="s">
        <v>58</v>
      </c>
      <c r="E985" s="30" t="s">
        <v>1444</v>
      </c>
    </row>
    <row r="986" spans="1:16" ht="12.75" customHeight="1" x14ac:dyDescent="0.2">
      <c r="E986" s="29" t="s">
        <v>8422</v>
      </c>
    </row>
    <row r="987" spans="1:16" ht="12.75" customHeight="1" x14ac:dyDescent="0.2">
      <c r="A987" t="s">
        <v>52</v>
      </c>
      <c r="B987" s="5" t="s">
        <v>929</v>
      </c>
      <c r="C987" s="5" t="s">
        <v>8764</v>
      </c>
      <c r="D987" t="s">
        <v>5</v>
      </c>
      <c r="E987" s="24" t="s">
        <v>8765</v>
      </c>
      <c r="F987" s="25" t="s">
        <v>6303</v>
      </c>
      <c r="G987" s="26">
        <v>12</v>
      </c>
      <c r="H987" s="25">
        <v>0</v>
      </c>
      <c r="I987" s="25">
        <f>ROUND(G987*H987,6)</f>
        <v>0</v>
      </c>
      <c r="L987" s="27">
        <v>0</v>
      </c>
      <c r="M987" s="22">
        <f>ROUND(ROUND(L987,2)*ROUND(G987,3),2)</f>
        <v>0</v>
      </c>
      <c r="N987" s="25" t="s">
        <v>5754</v>
      </c>
      <c r="O987">
        <f>(M987*21)/100</f>
        <v>0</v>
      </c>
      <c r="P987" t="s">
        <v>28</v>
      </c>
    </row>
    <row r="988" spans="1:16" ht="12.75" customHeight="1" x14ac:dyDescent="0.2">
      <c r="A988" s="28" t="s">
        <v>57</v>
      </c>
      <c r="E988" s="29" t="s">
        <v>5</v>
      </c>
    </row>
    <row r="989" spans="1:16" ht="12.75" customHeight="1" x14ac:dyDescent="0.2">
      <c r="A989" s="28" t="s">
        <v>58</v>
      </c>
      <c r="E989" s="30" t="s">
        <v>1444</v>
      </c>
    </row>
    <row r="990" spans="1:16" ht="12.75" customHeight="1" x14ac:dyDescent="0.2">
      <c r="E990" s="29" t="s">
        <v>8422</v>
      </c>
    </row>
    <row r="991" spans="1:16" ht="12.75" customHeight="1" x14ac:dyDescent="0.2">
      <c r="A991" t="s">
        <v>49</v>
      </c>
      <c r="C991" s="6" t="s">
        <v>8766</v>
      </c>
      <c r="E991" s="23" t="s">
        <v>8767</v>
      </c>
      <c r="J991" s="22">
        <f>0</f>
        <v>0</v>
      </c>
      <c r="K991" s="22">
        <f>0</f>
        <v>0</v>
      </c>
      <c r="L991" s="22">
        <f>0+L992+L996+L1000+L1004+L1008+L1012+L1016</f>
        <v>0</v>
      </c>
      <c r="M991" s="22">
        <f>0+M992+M996+M1000+M1004+M1008+M1012+M1016</f>
        <v>0</v>
      </c>
    </row>
    <row r="992" spans="1:16" ht="12.75" customHeight="1" x14ac:dyDescent="0.2">
      <c r="A992" t="s">
        <v>52</v>
      </c>
      <c r="B992" s="5" t="s">
        <v>930</v>
      </c>
      <c r="C992" s="5" t="s">
        <v>8768</v>
      </c>
      <c r="D992" t="s">
        <v>5</v>
      </c>
      <c r="E992" s="24" t="s">
        <v>7110</v>
      </c>
      <c r="F992" s="25" t="s">
        <v>3056</v>
      </c>
      <c r="G992" s="26">
        <v>1</v>
      </c>
      <c r="H992" s="25">
        <v>0</v>
      </c>
      <c r="I992" s="25">
        <f>ROUND(G992*H992,6)</f>
        <v>0</v>
      </c>
      <c r="L992" s="27">
        <v>0</v>
      </c>
      <c r="M992" s="22">
        <f>ROUND(ROUND(L992,2)*ROUND(G992,3),2)</f>
        <v>0</v>
      </c>
      <c r="N992" s="25" t="s">
        <v>5754</v>
      </c>
      <c r="O992">
        <f>(M992*21)/100</f>
        <v>0</v>
      </c>
      <c r="P992" t="s">
        <v>28</v>
      </c>
    </row>
    <row r="993" spans="1:16" ht="12.75" customHeight="1" x14ac:dyDescent="0.2">
      <c r="A993" s="28" t="s">
        <v>57</v>
      </c>
      <c r="E993" s="29" t="s">
        <v>5</v>
      </c>
    </row>
    <row r="994" spans="1:16" ht="12.75" customHeight="1" x14ac:dyDescent="0.2">
      <c r="A994" s="28" t="s">
        <v>58</v>
      </c>
      <c r="E994" s="30" t="s">
        <v>1425</v>
      </c>
    </row>
    <row r="995" spans="1:16" ht="12.75" customHeight="1" x14ac:dyDescent="0.2">
      <c r="E995" s="29" t="s">
        <v>8422</v>
      </c>
    </row>
    <row r="996" spans="1:16" ht="12.75" customHeight="1" x14ac:dyDescent="0.2">
      <c r="A996" t="s">
        <v>52</v>
      </c>
      <c r="B996" s="5" t="s">
        <v>933</v>
      </c>
      <c r="C996" s="5" t="s">
        <v>8769</v>
      </c>
      <c r="D996" t="s">
        <v>5</v>
      </c>
      <c r="E996" s="24" t="s">
        <v>7113</v>
      </c>
      <c r="F996" s="25" t="s">
        <v>2597</v>
      </c>
      <c r="G996" s="26">
        <v>5</v>
      </c>
      <c r="H996" s="25">
        <v>0</v>
      </c>
      <c r="I996" s="25">
        <f>ROUND(G996*H996,6)</f>
        <v>0</v>
      </c>
      <c r="L996" s="27">
        <v>0</v>
      </c>
      <c r="M996" s="22">
        <f>ROUND(ROUND(L996,2)*ROUND(G996,3),2)</f>
        <v>0</v>
      </c>
      <c r="N996" s="25" t="s">
        <v>5754</v>
      </c>
      <c r="O996">
        <f>(M996*21)/100</f>
        <v>0</v>
      </c>
      <c r="P996" t="s">
        <v>28</v>
      </c>
    </row>
    <row r="997" spans="1:16" ht="12.75" customHeight="1" x14ac:dyDescent="0.2">
      <c r="A997" s="28" t="s">
        <v>57</v>
      </c>
      <c r="E997" s="29" t="s">
        <v>5</v>
      </c>
    </row>
    <row r="998" spans="1:16" ht="12.75" customHeight="1" x14ac:dyDescent="0.2">
      <c r="A998" s="28" t="s">
        <v>58</v>
      </c>
      <c r="E998" s="30" t="s">
        <v>1421</v>
      </c>
    </row>
    <row r="999" spans="1:16" ht="12.75" customHeight="1" x14ac:dyDescent="0.2">
      <c r="E999" s="29" t="s">
        <v>8422</v>
      </c>
    </row>
    <row r="1000" spans="1:16" ht="12.75" customHeight="1" x14ac:dyDescent="0.2">
      <c r="A1000" t="s">
        <v>52</v>
      </c>
      <c r="B1000" s="5" t="s">
        <v>936</v>
      </c>
      <c r="C1000" s="5" t="s">
        <v>8770</v>
      </c>
      <c r="D1000" t="s">
        <v>5</v>
      </c>
      <c r="E1000" s="24" t="s">
        <v>7116</v>
      </c>
      <c r="F1000" s="25" t="s">
        <v>225</v>
      </c>
      <c r="G1000" s="26">
        <v>2</v>
      </c>
      <c r="H1000" s="25">
        <v>0</v>
      </c>
      <c r="I1000" s="25">
        <f>ROUND(G1000*H1000,6)</f>
        <v>0</v>
      </c>
      <c r="L1000" s="27">
        <v>0</v>
      </c>
      <c r="M1000" s="22">
        <f>ROUND(ROUND(L1000,2)*ROUND(G1000,3),2)</f>
        <v>0</v>
      </c>
      <c r="N1000" s="25" t="s">
        <v>5754</v>
      </c>
      <c r="O1000">
        <f>(M1000*21)/100</f>
        <v>0</v>
      </c>
      <c r="P1000" t="s">
        <v>28</v>
      </c>
    </row>
    <row r="1001" spans="1:16" ht="12.75" customHeight="1" x14ac:dyDescent="0.2">
      <c r="A1001" s="28" t="s">
        <v>57</v>
      </c>
      <c r="E1001" s="29" t="s">
        <v>5</v>
      </c>
    </row>
    <row r="1002" spans="1:16" ht="12.75" customHeight="1" x14ac:dyDescent="0.2">
      <c r="A1002" s="28" t="s">
        <v>58</v>
      </c>
      <c r="E1002" s="30" t="s">
        <v>1428</v>
      </c>
    </row>
    <row r="1003" spans="1:16" ht="12.75" customHeight="1" x14ac:dyDescent="0.2">
      <c r="E1003" s="29" t="s">
        <v>8422</v>
      </c>
    </row>
    <row r="1004" spans="1:16" ht="12.75" customHeight="1" x14ac:dyDescent="0.2">
      <c r="A1004" t="s">
        <v>52</v>
      </c>
      <c r="B1004" s="5" t="s">
        <v>937</v>
      </c>
      <c r="C1004" s="5" t="s">
        <v>8771</v>
      </c>
      <c r="D1004" t="s">
        <v>5</v>
      </c>
      <c r="E1004" s="24" t="s">
        <v>7119</v>
      </c>
      <c r="F1004" s="25" t="s">
        <v>3056</v>
      </c>
      <c r="G1004" s="26">
        <v>1</v>
      </c>
      <c r="H1004" s="25">
        <v>0</v>
      </c>
      <c r="I1004" s="25">
        <f>ROUND(G1004*H1004,6)</f>
        <v>0</v>
      </c>
      <c r="L1004" s="27">
        <v>0</v>
      </c>
      <c r="M1004" s="22">
        <f>ROUND(ROUND(L1004,2)*ROUND(G1004,3),2)</f>
        <v>0</v>
      </c>
      <c r="N1004" s="25" t="s">
        <v>5754</v>
      </c>
      <c r="O1004">
        <f>(M1004*21)/100</f>
        <v>0</v>
      </c>
      <c r="P1004" t="s">
        <v>28</v>
      </c>
    </row>
    <row r="1005" spans="1:16" ht="12.75" customHeight="1" x14ac:dyDescent="0.2">
      <c r="A1005" s="28" t="s">
        <v>57</v>
      </c>
      <c r="E1005" s="29" t="s">
        <v>5</v>
      </c>
    </row>
    <row r="1006" spans="1:16" ht="12.75" customHeight="1" x14ac:dyDescent="0.2">
      <c r="A1006" s="28" t="s">
        <v>58</v>
      </c>
      <c r="E1006" s="30" t="s">
        <v>1425</v>
      </c>
    </row>
    <row r="1007" spans="1:16" ht="12.75" customHeight="1" x14ac:dyDescent="0.2">
      <c r="E1007" s="29" t="s">
        <v>8422</v>
      </c>
    </row>
    <row r="1008" spans="1:16" ht="12.75" customHeight="1" x14ac:dyDescent="0.2">
      <c r="A1008" t="s">
        <v>52</v>
      </c>
      <c r="B1008" s="5" t="s">
        <v>938</v>
      </c>
      <c r="C1008" s="5" t="s">
        <v>8772</v>
      </c>
      <c r="D1008" t="s">
        <v>5</v>
      </c>
      <c r="E1008" s="24" t="s">
        <v>7122</v>
      </c>
      <c r="F1008" s="25" t="s">
        <v>225</v>
      </c>
      <c r="G1008" s="26">
        <v>1</v>
      </c>
      <c r="H1008" s="25">
        <v>0</v>
      </c>
      <c r="I1008" s="25">
        <f>ROUND(G1008*H1008,6)</f>
        <v>0</v>
      </c>
      <c r="L1008" s="27">
        <v>0</v>
      </c>
      <c r="M1008" s="22">
        <f>ROUND(ROUND(L1008,2)*ROUND(G1008,3),2)</f>
        <v>0</v>
      </c>
      <c r="N1008" s="25" t="s">
        <v>5754</v>
      </c>
      <c r="O1008">
        <f>(M1008*21)/100</f>
        <v>0</v>
      </c>
      <c r="P1008" t="s">
        <v>28</v>
      </c>
    </row>
    <row r="1009" spans="1:16" ht="12.75" customHeight="1" x14ac:dyDescent="0.2">
      <c r="A1009" s="28" t="s">
        <v>57</v>
      </c>
      <c r="E1009" s="29" t="s">
        <v>5</v>
      </c>
    </row>
    <row r="1010" spans="1:16" ht="12.75" customHeight="1" x14ac:dyDescent="0.2">
      <c r="A1010" s="28" t="s">
        <v>58</v>
      </c>
      <c r="E1010" s="30" t="s">
        <v>1425</v>
      </c>
    </row>
    <row r="1011" spans="1:16" ht="12.75" customHeight="1" x14ac:dyDescent="0.2">
      <c r="E1011" s="29" t="s">
        <v>8422</v>
      </c>
    </row>
    <row r="1012" spans="1:16" ht="12.75" customHeight="1" x14ac:dyDescent="0.2">
      <c r="A1012" t="s">
        <v>52</v>
      </c>
      <c r="B1012" s="5" t="s">
        <v>939</v>
      </c>
      <c r="C1012" s="5" t="s">
        <v>8773</v>
      </c>
      <c r="D1012" t="s">
        <v>5</v>
      </c>
      <c r="E1012" s="24" t="s">
        <v>7125</v>
      </c>
      <c r="F1012" s="25" t="s">
        <v>3056</v>
      </c>
      <c r="G1012" s="26">
        <v>1</v>
      </c>
      <c r="H1012" s="25">
        <v>0</v>
      </c>
      <c r="I1012" s="25">
        <f>ROUND(G1012*H1012,6)</f>
        <v>0</v>
      </c>
      <c r="L1012" s="27">
        <v>0</v>
      </c>
      <c r="M1012" s="22">
        <f>ROUND(ROUND(L1012,2)*ROUND(G1012,3),2)</f>
        <v>0</v>
      </c>
      <c r="N1012" s="25" t="s">
        <v>5754</v>
      </c>
      <c r="O1012">
        <f>(M1012*21)/100</f>
        <v>0</v>
      </c>
      <c r="P1012" t="s">
        <v>28</v>
      </c>
    </row>
    <row r="1013" spans="1:16" ht="12.75" customHeight="1" x14ac:dyDescent="0.2">
      <c r="A1013" s="28" t="s">
        <v>57</v>
      </c>
      <c r="E1013" s="29" t="s">
        <v>5</v>
      </c>
    </row>
    <row r="1014" spans="1:16" ht="12.75" customHeight="1" x14ac:dyDescent="0.2">
      <c r="A1014" s="28" t="s">
        <v>58</v>
      </c>
      <c r="E1014" s="30" t="s">
        <v>1425</v>
      </c>
    </row>
    <row r="1015" spans="1:16" ht="12.75" customHeight="1" x14ac:dyDescent="0.2">
      <c r="E1015" s="29" t="s">
        <v>8422</v>
      </c>
    </row>
    <row r="1016" spans="1:16" ht="12.75" customHeight="1" x14ac:dyDescent="0.2">
      <c r="A1016" t="s">
        <v>52</v>
      </c>
      <c r="B1016" s="5" t="s">
        <v>942</v>
      </c>
      <c r="C1016" s="5" t="s">
        <v>8774</v>
      </c>
      <c r="D1016" t="s">
        <v>5</v>
      </c>
      <c r="E1016" s="24" t="s">
        <v>7128</v>
      </c>
      <c r="F1016" s="25" t="s">
        <v>3056</v>
      </c>
      <c r="G1016" s="26">
        <v>1</v>
      </c>
      <c r="H1016" s="25">
        <v>0</v>
      </c>
      <c r="I1016" s="25">
        <f>ROUND(G1016*H1016,6)</f>
        <v>0</v>
      </c>
      <c r="L1016" s="27">
        <v>0</v>
      </c>
      <c r="M1016" s="22">
        <f>ROUND(ROUND(L1016,2)*ROUND(G1016,3),2)</f>
        <v>0</v>
      </c>
      <c r="N1016" s="25" t="s">
        <v>5754</v>
      </c>
      <c r="O1016">
        <f>(M1016*21)/100</f>
        <v>0</v>
      </c>
      <c r="P1016" t="s">
        <v>28</v>
      </c>
    </row>
    <row r="1017" spans="1:16" ht="12.75" customHeight="1" x14ac:dyDescent="0.2">
      <c r="A1017" s="28" t="s">
        <v>57</v>
      </c>
      <c r="E1017" s="29" t="s">
        <v>5</v>
      </c>
    </row>
    <row r="1018" spans="1:16" ht="12.75" customHeight="1" x14ac:dyDescent="0.2">
      <c r="A1018" s="28" t="s">
        <v>58</v>
      </c>
      <c r="E1018" s="30" t="s">
        <v>1425</v>
      </c>
    </row>
    <row r="1019" spans="1:16" ht="12.75" customHeight="1" x14ac:dyDescent="0.2">
      <c r="E1019" s="29" t="s">
        <v>8422</v>
      </c>
    </row>
    <row r="1020" spans="1:16" ht="12.75" customHeight="1" x14ac:dyDescent="0.2">
      <c r="A1020" t="s">
        <v>49</v>
      </c>
      <c r="C1020" s="6" t="s">
        <v>7011</v>
      </c>
      <c r="E1020" s="23" t="s">
        <v>8775</v>
      </c>
      <c r="J1020" s="22">
        <f>0</f>
        <v>0</v>
      </c>
      <c r="K1020" s="22">
        <f>0</f>
        <v>0</v>
      </c>
      <c r="L1020" s="22">
        <f>0+L1021+L1025+L1029+L1033+L1037+L1041+L1045</f>
        <v>0</v>
      </c>
      <c r="M1020" s="22">
        <f>0+M1021+M1025+M1029+M1033+M1037+M1041+M1045</f>
        <v>0</v>
      </c>
    </row>
    <row r="1021" spans="1:16" ht="12.75" customHeight="1" x14ac:dyDescent="0.2">
      <c r="A1021" t="s">
        <v>52</v>
      </c>
      <c r="B1021" s="5" t="s">
        <v>943</v>
      </c>
      <c r="C1021" s="5" t="s">
        <v>8776</v>
      </c>
      <c r="D1021" t="s">
        <v>5</v>
      </c>
      <c r="E1021" s="24" t="s">
        <v>8777</v>
      </c>
      <c r="F1021" s="25" t="s">
        <v>5736</v>
      </c>
      <c r="G1021" s="26">
        <v>2</v>
      </c>
      <c r="H1021" s="25">
        <v>0</v>
      </c>
      <c r="I1021" s="25">
        <f>ROUND(G1021*H1021,6)</f>
        <v>0</v>
      </c>
      <c r="L1021" s="27">
        <v>0</v>
      </c>
      <c r="M1021" s="22">
        <f>ROUND(ROUND(L1021,2)*ROUND(G1021,3),2)</f>
        <v>0</v>
      </c>
      <c r="N1021" s="25" t="s">
        <v>5754</v>
      </c>
      <c r="O1021">
        <f>(M1021*21)/100</f>
        <v>0</v>
      </c>
      <c r="P1021" t="s">
        <v>28</v>
      </c>
    </row>
    <row r="1022" spans="1:16" ht="12.75" customHeight="1" x14ac:dyDescent="0.2">
      <c r="A1022" s="28" t="s">
        <v>57</v>
      </c>
      <c r="E1022" s="29" t="s">
        <v>8778</v>
      </c>
    </row>
    <row r="1023" spans="1:16" ht="12.75" customHeight="1" x14ac:dyDescent="0.2">
      <c r="A1023" s="28" t="s">
        <v>58</v>
      </c>
      <c r="E1023" s="30" t="s">
        <v>1428</v>
      </c>
    </row>
    <row r="1024" spans="1:16" ht="12.75" customHeight="1" x14ac:dyDescent="0.2">
      <c r="E1024" s="29" t="s">
        <v>8422</v>
      </c>
    </row>
    <row r="1025" spans="1:16" ht="12.75" customHeight="1" x14ac:dyDescent="0.2">
      <c r="A1025" t="s">
        <v>52</v>
      </c>
      <c r="B1025" s="5" t="s">
        <v>944</v>
      </c>
      <c r="C1025" s="5" t="s">
        <v>8779</v>
      </c>
      <c r="D1025" t="s">
        <v>5</v>
      </c>
      <c r="E1025" s="24" t="s">
        <v>6295</v>
      </c>
      <c r="F1025" s="25" t="s">
        <v>5736</v>
      </c>
      <c r="G1025" s="26">
        <v>2</v>
      </c>
      <c r="H1025" s="25">
        <v>0</v>
      </c>
      <c r="I1025" s="25">
        <f>ROUND(G1025*H1025,6)</f>
        <v>0</v>
      </c>
      <c r="L1025" s="27">
        <v>0</v>
      </c>
      <c r="M1025" s="22">
        <f>ROUND(ROUND(L1025,2)*ROUND(G1025,3),2)</f>
        <v>0</v>
      </c>
      <c r="N1025" s="25" t="s">
        <v>5754</v>
      </c>
      <c r="O1025">
        <f>(M1025*21)/100</f>
        <v>0</v>
      </c>
      <c r="P1025" t="s">
        <v>28</v>
      </c>
    </row>
    <row r="1026" spans="1:16" ht="12.75" customHeight="1" x14ac:dyDescent="0.2">
      <c r="A1026" s="28" t="s">
        <v>57</v>
      </c>
      <c r="E1026" s="29" t="s">
        <v>5</v>
      </c>
    </row>
    <row r="1027" spans="1:16" ht="12.75" customHeight="1" x14ac:dyDescent="0.2">
      <c r="A1027" s="28" t="s">
        <v>58</v>
      </c>
      <c r="E1027" s="30" t="s">
        <v>1428</v>
      </c>
    </row>
    <row r="1028" spans="1:16" ht="12.75" customHeight="1" x14ac:dyDescent="0.2">
      <c r="E1028" s="29" t="s">
        <v>8422</v>
      </c>
    </row>
    <row r="1029" spans="1:16" ht="12.75" customHeight="1" x14ac:dyDescent="0.2">
      <c r="A1029" t="s">
        <v>52</v>
      </c>
      <c r="B1029" s="5" t="s">
        <v>945</v>
      </c>
      <c r="C1029" s="5" t="s">
        <v>8780</v>
      </c>
      <c r="D1029" t="s">
        <v>5</v>
      </c>
      <c r="E1029" s="24" t="s">
        <v>6297</v>
      </c>
      <c r="F1029" s="25" t="s">
        <v>5736</v>
      </c>
      <c r="G1029" s="26">
        <v>2</v>
      </c>
      <c r="H1029" s="25">
        <v>0</v>
      </c>
      <c r="I1029" s="25">
        <f>ROUND(G1029*H1029,6)</f>
        <v>0</v>
      </c>
      <c r="L1029" s="27">
        <v>0</v>
      </c>
      <c r="M1029" s="22">
        <f>ROUND(ROUND(L1029,2)*ROUND(G1029,3),2)</f>
        <v>0</v>
      </c>
      <c r="N1029" s="25" t="s">
        <v>5754</v>
      </c>
      <c r="O1029">
        <f>(M1029*21)/100</f>
        <v>0</v>
      </c>
      <c r="P1029" t="s">
        <v>28</v>
      </c>
    </row>
    <row r="1030" spans="1:16" ht="12.75" customHeight="1" x14ac:dyDescent="0.2">
      <c r="A1030" s="28" t="s">
        <v>57</v>
      </c>
      <c r="E1030" s="29" t="s">
        <v>8781</v>
      </c>
    </row>
    <row r="1031" spans="1:16" ht="12.75" customHeight="1" x14ac:dyDescent="0.2">
      <c r="A1031" s="28" t="s">
        <v>58</v>
      </c>
      <c r="E1031" s="30" t="s">
        <v>1428</v>
      </c>
    </row>
    <row r="1032" spans="1:16" ht="12.75" customHeight="1" x14ac:dyDescent="0.2">
      <c r="E1032" s="29" t="s">
        <v>8422</v>
      </c>
    </row>
    <row r="1033" spans="1:16" ht="12.75" customHeight="1" x14ac:dyDescent="0.2">
      <c r="A1033" t="s">
        <v>52</v>
      </c>
      <c r="B1033" s="5" t="s">
        <v>946</v>
      </c>
      <c r="C1033" s="5" t="s">
        <v>8782</v>
      </c>
      <c r="D1033" t="s">
        <v>5</v>
      </c>
      <c r="E1033" s="24" t="s">
        <v>6300</v>
      </c>
      <c r="F1033" s="25" t="s">
        <v>5736</v>
      </c>
      <c r="G1033" s="26">
        <v>2</v>
      </c>
      <c r="H1033" s="25">
        <v>0</v>
      </c>
      <c r="I1033" s="25">
        <f>ROUND(G1033*H1033,6)</f>
        <v>0</v>
      </c>
      <c r="L1033" s="27">
        <v>0</v>
      </c>
      <c r="M1033" s="22">
        <f>ROUND(ROUND(L1033,2)*ROUND(G1033,3),2)</f>
        <v>0</v>
      </c>
      <c r="N1033" s="25" t="s">
        <v>5754</v>
      </c>
      <c r="O1033">
        <f>(M1033*21)/100</f>
        <v>0</v>
      </c>
      <c r="P1033" t="s">
        <v>28</v>
      </c>
    </row>
    <row r="1034" spans="1:16" ht="12.75" customHeight="1" x14ac:dyDescent="0.2">
      <c r="A1034" s="28" t="s">
        <v>57</v>
      </c>
      <c r="E1034" s="29" t="s">
        <v>5</v>
      </c>
    </row>
    <row r="1035" spans="1:16" ht="12.75" customHeight="1" x14ac:dyDescent="0.2">
      <c r="A1035" s="28" t="s">
        <v>58</v>
      </c>
      <c r="E1035" s="30" t="s">
        <v>1428</v>
      </c>
    </row>
    <row r="1036" spans="1:16" ht="12.75" customHeight="1" x14ac:dyDescent="0.2">
      <c r="E1036" s="29" t="s">
        <v>8422</v>
      </c>
    </row>
    <row r="1037" spans="1:16" ht="12.75" customHeight="1" x14ac:dyDescent="0.2">
      <c r="A1037" t="s">
        <v>52</v>
      </c>
      <c r="B1037" s="5" t="s">
        <v>947</v>
      </c>
      <c r="C1037" s="5" t="s">
        <v>8783</v>
      </c>
      <c r="D1037" t="s">
        <v>5</v>
      </c>
      <c r="E1037" s="24" t="s">
        <v>7750</v>
      </c>
      <c r="F1037" s="25" t="s">
        <v>6303</v>
      </c>
      <c r="G1037" s="26">
        <v>6</v>
      </c>
      <c r="H1037" s="25">
        <v>0</v>
      </c>
      <c r="I1037" s="25">
        <f>ROUND(G1037*H1037,6)</f>
        <v>0</v>
      </c>
      <c r="L1037" s="27">
        <v>0</v>
      </c>
      <c r="M1037" s="22">
        <f>ROUND(ROUND(L1037,2)*ROUND(G1037,3),2)</f>
        <v>0</v>
      </c>
      <c r="N1037" s="25" t="s">
        <v>5754</v>
      </c>
      <c r="O1037">
        <f>(M1037*21)/100</f>
        <v>0</v>
      </c>
      <c r="P1037" t="s">
        <v>28</v>
      </c>
    </row>
    <row r="1038" spans="1:16" ht="12.75" customHeight="1" x14ac:dyDescent="0.2">
      <c r="A1038" s="28" t="s">
        <v>57</v>
      </c>
      <c r="E1038" s="29" t="s">
        <v>8784</v>
      </c>
    </row>
    <row r="1039" spans="1:16" ht="12.75" customHeight="1" x14ac:dyDescent="0.2">
      <c r="A1039" s="28" t="s">
        <v>58</v>
      </c>
      <c r="E1039" s="30" t="s">
        <v>1585</v>
      </c>
    </row>
    <row r="1040" spans="1:16" ht="12.75" customHeight="1" x14ac:dyDescent="0.2">
      <c r="E1040" s="29" t="s">
        <v>8422</v>
      </c>
    </row>
    <row r="1041" spans="1:16" ht="12.75" customHeight="1" x14ac:dyDescent="0.2">
      <c r="A1041" t="s">
        <v>52</v>
      </c>
      <c r="B1041" s="5" t="s">
        <v>948</v>
      </c>
      <c r="C1041" s="5" t="s">
        <v>8785</v>
      </c>
      <c r="D1041" t="s">
        <v>5</v>
      </c>
      <c r="E1041" s="24" t="s">
        <v>6306</v>
      </c>
      <c r="F1041" s="25" t="s">
        <v>6303</v>
      </c>
      <c r="G1041" s="26">
        <v>6</v>
      </c>
      <c r="H1041" s="25">
        <v>0</v>
      </c>
      <c r="I1041" s="25">
        <f>ROUND(G1041*H1041,6)</f>
        <v>0</v>
      </c>
      <c r="L1041" s="27">
        <v>0</v>
      </c>
      <c r="M1041" s="22">
        <f>ROUND(ROUND(L1041,2)*ROUND(G1041,3),2)</f>
        <v>0</v>
      </c>
      <c r="N1041" s="25" t="s">
        <v>5754</v>
      </c>
      <c r="O1041">
        <f>(M1041*21)/100</f>
        <v>0</v>
      </c>
      <c r="P1041" t="s">
        <v>28</v>
      </c>
    </row>
    <row r="1042" spans="1:16" ht="12.75" customHeight="1" x14ac:dyDescent="0.2">
      <c r="A1042" s="28" t="s">
        <v>57</v>
      </c>
      <c r="E1042" s="29" t="s">
        <v>5</v>
      </c>
    </row>
    <row r="1043" spans="1:16" ht="12.75" customHeight="1" x14ac:dyDescent="0.2">
      <c r="A1043" s="28" t="s">
        <v>58</v>
      </c>
      <c r="E1043" s="30" t="s">
        <v>1585</v>
      </c>
    </row>
    <row r="1044" spans="1:16" ht="12.75" customHeight="1" x14ac:dyDescent="0.2">
      <c r="E1044" s="29" t="s">
        <v>8422</v>
      </c>
    </row>
    <row r="1045" spans="1:16" ht="12.75" customHeight="1" x14ac:dyDescent="0.2">
      <c r="A1045" t="s">
        <v>52</v>
      </c>
      <c r="B1045" s="5" t="s">
        <v>949</v>
      </c>
      <c r="C1045" s="5" t="s">
        <v>8786</v>
      </c>
      <c r="D1045" t="s">
        <v>5</v>
      </c>
      <c r="E1045" s="24" t="s">
        <v>8787</v>
      </c>
      <c r="F1045" s="25" t="s">
        <v>5736</v>
      </c>
      <c r="G1045" s="26">
        <v>2</v>
      </c>
      <c r="H1045" s="25">
        <v>0</v>
      </c>
      <c r="I1045" s="25">
        <f>ROUND(G1045*H1045,6)</f>
        <v>0</v>
      </c>
      <c r="L1045" s="27">
        <v>0</v>
      </c>
      <c r="M1045" s="22">
        <f>ROUND(ROUND(L1045,2)*ROUND(G1045,3),2)</f>
        <v>0</v>
      </c>
      <c r="N1045" s="25" t="s">
        <v>5754</v>
      </c>
      <c r="O1045">
        <f>(M1045*21)/100</f>
        <v>0</v>
      </c>
      <c r="P1045" t="s">
        <v>28</v>
      </c>
    </row>
    <row r="1046" spans="1:16" ht="12.75" customHeight="1" x14ac:dyDescent="0.2">
      <c r="A1046" s="28" t="s">
        <v>57</v>
      </c>
      <c r="E1046" s="29" t="s">
        <v>8788</v>
      </c>
    </row>
    <row r="1047" spans="1:16" ht="12.75" customHeight="1" x14ac:dyDescent="0.2">
      <c r="A1047" s="28" t="s">
        <v>58</v>
      </c>
      <c r="E1047" s="30" t="s">
        <v>1428</v>
      </c>
    </row>
    <row r="1048" spans="1:16" ht="12.75" customHeight="1" x14ac:dyDescent="0.2">
      <c r="E1048" s="29" t="s">
        <v>8422</v>
      </c>
    </row>
    <row r="1049" spans="1:16" ht="12.75" customHeight="1" x14ac:dyDescent="0.2">
      <c r="A1049" t="s">
        <v>49</v>
      </c>
      <c r="C1049" s="6" t="s">
        <v>7024</v>
      </c>
      <c r="E1049" s="23" t="s">
        <v>8789</v>
      </c>
      <c r="J1049" s="22">
        <f>0</f>
        <v>0</v>
      </c>
      <c r="K1049" s="22">
        <f>0</f>
        <v>0</v>
      </c>
      <c r="L1049" s="22">
        <f>0+L1050+L1054+L1058+L1062+L1066+L1070+L1074</f>
        <v>0</v>
      </c>
      <c r="M1049" s="22">
        <f>0+M1050+M1054+M1058+M1062+M1066+M1070+M1074</f>
        <v>0</v>
      </c>
    </row>
    <row r="1050" spans="1:16" ht="12.75" customHeight="1" x14ac:dyDescent="0.2">
      <c r="A1050" t="s">
        <v>52</v>
      </c>
      <c r="B1050" s="5" t="s">
        <v>950</v>
      </c>
      <c r="C1050" s="5" t="s">
        <v>8790</v>
      </c>
      <c r="D1050" t="s">
        <v>5</v>
      </c>
      <c r="E1050" s="24" t="s">
        <v>8777</v>
      </c>
      <c r="F1050" s="25" t="s">
        <v>5736</v>
      </c>
      <c r="G1050" s="26">
        <v>2</v>
      </c>
      <c r="H1050" s="25">
        <v>0</v>
      </c>
      <c r="I1050" s="25">
        <f>ROUND(G1050*H1050,6)</f>
        <v>0</v>
      </c>
      <c r="L1050" s="27">
        <v>0</v>
      </c>
      <c r="M1050" s="22">
        <f>ROUND(ROUND(L1050,2)*ROUND(G1050,3),2)</f>
        <v>0</v>
      </c>
      <c r="N1050" s="25" t="s">
        <v>5754</v>
      </c>
      <c r="O1050">
        <f>(M1050*21)/100</f>
        <v>0</v>
      </c>
      <c r="P1050" t="s">
        <v>28</v>
      </c>
    </row>
    <row r="1051" spans="1:16" ht="12.75" customHeight="1" x14ac:dyDescent="0.2">
      <c r="A1051" s="28" t="s">
        <v>57</v>
      </c>
      <c r="E1051" s="29" t="s">
        <v>8778</v>
      </c>
    </row>
    <row r="1052" spans="1:16" ht="12.75" customHeight="1" x14ac:dyDescent="0.2">
      <c r="A1052" s="28" t="s">
        <v>58</v>
      </c>
      <c r="E1052" s="30" t="s">
        <v>1428</v>
      </c>
    </row>
    <row r="1053" spans="1:16" ht="12.75" customHeight="1" x14ac:dyDescent="0.2">
      <c r="E1053" s="29" t="s">
        <v>8422</v>
      </c>
    </row>
    <row r="1054" spans="1:16" ht="12.75" customHeight="1" x14ac:dyDescent="0.2">
      <c r="A1054" t="s">
        <v>52</v>
      </c>
      <c r="B1054" s="5" t="s">
        <v>951</v>
      </c>
      <c r="C1054" s="5" t="s">
        <v>8791</v>
      </c>
      <c r="D1054" t="s">
        <v>5</v>
      </c>
      <c r="E1054" s="24" t="s">
        <v>6295</v>
      </c>
      <c r="F1054" s="25" t="s">
        <v>5736</v>
      </c>
      <c r="G1054" s="26">
        <v>2</v>
      </c>
      <c r="H1054" s="25">
        <v>0</v>
      </c>
      <c r="I1054" s="25">
        <f>ROUND(G1054*H1054,6)</f>
        <v>0</v>
      </c>
      <c r="L1054" s="27">
        <v>0</v>
      </c>
      <c r="M1054" s="22">
        <f>ROUND(ROUND(L1054,2)*ROUND(G1054,3),2)</f>
        <v>0</v>
      </c>
      <c r="N1054" s="25" t="s">
        <v>5754</v>
      </c>
      <c r="O1054">
        <f>(M1054*21)/100</f>
        <v>0</v>
      </c>
      <c r="P1054" t="s">
        <v>28</v>
      </c>
    </row>
    <row r="1055" spans="1:16" ht="12.75" customHeight="1" x14ac:dyDescent="0.2">
      <c r="A1055" s="28" t="s">
        <v>57</v>
      </c>
      <c r="E1055" s="29" t="s">
        <v>5</v>
      </c>
    </row>
    <row r="1056" spans="1:16" ht="12.75" customHeight="1" x14ac:dyDescent="0.2">
      <c r="A1056" s="28" t="s">
        <v>58</v>
      </c>
      <c r="E1056" s="30" t="s">
        <v>1428</v>
      </c>
    </row>
    <row r="1057" spans="1:16" ht="12.75" customHeight="1" x14ac:dyDescent="0.2">
      <c r="E1057" s="29" t="s">
        <v>8422</v>
      </c>
    </row>
    <row r="1058" spans="1:16" ht="12.75" customHeight="1" x14ac:dyDescent="0.2">
      <c r="A1058" t="s">
        <v>52</v>
      </c>
      <c r="B1058" s="5" t="s">
        <v>954</v>
      </c>
      <c r="C1058" s="5" t="s">
        <v>8792</v>
      </c>
      <c r="D1058" t="s">
        <v>5</v>
      </c>
      <c r="E1058" s="24" t="s">
        <v>6297</v>
      </c>
      <c r="F1058" s="25" t="s">
        <v>5736</v>
      </c>
      <c r="G1058" s="26">
        <v>2</v>
      </c>
      <c r="H1058" s="25">
        <v>0</v>
      </c>
      <c r="I1058" s="25">
        <f>ROUND(G1058*H1058,6)</f>
        <v>0</v>
      </c>
      <c r="L1058" s="27">
        <v>0</v>
      </c>
      <c r="M1058" s="22">
        <f>ROUND(ROUND(L1058,2)*ROUND(G1058,3),2)</f>
        <v>0</v>
      </c>
      <c r="N1058" s="25" t="s">
        <v>5754</v>
      </c>
      <c r="O1058">
        <f>(M1058*21)/100</f>
        <v>0</v>
      </c>
      <c r="P1058" t="s">
        <v>28</v>
      </c>
    </row>
    <row r="1059" spans="1:16" ht="12.75" customHeight="1" x14ac:dyDescent="0.2">
      <c r="A1059" s="28" t="s">
        <v>57</v>
      </c>
      <c r="E1059" s="29" t="s">
        <v>8793</v>
      </c>
    </row>
    <row r="1060" spans="1:16" ht="12.75" customHeight="1" x14ac:dyDescent="0.2">
      <c r="A1060" s="28" t="s">
        <v>58</v>
      </c>
      <c r="E1060" s="30" t="s">
        <v>1428</v>
      </c>
    </row>
    <row r="1061" spans="1:16" ht="12.75" customHeight="1" x14ac:dyDescent="0.2">
      <c r="E1061" s="29" t="s">
        <v>8422</v>
      </c>
    </row>
    <row r="1062" spans="1:16" ht="12.75" customHeight="1" x14ac:dyDescent="0.2">
      <c r="A1062" t="s">
        <v>52</v>
      </c>
      <c r="B1062" s="5" t="s">
        <v>955</v>
      </c>
      <c r="C1062" s="5" t="s">
        <v>8794</v>
      </c>
      <c r="D1062" t="s">
        <v>5</v>
      </c>
      <c r="E1062" s="24" t="s">
        <v>6300</v>
      </c>
      <c r="F1062" s="25" t="s">
        <v>5736</v>
      </c>
      <c r="G1062" s="26">
        <v>2</v>
      </c>
      <c r="H1062" s="25">
        <v>0</v>
      </c>
      <c r="I1062" s="25">
        <f>ROUND(G1062*H1062,6)</f>
        <v>0</v>
      </c>
      <c r="L1062" s="27">
        <v>0</v>
      </c>
      <c r="M1062" s="22">
        <f>ROUND(ROUND(L1062,2)*ROUND(G1062,3),2)</f>
        <v>0</v>
      </c>
      <c r="N1062" s="25" t="s">
        <v>5754</v>
      </c>
      <c r="O1062">
        <f>(M1062*21)/100</f>
        <v>0</v>
      </c>
      <c r="P1062" t="s">
        <v>28</v>
      </c>
    </row>
    <row r="1063" spans="1:16" ht="12.75" customHeight="1" x14ac:dyDescent="0.2">
      <c r="A1063" s="28" t="s">
        <v>57</v>
      </c>
      <c r="E1063" s="29" t="s">
        <v>5</v>
      </c>
    </row>
    <row r="1064" spans="1:16" ht="12.75" customHeight="1" x14ac:dyDescent="0.2">
      <c r="A1064" s="28" t="s">
        <v>58</v>
      </c>
      <c r="E1064" s="30" t="s">
        <v>1428</v>
      </c>
    </row>
    <row r="1065" spans="1:16" ht="12.75" customHeight="1" x14ac:dyDescent="0.2">
      <c r="E1065" s="29" t="s">
        <v>8422</v>
      </c>
    </row>
    <row r="1066" spans="1:16" ht="12.75" customHeight="1" x14ac:dyDescent="0.2">
      <c r="A1066" t="s">
        <v>52</v>
      </c>
      <c r="B1066" s="5" t="s">
        <v>956</v>
      </c>
      <c r="C1066" s="5" t="s">
        <v>8795</v>
      </c>
      <c r="D1066" t="s">
        <v>5</v>
      </c>
      <c r="E1066" s="24" t="s">
        <v>7750</v>
      </c>
      <c r="F1066" s="25" t="s">
        <v>6303</v>
      </c>
      <c r="G1066" s="26">
        <v>10</v>
      </c>
      <c r="H1066" s="25">
        <v>0</v>
      </c>
      <c r="I1066" s="25">
        <f>ROUND(G1066*H1066,6)</f>
        <v>0</v>
      </c>
      <c r="L1066" s="27">
        <v>0</v>
      </c>
      <c r="M1066" s="22">
        <f>ROUND(ROUND(L1066,2)*ROUND(G1066,3),2)</f>
        <v>0</v>
      </c>
      <c r="N1066" s="25" t="s">
        <v>5754</v>
      </c>
      <c r="O1066">
        <f>(M1066*21)/100</f>
        <v>0</v>
      </c>
      <c r="P1066" t="s">
        <v>28</v>
      </c>
    </row>
    <row r="1067" spans="1:16" ht="12.75" customHeight="1" x14ac:dyDescent="0.2">
      <c r="A1067" s="28" t="s">
        <v>57</v>
      </c>
      <c r="E1067" s="29" t="s">
        <v>8784</v>
      </c>
    </row>
    <row r="1068" spans="1:16" ht="12.75" customHeight="1" x14ac:dyDescent="0.2">
      <c r="A1068" s="28" t="s">
        <v>58</v>
      </c>
      <c r="E1068" s="30" t="s">
        <v>1469</v>
      </c>
    </row>
    <row r="1069" spans="1:16" ht="12.75" customHeight="1" x14ac:dyDescent="0.2">
      <c r="E1069" s="29" t="s">
        <v>8422</v>
      </c>
    </row>
    <row r="1070" spans="1:16" ht="12.75" customHeight="1" x14ac:dyDescent="0.2">
      <c r="A1070" t="s">
        <v>52</v>
      </c>
      <c r="B1070" s="5" t="s">
        <v>957</v>
      </c>
      <c r="C1070" s="5" t="s">
        <v>8796</v>
      </c>
      <c r="D1070" t="s">
        <v>5</v>
      </c>
      <c r="E1070" s="24" t="s">
        <v>6306</v>
      </c>
      <c r="F1070" s="25" t="s">
        <v>6303</v>
      </c>
      <c r="G1070" s="26">
        <v>10</v>
      </c>
      <c r="H1070" s="25">
        <v>0</v>
      </c>
      <c r="I1070" s="25">
        <f>ROUND(G1070*H1070,6)</f>
        <v>0</v>
      </c>
      <c r="L1070" s="27">
        <v>0</v>
      </c>
      <c r="M1070" s="22">
        <f>ROUND(ROUND(L1070,2)*ROUND(G1070,3),2)</f>
        <v>0</v>
      </c>
      <c r="N1070" s="25" t="s">
        <v>5754</v>
      </c>
      <c r="O1070">
        <f>(M1070*21)/100</f>
        <v>0</v>
      </c>
      <c r="P1070" t="s">
        <v>28</v>
      </c>
    </row>
    <row r="1071" spans="1:16" ht="12.75" customHeight="1" x14ac:dyDescent="0.2">
      <c r="A1071" s="28" t="s">
        <v>57</v>
      </c>
      <c r="E1071" s="29" t="s">
        <v>5</v>
      </c>
    </row>
    <row r="1072" spans="1:16" ht="12.75" customHeight="1" x14ac:dyDescent="0.2">
      <c r="A1072" s="28" t="s">
        <v>58</v>
      </c>
      <c r="E1072" s="30" t="s">
        <v>1469</v>
      </c>
    </row>
    <row r="1073" spans="1:16" ht="12.75" customHeight="1" x14ac:dyDescent="0.2">
      <c r="E1073" s="29" t="s">
        <v>8422</v>
      </c>
    </row>
    <row r="1074" spans="1:16" ht="12.75" customHeight="1" x14ac:dyDescent="0.2">
      <c r="A1074" t="s">
        <v>52</v>
      </c>
      <c r="B1074" s="5" t="s">
        <v>958</v>
      </c>
      <c r="C1074" s="5" t="s">
        <v>8797</v>
      </c>
      <c r="D1074" t="s">
        <v>5</v>
      </c>
      <c r="E1074" s="24" t="s">
        <v>8787</v>
      </c>
      <c r="F1074" s="25" t="s">
        <v>5736</v>
      </c>
      <c r="G1074" s="26">
        <v>2</v>
      </c>
      <c r="H1074" s="25">
        <v>0</v>
      </c>
      <c r="I1074" s="25">
        <f>ROUND(G1074*H1074,6)</f>
        <v>0</v>
      </c>
      <c r="L1074" s="27">
        <v>0</v>
      </c>
      <c r="M1074" s="22">
        <f>ROUND(ROUND(L1074,2)*ROUND(G1074,3),2)</f>
        <v>0</v>
      </c>
      <c r="N1074" s="25" t="s">
        <v>5754</v>
      </c>
      <c r="O1074">
        <f>(M1074*21)/100</f>
        <v>0</v>
      </c>
      <c r="P1074" t="s">
        <v>28</v>
      </c>
    </row>
    <row r="1075" spans="1:16" ht="12.75" customHeight="1" x14ac:dyDescent="0.2">
      <c r="A1075" s="28" t="s">
        <v>57</v>
      </c>
      <c r="E1075" s="29" t="s">
        <v>8788</v>
      </c>
    </row>
    <row r="1076" spans="1:16" ht="12.75" customHeight="1" x14ac:dyDescent="0.2">
      <c r="A1076" s="28" t="s">
        <v>58</v>
      </c>
      <c r="E1076" s="30" t="s">
        <v>1428</v>
      </c>
    </row>
    <row r="1077" spans="1:16" ht="12.75" customHeight="1" x14ac:dyDescent="0.2">
      <c r="E1077" s="29" t="s">
        <v>8422</v>
      </c>
    </row>
    <row r="1078" spans="1:16" ht="12.75" customHeight="1" x14ac:dyDescent="0.2">
      <c r="A1078" t="s">
        <v>49</v>
      </c>
      <c r="C1078" s="6" t="s">
        <v>7033</v>
      </c>
      <c r="E1078" s="23" t="s">
        <v>8798</v>
      </c>
      <c r="J1078" s="22">
        <f>0</f>
        <v>0</v>
      </c>
      <c r="K1078" s="22">
        <f>0</f>
        <v>0</v>
      </c>
      <c r="L1078" s="22">
        <f>0+L1079+L1083+L1087+L1091+L1095+L1099+L1103</f>
        <v>0</v>
      </c>
      <c r="M1078" s="22">
        <f>0+M1079+M1083+M1087+M1091+M1095+M1099+M1103</f>
        <v>0</v>
      </c>
    </row>
    <row r="1079" spans="1:16" ht="12.75" customHeight="1" x14ac:dyDescent="0.2">
      <c r="A1079" t="s">
        <v>52</v>
      </c>
      <c r="B1079" s="5" t="s">
        <v>959</v>
      </c>
      <c r="C1079" s="5" t="s">
        <v>8799</v>
      </c>
      <c r="D1079" t="s">
        <v>5</v>
      </c>
      <c r="E1079" s="24" t="s">
        <v>8800</v>
      </c>
      <c r="F1079" s="25" t="s">
        <v>5736</v>
      </c>
      <c r="G1079" s="26">
        <v>1</v>
      </c>
      <c r="H1079" s="25">
        <v>0</v>
      </c>
      <c r="I1079" s="25">
        <f>ROUND(G1079*H1079,6)</f>
        <v>0</v>
      </c>
      <c r="L1079" s="27">
        <v>0</v>
      </c>
      <c r="M1079" s="22">
        <f>ROUND(ROUND(L1079,2)*ROUND(G1079,3),2)</f>
        <v>0</v>
      </c>
      <c r="N1079" s="25" t="s">
        <v>5754</v>
      </c>
      <c r="O1079">
        <f>(M1079*21)/100</f>
        <v>0</v>
      </c>
      <c r="P1079" t="s">
        <v>28</v>
      </c>
    </row>
    <row r="1080" spans="1:16" ht="12.75" customHeight="1" x14ac:dyDescent="0.2">
      <c r="A1080" s="28" t="s">
        <v>57</v>
      </c>
      <c r="E1080" s="29" t="s">
        <v>8801</v>
      </c>
    </row>
    <row r="1081" spans="1:16" ht="12.75" customHeight="1" x14ac:dyDescent="0.2">
      <c r="A1081" s="28" t="s">
        <v>58</v>
      </c>
      <c r="E1081" s="30" t="s">
        <v>1425</v>
      </c>
    </row>
    <row r="1082" spans="1:16" ht="12.75" customHeight="1" x14ac:dyDescent="0.2">
      <c r="E1082" s="29" t="s">
        <v>8422</v>
      </c>
    </row>
    <row r="1083" spans="1:16" ht="12.75" customHeight="1" x14ac:dyDescent="0.2">
      <c r="A1083" t="s">
        <v>52</v>
      </c>
      <c r="B1083" s="5" t="s">
        <v>962</v>
      </c>
      <c r="C1083" s="5" t="s">
        <v>8802</v>
      </c>
      <c r="D1083" t="s">
        <v>5</v>
      </c>
      <c r="E1083" s="24" t="s">
        <v>6295</v>
      </c>
      <c r="F1083" s="25" t="s">
        <v>5736</v>
      </c>
      <c r="G1083" s="26">
        <v>1</v>
      </c>
      <c r="H1083" s="25">
        <v>0</v>
      </c>
      <c r="I1083" s="25">
        <f>ROUND(G1083*H1083,6)</f>
        <v>0</v>
      </c>
      <c r="L1083" s="27">
        <v>0</v>
      </c>
      <c r="M1083" s="22">
        <f>ROUND(ROUND(L1083,2)*ROUND(G1083,3),2)</f>
        <v>0</v>
      </c>
      <c r="N1083" s="25" t="s">
        <v>5754</v>
      </c>
      <c r="O1083">
        <f>(M1083*21)/100</f>
        <v>0</v>
      </c>
      <c r="P1083" t="s">
        <v>28</v>
      </c>
    </row>
    <row r="1084" spans="1:16" ht="12.75" customHeight="1" x14ac:dyDescent="0.2">
      <c r="A1084" s="28" t="s">
        <v>57</v>
      </c>
      <c r="E1084" s="29" t="s">
        <v>5</v>
      </c>
    </row>
    <row r="1085" spans="1:16" ht="12.75" customHeight="1" x14ac:dyDescent="0.2">
      <c r="A1085" s="28" t="s">
        <v>58</v>
      </c>
      <c r="E1085" s="30" t="s">
        <v>1425</v>
      </c>
    </row>
    <row r="1086" spans="1:16" ht="12.75" customHeight="1" x14ac:dyDescent="0.2">
      <c r="E1086" s="29" t="s">
        <v>8422</v>
      </c>
    </row>
    <row r="1087" spans="1:16" ht="12.75" customHeight="1" x14ac:dyDescent="0.2">
      <c r="A1087" t="s">
        <v>52</v>
      </c>
      <c r="B1087" s="5" t="s">
        <v>963</v>
      </c>
      <c r="C1087" s="5" t="s">
        <v>8803</v>
      </c>
      <c r="D1087" t="s">
        <v>5</v>
      </c>
      <c r="E1087" s="24" t="s">
        <v>6297</v>
      </c>
      <c r="F1087" s="25" t="s">
        <v>5736</v>
      </c>
      <c r="G1087" s="26">
        <v>1</v>
      </c>
      <c r="H1087" s="25">
        <v>0</v>
      </c>
      <c r="I1087" s="25">
        <f>ROUND(G1087*H1087,6)</f>
        <v>0</v>
      </c>
      <c r="L1087" s="27">
        <v>0</v>
      </c>
      <c r="M1087" s="22">
        <f>ROUND(ROUND(L1087,2)*ROUND(G1087,3),2)</f>
        <v>0</v>
      </c>
      <c r="N1087" s="25" t="s">
        <v>5754</v>
      </c>
      <c r="O1087">
        <f>(M1087*21)/100</f>
        <v>0</v>
      </c>
      <c r="P1087" t="s">
        <v>28</v>
      </c>
    </row>
    <row r="1088" spans="1:16" ht="12.75" customHeight="1" x14ac:dyDescent="0.2">
      <c r="A1088" s="28" t="s">
        <v>57</v>
      </c>
      <c r="E1088" s="29" t="s">
        <v>8804</v>
      </c>
    </row>
    <row r="1089" spans="1:16" ht="12.75" customHeight="1" x14ac:dyDescent="0.2">
      <c r="A1089" s="28" t="s">
        <v>58</v>
      </c>
      <c r="E1089" s="30" t="s">
        <v>1425</v>
      </c>
    </row>
    <row r="1090" spans="1:16" ht="12.75" customHeight="1" x14ac:dyDescent="0.2">
      <c r="E1090" s="29" t="s">
        <v>8422</v>
      </c>
    </row>
    <row r="1091" spans="1:16" ht="12.75" customHeight="1" x14ac:dyDescent="0.2">
      <c r="A1091" t="s">
        <v>52</v>
      </c>
      <c r="B1091" s="5" t="s">
        <v>964</v>
      </c>
      <c r="C1091" s="5" t="s">
        <v>8805</v>
      </c>
      <c r="D1091" t="s">
        <v>5</v>
      </c>
      <c r="E1091" s="24" t="s">
        <v>6300</v>
      </c>
      <c r="F1091" s="25" t="s">
        <v>5736</v>
      </c>
      <c r="G1091" s="26">
        <v>1</v>
      </c>
      <c r="H1091" s="25">
        <v>0</v>
      </c>
      <c r="I1091" s="25">
        <f>ROUND(G1091*H1091,6)</f>
        <v>0</v>
      </c>
      <c r="L1091" s="27">
        <v>0</v>
      </c>
      <c r="M1091" s="22">
        <f>ROUND(ROUND(L1091,2)*ROUND(G1091,3),2)</f>
        <v>0</v>
      </c>
      <c r="N1091" s="25" t="s">
        <v>5754</v>
      </c>
      <c r="O1091">
        <f>(M1091*21)/100</f>
        <v>0</v>
      </c>
      <c r="P1091" t="s">
        <v>28</v>
      </c>
    </row>
    <row r="1092" spans="1:16" ht="12.75" customHeight="1" x14ac:dyDescent="0.2">
      <c r="A1092" s="28" t="s">
        <v>57</v>
      </c>
      <c r="E1092" s="29" t="s">
        <v>5</v>
      </c>
    </row>
    <row r="1093" spans="1:16" ht="12.75" customHeight="1" x14ac:dyDescent="0.2">
      <c r="A1093" s="28" t="s">
        <v>58</v>
      </c>
      <c r="E1093" s="30" t="s">
        <v>1425</v>
      </c>
    </row>
    <row r="1094" spans="1:16" ht="12.75" customHeight="1" x14ac:dyDescent="0.2">
      <c r="E1094" s="29" t="s">
        <v>8422</v>
      </c>
    </row>
    <row r="1095" spans="1:16" ht="12.75" customHeight="1" x14ac:dyDescent="0.2">
      <c r="A1095" t="s">
        <v>52</v>
      </c>
      <c r="B1095" s="5" t="s">
        <v>967</v>
      </c>
      <c r="C1095" s="5" t="s">
        <v>8806</v>
      </c>
      <c r="D1095" t="s">
        <v>5</v>
      </c>
      <c r="E1095" s="24" t="s">
        <v>7750</v>
      </c>
      <c r="F1095" s="25" t="s">
        <v>6303</v>
      </c>
      <c r="G1095" s="26">
        <v>11</v>
      </c>
      <c r="H1095" s="25">
        <v>0</v>
      </c>
      <c r="I1095" s="25">
        <f>ROUND(G1095*H1095,6)</f>
        <v>0</v>
      </c>
      <c r="L1095" s="27">
        <v>0</v>
      </c>
      <c r="M1095" s="22">
        <f>ROUND(ROUND(L1095,2)*ROUND(G1095,3),2)</f>
        <v>0</v>
      </c>
      <c r="N1095" s="25" t="s">
        <v>5754</v>
      </c>
      <c r="O1095">
        <f>(M1095*21)/100</f>
        <v>0</v>
      </c>
      <c r="P1095" t="s">
        <v>28</v>
      </c>
    </row>
    <row r="1096" spans="1:16" ht="12.75" customHeight="1" x14ac:dyDescent="0.2">
      <c r="A1096" s="28" t="s">
        <v>57</v>
      </c>
      <c r="E1096" s="29" t="s">
        <v>8784</v>
      </c>
    </row>
    <row r="1097" spans="1:16" ht="12.75" customHeight="1" x14ac:dyDescent="0.2">
      <c r="A1097" s="28" t="s">
        <v>58</v>
      </c>
      <c r="E1097" s="30" t="s">
        <v>1573</v>
      </c>
    </row>
    <row r="1098" spans="1:16" ht="12.75" customHeight="1" x14ac:dyDescent="0.2">
      <c r="E1098" s="29" t="s">
        <v>8422</v>
      </c>
    </row>
    <row r="1099" spans="1:16" ht="12.75" customHeight="1" x14ac:dyDescent="0.2">
      <c r="A1099" t="s">
        <v>52</v>
      </c>
      <c r="B1099" s="5" t="s">
        <v>968</v>
      </c>
      <c r="C1099" s="5" t="s">
        <v>8807</v>
      </c>
      <c r="D1099" t="s">
        <v>5</v>
      </c>
      <c r="E1099" s="24" t="s">
        <v>6306</v>
      </c>
      <c r="F1099" s="25" t="s">
        <v>6303</v>
      </c>
      <c r="G1099" s="26">
        <v>11</v>
      </c>
      <c r="H1099" s="25">
        <v>0</v>
      </c>
      <c r="I1099" s="25">
        <f>ROUND(G1099*H1099,6)</f>
        <v>0</v>
      </c>
      <c r="L1099" s="27">
        <v>0</v>
      </c>
      <c r="M1099" s="22">
        <f>ROUND(ROUND(L1099,2)*ROUND(G1099,3),2)</f>
        <v>0</v>
      </c>
      <c r="N1099" s="25" t="s">
        <v>5754</v>
      </c>
      <c r="O1099">
        <f>(M1099*21)/100</f>
        <v>0</v>
      </c>
      <c r="P1099" t="s">
        <v>28</v>
      </c>
    </row>
    <row r="1100" spans="1:16" ht="12.75" customHeight="1" x14ac:dyDescent="0.2">
      <c r="A1100" s="28" t="s">
        <v>57</v>
      </c>
      <c r="E1100" s="29" t="s">
        <v>5</v>
      </c>
    </row>
    <row r="1101" spans="1:16" ht="12.75" customHeight="1" x14ac:dyDescent="0.2">
      <c r="A1101" s="28" t="s">
        <v>58</v>
      </c>
      <c r="E1101" s="30" t="s">
        <v>1573</v>
      </c>
    </row>
    <row r="1102" spans="1:16" ht="12.75" customHeight="1" x14ac:dyDescent="0.2">
      <c r="E1102" s="29" t="s">
        <v>8422</v>
      </c>
    </row>
    <row r="1103" spans="1:16" ht="12.75" customHeight="1" x14ac:dyDescent="0.2">
      <c r="A1103" t="s">
        <v>52</v>
      </c>
      <c r="B1103" s="5" t="s">
        <v>969</v>
      </c>
      <c r="C1103" s="5" t="s">
        <v>8808</v>
      </c>
      <c r="D1103" t="s">
        <v>5</v>
      </c>
      <c r="E1103" s="24" t="s">
        <v>8787</v>
      </c>
      <c r="F1103" s="25" t="s">
        <v>5736</v>
      </c>
      <c r="G1103" s="26">
        <v>1</v>
      </c>
      <c r="H1103" s="25">
        <v>0</v>
      </c>
      <c r="I1103" s="25">
        <f>ROUND(G1103*H1103,6)</f>
        <v>0</v>
      </c>
      <c r="L1103" s="27">
        <v>0</v>
      </c>
      <c r="M1103" s="22">
        <f>ROUND(ROUND(L1103,2)*ROUND(G1103,3),2)</f>
        <v>0</v>
      </c>
      <c r="N1103" s="25" t="s">
        <v>5754</v>
      </c>
      <c r="O1103">
        <f>(M1103*21)/100</f>
        <v>0</v>
      </c>
      <c r="P1103" t="s">
        <v>28</v>
      </c>
    </row>
    <row r="1104" spans="1:16" ht="12.75" customHeight="1" x14ac:dyDescent="0.2">
      <c r="A1104" s="28" t="s">
        <v>57</v>
      </c>
      <c r="E1104" s="29" t="s">
        <v>8788</v>
      </c>
    </row>
    <row r="1105" spans="1:16" ht="12.75" customHeight="1" x14ac:dyDescent="0.2">
      <c r="A1105" s="28" t="s">
        <v>58</v>
      </c>
      <c r="E1105" s="30" t="s">
        <v>1425</v>
      </c>
    </row>
    <row r="1106" spans="1:16" ht="12.75" customHeight="1" x14ac:dyDescent="0.2">
      <c r="E1106" s="29" t="s">
        <v>8422</v>
      </c>
    </row>
    <row r="1107" spans="1:16" ht="12.75" customHeight="1" x14ac:dyDescent="0.2">
      <c r="A1107" t="s">
        <v>49</v>
      </c>
      <c r="C1107" s="6" t="s">
        <v>7739</v>
      </c>
      <c r="E1107" s="23" t="s">
        <v>6311</v>
      </c>
      <c r="J1107" s="22">
        <f>0</f>
        <v>0</v>
      </c>
      <c r="K1107" s="22">
        <f>0</f>
        <v>0</v>
      </c>
      <c r="L1107" s="22">
        <f>0+L1108+L1112+L1116+L1120+L1124+L1128</f>
        <v>0</v>
      </c>
      <c r="M1107" s="22">
        <f>0+M1108+M1112+M1116+M1120+M1124+M1128</f>
        <v>0</v>
      </c>
    </row>
    <row r="1108" spans="1:16" ht="12.75" customHeight="1" x14ac:dyDescent="0.2">
      <c r="A1108" t="s">
        <v>52</v>
      </c>
      <c r="B1108" s="5" t="s">
        <v>970</v>
      </c>
      <c r="C1108" s="5" t="s">
        <v>8809</v>
      </c>
      <c r="D1108" t="s">
        <v>5</v>
      </c>
      <c r="E1108" s="24" t="s">
        <v>6313</v>
      </c>
      <c r="F1108" s="25" t="s">
        <v>2597</v>
      </c>
      <c r="G1108" s="26">
        <v>5</v>
      </c>
      <c r="H1108" s="25">
        <v>0</v>
      </c>
      <c r="I1108" s="25">
        <f>ROUND(G1108*H1108,6)</f>
        <v>0</v>
      </c>
      <c r="L1108" s="27">
        <v>0</v>
      </c>
      <c r="M1108" s="22">
        <f>ROUND(ROUND(L1108,2)*ROUND(G1108,3),2)</f>
        <v>0</v>
      </c>
      <c r="N1108" s="25" t="s">
        <v>5754</v>
      </c>
      <c r="O1108">
        <f>(M1108*21)/100</f>
        <v>0</v>
      </c>
      <c r="P1108" t="s">
        <v>28</v>
      </c>
    </row>
    <row r="1109" spans="1:16" ht="12.75" customHeight="1" x14ac:dyDescent="0.2">
      <c r="A1109" s="28" t="s">
        <v>57</v>
      </c>
      <c r="E1109" s="29" t="s">
        <v>5</v>
      </c>
    </row>
    <row r="1110" spans="1:16" ht="12.75" customHeight="1" x14ac:dyDescent="0.2">
      <c r="A1110" s="28" t="s">
        <v>58</v>
      </c>
      <c r="E1110" s="30" t="s">
        <v>1421</v>
      </c>
    </row>
    <row r="1111" spans="1:16" ht="12.75" customHeight="1" x14ac:dyDescent="0.2">
      <c r="E1111" s="29" t="s">
        <v>8422</v>
      </c>
    </row>
    <row r="1112" spans="1:16" ht="12.75" customHeight="1" x14ac:dyDescent="0.2">
      <c r="A1112" t="s">
        <v>52</v>
      </c>
      <c r="B1112" s="5" t="s">
        <v>971</v>
      </c>
      <c r="C1112" s="5" t="s">
        <v>8810</v>
      </c>
      <c r="D1112" t="s">
        <v>5</v>
      </c>
      <c r="E1112" s="24" t="s">
        <v>6315</v>
      </c>
      <c r="F1112" s="25" t="s">
        <v>225</v>
      </c>
      <c r="G1112" s="26">
        <v>2</v>
      </c>
      <c r="H1112" s="25">
        <v>0</v>
      </c>
      <c r="I1112" s="25">
        <f>ROUND(G1112*H1112,6)</f>
        <v>0</v>
      </c>
      <c r="L1112" s="27">
        <v>0</v>
      </c>
      <c r="M1112" s="22">
        <f>ROUND(ROUND(L1112,2)*ROUND(G1112,3),2)</f>
        <v>0</v>
      </c>
      <c r="N1112" s="25" t="s">
        <v>5754</v>
      </c>
      <c r="O1112">
        <f>(M1112*21)/100</f>
        <v>0</v>
      </c>
      <c r="P1112" t="s">
        <v>28</v>
      </c>
    </row>
    <row r="1113" spans="1:16" ht="12.75" customHeight="1" x14ac:dyDescent="0.2">
      <c r="A1113" s="28" t="s">
        <v>57</v>
      </c>
      <c r="E1113" s="29" t="s">
        <v>5</v>
      </c>
    </row>
    <row r="1114" spans="1:16" ht="12.75" customHeight="1" x14ac:dyDescent="0.2">
      <c r="A1114" s="28" t="s">
        <v>58</v>
      </c>
      <c r="E1114" s="30" t="s">
        <v>1428</v>
      </c>
    </row>
    <row r="1115" spans="1:16" ht="12.75" customHeight="1" x14ac:dyDescent="0.2">
      <c r="E1115" s="29" t="s">
        <v>8422</v>
      </c>
    </row>
    <row r="1116" spans="1:16" ht="12.75" customHeight="1" x14ac:dyDescent="0.2">
      <c r="A1116" t="s">
        <v>52</v>
      </c>
      <c r="B1116" s="5" t="s">
        <v>972</v>
      </c>
      <c r="C1116" s="5" t="s">
        <v>8811</v>
      </c>
      <c r="D1116" t="s">
        <v>5</v>
      </c>
      <c r="E1116" s="24" t="s">
        <v>6317</v>
      </c>
      <c r="F1116" s="25" t="s">
        <v>6318</v>
      </c>
      <c r="G1116" s="26">
        <v>2</v>
      </c>
      <c r="H1116" s="25">
        <v>0</v>
      </c>
      <c r="I1116" s="25">
        <f>ROUND(G1116*H1116,6)</f>
        <v>0</v>
      </c>
      <c r="L1116" s="27">
        <v>0</v>
      </c>
      <c r="M1116" s="22">
        <f>ROUND(ROUND(L1116,2)*ROUND(G1116,3),2)</f>
        <v>0</v>
      </c>
      <c r="N1116" s="25" t="s">
        <v>5754</v>
      </c>
      <c r="O1116">
        <f>(M1116*21)/100</f>
        <v>0</v>
      </c>
      <c r="P1116" t="s">
        <v>28</v>
      </c>
    </row>
    <row r="1117" spans="1:16" ht="12.75" customHeight="1" x14ac:dyDescent="0.2">
      <c r="A1117" s="28" t="s">
        <v>57</v>
      </c>
      <c r="E1117" s="29" t="s">
        <v>5</v>
      </c>
    </row>
    <row r="1118" spans="1:16" ht="12.75" customHeight="1" x14ac:dyDescent="0.2">
      <c r="A1118" s="28" t="s">
        <v>58</v>
      </c>
      <c r="E1118" s="30" t="s">
        <v>1428</v>
      </c>
    </row>
    <row r="1119" spans="1:16" ht="12.75" customHeight="1" x14ac:dyDescent="0.2">
      <c r="E1119" s="29" t="s">
        <v>8422</v>
      </c>
    </row>
    <row r="1120" spans="1:16" ht="12.75" customHeight="1" x14ac:dyDescent="0.2">
      <c r="A1120" t="s">
        <v>52</v>
      </c>
      <c r="B1120" s="5" t="s">
        <v>973</v>
      </c>
      <c r="C1120" s="5" t="s">
        <v>8812</v>
      </c>
      <c r="D1120" t="s">
        <v>5</v>
      </c>
      <c r="E1120" s="24" t="s">
        <v>6320</v>
      </c>
      <c r="F1120" s="25" t="s">
        <v>3056</v>
      </c>
      <c r="G1120" s="26">
        <v>1</v>
      </c>
      <c r="H1120" s="25">
        <v>0</v>
      </c>
      <c r="I1120" s="25">
        <f>ROUND(G1120*H1120,6)</f>
        <v>0</v>
      </c>
      <c r="L1120" s="27">
        <v>0</v>
      </c>
      <c r="M1120" s="22">
        <f>ROUND(ROUND(L1120,2)*ROUND(G1120,3),2)</f>
        <v>0</v>
      </c>
      <c r="N1120" s="25" t="s">
        <v>5754</v>
      </c>
      <c r="O1120">
        <f>(M1120*21)/100</f>
        <v>0</v>
      </c>
      <c r="P1120" t="s">
        <v>28</v>
      </c>
    </row>
    <row r="1121" spans="1:16" ht="12.75" customHeight="1" x14ac:dyDescent="0.2">
      <c r="A1121" s="28" t="s">
        <v>57</v>
      </c>
      <c r="E1121" s="29" t="s">
        <v>5</v>
      </c>
    </row>
    <row r="1122" spans="1:16" ht="12.75" customHeight="1" x14ac:dyDescent="0.2">
      <c r="A1122" s="28" t="s">
        <v>58</v>
      </c>
      <c r="E1122" s="30" t="s">
        <v>1425</v>
      </c>
    </row>
    <row r="1123" spans="1:16" ht="12.75" customHeight="1" x14ac:dyDescent="0.2">
      <c r="E1123" s="29" t="s">
        <v>8422</v>
      </c>
    </row>
    <row r="1124" spans="1:16" ht="12.75" customHeight="1" x14ac:dyDescent="0.2">
      <c r="A1124" t="s">
        <v>52</v>
      </c>
      <c r="B1124" s="5" t="s">
        <v>974</v>
      </c>
      <c r="C1124" s="5" t="s">
        <v>8813</v>
      </c>
      <c r="D1124" t="s">
        <v>5</v>
      </c>
      <c r="E1124" s="24" t="s">
        <v>6322</v>
      </c>
      <c r="F1124" s="25" t="s">
        <v>225</v>
      </c>
      <c r="G1124" s="26">
        <v>5</v>
      </c>
      <c r="H1124" s="25">
        <v>0</v>
      </c>
      <c r="I1124" s="25">
        <f>ROUND(G1124*H1124,6)</f>
        <v>0</v>
      </c>
      <c r="L1124" s="27">
        <v>0</v>
      </c>
      <c r="M1124" s="22">
        <f>ROUND(ROUND(L1124,2)*ROUND(G1124,3),2)</f>
        <v>0</v>
      </c>
      <c r="N1124" s="25" t="s">
        <v>5754</v>
      </c>
      <c r="O1124">
        <f>(M1124*21)/100</f>
        <v>0</v>
      </c>
      <c r="P1124" t="s">
        <v>28</v>
      </c>
    </row>
    <row r="1125" spans="1:16" ht="12.75" customHeight="1" x14ac:dyDescent="0.2">
      <c r="A1125" s="28" t="s">
        <v>57</v>
      </c>
      <c r="E1125" s="29" t="s">
        <v>5</v>
      </c>
    </row>
    <row r="1126" spans="1:16" ht="12.75" customHeight="1" x14ac:dyDescent="0.2">
      <c r="A1126" s="28" t="s">
        <v>58</v>
      </c>
      <c r="E1126" s="30" t="s">
        <v>1421</v>
      </c>
    </row>
    <row r="1127" spans="1:16" ht="12.75" customHeight="1" x14ac:dyDescent="0.2">
      <c r="E1127" s="29" t="s">
        <v>8422</v>
      </c>
    </row>
    <row r="1128" spans="1:16" ht="12.75" customHeight="1" x14ac:dyDescent="0.2">
      <c r="A1128" t="s">
        <v>52</v>
      </c>
      <c r="B1128" s="5" t="s">
        <v>975</v>
      </c>
      <c r="C1128" s="5" t="s">
        <v>8814</v>
      </c>
      <c r="D1128" t="s">
        <v>5</v>
      </c>
      <c r="E1128" s="24" t="s">
        <v>7052</v>
      </c>
      <c r="F1128" s="25" t="s">
        <v>3056</v>
      </c>
      <c r="G1128" s="26">
        <v>1</v>
      </c>
      <c r="H1128" s="25">
        <v>0</v>
      </c>
      <c r="I1128" s="25">
        <f>ROUND(G1128*H1128,6)</f>
        <v>0</v>
      </c>
      <c r="L1128" s="27">
        <v>0</v>
      </c>
      <c r="M1128" s="22">
        <f>ROUND(ROUND(L1128,2)*ROUND(G1128,3),2)</f>
        <v>0</v>
      </c>
      <c r="N1128" s="25" t="s">
        <v>5754</v>
      </c>
      <c r="O1128">
        <f>(M1128*21)/100</f>
        <v>0</v>
      </c>
      <c r="P1128" t="s">
        <v>28</v>
      </c>
    </row>
    <row r="1129" spans="1:16" ht="12.75" customHeight="1" x14ac:dyDescent="0.2">
      <c r="A1129" s="28" t="s">
        <v>57</v>
      </c>
      <c r="E1129" s="29" t="s">
        <v>5</v>
      </c>
    </row>
    <row r="1130" spans="1:16" ht="12.75" customHeight="1" x14ac:dyDescent="0.2">
      <c r="A1130" s="28" t="s">
        <v>58</v>
      </c>
      <c r="E1130" s="30" t="s">
        <v>1425</v>
      </c>
    </row>
    <row r="1131" spans="1:16" ht="12.75" customHeight="1" x14ac:dyDescent="0.2">
      <c r="E1131" s="29" t="s">
        <v>8422</v>
      </c>
    </row>
    <row r="1132" spans="1:16" ht="12.75" customHeight="1" x14ac:dyDescent="0.2">
      <c r="A1132" t="s">
        <v>49</v>
      </c>
      <c r="C1132" s="6" t="s">
        <v>6022</v>
      </c>
      <c r="E1132" s="23" t="s">
        <v>6023</v>
      </c>
      <c r="J1132" s="22">
        <f>0</f>
        <v>0</v>
      </c>
      <c r="K1132" s="22">
        <f>0</f>
        <v>0</v>
      </c>
      <c r="L1132" s="22">
        <f>0+L1133+L1137+L1141+L1145+L1149+L1153+L1157+L1161+L1165+L1169+L1173+L1177+L1181+L1185+L1189+L1193+L1197+L1201+L1205+L1209+L1213</f>
        <v>0</v>
      </c>
      <c r="M1132" s="22">
        <f>0+M1133+M1137+M1141+M1145+M1149+M1153+M1157+M1161+M1165+M1169+M1173+M1177+M1181+M1185+M1189+M1193+M1197+M1201+M1205+M1209+M1213</f>
        <v>0</v>
      </c>
    </row>
    <row r="1133" spans="1:16" ht="12.75" customHeight="1" x14ac:dyDescent="0.2">
      <c r="A1133" t="s">
        <v>52</v>
      </c>
      <c r="B1133" s="5" t="s">
        <v>976</v>
      </c>
      <c r="C1133" s="5" t="s">
        <v>6030</v>
      </c>
      <c r="D1133" t="s">
        <v>5</v>
      </c>
      <c r="E1133" s="24" t="s">
        <v>6031</v>
      </c>
      <c r="F1133" s="25" t="s">
        <v>602</v>
      </c>
      <c r="G1133" s="26">
        <v>104.15</v>
      </c>
      <c r="H1133" s="25">
        <v>0</v>
      </c>
      <c r="I1133" s="25">
        <f>ROUND(G1133*H1133,6)</f>
        <v>0</v>
      </c>
      <c r="L1133" s="27">
        <v>0</v>
      </c>
      <c r="M1133" s="22">
        <f>ROUND(ROUND(L1133,2)*ROUND(G1133,3),2)</f>
        <v>0</v>
      </c>
      <c r="N1133" s="25" t="s">
        <v>5754</v>
      </c>
      <c r="O1133">
        <f>(M1133*21)/100</f>
        <v>0</v>
      </c>
      <c r="P1133" t="s">
        <v>28</v>
      </c>
    </row>
    <row r="1134" spans="1:16" ht="12.75" customHeight="1" x14ac:dyDescent="0.2">
      <c r="A1134" s="28" t="s">
        <v>57</v>
      </c>
      <c r="E1134" s="29" t="s">
        <v>6032</v>
      </c>
    </row>
    <row r="1135" spans="1:16" ht="12.75" customHeight="1" x14ac:dyDescent="0.2">
      <c r="A1135" s="28" t="s">
        <v>58</v>
      </c>
      <c r="E1135" s="30" t="s">
        <v>8815</v>
      </c>
    </row>
    <row r="1136" spans="1:16" ht="12.75" customHeight="1" x14ac:dyDescent="0.2">
      <c r="E1136" s="29" t="s">
        <v>6033</v>
      </c>
    </row>
    <row r="1137" spans="1:16" ht="12.75" customHeight="1" x14ac:dyDescent="0.2">
      <c r="A1137" t="s">
        <v>52</v>
      </c>
      <c r="B1137" s="5" t="s">
        <v>977</v>
      </c>
      <c r="C1137" s="5" t="s">
        <v>6034</v>
      </c>
      <c r="D1137" t="s">
        <v>5</v>
      </c>
      <c r="E1137" s="24" t="s">
        <v>6035</v>
      </c>
      <c r="F1137" s="25" t="s">
        <v>602</v>
      </c>
      <c r="G1137" s="26">
        <v>104.15</v>
      </c>
      <c r="H1137" s="25">
        <v>2.0000000000000001E-4</v>
      </c>
      <c r="I1137" s="25">
        <f>ROUND(G1137*H1137,6)</f>
        <v>2.0830000000000001E-2</v>
      </c>
      <c r="L1137" s="27">
        <v>0</v>
      </c>
      <c r="M1137" s="22">
        <f>ROUND(ROUND(L1137,2)*ROUND(G1137,3),2)</f>
        <v>0</v>
      </c>
      <c r="N1137" s="25" t="s">
        <v>5754</v>
      </c>
      <c r="O1137">
        <f>(M1137*21)/100</f>
        <v>0</v>
      </c>
      <c r="P1137" t="s">
        <v>28</v>
      </c>
    </row>
    <row r="1138" spans="1:16" ht="12.75" customHeight="1" x14ac:dyDescent="0.2">
      <c r="A1138" s="28" t="s">
        <v>57</v>
      </c>
      <c r="E1138" s="29" t="s">
        <v>6036</v>
      </c>
    </row>
    <row r="1139" spans="1:16" ht="12.75" customHeight="1" x14ac:dyDescent="0.2">
      <c r="A1139" s="28" t="s">
        <v>58</v>
      </c>
      <c r="E1139" s="30" t="s">
        <v>8815</v>
      </c>
    </row>
    <row r="1140" spans="1:16" ht="12.75" customHeight="1" x14ac:dyDescent="0.2">
      <c r="E1140" s="29" t="s">
        <v>6033</v>
      </c>
    </row>
    <row r="1141" spans="1:16" ht="12.75" customHeight="1" x14ac:dyDescent="0.2">
      <c r="A1141" t="s">
        <v>52</v>
      </c>
      <c r="B1141" s="5" t="s">
        <v>978</v>
      </c>
      <c r="C1141" s="5" t="s">
        <v>8816</v>
      </c>
      <c r="D1141" t="s">
        <v>5</v>
      </c>
      <c r="E1141" s="24" t="s">
        <v>8817</v>
      </c>
      <c r="F1141" s="25" t="s">
        <v>602</v>
      </c>
      <c r="G1141" s="26">
        <v>6</v>
      </c>
      <c r="H1141" s="25">
        <v>1.2E-4</v>
      </c>
      <c r="I1141" s="25">
        <f>ROUND(G1141*H1141,6)</f>
        <v>7.2000000000000005E-4</v>
      </c>
      <c r="L1141" s="27">
        <v>0</v>
      </c>
      <c r="M1141" s="22">
        <f>ROUND(ROUND(L1141,2)*ROUND(G1141,3),2)</f>
        <v>0</v>
      </c>
      <c r="N1141" s="25" t="s">
        <v>5754</v>
      </c>
      <c r="O1141">
        <f>(M1141*21)/100</f>
        <v>0</v>
      </c>
      <c r="P1141" t="s">
        <v>28</v>
      </c>
    </row>
    <row r="1142" spans="1:16" ht="12.75" customHeight="1" x14ac:dyDescent="0.2">
      <c r="A1142" s="28" t="s">
        <v>57</v>
      </c>
      <c r="E1142" s="29" t="s">
        <v>8818</v>
      </c>
    </row>
    <row r="1143" spans="1:16" ht="12.75" customHeight="1" x14ac:dyDescent="0.2">
      <c r="A1143" s="28" t="s">
        <v>58</v>
      </c>
      <c r="E1143" s="30" t="s">
        <v>8819</v>
      </c>
    </row>
    <row r="1144" spans="1:16" ht="12.75" customHeight="1" x14ac:dyDescent="0.2">
      <c r="E1144" s="29" t="s">
        <v>6033</v>
      </c>
    </row>
    <row r="1145" spans="1:16" ht="12.75" customHeight="1" x14ac:dyDescent="0.2">
      <c r="A1145" t="s">
        <v>52</v>
      </c>
      <c r="B1145" s="5" t="s">
        <v>979</v>
      </c>
      <c r="C1145" s="5" t="s">
        <v>8820</v>
      </c>
      <c r="D1145" t="s">
        <v>5</v>
      </c>
      <c r="E1145" s="24" t="s">
        <v>8821</v>
      </c>
      <c r="F1145" s="25" t="s">
        <v>602</v>
      </c>
      <c r="G1145" s="26">
        <v>104.15</v>
      </c>
      <c r="H1145" s="25">
        <v>4.4999999999999997E-3</v>
      </c>
      <c r="I1145" s="25">
        <f>ROUND(G1145*H1145,6)</f>
        <v>0.46867500000000001</v>
      </c>
      <c r="L1145" s="27">
        <v>0</v>
      </c>
      <c r="M1145" s="22">
        <f>ROUND(ROUND(L1145,2)*ROUND(G1145,3),2)</f>
        <v>0</v>
      </c>
      <c r="N1145" s="25" t="s">
        <v>5754</v>
      </c>
      <c r="O1145">
        <f>(M1145*21)/100</f>
        <v>0</v>
      </c>
      <c r="P1145" t="s">
        <v>28</v>
      </c>
    </row>
    <row r="1146" spans="1:16" ht="12.75" customHeight="1" x14ac:dyDescent="0.2">
      <c r="A1146" s="28" t="s">
        <v>57</v>
      </c>
      <c r="E1146" s="29" t="s">
        <v>8822</v>
      </c>
    </row>
    <row r="1147" spans="1:16" ht="12.75" customHeight="1" x14ac:dyDescent="0.2">
      <c r="A1147" s="28" t="s">
        <v>58</v>
      </c>
      <c r="E1147" s="30" t="s">
        <v>8815</v>
      </c>
    </row>
    <row r="1148" spans="1:16" ht="12.75" customHeight="1" x14ac:dyDescent="0.2">
      <c r="E1148" s="29" t="s">
        <v>6033</v>
      </c>
    </row>
    <row r="1149" spans="1:16" ht="12.75" customHeight="1" x14ac:dyDescent="0.2">
      <c r="A1149" t="s">
        <v>52</v>
      </c>
      <c r="B1149" s="5" t="s">
        <v>980</v>
      </c>
      <c r="C1149" s="5" t="s">
        <v>8823</v>
      </c>
      <c r="D1149" t="s">
        <v>5</v>
      </c>
      <c r="E1149" s="24" t="s">
        <v>8824</v>
      </c>
      <c r="F1149" s="25" t="s">
        <v>602</v>
      </c>
      <c r="G1149" s="26">
        <v>105.48</v>
      </c>
      <c r="H1149" s="25">
        <v>0</v>
      </c>
      <c r="I1149" s="25">
        <f>ROUND(G1149*H1149,6)</f>
        <v>0</v>
      </c>
      <c r="L1149" s="27">
        <v>0</v>
      </c>
      <c r="M1149" s="22">
        <f>ROUND(ROUND(L1149,2)*ROUND(G1149,3),2)</f>
        <v>0</v>
      </c>
      <c r="N1149" s="25" t="s">
        <v>5754</v>
      </c>
      <c r="O1149">
        <f>(M1149*21)/100</f>
        <v>0</v>
      </c>
      <c r="P1149" t="s">
        <v>28</v>
      </c>
    </row>
    <row r="1150" spans="1:16" ht="12.75" customHeight="1" x14ac:dyDescent="0.2">
      <c r="A1150" s="28" t="s">
        <v>57</v>
      </c>
      <c r="E1150" s="29" t="s">
        <v>8825</v>
      </c>
    </row>
    <row r="1151" spans="1:16" ht="12.75" customHeight="1" x14ac:dyDescent="0.2">
      <c r="A1151" s="28" t="s">
        <v>58</v>
      </c>
      <c r="E1151" s="30" t="s">
        <v>8826</v>
      </c>
    </row>
    <row r="1152" spans="1:16" ht="12.75" customHeight="1" x14ac:dyDescent="0.2">
      <c r="E1152" s="29" t="s">
        <v>5</v>
      </c>
    </row>
    <row r="1153" spans="1:16" ht="12.75" customHeight="1" x14ac:dyDescent="0.2">
      <c r="A1153" t="s">
        <v>52</v>
      </c>
      <c r="B1153" s="5" t="s">
        <v>981</v>
      </c>
      <c r="C1153" s="5" t="s">
        <v>8827</v>
      </c>
      <c r="D1153" t="s">
        <v>5</v>
      </c>
      <c r="E1153" s="24" t="s">
        <v>8828</v>
      </c>
      <c r="F1153" s="25" t="s">
        <v>602</v>
      </c>
      <c r="G1153" s="26">
        <v>104.15</v>
      </c>
      <c r="H1153" s="25">
        <v>2.9999999999999997E-4</v>
      </c>
      <c r="I1153" s="25">
        <f>ROUND(G1153*H1153,6)</f>
        <v>3.1244999999999998E-2</v>
      </c>
      <c r="L1153" s="27">
        <v>0</v>
      </c>
      <c r="M1153" s="22">
        <f>ROUND(ROUND(L1153,2)*ROUND(G1153,3),2)</f>
        <v>0</v>
      </c>
      <c r="N1153" s="25" t="s">
        <v>5754</v>
      </c>
      <c r="O1153">
        <f>(M1153*21)/100</f>
        <v>0</v>
      </c>
      <c r="P1153" t="s">
        <v>28</v>
      </c>
    </row>
    <row r="1154" spans="1:16" ht="12.75" customHeight="1" x14ac:dyDescent="0.2">
      <c r="A1154" s="28" t="s">
        <v>57</v>
      </c>
      <c r="E1154" s="29" t="s">
        <v>8829</v>
      </c>
    </row>
    <row r="1155" spans="1:16" ht="12.75" customHeight="1" x14ac:dyDescent="0.2">
      <c r="A1155" s="28" t="s">
        <v>58</v>
      </c>
      <c r="E1155" s="30" t="s">
        <v>8830</v>
      </c>
    </row>
    <row r="1156" spans="1:16" ht="12.75" customHeight="1" x14ac:dyDescent="0.2">
      <c r="E1156" s="29" t="s">
        <v>5</v>
      </c>
    </row>
    <row r="1157" spans="1:16" ht="12.75" customHeight="1" x14ac:dyDescent="0.2">
      <c r="A1157" t="s">
        <v>52</v>
      </c>
      <c r="B1157" s="5" t="s">
        <v>7072</v>
      </c>
      <c r="C1157" s="5" t="s">
        <v>8831</v>
      </c>
      <c r="D1157" t="s">
        <v>5</v>
      </c>
      <c r="E1157" s="24" t="s">
        <v>8832</v>
      </c>
      <c r="F1157" s="25" t="s">
        <v>602</v>
      </c>
      <c r="G1157" s="26">
        <v>104.15</v>
      </c>
      <c r="H1157" s="25">
        <v>2.7499999999999998E-3</v>
      </c>
      <c r="I1157" s="25">
        <f>ROUND(G1157*H1157,6)</f>
        <v>0.28641299999999997</v>
      </c>
      <c r="L1157" s="27">
        <v>0</v>
      </c>
      <c r="M1157" s="22">
        <f>ROUND(ROUND(L1157,2)*ROUND(G1157,3),2)</f>
        <v>0</v>
      </c>
      <c r="N1157" s="25" t="s">
        <v>5754</v>
      </c>
      <c r="O1157">
        <f>(M1157*21)/100</f>
        <v>0</v>
      </c>
      <c r="P1157" t="s">
        <v>28</v>
      </c>
    </row>
    <row r="1158" spans="1:16" ht="12.75" customHeight="1" x14ac:dyDescent="0.2">
      <c r="A1158" s="28" t="s">
        <v>57</v>
      </c>
      <c r="E1158" s="29" t="s">
        <v>5</v>
      </c>
    </row>
    <row r="1159" spans="1:16" ht="12.75" customHeight="1" x14ac:dyDescent="0.2">
      <c r="A1159" s="28" t="s">
        <v>58</v>
      </c>
      <c r="E1159" s="30" t="s">
        <v>8830</v>
      </c>
    </row>
    <row r="1160" spans="1:16" ht="12.75" customHeight="1" x14ac:dyDescent="0.2">
      <c r="E1160" s="29" t="s">
        <v>5</v>
      </c>
    </row>
    <row r="1161" spans="1:16" ht="12.75" customHeight="1" x14ac:dyDescent="0.2">
      <c r="A1161" t="s">
        <v>52</v>
      </c>
      <c r="B1161" s="5" t="s">
        <v>7076</v>
      </c>
      <c r="C1161" s="5" t="s">
        <v>6040</v>
      </c>
      <c r="D1161" t="s">
        <v>5</v>
      </c>
      <c r="E1161" s="24" t="s">
        <v>6041</v>
      </c>
      <c r="F1161" s="25" t="s">
        <v>602</v>
      </c>
      <c r="G1161" s="26">
        <v>2.1230000000000002</v>
      </c>
      <c r="H1161" s="25">
        <v>4.0000000000000002E-4</v>
      </c>
      <c r="I1161" s="25">
        <f>ROUND(G1161*H1161,6)</f>
        <v>8.4900000000000004E-4</v>
      </c>
      <c r="L1161" s="27">
        <v>0</v>
      </c>
      <c r="M1161" s="22">
        <f>ROUND(ROUND(L1161,2)*ROUND(G1161,3),2)</f>
        <v>0</v>
      </c>
      <c r="N1161" s="25" t="s">
        <v>5754</v>
      </c>
      <c r="O1161">
        <f>(M1161*21)/100</f>
        <v>0</v>
      </c>
      <c r="P1161" t="s">
        <v>28</v>
      </c>
    </row>
    <row r="1162" spans="1:16" ht="12.75" customHeight="1" x14ac:dyDescent="0.2">
      <c r="A1162" s="28" t="s">
        <v>57</v>
      </c>
      <c r="E1162" s="29" t="s">
        <v>6042</v>
      </c>
    </row>
    <row r="1163" spans="1:16" ht="12.75" customHeight="1" x14ac:dyDescent="0.2">
      <c r="A1163" s="28" t="s">
        <v>58</v>
      </c>
      <c r="E1163" s="30" t="s">
        <v>8833</v>
      </c>
    </row>
    <row r="1164" spans="1:16" ht="12.75" customHeight="1" x14ac:dyDescent="0.2">
      <c r="E1164" s="29" t="s">
        <v>5</v>
      </c>
    </row>
    <row r="1165" spans="1:16" ht="12.75" customHeight="1" x14ac:dyDescent="0.2">
      <c r="A1165" t="s">
        <v>52</v>
      </c>
      <c r="B1165" s="5" t="s">
        <v>7080</v>
      </c>
      <c r="C1165" s="5" t="s">
        <v>6043</v>
      </c>
      <c r="D1165" t="s">
        <v>5</v>
      </c>
      <c r="E1165" s="24" t="s">
        <v>6044</v>
      </c>
      <c r="F1165" s="25" t="s">
        <v>126</v>
      </c>
      <c r="G1165" s="26">
        <v>36</v>
      </c>
      <c r="H1165" s="25">
        <v>0</v>
      </c>
      <c r="I1165" s="25">
        <f>ROUND(G1165*H1165,6)</f>
        <v>0</v>
      </c>
      <c r="L1165" s="27">
        <v>0</v>
      </c>
      <c r="M1165" s="22">
        <f>ROUND(ROUND(L1165,2)*ROUND(G1165,3),2)</f>
        <v>0</v>
      </c>
      <c r="N1165" s="25" t="s">
        <v>5754</v>
      </c>
      <c r="O1165">
        <f>(M1165*21)/100</f>
        <v>0</v>
      </c>
      <c r="P1165" t="s">
        <v>28</v>
      </c>
    </row>
    <row r="1166" spans="1:16" ht="12.75" customHeight="1" x14ac:dyDescent="0.2">
      <c r="A1166" s="28" t="s">
        <v>57</v>
      </c>
      <c r="E1166" s="29" t="s">
        <v>6045</v>
      </c>
    </row>
    <row r="1167" spans="1:16" ht="12.75" customHeight="1" x14ac:dyDescent="0.2">
      <c r="A1167" s="28" t="s">
        <v>58</v>
      </c>
      <c r="E1167" s="30" t="s">
        <v>8834</v>
      </c>
    </row>
    <row r="1168" spans="1:16" ht="12.75" customHeight="1" x14ac:dyDescent="0.2">
      <c r="E1168" s="29" t="s">
        <v>5</v>
      </c>
    </row>
    <row r="1169" spans="1:16" ht="12.75" customHeight="1" x14ac:dyDescent="0.2">
      <c r="A1169" t="s">
        <v>52</v>
      </c>
      <c r="B1169" s="5" t="s">
        <v>7084</v>
      </c>
      <c r="C1169" s="5" t="s">
        <v>8835</v>
      </c>
      <c r="D1169" t="s">
        <v>5</v>
      </c>
      <c r="E1169" s="24" t="s">
        <v>8836</v>
      </c>
      <c r="F1169" s="25" t="s">
        <v>126</v>
      </c>
      <c r="G1169" s="26">
        <v>9.65</v>
      </c>
      <c r="H1169" s="25">
        <v>1.2E-4</v>
      </c>
      <c r="I1169" s="25">
        <f>ROUND(G1169*H1169,6)</f>
        <v>1.158E-3</v>
      </c>
      <c r="L1169" s="27">
        <v>0</v>
      </c>
      <c r="M1169" s="22">
        <f>ROUND(ROUND(L1169,2)*ROUND(G1169,3),2)</f>
        <v>0</v>
      </c>
      <c r="N1169" s="25" t="s">
        <v>5754</v>
      </c>
      <c r="O1169">
        <f>(M1169*21)/100</f>
        <v>0</v>
      </c>
      <c r="P1169" t="s">
        <v>28</v>
      </c>
    </row>
    <row r="1170" spans="1:16" ht="12.75" customHeight="1" x14ac:dyDescent="0.2">
      <c r="A1170" s="28" t="s">
        <v>57</v>
      </c>
      <c r="E1170" s="29" t="s">
        <v>8837</v>
      </c>
    </row>
    <row r="1171" spans="1:16" ht="12.75" customHeight="1" x14ac:dyDescent="0.2">
      <c r="A1171" s="28" t="s">
        <v>58</v>
      </c>
      <c r="E1171" s="30" t="s">
        <v>8838</v>
      </c>
    </row>
    <row r="1172" spans="1:16" ht="12.75" customHeight="1" x14ac:dyDescent="0.2">
      <c r="E1172" s="29" t="s">
        <v>5</v>
      </c>
    </row>
    <row r="1173" spans="1:16" ht="12.75" customHeight="1" x14ac:dyDescent="0.2">
      <c r="A1173" t="s">
        <v>52</v>
      </c>
      <c r="B1173" s="5" t="s">
        <v>7088</v>
      </c>
      <c r="C1173" s="5" t="s">
        <v>8839</v>
      </c>
      <c r="D1173" t="s">
        <v>5</v>
      </c>
      <c r="E1173" s="24" t="s">
        <v>8840</v>
      </c>
      <c r="F1173" s="25" t="s">
        <v>126</v>
      </c>
      <c r="G1173" s="26">
        <v>11.58</v>
      </c>
      <c r="H1173" s="25">
        <v>8.0000000000000007E-5</v>
      </c>
      <c r="I1173" s="25">
        <f>ROUND(G1173*H1173,6)</f>
        <v>9.2599999999999996E-4</v>
      </c>
      <c r="L1173" s="27">
        <v>0</v>
      </c>
      <c r="M1173" s="22">
        <f>ROUND(ROUND(L1173,2)*ROUND(G1173,3),2)</f>
        <v>0</v>
      </c>
      <c r="N1173" s="25" t="s">
        <v>5754</v>
      </c>
      <c r="O1173">
        <f>(M1173*21)/100</f>
        <v>0</v>
      </c>
      <c r="P1173" t="s">
        <v>28</v>
      </c>
    </row>
    <row r="1174" spans="1:16" ht="12.75" customHeight="1" x14ac:dyDescent="0.2">
      <c r="A1174" s="28" t="s">
        <v>57</v>
      </c>
      <c r="E1174" s="29" t="s">
        <v>8841</v>
      </c>
    </row>
    <row r="1175" spans="1:16" ht="12.75" customHeight="1" x14ac:dyDescent="0.2">
      <c r="A1175" s="28" t="s">
        <v>58</v>
      </c>
      <c r="E1175" s="30" t="s">
        <v>8842</v>
      </c>
    </row>
    <row r="1176" spans="1:16" ht="12.75" customHeight="1" x14ac:dyDescent="0.2">
      <c r="E1176" s="29" t="s">
        <v>5</v>
      </c>
    </row>
    <row r="1177" spans="1:16" ht="12.75" customHeight="1" x14ac:dyDescent="0.2">
      <c r="A1177" t="s">
        <v>52</v>
      </c>
      <c r="B1177" s="5" t="s">
        <v>7089</v>
      </c>
      <c r="C1177" s="5" t="s">
        <v>6027</v>
      </c>
      <c r="D1177" t="s">
        <v>5</v>
      </c>
      <c r="E1177" s="24" t="s">
        <v>6028</v>
      </c>
      <c r="F1177" s="25" t="s">
        <v>602</v>
      </c>
      <c r="G1177" s="26">
        <v>6.7469999999999999</v>
      </c>
      <c r="H1177" s="25">
        <v>3.5000000000000001E-3</v>
      </c>
      <c r="I1177" s="25">
        <f>ROUND(G1177*H1177,6)</f>
        <v>2.3615000000000001E-2</v>
      </c>
      <c r="L1177" s="27">
        <v>0</v>
      </c>
      <c r="M1177" s="22">
        <f>ROUND(ROUND(L1177,2)*ROUND(G1177,3),2)</f>
        <v>0</v>
      </c>
      <c r="N1177" s="25" t="s">
        <v>5754</v>
      </c>
      <c r="O1177">
        <f>(M1177*21)/100</f>
        <v>0</v>
      </c>
      <c r="P1177" t="s">
        <v>28</v>
      </c>
    </row>
    <row r="1178" spans="1:16" ht="12.75" customHeight="1" x14ac:dyDescent="0.2">
      <c r="A1178" s="28" t="s">
        <v>57</v>
      </c>
      <c r="E1178" s="29" t="s">
        <v>5</v>
      </c>
    </row>
    <row r="1179" spans="1:16" ht="12.75" customHeight="1" x14ac:dyDescent="0.2">
      <c r="A1179" s="28" t="s">
        <v>58</v>
      </c>
      <c r="E1179" s="30" t="s">
        <v>8843</v>
      </c>
    </row>
    <row r="1180" spans="1:16" ht="12.75" customHeight="1" x14ac:dyDescent="0.2">
      <c r="E1180" s="29" t="s">
        <v>5</v>
      </c>
    </row>
    <row r="1181" spans="1:16" ht="12.75" customHeight="1" x14ac:dyDescent="0.2">
      <c r="A1181" t="s">
        <v>52</v>
      </c>
      <c r="B1181" s="5" t="s">
        <v>7093</v>
      </c>
      <c r="C1181" s="5" t="s">
        <v>8844</v>
      </c>
      <c r="D1181" t="s">
        <v>5</v>
      </c>
      <c r="E1181" s="24" t="s">
        <v>8845</v>
      </c>
      <c r="F1181" s="25" t="s">
        <v>126</v>
      </c>
      <c r="G1181" s="26">
        <v>38.14</v>
      </c>
      <c r="H1181" s="25">
        <v>0</v>
      </c>
      <c r="I1181" s="25">
        <f>ROUND(G1181*H1181,6)</f>
        <v>0</v>
      </c>
      <c r="L1181" s="27">
        <v>0</v>
      </c>
      <c r="M1181" s="22">
        <f>ROUND(ROUND(L1181,2)*ROUND(G1181,3),2)</f>
        <v>0</v>
      </c>
      <c r="N1181" s="25" t="s">
        <v>5754</v>
      </c>
      <c r="O1181">
        <f>(M1181*21)/100</f>
        <v>0</v>
      </c>
      <c r="P1181" t="s">
        <v>28</v>
      </c>
    </row>
    <row r="1182" spans="1:16" ht="12.75" customHeight="1" x14ac:dyDescent="0.2">
      <c r="A1182" s="28" t="s">
        <v>57</v>
      </c>
      <c r="E1182" s="29" t="s">
        <v>8846</v>
      </c>
    </row>
    <row r="1183" spans="1:16" ht="12.75" customHeight="1" x14ac:dyDescent="0.2">
      <c r="A1183" s="28" t="s">
        <v>58</v>
      </c>
      <c r="E1183" s="30" t="s">
        <v>8847</v>
      </c>
    </row>
    <row r="1184" spans="1:16" ht="12.75" customHeight="1" x14ac:dyDescent="0.2">
      <c r="E1184" s="29" t="s">
        <v>5</v>
      </c>
    </row>
    <row r="1185" spans="1:16" ht="12.75" customHeight="1" x14ac:dyDescent="0.2">
      <c r="A1185" t="s">
        <v>52</v>
      </c>
      <c r="B1185" s="5" t="s">
        <v>7094</v>
      </c>
      <c r="C1185" s="5" t="s">
        <v>7057</v>
      </c>
      <c r="D1185" t="s">
        <v>5</v>
      </c>
      <c r="E1185" s="24" t="s">
        <v>7058</v>
      </c>
      <c r="F1185" s="25" t="s">
        <v>126</v>
      </c>
      <c r="G1185" s="26">
        <v>55.39</v>
      </c>
      <c r="H1185" s="25">
        <v>1.0000000000000001E-5</v>
      </c>
      <c r="I1185" s="25">
        <f>ROUND(G1185*H1185,6)</f>
        <v>5.5400000000000002E-4</v>
      </c>
      <c r="L1185" s="27">
        <v>0</v>
      </c>
      <c r="M1185" s="22">
        <f>ROUND(ROUND(L1185,2)*ROUND(G1185,3),2)</f>
        <v>0</v>
      </c>
      <c r="N1185" s="25" t="s">
        <v>5754</v>
      </c>
      <c r="O1185">
        <f>(M1185*21)/100</f>
        <v>0</v>
      </c>
      <c r="P1185" t="s">
        <v>28</v>
      </c>
    </row>
    <row r="1186" spans="1:16" ht="12.75" customHeight="1" x14ac:dyDescent="0.2">
      <c r="A1186" s="28" t="s">
        <v>57</v>
      </c>
      <c r="E1186" s="29" t="s">
        <v>7059</v>
      </c>
    </row>
    <row r="1187" spans="1:16" ht="12.75" customHeight="1" x14ac:dyDescent="0.2">
      <c r="A1187" s="28" t="s">
        <v>58</v>
      </c>
      <c r="E1187" s="30" t="s">
        <v>8848</v>
      </c>
    </row>
    <row r="1188" spans="1:16" ht="12.75" customHeight="1" x14ac:dyDescent="0.2">
      <c r="E1188" s="29" t="s">
        <v>5</v>
      </c>
    </row>
    <row r="1189" spans="1:16" ht="12.75" customHeight="1" x14ac:dyDescent="0.2">
      <c r="A1189" t="s">
        <v>52</v>
      </c>
      <c r="B1189" s="5" t="s">
        <v>7095</v>
      </c>
      <c r="C1189" s="5" t="s">
        <v>7060</v>
      </c>
      <c r="D1189" t="s">
        <v>5</v>
      </c>
      <c r="E1189" s="24" t="s">
        <v>7061</v>
      </c>
      <c r="F1189" s="25" t="s">
        <v>126</v>
      </c>
      <c r="G1189" s="26">
        <v>55.39</v>
      </c>
      <c r="H1189" s="25">
        <v>3.5E-4</v>
      </c>
      <c r="I1189" s="25">
        <f>ROUND(G1189*H1189,6)</f>
        <v>1.9387000000000001E-2</v>
      </c>
      <c r="L1189" s="27">
        <v>0</v>
      </c>
      <c r="M1189" s="22">
        <f>ROUND(ROUND(L1189,2)*ROUND(G1189,3),2)</f>
        <v>0</v>
      </c>
      <c r="N1189" s="25" t="s">
        <v>5754</v>
      </c>
      <c r="O1189">
        <f>(M1189*21)/100</f>
        <v>0</v>
      </c>
      <c r="P1189" t="s">
        <v>28</v>
      </c>
    </row>
    <row r="1190" spans="1:16" ht="12.75" customHeight="1" x14ac:dyDescent="0.2">
      <c r="A1190" s="28" t="s">
        <v>57</v>
      </c>
      <c r="E1190" s="29" t="s">
        <v>5</v>
      </c>
    </row>
    <row r="1191" spans="1:16" ht="12.75" customHeight="1" x14ac:dyDescent="0.2">
      <c r="A1191" s="28" t="s">
        <v>58</v>
      </c>
      <c r="E1191" s="30" t="s">
        <v>8849</v>
      </c>
    </row>
    <row r="1192" spans="1:16" ht="12.75" customHeight="1" x14ac:dyDescent="0.2">
      <c r="E1192" s="29" t="s">
        <v>5</v>
      </c>
    </row>
    <row r="1193" spans="1:16" ht="12.75" customHeight="1" x14ac:dyDescent="0.2">
      <c r="A1193" t="s">
        <v>52</v>
      </c>
      <c r="B1193" s="5" t="s">
        <v>7098</v>
      </c>
      <c r="C1193" s="5" t="s">
        <v>8850</v>
      </c>
      <c r="D1193" t="s">
        <v>5</v>
      </c>
      <c r="E1193" s="24" t="s">
        <v>8851</v>
      </c>
      <c r="F1193" s="25" t="s">
        <v>126</v>
      </c>
      <c r="G1193" s="26">
        <v>7.68</v>
      </c>
      <c r="H1193" s="25">
        <v>1.0000000000000001E-5</v>
      </c>
      <c r="I1193" s="25">
        <f>ROUND(G1193*H1193,6)</f>
        <v>7.7000000000000001E-5</v>
      </c>
      <c r="L1193" s="27">
        <v>0</v>
      </c>
      <c r="M1193" s="22">
        <f>ROUND(ROUND(L1193,2)*ROUND(G1193,3),2)</f>
        <v>0</v>
      </c>
      <c r="N1193" s="25" t="s">
        <v>5754</v>
      </c>
      <c r="O1193">
        <f>(M1193*21)/100</f>
        <v>0</v>
      </c>
      <c r="P1193" t="s">
        <v>28</v>
      </c>
    </row>
    <row r="1194" spans="1:16" ht="12.75" customHeight="1" x14ac:dyDescent="0.2">
      <c r="A1194" s="28" t="s">
        <v>57</v>
      </c>
      <c r="E1194" s="29" t="s">
        <v>8852</v>
      </c>
    </row>
    <row r="1195" spans="1:16" ht="12.75" customHeight="1" x14ac:dyDescent="0.2">
      <c r="A1195" s="28" t="s">
        <v>58</v>
      </c>
      <c r="E1195" s="30" t="s">
        <v>8853</v>
      </c>
    </row>
    <row r="1196" spans="1:16" ht="12.75" customHeight="1" x14ac:dyDescent="0.2">
      <c r="E1196" s="29" t="s">
        <v>5</v>
      </c>
    </row>
    <row r="1197" spans="1:16" ht="12.75" customHeight="1" x14ac:dyDescent="0.2">
      <c r="A1197" t="s">
        <v>52</v>
      </c>
      <c r="B1197" s="5" t="s">
        <v>7102</v>
      </c>
      <c r="C1197" s="5" t="s">
        <v>8854</v>
      </c>
      <c r="D1197" t="s">
        <v>5</v>
      </c>
      <c r="E1197" s="24" t="s">
        <v>8855</v>
      </c>
      <c r="F1197" s="25" t="s">
        <v>126</v>
      </c>
      <c r="G1197" s="26">
        <v>7.68</v>
      </c>
      <c r="H1197" s="25">
        <v>2.2000000000000001E-4</v>
      </c>
      <c r="I1197" s="25">
        <f>ROUND(G1197*H1197,6)</f>
        <v>1.6900000000000001E-3</v>
      </c>
      <c r="L1197" s="27">
        <v>0</v>
      </c>
      <c r="M1197" s="22">
        <f>ROUND(ROUND(L1197,2)*ROUND(G1197,3),2)</f>
        <v>0</v>
      </c>
      <c r="N1197" s="25" t="s">
        <v>5754</v>
      </c>
      <c r="O1197">
        <f>(M1197*21)/100</f>
        <v>0</v>
      </c>
      <c r="P1197" t="s">
        <v>28</v>
      </c>
    </row>
    <row r="1198" spans="1:16" ht="12.75" customHeight="1" x14ac:dyDescent="0.2">
      <c r="A1198" s="28" t="s">
        <v>57</v>
      </c>
      <c r="E1198" s="29" t="s">
        <v>5</v>
      </c>
    </row>
    <row r="1199" spans="1:16" ht="12.75" customHeight="1" x14ac:dyDescent="0.2">
      <c r="A1199" s="28" t="s">
        <v>58</v>
      </c>
      <c r="E1199" s="30" t="s">
        <v>8853</v>
      </c>
    </row>
    <row r="1200" spans="1:16" ht="12.75" customHeight="1" x14ac:dyDescent="0.2">
      <c r="E1200" s="29" t="s">
        <v>5</v>
      </c>
    </row>
    <row r="1201" spans="1:16" ht="12.75" customHeight="1" x14ac:dyDescent="0.2">
      <c r="A1201" t="s">
        <v>52</v>
      </c>
      <c r="B1201" s="5" t="s">
        <v>7108</v>
      </c>
      <c r="C1201" s="5" t="s">
        <v>8856</v>
      </c>
      <c r="D1201" t="s">
        <v>5</v>
      </c>
      <c r="E1201" s="24" t="s">
        <v>8857</v>
      </c>
      <c r="F1201" s="25" t="s">
        <v>126</v>
      </c>
      <c r="G1201" s="26">
        <v>11.58</v>
      </c>
      <c r="H1201" s="25">
        <v>0</v>
      </c>
      <c r="I1201" s="25">
        <f>ROUND(G1201*H1201,6)</f>
        <v>0</v>
      </c>
      <c r="L1201" s="27">
        <v>0</v>
      </c>
      <c r="M1201" s="22">
        <f>ROUND(ROUND(L1201,2)*ROUND(G1201,3),2)</f>
        <v>0</v>
      </c>
      <c r="N1201" s="25" t="s">
        <v>5754</v>
      </c>
      <c r="O1201">
        <f>(M1201*21)/100</f>
        <v>0</v>
      </c>
      <c r="P1201" t="s">
        <v>28</v>
      </c>
    </row>
    <row r="1202" spans="1:16" ht="12.75" customHeight="1" x14ac:dyDescent="0.2">
      <c r="A1202" s="28" t="s">
        <v>57</v>
      </c>
      <c r="E1202" s="29" t="s">
        <v>8858</v>
      </c>
    </row>
    <row r="1203" spans="1:16" ht="12.75" customHeight="1" x14ac:dyDescent="0.2">
      <c r="A1203" s="28" t="s">
        <v>58</v>
      </c>
      <c r="E1203" s="30" t="s">
        <v>8842</v>
      </c>
    </row>
    <row r="1204" spans="1:16" ht="12.75" customHeight="1" x14ac:dyDescent="0.2">
      <c r="E1204" s="29" t="s">
        <v>5</v>
      </c>
    </row>
    <row r="1205" spans="1:16" ht="12.75" customHeight="1" x14ac:dyDescent="0.2">
      <c r="A1205" t="s">
        <v>52</v>
      </c>
      <c r="B1205" s="5" t="s">
        <v>7111</v>
      </c>
      <c r="C1205" s="5" t="s">
        <v>8859</v>
      </c>
      <c r="D1205" t="s">
        <v>5</v>
      </c>
      <c r="E1205" s="24" t="s">
        <v>8860</v>
      </c>
      <c r="F1205" s="25" t="s">
        <v>126</v>
      </c>
      <c r="G1205" s="26">
        <v>11.58</v>
      </c>
      <c r="H1205" s="25">
        <v>2.7999999999999998E-4</v>
      </c>
      <c r="I1205" s="25">
        <f>ROUND(G1205*H1205,6)</f>
        <v>3.2420000000000001E-3</v>
      </c>
      <c r="L1205" s="27">
        <v>0</v>
      </c>
      <c r="M1205" s="22">
        <f>ROUND(ROUND(L1205,2)*ROUND(G1205,3),2)</f>
        <v>0</v>
      </c>
      <c r="N1205" s="25" t="s">
        <v>5754</v>
      </c>
      <c r="O1205">
        <f>(M1205*21)/100</f>
        <v>0</v>
      </c>
      <c r="P1205" t="s">
        <v>28</v>
      </c>
    </row>
    <row r="1206" spans="1:16" ht="12.75" customHeight="1" x14ac:dyDescent="0.2">
      <c r="A1206" s="28" t="s">
        <v>57</v>
      </c>
      <c r="E1206" s="29" t="s">
        <v>5</v>
      </c>
    </row>
    <row r="1207" spans="1:16" ht="12.75" customHeight="1" x14ac:dyDescent="0.2">
      <c r="A1207" s="28" t="s">
        <v>58</v>
      </c>
      <c r="E1207" s="30" t="s">
        <v>8861</v>
      </c>
    </row>
    <row r="1208" spans="1:16" ht="12.75" customHeight="1" x14ac:dyDescent="0.2">
      <c r="E1208" s="29" t="s">
        <v>5</v>
      </c>
    </row>
    <row r="1209" spans="1:16" ht="12.75" customHeight="1" x14ac:dyDescent="0.2">
      <c r="A1209" t="s">
        <v>52</v>
      </c>
      <c r="B1209" s="5" t="s">
        <v>7114</v>
      </c>
      <c r="C1209" s="5" t="s">
        <v>7066</v>
      </c>
      <c r="D1209" t="s">
        <v>5</v>
      </c>
      <c r="E1209" s="24" t="s">
        <v>7067</v>
      </c>
      <c r="F1209" s="25" t="s">
        <v>602</v>
      </c>
      <c r="G1209" s="26">
        <v>110.89700000000001</v>
      </c>
      <c r="H1209" s="25">
        <v>3.0000000000000001E-5</v>
      </c>
      <c r="I1209" s="25">
        <f>ROUND(G1209*H1209,6)</f>
        <v>3.3270000000000001E-3</v>
      </c>
      <c r="L1209" s="27">
        <v>0</v>
      </c>
      <c r="M1209" s="22">
        <f>ROUND(ROUND(L1209,2)*ROUND(G1209,3),2)</f>
        <v>0</v>
      </c>
      <c r="N1209" s="25" t="s">
        <v>5754</v>
      </c>
      <c r="O1209">
        <f>(M1209*21)/100</f>
        <v>0</v>
      </c>
      <c r="P1209" t="s">
        <v>28</v>
      </c>
    </row>
    <row r="1210" spans="1:16" ht="12.75" customHeight="1" x14ac:dyDescent="0.2">
      <c r="A1210" s="28" t="s">
        <v>57</v>
      </c>
      <c r="E1210" s="29" t="s">
        <v>7068</v>
      </c>
    </row>
    <row r="1211" spans="1:16" ht="12.75" customHeight="1" x14ac:dyDescent="0.2">
      <c r="A1211" s="28" t="s">
        <v>58</v>
      </c>
      <c r="E1211" s="30" t="s">
        <v>8862</v>
      </c>
    </row>
    <row r="1212" spans="1:16" ht="12.75" customHeight="1" x14ac:dyDescent="0.2">
      <c r="E1212" s="29" t="s">
        <v>6050</v>
      </c>
    </row>
    <row r="1213" spans="1:16" ht="12.75" customHeight="1" x14ac:dyDescent="0.2">
      <c r="A1213" t="s">
        <v>52</v>
      </c>
      <c r="B1213" s="5" t="s">
        <v>7117</v>
      </c>
      <c r="C1213" s="5" t="s">
        <v>8863</v>
      </c>
      <c r="D1213" t="s">
        <v>5</v>
      </c>
      <c r="E1213" s="24" t="s">
        <v>8864</v>
      </c>
      <c r="F1213" s="25" t="s">
        <v>602</v>
      </c>
      <c r="G1213" s="26">
        <v>105.48</v>
      </c>
      <c r="H1213" s="25">
        <v>0</v>
      </c>
      <c r="I1213" s="25">
        <f>ROUND(G1213*H1213,6)</f>
        <v>0</v>
      </c>
      <c r="L1213" s="27">
        <v>0</v>
      </c>
      <c r="M1213" s="22">
        <f>ROUND(ROUND(L1213,2)*ROUND(G1213,3),2)</f>
        <v>0</v>
      </c>
      <c r="N1213" s="25" t="s">
        <v>5754</v>
      </c>
      <c r="O1213">
        <f>(M1213*21)/100</f>
        <v>0</v>
      </c>
      <c r="P1213" t="s">
        <v>28</v>
      </c>
    </row>
    <row r="1214" spans="1:16" ht="12.75" customHeight="1" x14ac:dyDescent="0.2">
      <c r="A1214" s="28" t="s">
        <v>57</v>
      </c>
      <c r="E1214" s="29" t="s">
        <v>8865</v>
      </c>
    </row>
    <row r="1215" spans="1:16" ht="12.75" customHeight="1" x14ac:dyDescent="0.2">
      <c r="A1215" s="28" t="s">
        <v>58</v>
      </c>
      <c r="E1215" s="30" t="s">
        <v>8826</v>
      </c>
    </row>
    <row r="1216" spans="1:16" ht="12.75" customHeight="1" x14ac:dyDescent="0.2">
      <c r="E1216" s="29" t="s">
        <v>5</v>
      </c>
    </row>
    <row r="1217" spans="1:16" ht="12.75" customHeight="1" x14ac:dyDescent="0.2">
      <c r="A1217" t="s">
        <v>49</v>
      </c>
      <c r="C1217" s="6" t="s">
        <v>8866</v>
      </c>
      <c r="E1217" s="23" t="s">
        <v>8867</v>
      </c>
      <c r="J1217" s="22">
        <f>0</f>
        <v>0</v>
      </c>
      <c r="K1217" s="22">
        <f>0</f>
        <v>0</v>
      </c>
      <c r="L1217" s="22">
        <f>0+L1218+L1222+L1226+L1230+L1234+L1238+L1242+L1246+L1250+L1254</f>
        <v>0</v>
      </c>
      <c r="M1217" s="22">
        <f>0+M1218+M1222+M1226+M1230+M1234+M1238+M1242+M1246+M1250+M1254</f>
        <v>0</v>
      </c>
    </row>
    <row r="1218" spans="1:16" ht="12.75" customHeight="1" x14ac:dyDescent="0.2">
      <c r="A1218" t="s">
        <v>52</v>
      </c>
      <c r="B1218" s="5" t="s">
        <v>7120</v>
      </c>
      <c r="C1218" s="5" t="s">
        <v>8868</v>
      </c>
      <c r="D1218" t="s">
        <v>5</v>
      </c>
      <c r="E1218" s="24" t="s">
        <v>8869</v>
      </c>
      <c r="F1218" s="25" t="s">
        <v>602</v>
      </c>
      <c r="G1218" s="26">
        <v>86.861999999999995</v>
      </c>
      <c r="H1218" s="25">
        <v>0</v>
      </c>
      <c r="I1218" s="25">
        <f>ROUND(G1218*H1218,6)</f>
        <v>0</v>
      </c>
      <c r="L1218" s="27">
        <v>0</v>
      </c>
      <c r="M1218" s="22">
        <f>ROUND(ROUND(L1218,2)*ROUND(G1218,3),2)</f>
        <v>0</v>
      </c>
      <c r="N1218" s="25" t="s">
        <v>5754</v>
      </c>
      <c r="O1218">
        <f>(M1218*21)/100</f>
        <v>0</v>
      </c>
      <c r="P1218" t="s">
        <v>28</v>
      </c>
    </row>
    <row r="1219" spans="1:16" ht="12.75" customHeight="1" x14ac:dyDescent="0.2">
      <c r="A1219" s="28" t="s">
        <v>57</v>
      </c>
      <c r="E1219" s="29" t="s">
        <v>8870</v>
      </c>
    </row>
    <row r="1220" spans="1:16" ht="12.75" customHeight="1" x14ac:dyDescent="0.2">
      <c r="A1220" s="28" t="s">
        <v>58</v>
      </c>
      <c r="E1220" s="30" t="s">
        <v>8871</v>
      </c>
    </row>
    <row r="1221" spans="1:16" ht="12.75" customHeight="1" x14ac:dyDescent="0.2">
      <c r="E1221" s="29" t="s">
        <v>5</v>
      </c>
    </row>
    <row r="1222" spans="1:16" ht="12.75" customHeight="1" x14ac:dyDescent="0.2">
      <c r="A1222" t="s">
        <v>52</v>
      </c>
      <c r="B1222" s="5" t="s">
        <v>7123</v>
      </c>
      <c r="C1222" s="5" t="s">
        <v>8872</v>
      </c>
      <c r="D1222" t="s">
        <v>5</v>
      </c>
      <c r="E1222" s="24" t="s">
        <v>8873</v>
      </c>
      <c r="F1222" s="25" t="s">
        <v>602</v>
      </c>
      <c r="G1222" s="26">
        <v>86.861999999999995</v>
      </c>
      <c r="H1222" s="25">
        <v>0</v>
      </c>
      <c r="I1222" s="25">
        <f>ROUND(G1222*H1222,6)</f>
        <v>0</v>
      </c>
      <c r="L1222" s="27">
        <v>0</v>
      </c>
      <c r="M1222" s="22">
        <f>ROUND(ROUND(L1222,2)*ROUND(G1222,3),2)</f>
        <v>0</v>
      </c>
      <c r="N1222" s="25" t="s">
        <v>5754</v>
      </c>
      <c r="O1222">
        <f>(M1222*21)/100</f>
        <v>0</v>
      </c>
      <c r="P1222" t="s">
        <v>28</v>
      </c>
    </row>
    <row r="1223" spans="1:16" ht="12.75" customHeight="1" x14ac:dyDescent="0.2">
      <c r="A1223" s="28" t="s">
        <v>57</v>
      </c>
      <c r="E1223" s="29" t="s">
        <v>8874</v>
      </c>
    </row>
    <row r="1224" spans="1:16" ht="12.75" customHeight="1" x14ac:dyDescent="0.2">
      <c r="A1224" s="28" t="s">
        <v>58</v>
      </c>
      <c r="E1224" s="30" t="s">
        <v>8871</v>
      </c>
    </row>
    <row r="1225" spans="1:16" ht="12.75" customHeight="1" x14ac:dyDescent="0.2">
      <c r="E1225" s="29" t="s">
        <v>5</v>
      </c>
    </row>
    <row r="1226" spans="1:16" ht="12.75" customHeight="1" x14ac:dyDescent="0.2">
      <c r="A1226" t="s">
        <v>52</v>
      </c>
      <c r="B1226" s="5" t="s">
        <v>7126</v>
      </c>
      <c r="C1226" s="5" t="s">
        <v>8875</v>
      </c>
      <c r="D1226" t="s">
        <v>5</v>
      </c>
      <c r="E1226" s="24" t="s">
        <v>8876</v>
      </c>
      <c r="F1226" s="25" t="s">
        <v>126</v>
      </c>
      <c r="G1226" s="26">
        <v>56.054000000000002</v>
      </c>
      <c r="H1226" s="25">
        <v>2.0000000000000002E-5</v>
      </c>
      <c r="I1226" s="25">
        <f>ROUND(G1226*H1226,6)</f>
        <v>1.121E-3</v>
      </c>
      <c r="L1226" s="27">
        <v>0</v>
      </c>
      <c r="M1226" s="22">
        <f>ROUND(ROUND(L1226,2)*ROUND(G1226,3),2)</f>
        <v>0</v>
      </c>
      <c r="N1226" s="25" t="s">
        <v>5754</v>
      </c>
      <c r="O1226">
        <f>(M1226*21)/100</f>
        <v>0</v>
      </c>
      <c r="P1226" t="s">
        <v>28</v>
      </c>
    </row>
    <row r="1227" spans="1:16" ht="12.75" customHeight="1" x14ac:dyDescent="0.2">
      <c r="A1227" s="28" t="s">
        <v>57</v>
      </c>
      <c r="E1227" s="29" t="s">
        <v>8877</v>
      </c>
    </row>
    <row r="1228" spans="1:16" ht="12.75" customHeight="1" x14ac:dyDescent="0.2">
      <c r="A1228" s="28" t="s">
        <v>58</v>
      </c>
      <c r="E1228" s="30" t="s">
        <v>8878</v>
      </c>
    </row>
    <row r="1229" spans="1:16" ht="12.75" customHeight="1" x14ac:dyDescent="0.2">
      <c r="E1229" s="29" t="s">
        <v>5</v>
      </c>
    </row>
    <row r="1230" spans="1:16" ht="12.75" customHeight="1" x14ac:dyDescent="0.2">
      <c r="A1230" t="s">
        <v>52</v>
      </c>
      <c r="B1230" s="5" t="s">
        <v>7129</v>
      </c>
      <c r="C1230" s="5" t="s">
        <v>8879</v>
      </c>
      <c r="D1230" t="s">
        <v>5</v>
      </c>
      <c r="E1230" s="24" t="s">
        <v>8880</v>
      </c>
      <c r="F1230" s="25" t="s">
        <v>602</v>
      </c>
      <c r="G1230" s="26">
        <v>86.861999999999995</v>
      </c>
      <c r="H1230" s="25">
        <v>4.0000000000000003E-5</v>
      </c>
      <c r="I1230" s="25">
        <f>ROUND(G1230*H1230,6)</f>
        <v>3.4740000000000001E-3</v>
      </c>
      <c r="L1230" s="27">
        <v>0</v>
      </c>
      <c r="M1230" s="22">
        <f>ROUND(ROUND(L1230,2)*ROUND(G1230,3),2)</f>
        <v>0</v>
      </c>
      <c r="N1230" s="25" t="s">
        <v>5754</v>
      </c>
      <c r="O1230">
        <f>(M1230*21)/100</f>
        <v>0</v>
      </c>
      <c r="P1230" t="s">
        <v>28</v>
      </c>
    </row>
    <row r="1231" spans="1:16" ht="12.75" customHeight="1" x14ac:dyDescent="0.2">
      <c r="A1231" s="28" t="s">
        <v>57</v>
      </c>
      <c r="E1231" s="29" t="s">
        <v>8881</v>
      </c>
    </row>
    <row r="1232" spans="1:16" ht="12.75" customHeight="1" x14ac:dyDescent="0.2">
      <c r="A1232" s="28" t="s">
        <v>58</v>
      </c>
      <c r="E1232" s="30" t="s">
        <v>8871</v>
      </c>
    </row>
    <row r="1233" spans="1:16" ht="12.75" customHeight="1" x14ac:dyDescent="0.2">
      <c r="E1233" s="29" t="s">
        <v>5</v>
      </c>
    </row>
    <row r="1234" spans="1:16" ht="12.75" customHeight="1" x14ac:dyDescent="0.2">
      <c r="A1234" t="s">
        <v>52</v>
      </c>
      <c r="B1234" s="5" t="s">
        <v>7134</v>
      </c>
      <c r="C1234" s="5" t="s">
        <v>8882</v>
      </c>
      <c r="D1234" t="s">
        <v>5</v>
      </c>
      <c r="E1234" s="24" t="s">
        <v>8883</v>
      </c>
      <c r="F1234" s="25" t="s">
        <v>602</v>
      </c>
      <c r="G1234" s="26">
        <v>86.861999999999995</v>
      </c>
      <c r="H1234" s="25">
        <v>0</v>
      </c>
      <c r="I1234" s="25">
        <f>ROUND(G1234*H1234,6)</f>
        <v>0</v>
      </c>
      <c r="L1234" s="27">
        <v>0</v>
      </c>
      <c r="M1234" s="22">
        <f>ROUND(ROUND(L1234,2)*ROUND(G1234,3),2)</f>
        <v>0</v>
      </c>
      <c r="N1234" s="25" t="s">
        <v>5754</v>
      </c>
      <c r="O1234">
        <f>(M1234*21)/100</f>
        <v>0</v>
      </c>
      <c r="P1234" t="s">
        <v>28</v>
      </c>
    </row>
    <row r="1235" spans="1:16" ht="12.75" customHeight="1" x14ac:dyDescent="0.2">
      <c r="A1235" s="28" t="s">
        <v>57</v>
      </c>
      <c r="E1235" s="29" t="s">
        <v>8884</v>
      </c>
    </row>
    <row r="1236" spans="1:16" ht="12.75" customHeight="1" x14ac:dyDescent="0.2">
      <c r="A1236" s="28" t="s">
        <v>58</v>
      </c>
      <c r="E1236" s="30" t="s">
        <v>8871</v>
      </c>
    </row>
    <row r="1237" spans="1:16" ht="12.75" customHeight="1" x14ac:dyDescent="0.2">
      <c r="E1237" s="29" t="s">
        <v>5</v>
      </c>
    </row>
    <row r="1238" spans="1:16" ht="12.75" customHeight="1" x14ac:dyDescent="0.2">
      <c r="A1238" t="s">
        <v>52</v>
      </c>
      <c r="B1238" s="5" t="s">
        <v>7139</v>
      </c>
      <c r="C1238" s="5" t="s">
        <v>8885</v>
      </c>
      <c r="D1238" t="s">
        <v>5</v>
      </c>
      <c r="E1238" s="24" t="s">
        <v>8886</v>
      </c>
      <c r="F1238" s="25" t="s">
        <v>602</v>
      </c>
      <c r="G1238" s="26">
        <v>86.861999999999995</v>
      </c>
      <c r="H1238" s="25">
        <v>5.5000000000000003E-4</v>
      </c>
      <c r="I1238" s="25">
        <f>ROUND(G1238*H1238,6)</f>
        <v>4.7773999999999997E-2</v>
      </c>
      <c r="L1238" s="27">
        <v>0</v>
      </c>
      <c r="M1238" s="22">
        <f>ROUND(ROUND(L1238,2)*ROUND(G1238,3),2)</f>
        <v>0</v>
      </c>
      <c r="N1238" s="25" t="s">
        <v>5754</v>
      </c>
      <c r="O1238">
        <f>(M1238*21)/100</f>
        <v>0</v>
      </c>
      <c r="P1238" t="s">
        <v>28</v>
      </c>
    </row>
    <row r="1239" spans="1:16" ht="12.75" customHeight="1" x14ac:dyDescent="0.2">
      <c r="A1239" s="28" t="s">
        <v>57</v>
      </c>
      <c r="E1239" s="29" t="s">
        <v>8887</v>
      </c>
    </row>
    <row r="1240" spans="1:16" ht="12.75" customHeight="1" x14ac:dyDescent="0.2">
      <c r="A1240" s="28" t="s">
        <v>58</v>
      </c>
      <c r="E1240" s="30" t="s">
        <v>8871</v>
      </c>
    </row>
    <row r="1241" spans="1:16" ht="12.75" customHeight="1" x14ac:dyDescent="0.2">
      <c r="E1241" s="29" t="s">
        <v>5</v>
      </c>
    </row>
    <row r="1242" spans="1:16" ht="12.75" customHeight="1" x14ac:dyDescent="0.2">
      <c r="A1242" t="s">
        <v>52</v>
      </c>
      <c r="B1242" s="5" t="s">
        <v>7144</v>
      </c>
      <c r="C1242" s="5" t="s">
        <v>8888</v>
      </c>
      <c r="D1242" t="s">
        <v>5</v>
      </c>
      <c r="E1242" s="24" t="s">
        <v>8889</v>
      </c>
      <c r="F1242" s="25" t="s">
        <v>602</v>
      </c>
      <c r="G1242" s="26">
        <v>86.861000000000004</v>
      </c>
      <c r="H1242" s="25">
        <v>1.9E-3</v>
      </c>
      <c r="I1242" s="25">
        <f>ROUND(G1242*H1242,6)</f>
        <v>0.16503599999999999</v>
      </c>
      <c r="L1242" s="27">
        <v>0</v>
      </c>
      <c r="M1242" s="22">
        <f>ROUND(ROUND(L1242,2)*ROUND(G1242,3),2)</f>
        <v>0</v>
      </c>
      <c r="N1242" s="25" t="s">
        <v>5754</v>
      </c>
      <c r="O1242">
        <f>(M1242*21)/100</f>
        <v>0</v>
      </c>
      <c r="P1242" t="s">
        <v>28</v>
      </c>
    </row>
    <row r="1243" spans="1:16" ht="12.75" customHeight="1" x14ac:dyDescent="0.2">
      <c r="A1243" s="28" t="s">
        <v>57</v>
      </c>
      <c r="E1243" s="29" t="s">
        <v>8890</v>
      </c>
    </row>
    <row r="1244" spans="1:16" ht="12.75" customHeight="1" x14ac:dyDescent="0.2">
      <c r="A1244" s="28" t="s">
        <v>58</v>
      </c>
      <c r="E1244" s="30" t="s">
        <v>8891</v>
      </c>
    </row>
    <row r="1245" spans="1:16" ht="12.75" customHeight="1" x14ac:dyDescent="0.2">
      <c r="E1245" s="29" t="s">
        <v>5</v>
      </c>
    </row>
    <row r="1246" spans="1:16" ht="12.75" customHeight="1" x14ac:dyDescent="0.2">
      <c r="A1246" t="s">
        <v>52</v>
      </c>
      <c r="B1246" s="5" t="s">
        <v>7148</v>
      </c>
      <c r="C1246" s="5" t="s">
        <v>8892</v>
      </c>
      <c r="D1246" t="s">
        <v>5</v>
      </c>
      <c r="E1246" s="24" t="s">
        <v>8893</v>
      </c>
      <c r="F1246" s="25" t="s">
        <v>602</v>
      </c>
      <c r="G1246" s="26">
        <v>86.861999999999995</v>
      </c>
      <c r="H1246" s="25">
        <v>6.0000000000000002E-5</v>
      </c>
      <c r="I1246" s="25">
        <f>ROUND(G1246*H1246,6)</f>
        <v>5.2119999999999996E-3</v>
      </c>
      <c r="L1246" s="27">
        <v>0</v>
      </c>
      <c r="M1246" s="22">
        <f>ROUND(ROUND(L1246,2)*ROUND(G1246,3),2)</f>
        <v>0</v>
      </c>
      <c r="N1246" s="25" t="s">
        <v>5754</v>
      </c>
      <c r="O1246">
        <f>(M1246*21)/100</f>
        <v>0</v>
      </c>
      <c r="P1246" t="s">
        <v>28</v>
      </c>
    </row>
    <row r="1247" spans="1:16" ht="12.75" customHeight="1" x14ac:dyDescent="0.2">
      <c r="A1247" s="28" t="s">
        <v>57</v>
      </c>
      <c r="E1247" s="29" t="s">
        <v>8894</v>
      </c>
    </row>
    <row r="1248" spans="1:16" ht="12.75" customHeight="1" x14ac:dyDescent="0.2">
      <c r="A1248" s="28" t="s">
        <v>58</v>
      </c>
      <c r="E1248" s="30" t="s">
        <v>8871</v>
      </c>
    </row>
    <row r="1249" spans="1:16" ht="12.75" customHeight="1" x14ac:dyDescent="0.2">
      <c r="E1249" s="29" t="s">
        <v>8895</v>
      </c>
    </row>
    <row r="1250" spans="1:16" ht="12.75" customHeight="1" x14ac:dyDescent="0.2">
      <c r="A1250" t="s">
        <v>52</v>
      </c>
      <c r="B1250" s="5" t="s">
        <v>7153</v>
      </c>
      <c r="C1250" s="5" t="s">
        <v>8896</v>
      </c>
      <c r="D1250" t="s">
        <v>5</v>
      </c>
      <c r="E1250" s="24" t="s">
        <v>8897</v>
      </c>
      <c r="F1250" s="25" t="s">
        <v>602</v>
      </c>
      <c r="G1250" s="26">
        <v>86.861999999999995</v>
      </c>
      <c r="H1250" s="25">
        <v>2.0000000000000001E-4</v>
      </c>
      <c r="I1250" s="25">
        <f>ROUND(G1250*H1250,6)</f>
        <v>1.7371999999999999E-2</v>
      </c>
      <c r="L1250" s="27">
        <v>0</v>
      </c>
      <c r="M1250" s="22">
        <f>ROUND(ROUND(L1250,2)*ROUND(G1250,3),2)</f>
        <v>0</v>
      </c>
      <c r="N1250" s="25" t="s">
        <v>5754</v>
      </c>
      <c r="O1250">
        <f>(M1250*21)/100</f>
        <v>0</v>
      </c>
      <c r="P1250" t="s">
        <v>28</v>
      </c>
    </row>
    <row r="1251" spans="1:16" ht="12.75" customHeight="1" x14ac:dyDescent="0.2">
      <c r="A1251" s="28" t="s">
        <v>57</v>
      </c>
      <c r="E1251" s="29" t="s">
        <v>8898</v>
      </c>
    </row>
    <row r="1252" spans="1:16" ht="12.75" customHeight="1" x14ac:dyDescent="0.2">
      <c r="A1252" s="28" t="s">
        <v>58</v>
      </c>
      <c r="E1252" s="30" t="s">
        <v>8871</v>
      </c>
    </row>
    <row r="1253" spans="1:16" ht="12.75" customHeight="1" x14ac:dyDescent="0.2">
      <c r="E1253" s="29" t="s">
        <v>8895</v>
      </c>
    </row>
    <row r="1254" spans="1:16" ht="12.75" customHeight="1" x14ac:dyDescent="0.2">
      <c r="A1254" t="s">
        <v>52</v>
      </c>
      <c r="B1254" s="5" t="s">
        <v>7155</v>
      </c>
      <c r="C1254" s="5" t="s">
        <v>8899</v>
      </c>
      <c r="D1254" t="s">
        <v>5</v>
      </c>
      <c r="E1254" s="24" t="s">
        <v>8900</v>
      </c>
      <c r="F1254" s="25" t="s">
        <v>126</v>
      </c>
      <c r="G1254" s="26">
        <v>53.429000000000002</v>
      </c>
      <c r="H1254" s="25">
        <v>3.1199999999999999E-3</v>
      </c>
      <c r="I1254" s="25">
        <f>ROUND(G1254*H1254,6)</f>
        <v>0.16669800000000001</v>
      </c>
      <c r="L1254" s="27">
        <v>0</v>
      </c>
      <c r="M1254" s="22">
        <f>ROUND(ROUND(L1254,2)*ROUND(G1254,3),2)</f>
        <v>0</v>
      </c>
      <c r="N1254" s="25" t="s">
        <v>5754</v>
      </c>
      <c r="O1254">
        <f>(M1254*21)/100</f>
        <v>0</v>
      </c>
      <c r="P1254" t="s">
        <v>28</v>
      </c>
    </row>
    <row r="1255" spans="1:16" ht="12.75" customHeight="1" x14ac:dyDescent="0.2">
      <c r="A1255" s="28" t="s">
        <v>57</v>
      </c>
      <c r="E1255" s="29" t="s">
        <v>8901</v>
      </c>
    </row>
    <row r="1256" spans="1:16" ht="12.75" customHeight="1" x14ac:dyDescent="0.2">
      <c r="A1256" s="28" t="s">
        <v>58</v>
      </c>
      <c r="E1256" s="30" t="s">
        <v>8902</v>
      </c>
    </row>
    <row r="1257" spans="1:16" ht="12.75" customHeight="1" x14ac:dyDescent="0.2">
      <c r="E1257" s="29" t="s">
        <v>5</v>
      </c>
    </row>
    <row r="1258" spans="1:16" ht="12.75" customHeight="1" x14ac:dyDescent="0.2">
      <c r="A1258" t="s">
        <v>49</v>
      </c>
      <c r="C1258" s="6" t="s">
        <v>4141</v>
      </c>
      <c r="E1258" s="23" t="s">
        <v>4142</v>
      </c>
      <c r="J1258" s="22">
        <f>0</f>
        <v>0</v>
      </c>
      <c r="K1258" s="22">
        <f>0</f>
        <v>0</v>
      </c>
      <c r="L1258" s="22">
        <f>0+L1259+L1263+L1267</f>
        <v>0</v>
      </c>
      <c r="M1258" s="22">
        <f>0+M1259+M1263+M1267</f>
        <v>0</v>
      </c>
    </row>
    <row r="1259" spans="1:16" ht="12.75" customHeight="1" x14ac:dyDescent="0.2">
      <c r="A1259" t="s">
        <v>52</v>
      </c>
      <c r="B1259" s="5" t="s">
        <v>7160</v>
      </c>
      <c r="C1259" s="5" t="s">
        <v>6051</v>
      </c>
      <c r="D1259" t="s">
        <v>5</v>
      </c>
      <c r="E1259" s="24" t="s">
        <v>6052</v>
      </c>
      <c r="F1259" s="25" t="s">
        <v>602</v>
      </c>
      <c r="G1259" s="26">
        <v>0.80800000000000005</v>
      </c>
      <c r="H1259" s="25">
        <v>6.9999999999999994E-5</v>
      </c>
      <c r="I1259" s="25">
        <f>ROUND(G1259*H1259,6)</f>
        <v>5.7000000000000003E-5</v>
      </c>
      <c r="L1259" s="27">
        <v>0</v>
      </c>
      <c r="M1259" s="22">
        <f>ROUND(ROUND(L1259,2)*ROUND(G1259,3),2)</f>
        <v>0</v>
      </c>
      <c r="N1259" s="25" t="s">
        <v>5754</v>
      </c>
      <c r="O1259">
        <f>(M1259*21)/100</f>
        <v>0</v>
      </c>
      <c r="P1259" t="s">
        <v>28</v>
      </c>
    </row>
    <row r="1260" spans="1:16" ht="12.75" customHeight="1" x14ac:dyDescent="0.2">
      <c r="A1260" s="28" t="s">
        <v>57</v>
      </c>
      <c r="E1260" s="29" t="s">
        <v>6053</v>
      </c>
    </row>
    <row r="1261" spans="1:16" ht="12.75" customHeight="1" x14ac:dyDescent="0.2">
      <c r="A1261" s="28" t="s">
        <v>58</v>
      </c>
      <c r="E1261" s="30" t="s">
        <v>8903</v>
      </c>
    </row>
    <row r="1262" spans="1:16" ht="12.75" customHeight="1" x14ac:dyDescent="0.2">
      <c r="E1262" s="29" t="s">
        <v>5</v>
      </c>
    </row>
    <row r="1263" spans="1:16" ht="12.75" customHeight="1" x14ac:dyDescent="0.2">
      <c r="A1263" t="s">
        <v>52</v>
      </c>
      <c r="B1263" s="5" t="s">
        <v>7164</v>
      </c>
      <c r="C1263" s="5" t="s">
        <v>6055</v>
      </c>
      <c r="D1263" t="s">
        <v>5</v>
      </c>
      <c r="E1263" s="24" t="s">
        <v>6056</v>
      </c>
      <c r="F1263" s="25" t="s">
        <v>602</v>
      </c>
      <c r="G1263" s="26">
        <v>0.80800000000000005</v>
      </c>
      <c r="H1263" s="25">
        <v>0</v>
      </c>
      <c r="I1263" s="25">
        <f>ROUND(G1263*H1263,6)</f>
        <v>0</v>
      </c>
      <c r="L1263" s="27">
        <v>0</v>
      </c>
      <c r="M1263" s="22">
        <f>ROUND(ROUND(L1263,2)*ROUND(G1263,3),2)</f>
        <v>0</v>
      </c>
      <c r="N1263" s="25" t="s">
        <v>5754</v>
      </c>
      <c r="O1263">
        <f>(M1263*21)/100</f>
        <v>0</v>
      </c>
      <c r="P1263" t="s">
        <v>28</v>
      </c>
    </row>
    <row r="1264" spans="1:16" ht="12.75" customHeight="1" x14ac:dyDescent="0.2">
      <c r="A1264" s="28" t="s">
        <v>57</v>
      </c>
      <c r="E1264" s="29" t="s">
        <v>6057</v>
      </c>
    </row>
    <row r="1265" spans="1:16" ht="12.75" customHeight="1" x14ac:dyDescent="0.2">
      <c r="A1265" s="28" t="s">
        <v>58</v>
      </c>
      <c r="E1265" s="30" t="s">
        <v>8903</v>
      </c>
    </row>
    <row r="1266" spans="1:16" ht="12.75" customHeight="1" x14ac:dyDescent="0.2">
      <c r="E1266" s="29" t="s">
        <v>5</v>
      </c>
    </row>
    <row r="1267" spans="1:16" ht="12.75" customHeight="1" x14ac:dyDescent="0.2">
      <c r="A1267" t="s">
        <v>52</v>
      </c>
      <c r="B1267" s="5" t="s">
        <v>7167</v>
      </c>
      <c r="C1267" s="5" t="s">
        <v>6059</v>
      </c>
      <c r="D1267" t="s">
        <v>5</v>
      </c>
      <c r="E1267" s="24" t="s">
        <v>6060</v>
      </c>
      <c r="F1267" s="25" t="s">
        <v>602</v>
      </c>
      <c r="G1267" s="26">
        <v>0.80800000000000005</v>
      </c>
      <c r="H1267" s="25">
        <v>1.7000000000000001E-4</v>
      </c>
      <c r="I1267" s="25">
        <f>ROUND(G1267*H1267,6)</f>
        <v>1.37E-4</v>
      </c>
      <c r="L1267" s="27">
        <v>0</v>
      </c>
      <c r="M1267" s="22">
        <f>ROUND(ROUND(L1267,2)*ROUND(G1267,3),2)</f>
        <v>0</v>
      </c>
      <c r="N1267" s="25" t="s">
        <v>5754</v>
      </c>
      <c r="O1267">
        <f>(M1267*21)/100</f>
        <v>0</v>
      </c>
      <c r="P1267" t="s">
        <v>28</v>
      </c>
    </row>
    <row r="1268" spans="1:16" ht="12.75" customHeight="1" x14ac:dyDescent="0.2">
      <c r="A1268" s="28" t="s">
        <v>57</v>
      </c>
      <c r="E1268" s="29" t="s">
        <v>6061</v>
      </c>
    </row>
    <row r="1269" spans="1:16" ht="12.75" customHeight="1" x14ac:dyDescent="0.2">
      <c r="A1269" s="28" t="s">
        <v>58</v>
      </c>
      <c r="E1269" s="30" t="s">
        <v>8904</v>
      </c>
    </row>
    <row r="1270" spans="1:16" ht="12.75" customHeight="1" x14ac:dyDescent="0.2">
      <c r="E1270" s="29" t="s">
        <v>5</v>
      </c>
    </row>
    <row r="1271" spans="1:16" ht="12.75" customHeight="1" x14ac:dyDescent="0.2">
      <c r="A1271" t="s">
        <v>49</v>
      </c>
      <c r="C1271" s="6" t="s">
        <v>6071</v>
      </c>
      <c r="E1271" s="23" t="s">
        <v>6072</v>
      </c>
      <c r="J1271" s="22">
        <f>0</f>
        <v>0</v>
      </c>
      <c r="K1271" s="22">
        <f>0</f>
        <v>0</v>
      </c>
      <c r="L1271" s="22">
        <f>0+L1272+L1276+L1280+L1284+L1288+L1292+L1296</f>
        <v>0</v>
      </c>
      <c r="M1271" s="22">
        <f>0+M1272+M1276+M1280+M1284+M1288+M1292+M1296</f>
        <v>0</v>
      </c>
    </row>
    <row r="1272" spans="1:16" ht="12.75" customHeight="1" x14ac:dyDescent="0.2">
      <c r="A1272" t="s">
        <v>52</v>
      </c>
      <c r="B1272" s="5" t="s">
        <v>7170</v>
      </c>
      <c r="C1272" s="5" t="s">
        <v>6079</v>
      </c>
      <c r="D1272" t="s">
        <v>5</v>
      </c>
      <c r="E1272" s="24" t="s">
        <v>6080</v>
      </c>
      <c r="F1272" s="25" t="s">
        <v>602</v>
      </c>
      <c r="G1272" s="26">
        <v>763.96900000000005</v>
      </c>
      <c r="H1272" s="25">
        <v>0</v>
      </c>
      <c r="I1272" s="25">
        <f>ROUND(G1272*H1272,6)</f>
        <v>0</v>
      </c>
      <c r="L1272" s="27">
        <v>0</v>
      </c>
      <c r="M1272" s="22">
        <f>ROUND(ROUND(L1272,2)*ROUND(G1272,3),2)</f>
        <v>0</v>
      </c>
      <c r="N1272" s="25" t="s">
        <v>5754</v>
      </c>
      <c r="O1272">
        <f>(M1272*21)/100</f>
        <v>0</v>
      </c>
      <c r="P1272" t="s">
        <v>28</v>
      </c>
    </row>
    <row r="1273" spans="1:16" ht="12.75" customHeight="1" x14ac:dyDescent="0.2">
      <c r="A1273" s="28" t="s">
        <v>57</v>
      </c>
      <c r="E1273" s="29" t="s">
        <v>6081</v>
      </c>
    </row>
    <row r="1274" spans="1:16" ht="12.75" customHeight="1" x14ac:dyDescent="0.2">
      <c r="A1274" s="28" t="s">
        <v>58</v>
      </c>
      <c r="E1274" s="30" t="s">
        <v>8905</v>
      </c>
    </row>
    <row r="1275" spans="1:16" ht="12.75" customHeight="1" x14ac:dyDescent="0.2">
      <c r="E1275" s="29" t="s">
        <v>5</v>
      </c>
    </row>
    <row r="1276" spans="1:16" ht="12.75" customHeight="1" x14ac:dyDescent="0.2">
      <c r="A1276" t="s">
        <v>52</v>
      </c>
      <c r="B1276" s="5" t="s">
        <v>7174</v>
      </c>
      <c r="C1276" s="5" t="s">
        <v>6083</v>
      </c>
      <c r="D1276" t="s">
        <v>5</v>
      </c>
      <c r="E1276" s="24" t="s">
        <v>6084</v>
      </c>
      <c r="F1276" s="25" t="s">
        <v>602</v>
      </c>
      <c r="G1276" s="26">
        <v>126.71299999999999</v>
      </c>
      <c r="H1276" s="25">
        <v>1E-3</v>
      </c>
      <c r="I1276" s="25">
        <f>ROUND(G1276*H1276,6)</f>
        <v>0.12671299999999999</v>
      </c>
      <c r="L1276" s="27">
        <v>0</v>
      </c>
      <c r="M1276" s="22">
        <f>ROUND(ROUND(L1276,2)*ROUND(G1276,3),2)</f>
        <v>0</v>
      </c>
      <c r="N1276" s="25" t="s">
        <v>5754</v>
      </c>
      <c r="O1276">
        <f>(M1276*21)/100</f>
        <v>0</v>
      </c>
      <c r="P1276" t="s">
        <v>28</v>
      </c>
    </row>
    <row r="1277" spans="1:16" ht="12.75" customHeight="1" x14ac:dyDescent="0.2">
      <c r="A1277" s="28" t="s">
        <v>57</v>
      </c>
      <c r="E1277" s="29" t="s">
        <v>6085</v>
      </c>
    </row>
    <row r="1278" spans="1:16" ht="12.75" customHeight="1" x14ac:dyDescent="0.2">
      <c r="A1278" s="28" t="s">
        <v>58</v>
      </c>
      <c r="E1278" s="30" t="s">
        <v>8906</v>
      </c>
    </row>
    <row r="1279" spans="1:16" ht="12.75" customHeight="1" x14ac:dyDescent="0.2">
      <c r="E1279" s="29" t="s">
        <v>6086</v>
      </c>
    </row>
    <row r="1280" spans="1:16" ht="12.75" customHeight="1" x14ac:dyDescent="0.2">
      <c r="A1280" t="s">
        <v>52</v>
      </c>
      <c r="B1280" s="5" t="s">
        <v>7176</v>
      </c>
      <c r="C1280" s="5" t="s">
        <v>8907</v>
      </c>
      <c r="D1280" t="s">
        <v>5</v>
      </c>
      <c r="E1280" s="24" t="s">
        <v>8908</v>
      </c>
      <c r="F1280" s="25" t="s">
        <v>602</v>
      </c>
      <c r="G1280" s="26">
        <v>126.71299999999999</v>
      </c>
      <c r="H1280" s="25">
        <v>0</v>
      </c>
      <c r="I1280" s="25">
        <f>ROUND(G1280*H1280,6)</f>
        <v>0</v>
      </c>
      <c r="L1280" s="27">
        <v>0</v>
      </c>
      <c r="M1280" s="22">
        <f>ROUND(ROUND(L1280,2)*ROUND(G1280,3),2)</f>
        <v>0</v>
      </c>
      <c r="N1280" s="25" t="s">
        <v>5754</v>
      </c>
      <c r="O1280">
        <f>(M1280*21)/100</f>
        <v>0</v>
      </c>
      <c r="P1280" t="s">
        <v>28</v>
      </c>
    </row>
    <row r="1281" spans="1:16" ht="12.75" customHeight="1" x14ac:dyDescent="0.2">
      <c r="A1281" s="28" t="s">
        <v>57</v>
      </c>
      <c r="E1281" s="29" t="s">
        <v>5</v>
      </c>
    </row>
    <row r="1282" spans="1:16" ht="12.75" customHeight="1" x14ac:dyDescent="0.2">
      <c r="A1282" s="28" t="s">
        <v>58</v>
      </c>
      <c r="E1282" s="30" t="s">
        <v>8909</v>
      </c>
    </row>
    <row r="1283" spans="1:16" ht="12.75" customHeight="1" x14ac:dyDescent="0.2">
      <c r="E1283" s="29" t="s">
        <v>5</v>
      </c>
    </row>
    <row r="1284" spans="1:16" ht="12.75" customHeight="1" x14ac:dyDescent="0.2">
      <c r="A1284" t="s">
        <v>52</v>
      </c>
      <c r="B1284" s="5" t="s">
        <v>7180</v>
      </c>
      <c r="C1284" s="5" t="s">
        <v>6092</v>
      </c>
      <c r="D1284" t="s">
        <v>5</v>
      </c>
      <c r="E1284" s="24" t="s">
        <v>6093</v>
      </c>
      <c r="F1284" s="25" t="s">
        <v>602</v>
      </c>
      <c r="G1284" s="26">
        <v>236.93199999999999</v>
      </c>
      <c r="H1284" s="25">
        <v>0</v>
      </c>
      <c r="I1284" s="25">
        <f>ROUND(G1284*H1284,6)</f>
        <v>0</v>
      </c>
      <c r="L1284" s="27">
        <v>0</v>
      </c>
      <c r="M1284" s="22">
        <f>ROUND(ROUND(L1284,2)*ROUND(G1284,3),2)</f>
        <v>0</v>
      </c>
      <c r="N1284" s="25" t="s">
        <v>5754</v>
      </c>
      <c r="O1284">
        <f>(M1284*21)/100</f>
        <v>0</v>
      </c>
      <c r="P1284" t="s">
        <v>28</v>
      </c>
    </row>
    <row r="1285" spans="1:16" ht="12.75" customHeight="1" x14ac:dyDescent="0.2">
      <c r="A1285" s="28" t="s">
        <v>57</v>
      </c>
      <c r="E1285" s="29" t="s">
        <v>6094</v>
      </c>
    </row>
    <row r="1286" spans="1:16" ht="51" customHeight="1" x14ac:dyDescent="0.2">
      <c r="A1286" s="28" t="s">
        <v>58</v>
      </c>
      <c r="E1286" s="30" t="s">
        <v>8910</v>
      </c>
    </row>
    <row r="1287" spans="1:16" ht="12.75" customHeight="1" x14ac:dyDescent="0.2">
      <c r="E1287" s="29" t="s">
        <v>6096</v>
      </c>
    </row>
    <row r="1288" spans="1:16" ht="12.75" customHeight="1" x14ac:dyDescent="0.2">
      <c r="A1288" t="s">
        <v>52</v>
      </c>
      <c r="B1288" s="5" t="s">
        <v>7184</v>
      </c>
      <c r="C1288" s="5" t="s">
        <v>6097</v>
      </c>
      <c r="D1288" t="s">
        <v>5</v>
      </c>
      <c r="E1288" s="24" t="s">
        <v>6098</v>
      </c>
      <c r="F1288" s="25" t="s">
        <v>602</v>
      </c>
      <c r="G1288" s="26">
        <v>64.317999999999998</v>
      </c>
      <c r="H1288" s="25">
        <v>0</v>
      </c>
      <c r="I1288" s="25">
        <f>ROUND(G1288*H1288,6)</f>
        <v>0</v>
      </c>
      <c r="L1288" s="27">
        <v>0</v>
      </c>
      <c r="M1288" s="22">
        <f>ROUND(ROUND(L1288,2)*ROUND(G1288,3),2)</f>
        <v>0</v>
      </c>
      <c r="N1288" s="25" t="s">
        <v>5754</v>
      </c>
      <c r="O1288">
        <f>(M1288*21)/100</f>
        <v>0</v>
      </c>
      <c r="P1288" t="s">
        <v>28</v>
      </c>
    </row>
    <row r="1289" spans="1:16" ht="12.75" customHeight="1" x14ac:dyDescent="0.2">
      <c r="A1289" s="28" t="s">
        <v>57</v>
      </c>
      <c r="E1289" s="29" t="s">
        <v>6099</v>
      </c>
    </row>
    <row r="1290" spans="1:16" ht="12.75" customHeight="1" x14ac:dyDescent="0.2">
      <c r="A1290" s="28" t="s">
        <v>58</v>
      </c>
      <c r="E1290" s="30" t="s">
        <v>8911</v>
      </c>
    </row>
    <row r="1291" spans="1:16" ht="12.75" customHeight="1" x14ac:dyDescent="0.2">
      <c r="E1291" s="29" t="s">
        <v>6096</v>
      </c>
    </row>
    <row r="1292" spans="1:16" ht="12.75" customHeight="1" x14ac:dyDescent="0.2">
      <c r="A1292" t="s">
        <v>52</v>
      </c>
      <c r="B1292" s="5" t="s">
        <v>7188</v>
      </c>
      <c r="C1292" s="5" t="s">
        <v>7096</v>
      </c>
      <c r="D1292" t="s">
        <v>5</v>
      </c>
      <c r="E1292" s="24" t="s">
        <v>7097</v>
      </c>
      <c r="F1292" s="25" t="s">
        <v>602</v>
      </c>
      <c r="G1292" s="26">
        <v>301.25</v>
      </c>
      <c r="H1292" s="25">
        <v>0</v>
      </c>
      <c r="I1292" s="25">
        <f>ROUND(G1292*H1292,6)</f>
        <v>0</v>
      </c>
      <c r="L1292" s="27">
        <v>0</v>
      </c>
      <c r="M1292" s="22">
        <f>ROUND(ROUND(L1292,2)*ROUND(G1292,3),2)</f>
        <v>0</v>
      </c>
      <c r="N1292" s="25" t="s">
        <v>5754</v>
      </c>
      <c r="O1292">
        <f>(M1292*21)/100</f>
        <v>0</v>
      </c>
      <c r="P1292" t="s">
        <v>28</v>
      </c>
    </row>
    <row r="1293" spans="1:16" ht="12.75" customHeight="1" x14ac:dyDescent="0.2">
      <c r="A1293" s="28" t="s">
        <v>57</v>
      </c>
      <c r="E1293" s="29" t="s">
        <v>5</v>
      </c>
    </row>
    <row r="1294" spans="1:16" ht="12.75" customHeight="1" x14ac:dyDescent="0.2">
      <c r="A1294" s="28" t="s">
        <v>58</v>
      </c>
      <c r="E1294" s="30" t="s">
        <v>8912</v>
      </c>
    </row>
    <row r="1295" spans="1:16" ht="12.75" customHeight="1" x14ac:dyDescent="0.2">
      <c r="E1295" s="29" t="s">
        <v>5</v>
      </c>
    </row>
    <row r="1296" spans="1:16" ht="12.75" customHeight="1" x14ac:dyDescent="0.2">
      <c r="A1296" t="s">
        <v>52</v>
      </c>
      <c r="B1296" s="5" t="s">
        <v>7192</v>
      </c>
      <c r="C1296" s="5" t="s">
        <v>6101</v>
      </c>
      <c r="D1296" t="s">
        <v>5</v>
      </c>
      <c r="E1296" s="24" t="s">
        <v>8913</v>
      </c>
      <c r="F1296" s="25" t="s">
        <v>602</v>
      </c>
      <c r="G1296" s="26">
        <v>763.96900000000005</v>
      </c>
      <c r="H1296" s="25">
        <v>0</v>
      </c>
      <c r="I1296" s="25">
        <f>ROUND(G1296*H1296,6)</f>
        <v>0</v>
      </c>
      <c r="L1296" s="27">
        <v>0</v>
      </c>
      <c r="M1296" s="22">
        <f>ROUND(ROUND(L1296,2)*ROUND(G1296,3),2)</f>
        <v>0</v>
      </c>
      <c r="N1296" s="25" t="s">
        <v>5754</v>
      </c>
      <c r="O1296">
        <f>(M1296*21)/100</f>
        <v>0</v>
      </c>
      <c r="P1296" t="s">
        <v>28</v>
      </c>
    </row>
    <row r="1297" spans="1:16" ht="12.75" customHeight="1" x14ac:dyDescent="0.2">
      <c r="A1297" s="28" t="s">
        <v>57</v>
      </c>
      <c r="E1297" s="29" t="s">
        <v>5</v>
      </c>
    </row>
    <row r="1298" spans="1:16" ht="140.25" customHeight="1" x14ac:dyDescent="0.2">
      <c r="A1298" s="28" t="s">
        <v>58</v>
      </c>
      <c r="E1298" s="30" t="s">
        <v>8914</v>
      </c>
    </row>
    <row r="1299" spans="1:16" ht="12.75" customHeight="1" x14ac:dyDescent="0.2">
      <c r="E1299" s="29" t="s">
        <v>5</v>
      </c>
    </row>
    <row r="1300" spans="1:16" ht="12.75" customHeight="1" x14ac:dyDescent="0.2">
      <c r="A1300" t="s">
        <v>49</v>
      </c>
      <c r="C1300" s="6" t="s">
        <v>75</v>
      </c>
      <c r="E1300" s="23" t="s">
        <v>3296</v>
      </c>
      <c r="J1300" s="22">
        <f>0</f>
        <v>0</v>
      </c>
      <c r="K1300" s="22">
        <f>0</f>
        <v>0</v>
      </c>
      <c r="L1300" s="22">
        <f>0+L1301+L1305</f>
        <v>0</v>
      </c>
      <c r="M1300" s="22">
        <f>0+M1301+M1305</f>
        <v>0</v>
      </c>
    </row>
    <row r="1301" spans="1:16" ht="12.75" customHeight="1" x14ac:dyDescent="0.2">
      <c r="A1301" t="s">
        <v>52</v>
      </c>
      <c r="B1301" s="5" t="s">
        <v>7197</v>
      </c>
      <c r="C1301" s="5" t="s">
        <v>8915</v>
      </c>
      <c r="D1301" t="s">
        <v>5</v>
      </c>
      <c r="E1301" s="24" t="s">
        <v>8916</v>
      </c>
      <c r="F1301" s="25" t="s">
        <v>55</v>
      </c>
      <c r="G1301" s="26">
        <v>7</v>
      </c>
      <c r="H1301" s="25">
        <v>1.2800000000000001E-3</v>
      </c>
      <c r="I1301" s="25">
        <f>ROUND(G1301*H1301,6)</f>
        <v>8.9599999999999992E-3</v>
      </c>
      <c r="L1301" s="27">
        <v>0</v>
      </c>
      <c r="M1301" s="22">
        <f>ROUND(ROUND(L1301,2)*ROUND(G1301,3),2)</f>
        <v>0</v>
      </c>
      <c r="N1301" s="25" t="s">
        <v>5754</v>
      </c>
      <c r="O1301">
        <f>(M1301*21)/100</f>
        <v>0</v>
      </c>
      <c r="P1301" t="s">
        <v>28</v>
      </c>
    </row>
    <row r="1302" spans="1:16" ht="12.75" customHeight="1" x14ac:dyDescent="0.2">
      <c r="A1302" s="28" t="s">
        <v>57</v>
      </c>
      <c r="E1302" s="29" t="s">
        <v>8917</v>
      </c>
    </row>
    <row r="1303" spans="1:16" ht="12.75" customHeight="1" x14ac:dyDescent="0.2">
      <c r="A1303" s="28" t="s">
        <v>58</v>
      </c>
      <c r="E1303" s="30" t="s">
        <v>1768</v>
      </c>
    </row>
    <row r="1304" spans="1:16" ht="12.75" customHeight="1" x14ac:dyDescent="0.2">
      <c r="E1304" s="29" t="s">
        <v>5</v>
      </c>
    </row>
    <row r="1305" spans="1:16" ht="12.75" customHeight="1" x14ac:dyDescent="0.2">
      <c r="A1305" t="s">
        <v>52</v>
      </c>
      <c r="B1305" s="5" t="s">
        <v>7201</v>
      </c>
      <c r="C1305" s="5" t="s">
        <v>8918</v>
      </c>
      <c r="D1305" t="s">
        <v>5</v>
      </c>
      <c r="E1305" s="24" t="s">
        <v>8919</v>
      </c>
      <c r="F1305" s="25" t="s">
        <v>55</v>
      </c>
      <c r="G1305" s="26">
        <v>7</v>
      </c>
      <c r="H1305" s="25">
        <v>1.1999999999999999E-3</v>
      </c>
      <c r="I1305" s="25">
        <f>ROUND(G1305*H1305,6)</f>
        <v>8.3999999999999995E-3</v>
      </c>
      <c r="L1305" s="27">
        <v>0</v>
      </c>
      <c r="M1305" s="22">
        <f>ROUND(ROUND(L1305,2)*ROUND(G1305,3),2)</f>
        <v>0</v>
      </c>
      <c r="N1305" s="25" t="s">
        <v>5754</v>
      </c>
      <c r="O1305">
        <f>(M1305*21)/100</f>
        <v>0</v>
      </c>
      <c r="P1305" t="s">
        <v>28</v>
      </c>
    </row>
    <row r="1306" spans="1:16" ht="12.75" customHeight="1" x14ac:dyDescent="0.2">
      <c r="A1306" s="28" t="s">
        <v>57</v>
      </c>
      <c r="E1306" s="29" t="s">
        <v>8920</v>
      </c>
    </row>
    <row r="1307" spans="1:16" ht="12.75" customHeight="1" x14ac:dyDescent="0.2">
      <c r="A1307" s="28" t="s">
        <v>58</v>
      </c>
      <c r="E1307" s="30" t="s">
        <v>1768</v>
      </c>
    </row>
    <row r="1308" spans="1:16" ht="12.75" customHeight="1" x14ac:dyDescent="0.2">
      <c r="E1308" s="29" t="s">
        <v>8422</v>
      </c>
    </row>
    <row r="1309" spans="1:16" ht="12.75" customHeight="1" x14ac:dyDescent="0.2">
      <c r="A1309" t="s">
        <v>49</v>
      </c>
      <c r="C1309" s="6" t="s">
        <v>78</v>
      </c>
      <c r="E1309" s="23" t="s">
        <v>3300</v>
      </c>
      <c r="J1309" s="22">
        <f>0</f>
        <v>0</v>
      </c>
      <c r="K1309" s="22">
        <f>0</f>
        <v>0</v>
      </c>
      <c r="L1309" s="22">
        <f>0+L1310+L1314+L1318+L1322+L1326+L1330+L1334+L1338+L1342+L1346+L1350+L1354+L1358+L1362+L1366+L1370+L1374+L1378+L1382+L1386+L1390+L1394+L1398+L1402+L1406+L1410+L1414+L1418+L1422+L1426+L1430+L1434</f>
        <v>0</v>
      </c>
      <c r="M1309" s="22">
        <f>0+M1310+M1314+M1318+M1322+M1326+M1330+M1334+M1338+M1342+M1346+M1350+M1354+M1358+M1362+M1366+M1370+M1374+M1378+M1382+M1386+M1390+M1394+M1398+M1402+M1406+M1410+M1414+M1418+M1422+M1426+M1430+M1434</f>
        <v>0</v>
      </c>
    </row>
    <row r="1310" spans="1:16" ht="12.75" customHeight="1" x14ac:dyDescent="0.2">
      <c r="A1310" t="s">
        <v>52</v>
      </c>
      <c r="B1310" s="5" t="s">
        <v>7208</v>
      </c>
      <c r="C1310" s="5" t="s">
        <v>6137</v>
      </c>
      <c r="D1310" t="s">
        <v>5</v>
      </c>
      <c r="E1310" s="24" t="s">
        <v>6138</v>
      </c>
      <c r="F1310" s="25" t="s">
        <v>602</v>
      </c>
      <c r="G1310" s="26">
        <v>262.04500000000002</v>
      </c>
      <c r="H1310" s="25">
        <v>1.2999999999999999E-4</v>
      </c>
      <c r="I1310" s="25">
        <f>ROUND(G1310*H1310,6)</f>
        <v>3.4065999999999999E-2</v>
      </c>
      <c r="L1310" s="27">
        <v>0</v>
      </c>
      <c r="M1310" s="22">
        <f>ROUND(ROUND(L1310,2)*ROUND(G1310,3),2)</f>
        <v>0</v>
      </c>
      <c r="N1310" s="25" t="s">
        <v>5754</v>
      </c>
      <c r="O1310">
        <f>(M1310*21)/100</f>
        <v>0</v>
      </c>
      <c r="P1310" t="s">
        <v>28</v>
      </c>
    </row>
    <row r="1311" spans="1:16" ht="12.75" customHeight="1" x14ac:dyDescent="0.2">
      <c r="A1311" s="28" t="s">
        <v>57</v>
      </c>
      <c r="E1311" s="29" t="s">
        <v>6139</v>
      </c>
    </row>
    <row r="1312" spans="1:16" ht="12.75" customHeight="1" x14ac:dyDescent="0.2">
      <c r="A1312" s="28" t="s">
        <v>58</v>
      </c>
      <c r="E1312" s="30" t="s">
        <v>8921</v>
      </c>
    </row>
    <row r="1313" spans="1:16" ht="12.75" customHeight="1" x14ac:dyDescent="0.2">
      <c r="E1313" s="29" t="s">
        <v>6141</v>
      </c>
    </row>
    <row r="1314" spans="1:16" ht="12.75" customHeight="1" x14ac:dyDescent="0.2">
      <c r="A1314" t="s">
        <v>52</v>
      </c>
      <c r="B1314" s="5" t="s">
        <v>7211</v>
      </c>
      <c r="C1314" s="5" t="s">
        <v>8922</v>
      </c>
      <c r="D1314" t="s">
        <v>5</v>
      </c>
      <c r="E1314" s="24" t="s">
        <v>8923</v>
      </c>
      <c r="F1314" s="25" t="s">
        <v>602</v>
      </c>
      <c r="G1314" s="26">
        <v>9.98</v>
      </c>
      <c r="H1314" s="25">
        <v>1.0000000000000001E-5</v>
      </c>
      <c r="I1314" s="25">
        <f>ROUND(G1314*H1314,6)</f>
        <v>1E-4</v>
      </c>
      <c r="L1314" s="27">
        <v>0</v>
      </c>
      <c r="M1314" s="22">
        <f>ROUND(ROUND(L1314,2)*ROUND(G1314,3),2)</f>
        <v>0</v>
      </c>
      <c r="N1314" s="25" t="s">
        <v>5754</v>
      </c>
      <c r="O1314">
        <f>(M1314*21)/100</f>
        <v>0</v>
      </c>
      <c r="P1314" t="s">
        <v>28</v>
      </c>
    </row>
    <row r="1315" spans="1:16" ht="12.75" customHeight="1" x14ac:dyDescent="0.2">
      <c r="A1315" s="28" t="s">
        <v>57</v>
      </c>
      <c r="E1315" s="29" t="s">
        <v>8924</v>
      </c>
    </row>
    <row r="1316" spans="1:16" ht="12.75" customHeight="1" x14ac:dyDescent="0.2">
      <c r="A1316" s="28" t="s">
        <v>58</v>
      </c>
      <c r="E1316" s="30" t="s">
        <v>8925</v>
      </c>
    </row>
    <row r="1317" spans="1:16" ht="12.75" customHeight="1" x14ac:dyDescent="0.2">
      <c r="E1317" s="29" t="s">
        <v>8926</v>
      </c>
    </row>
    <row r="1318" spans="1:16" ht="12.75" customHeight="1" x14ac:dyDescent="0.2">
      <c r="A1318" t="s">
        <v>52</v>
      </c>
      <c r="B1318" s="5" t="s">
        <v>7214</v>
      </c>
      <c r="C1318" s="5" t="s">
        <v>7156</v>
      </c>
      <c r="D1318" t="s">
        <v>5</v>
      </c>
      <c r="E1318" s="24" t="s">
        <v>7157</v>
      </c>
      <c r="F1318" s="25" t="s">
        <v>602</v>
      </c>
      <c r="G1318" s="26">
        <v>241.97</v>
      </c>
      <c r="H1318" s="25">
        <v>4.0000000000000003E-5</v>
      </c>
      <c r="I1318" s="25">
        <f>ROUND(G1318*H1318,6)</f>
        <v>9.6790000000000001E-3</v>
      </c>
      <c r="L1318" s="27">
        <v>0</v>
      </c>
      <c r="M1318" s="22">
        <f>ROUND(ROUND(L1318,2)*ROUND(G1318,3),2)</f>
        <v>0</v>
      </c>
      <c r="N1318" s="25" t="s">
        <v>5754</v>
      </c>
      <c r="O1318">
        <f>(M1318*21)/100</f>
        <v>0</v>
      </c>
      <c r="P1318" t="s">
        <v>28</v>
      </c>
    </row>
    <row r="1319" spans="1:16" ht="12.75" customHeight="1" x14ac:dyDescent="0.2">
      <c r="A1319" s="28" t="s">
        <v>57</v>
      </c>
      <c r="E1319" s="29" t="s">
        <v>7158</v>
      </c>
    </row>
    <row r="1320" spans="1:16" ht="12.75" customHeight="1" x14ac:dyDescent="0.2">
      <c r="A1320" s="28" t="s">
        <v>58</v>
      </c>
      <c r="E1320" s="30" t="s">
        <v>8927</v>
      </c>
    </row>
    <row r="1321" spans="1:16" ht="12.75" customHeight="1" x14ac:dyDescent="0.2">
      <c r="E1321" s="29" t="s">
        <v>6146</v>
      </c>
    </row>
    <row r="1322" spans="1:16" ht="12.75" customHeight="1" x14ac:dyDescent="0.2">
      <c r="A1322" t="s">
        <v>52</v>
      </c>
      <c r="B1322" s="5" t="s">
        <v>7216</v>
      </c>
      <c r="C1322" s="5" t="s">
        <v>8928</v>
      </c>
      <c r="D1322" t="s">
        <v>5</v>
      </c>
      <c r="E1322" s="24" t="s">
        <v>8929</v>
      </c>
      <c r="F1322" s="25" t="s">
        <v>602</v>
      </c>
      <c r="G1322" s="26">
        <v>17.75</v>
      </c>
      <c r="H1322" s="25">
        <v>4.0000000000000003E-5</v>
      </c>
      <c r="I1322" s="25">
        <f>ROUND(G1322*H1322,6)</f>
        <v>7.1000000000000002E-4</v>
      </c>
      <c r="L1322" s="27">
        <v>0</v>
      </c>
      <c r="M1322" s="22">
        <f>ROUND(ROUND(L1322,2)*ROUND(G1322,3),2)</f>
        <v>0</v>
      </c>
      <c r="N1322" s="25" t="s">
        <v>5754</v>
      </c>
      <c r="O1322">
        <f>(M1322*21)/100</f>
        <v>0</v>
      </c>
      <c r="P1322" t="s">
        <v>28</v>
      </c>
    </row>
    <row r="1323" spans="1:16" ht="12.75" customHeight="1" x14ac:dyDescent="0.2">
      <c r="A1323" s="28" t="s">
        <v>57</v>
      </c>
      <c r="E1323" s="29" t="s">
        <v>8930</v>
      </c>
    </row>
    <row r="1324" spans="1:16" ht="12.75" customHeight="1" x14ac:dyDescent="0.2">
      <c r="A1324" s="28" t="s">
        <v>58</v>
      </c>
      <c r="E1324" s="30" t="s">
        <v>8931</v>
      </c>
    </row>
    <row r="1325" spans="1:16" ht="12.75" customHeight="1" x14ac:dyDescent="0.2">
      <c r="E1325" s="29" t="s">
        <v>8926</v>
      </c>
    </row>
    <row r="1326" spans="1:16" ht="12.75" customHeight="1" x14ac:dyDescent="0.2">
      <c r="A1326" t="s">
        <v>52</v>
      </c>
      <c r="B1326" s="5" t="s">
        <v>7217</v>
      </c>
      <c r="C1326" s="5" t="s">
        <v>8932</v>
      </c>
      <c r="D1326" t="s">
        <v>5</v>
      </c>
      <c r="E1326" s="24" t="s">
        <v>8933</v>
      </c>
      <c r="F1326" s="25" t="s">
        <v>602</v>
      </c>
      <c r="G1326" s="26">
        <v>17.75</v>
      </c>
      <c r="H1326" s="25">
        <v>0</v>
      </c>
      <c r="I1326" s="25">
        <f>ROUND(G1326*H1326,6)</f>
        <v>0</v>
      </c>
      <c r="L1326" s="27">
        <v>0</v>
      </c>
      <c r="M1326" s="22">
        <f>ROUND(ROUND(L1326,2)*ROUND(G1326,3),2)</f>
        <v>0</v>
      </c>
      <c r="N1326" s="25" t="s">
        <v>5754</v>
      </c>
      <c r="O1326">
        <f>(M1326*21)/100</f>
        <v>0</v>
      </c>
      <c r="P1326" t="s">
        <v>28</v>
      </c>
    </row>
    <row r="1327" spans="1:16" ht="12.75" customHeight="1" x14ac:dyDescent="0.2">
      <c r="A1327" s="28" t="s">
        <v>57</v>
      </c>
      <c r="E1327" s="29" t="s">
        <v>8934</v>
      </c>
    </row>
    <row r="1328" spans="1:16" ht="12.75" customHeight="1" x14ac:dyDescent="0.2">
      <c r="A1328" s="28" t="s">
        <v>58</v>
      </c>
      <c r="E1328" s="30" t="s">
        <v>8931</v>
      </c>
    </row>
    <row r="1329" spans="1:16" ht="12.75" customHeight="1" x14ac:dyDescent="0.2">
      <c r="E1329" s="29" t="s">
        <v>8926</v>
      </c>
    </row>
    <row r="1330" spans="1:16" ht="12.75" customHeight="1" x14ac:dyDescent="0.2">
      <c r="A1330" t="s">
        <v>52</v>
      </c>
      <c r="B1330" s="5" t="s">
        <v>7218</v>
      </c>
      <c r="C1330" s="5" t="s">
        <v>8935</v>
      </c>
      <c r="D1330" t="s">
        <v>5</v>
      </c>
      <c r="E1330" s="24" t="s">
        <v>8936</v>
      </c>
      <c r="F1330" s="25" t="s">
        <v>602</v>
      </c>
      <c r="G1330" s="26">
        <v>1.2</v>
      </c>
      <c r="H1330" s="25">
        <v>0</v>
      </c>
      <c r="I1330" s="25">
        <f>ROUND(G1330*H1330,6)</f>
        <v>0</v>
      </c>
      <c r="L1330" s="27">
        <v>0</v>
      </c>
      <c r="M1330" s="22">
        <f>ROUND(ROUND(L1330,2)*ROUND(G1330,3),2)</f>
        <v>0</v>
      </c>
      <c r="N1330" s="25" t="s">
        <v>5754</v>
      </c>
      <c r="O1330">
        <f>(M1330*21)/100</f>
        <v>0</v>
      </c>
      <c r="P1330" t="s">
        <v>28</v>
      </c>
    </row>
    <row r="1331" spans="1:16" ht="12.75" customHeight="1" x14ac:dyDescent="0.2">
      <c r="A1331" s="28" t="s">
        <v>57</v>
      </c>
      <c r="E1331" s="29" t="s">
        <v>8937</v>
      </c>
    </row>
    <row r="1332" spans="1:16" ht="12.75" customHeight="1" x14ac:dyDescent="0.2">
      <c r="A1332" s="28" t="s">
        <v>58</v>
      </c>
      <c r="E1332" s="30" t="s">
        <v>8938</v>
      </c>
    </row>
    <row r="1333" spans="1:16" ht="12.75" customHeight="1" x14ac:dyDescent="0.2">
      <c r="E1333" s="29" t="s">
        <v>8926</v>
      </c>
    </row>
    <row r="1334" spans="1:16" ht="12.75" customHeight="1" x14ac:dyDescent="0.2">
      <c r="A1334" t="s">
        <v>52</v>
      </c>
      <c r="B1334" s="5" t="s">
        <v>7219</v>
      </c>
      <c r="C1334" s="5" t="s">
        <v>7161</v>
      </c>
      <c r="D1334" t="s">
        <v>5</v>
      </c>
      <c r="E1334" s="24" t="s">
        <v>7162</v>
      </c>
      <c r="F1334" s="25" t="s">
        <v>55</v>
      </c>
      <c r="G1334" s="26">
        <v>1</v>
      </c>
      <c r="H1334" s="25">
        <v>4.5900000000000003E-3</v>
      </c>
      <c r="I1334" s="25">
        <f>ROUND(G1334*H1334,6)</f>
        <v>4.5900000000000003E-3</v>
      </c>
      <c r="L1334" s="27">
        <v>0</v>
      </c>
      <c r="M1334" s="22">
        <f>ROUND(ROUND(L1334,2)*ROUND(G1334,3),2)</f>
        <v>0</v>
      </c>
      <c r="N1334" s="25" t="s">
        <v>5754</v>
      </c>
      <c r="O1334">
        <f>(M1334*21)/100</f>
        <v>0</v>
      </c>
      <c r="P1334" t="s">
        <v>28</v>
      </c>
    </row>
    <row r="1335" spans="1:16" ht="12.75" customHeight="1" x14ac:dyDescent="0.2">
      <c r="A1335" s="28" t="s">
        <v>57</v>
      </c>
      <c r="E1335" s="29" t="s">
        <v>7163</v>
      </c>
    </row>
    <row r="1336" spans="1:16" ht="12.75" customHeight="1" x14ac:dyDescent="0.2">
      <c r="A1336" s="28" t="s">
        <v>58</v>
      </c>
      <c r="E1336" s="30" t="s">
        <v>1425</v>
      </c>
    </row>
    <row r="1337" spans="1:16" ht="12.75" customHeight="1" x14ac:dyDescent="0.2">
      <c r="E1337" s="29" t="s">
        <v>5</v>
      </c>
    </row>
    <row r="1338" spans="1:16" ht="12.75" customHeight="1" x14ac:dyDescent="0.2">
      <c r="A1338" t="s">
        <v>52</v>
      </c>
      <c r="B1338" s="5" t="s">
        <v>7220</v>
      </c>
      <c r="C1338" s="5" t="s">
        <v>8939</v>
      </c>
      <c r="D1338" t="s">
        <v>5</v>
      </c>
      <c r="E1338" s="24" t="s">
        <v>8940</v>
      </c>
      <c r="F1338" s="25" t="s">
        <v>55</v>
      </c>
      <c r="G1338" s="26">
        <v>1</v>
      </c>
      <c r="H1338" s="25">
        <v>0.05</v>
      </c>
      <c r="I1338" s="25">
        <f>ROUND(G1338*H1338,6)</f>
        <v>0.05</v>
      </c>
      <c r="L1338" s="27">
        <v>0</v>
      </c>
      <c r="M1338" s="22">
        <f>ROUND(ROUND(L1338,2)*ROUND(G1338,3),2)</f>
        <v>0</v>
      </c>
      <c r="N1338" s="25" t="s">
        <v>5754</v>
      </c>
      <c r="O1338">
        <f>(M1338*21)/100</f>
        <v>0</v>
      </c>
      <c r="P1338" t="s">
        <v>28</v>
      </c>
    </row>
    <row r="1339" spans="1:16" ht="12.75" customHeight="1" x14ac:dyDescent="0.2">
      <c r="A1339" s="28" t="s">
        <v>57</v>
      </c>
      <c r="E1339" s="29" t="s">
        <v>5</v>
      </c>
    </row>
    <row r="1340" spans="1:16" ht="12.75" customHeight="1" x14ac:dyDescent="0.2">
      <c r="A1340" s="28" t="s">
        <v>58</v>
      </c>
      <c r="E1340" s="30" t="s">
        <v>1425</v>
      </c>
    </row>
    <row r="1341" spans="1:16" ht="12.75" customHeight="1" x14ac:dyDescent="0.2">
      <c r="E1341" s="29" t="s">
        <v>8422</v>
      </c>
    </row>
    <row r="1342" spans="1:16" ht="12.75" customHeight="1" x14ac:dyDescent="0.2">
      <c r="A1342" t="s">
        <v>52</v>
      </c>
      <c r="B1342" s="5" t="s">
        <v>7221</v>
      </c>
      <c r="C1342" s="5" t="s">
        <v>8941</v>
      </c>
      <c r="D1342" t="s">
        <v>5</v>
      </c>
      <c r="E1342" s="24" t="s">
        <v>8942</v>
      </c>
      <c r="F1342" s="25" t="s">
        <v>602</v>
      </c>
      <c r="G1342" s="26">
        <v>3.5630000000000002</v>
      </c>
      <c r="H1342" s="25">
        <v>7.2000000000000005E-4</v>
      </c>
      <c r="I1342" s="25">
        <f>ROUND(G1342*H1342,6)</f>
        <v>2.565E-3</v>
      </c>
      <c r="L1342" s="27">
        <v>0</v>
      </c>
      <c r="M1342" s="22">
        <f>ROUND(ROUND(L1342,2)*ROUND(G1342,3),2)</f>
        <v>0</v>
      </c>
      <c r="N1342" s="25" t="s">
        <v>5754</v>
      </c>
      <c r="O1342">
        <f>(M1342*21)/100</f>
        <v>0</v>
      </c>
      <c r="P1342" t="s">
        <v>28</v>
      </c>
    </row>
    <row r="1343" spans="1:16" ht="12.75" customHeight="1" x14ac:dyDescent="0.2">
      <c r="A1343" s="28" t="s">
        <v>57</v>
      </c>
      <c r="E1343" s="29" t="s">
        <v>8943</v>
      </c>
    </row>
    <row r="1344" spans="1:16" ht="12.75" customHeight="1" x14ac:dyDescent="0.2">
      <c r="A1344" s="28" t="s">
        <v>58</v>
      </c>
      <c r="E1344" s="30" t="s">
        <v>8944</v>
      </c>
    </row>
    <row r="1345" spans="1:16" ht="12.75" customHeight="1" x14ac:dyDescent="0.2">
      <c r="E1345" s="29" t="s">
        <v>5</v>
      </c>
    </row>
    <row r="1346" spans="1:16" ht="12.75" customHeight="1" x14ac:dyDescent="0.2">
      <c r="A1346" t="s">
        <v>52</v>
      </c>
      <c r="B1346" s="5" t="s">
        <v>7222</v>
      </c>
      <c r="C1346" s="5" t="s">
        <v>8945</v>
      </c>
      <c r="D1346" t="s">
        <v>5</v>
      </c>
      <c r="E1346" s="24" t="s">
        <v>8946</v>
      </c>
      <c r="F1346" s="25" t="s">
        <v>55</v>
      </c>
      <c r="G1346" s="26">
        <v>18</v>
      </c>
      <c r="H1346" s="25">
        <v>4.4000000000000002E-4</v>
      </c>
      <c r="I1346" s="25">
        <f>ROUND(G1346*H1346,6)</f>
        <v>7.92E-3</v>
      </c>
      <c r="L1346" s="27">
        <v>0</v>
      </c>
      <c r="M1346" s="22">
        <f>ROUND(ROUND(L1346,2)*ROUND(G1346,3),2)</f>
        <v>0</v>
      </c>
      <c r="N1346" s="25" t="s">
        <v>5754</v>
      </c>
      <c r="O1346">
        <f>(M1346*21)/100</f>
        <v>0</v>
      </c>
      <c r="P1346" t="s">
        <v>28</v>
      </c>
    </row>
    <row r="1347" spans="1:16" ht="12.75" customHeight="1" x14ac:dyDescent="0.2">
      <c r="A1347" s="28" t="s">
        <v>57</v>
      </c>
      <c r="E1347" s="29" t="s">
        <v>8947</v>
      </c>
    </row>
    <row r="1348" spans="1:16" ht="38.25" customHeight="1" x14ac:dyDescent="0.2">
      <c r="A1348" s="28" t="s">
        <v>58</v>
      </c>
      <c r="E1348" s="30" t="s">
        <v>8948</v>
      </c>
    </row>
    <row r="1349" spans="1:16" ht="12.75" customHeight="1" x14ac:dyDescent="0.2">
      <c r="E1349" s="29" t="s">
        <v>6156</v>
      </c>
    </row>
    <row r="1350" spans="1:16" ht="12.75" customHeight="1" x14ac:dyDescent="0.2">
      <c r="A1350" t="s">
        <v>52</v>
      </c>
      <c r="B1350" s="5" t="s">
        <v>7224</v>
      </c>
      <c r="C1350" s="5" t="s">
        <v>8949</v>
      </c>
      <c r="D1350" t="s">
        <v>5</v>
      </c>
      <c r="E1350" s="24" t="s">
        <v>8950</v>
      </c>
      <c r="F1350" s="25" t="s">
        <v>55</v>
      </c>
      <c r="G1350" s="26">
        <v>4</v>
      </c>
      <c r="H1350" s="25">
        <v>1.0000000000000001E-5</v>
      </c>
      <c r="I1350" s="25">
        <f>ROUND(G1350*H1350,6)</f>
        <v>4.0000000000000003E-5</v>
      </c>
      <c r="L1350" s="27">
        <v>0</v>
      </c>
      <c r="M1350" s="22">
        <f>ROUND(ROUND(L1350,2)*ROUND(G1350,3),2)</f>
        <v>0</v>
      </c>
      <c r="N1350" s="25" t="s">
        <v>5754</v>
      </c>
      <c r="O1350">
        <f>(M1350*21)/100</f>
        <v>0</v>
      </c>
      <c r="P1350" t="s">
        <v>28</v>
      </c>
    </row>
    <row r="1351" spans="1:16" ht="12.75" customHeight="1" x14ac:dyDescent="0.2">
      <c r="A1351" s="28" t="s">
        <v>57</v>
      </c>
      <c r="E1351" s="29" t="s">
        <v>8951</v>
      </c>
    </row>
    <row r="1352" spans="1:16" ht="12.75" customHeight="1" x14ac:dyDescent="0.2">
      <c r="A1352" s="28" t="s">
        <v>58</v>
      </c>
      <c r="E1352" s="30" t="s">
        <v>8952</v>
      </c>
    </row>
    <row r="1353" spans="1:16" ht="12.75" customHeight="1" x14ac:dyDescent="0.2">
      <c r="E1353" s="29" t="s">
        <v>5</v>
      </c>
    </row>
    <row r="1354" spans="1:16" ht="12.75" customHeight="1" x14ac:dyDescent="0.2">
      <c r="A1354" t="s">
        <v>52</v>
      </c>
      <c r="B1354" s="5" t="s">
        <v>7229</v>
      </c>
      <c r="C1354" s="5" t="s">
        <v>8953</v>
      </c>
      <c r="D1354" t="s">
        <v>5</v>
      </c>
      <c r="E1354" s="24" t="s">
        <v>8954</v>
      </c>
      <c r="F1354" s="25" t="s">
        <v>271</v>
      </c>
      <c r="G1354" s="26">
        <v>0.36</v>
      </c>
      <c r="H1354" s="25">
        <v>0</v>
      </c>
      <c r="I1354" s="25">
        <f>ROUND(G1354*H1354,6)</f>
        <v>0</v>
      </c>
      <c r="L1354" s="27">
        <v>0</v>
      </c>
      <c r="M1354" s="22">
        <f>ROUND(ROUND(L1354,2)*ROUND(G1354,3),2)</f>
        <v>0</v>
      </c>
      <c r="N1354" s="25" t="s">
        <v>5754</v>
      </c>
      <c r="O1354">
        <f>(M1354*21)/100</f>
        <v>0</v>
      </c>
      <c r="P1354" t="s">
        <v>28</v>
      </c>
    </row>
    <row r="1355" spans="1:16" ht="12.75" customHeight="1" x14ac:dyDescent="0.2">
      <c r="A1355" s="28" t="s">
        <v>57</v>
      </c>
      <c r="E1355" s="29" t="s">
        <v>8955</v>
      </c>
    </row>
    <row r="1356" spans="1:16" ht="12.75" customHeight="1" x14ac:dyDescent="0.2">
      <c r="A1356" s="28" t="s">
        <v>58</v>
      </c>
      <c r="E1356" s="30" t="s">
        <v>8956</v>
      </c>
    </row>
    <row r="1357" spans="1:16" ht="12.75" customHeight="1" x14ac:dyDescent="0.2">
      <c r="E1357" s="29" t="s">
        <v>5</v>
      </c>
    </row>
    <row r="1358" spans="1:16" ht="12.75" customHeight="1" x14ac:dyDescent="0.2">
      <c r="A1358" t="s">
        <v>52</v>
      </c>
      <c r="B1358" s="5" t="s">
        <v>7233</v>
      </c>
      <c r="C1358" s="5" t="s">
        <v>8957</v>
      </c>
      <c r="D1358" t="s">
        <v>5</v>
      </c>
      <c r="E1358" s="24" t="s">
        <v>8958</v>
      </c>
      <c r="F1358" s="25" t="s">
        <v>271</v>
      </c>
      <c r="G1358" s="26">
        <v>0.496</v>
      </c>
      <c r="H1358" s="25">
        <v>0</v>
      </c>
      <c r="I1358" s="25">
        <f>ROUND(G1358*H1358,6)</f>
        <v>0</v>
      </c>
      <c r="L1358" s="27">
        <v>0</v>
      </c>
      <c r="M1358" s="22">
        <f>ROUND(ROUND(L1358,2)*ROUND(G1358,3),2)</f>
        <v>0</v>
      </c>
      <c r="N1358" s="25" t="s">
        <v>5754</v>
      </c>
      <c r="O1358">
        <f>(M1358*21)/100</f>
        <v>0</v>
      </c>
      <c r="P1358" t="s">
        <v>28</v>
      </c>
    </row>
    <row r="1359" spans="1:16" ht="12.75" customHeight="1" x14ac:dyDescent="0.2">
      <c r="A1359" s="28" t="s">
        <v>57</v>
      </c>
      <c r="E1359" s="29" t="s">
        <v>8959</v>
      </c>
    </row>
    <row r="1360" spans="1:16" ht="12.75" customHeight="1" x14ac:dyDescent="0.2">
      <c r="A1360" s="28" t="s">
        <v>58</v>
      </c>
      <c r="E1360" s="30" t="s">
        <v>8960</v>
      </c>
    </row>
    <row r="1361" spans="1:16" ht="12.75" customHeight="1" x14ac:dyDescent="0.2">
      <c r="E1361" s="29" t="s">
        <v>5</v>
      </c>
    </row>
    <row r="1362" spans="1:16" ht="12.75" customHeight="1" x14ac:dyDescent="0.2">
      <c r="A1362" t="s">
        <v>52</v>
      </c>
      <c r="B1362" s="5" t="s">
        <v>7236</v>
      </c>
      <c r="C1362" s="5" t="s">
        <v>8961</v>
      </c>
      <c r="D1362" t="s">
        <v>5</v>
      </c>
      <c r="E1362" s="24" t="s">
        <v>8962</v>
      </c>
      <c r="F1362" s="25" t="s">
        <v>271</v>
      </c>
      <c r="G1362" s="26">
        <v>0.27</v>
      </c>
      <c r="H1362" s="25">
        <v>0</v>
      </c>
      <c r="I1362" s="25">
        <f>ROUND(G1362*H1362,6)</f>
        <v>0</v>
      </c>
      <c r="L1362" s="27">
        <v>0</v>
      </c>
      <c r="M1362" s="22">
        <f>ROUND(ROUND(L1362,2)*ROUND(G1362,3),2)</f>
        <v>0</v>
      </c>
      <c r="N1362" s="25" t="s">
        <v>5754</v>
      </c>
      <c r="O1362">
        <f>(M1362*21)/100</f>
        <v>0</v>
      </c>
      <c r="P1362" t="s">
        <v>28</v>
      </c>
    </row>
    <row r="1363" spans="1:16" ht="12.75" customHeight="1" x14ac:dyDescent="0.2">
      <c r="A1363" s="28" t="s">
        <v>57</v>
      </c>
      <c r="E1363" s="29" t="s">
        <v>8963</v>
      </c>
    </row>
    <row r="1364" spans="1:16" ht="12.75" customHeight="1" x14ac:dyDescent="0.2">
      <c r="A1364" s="28" t="s">
        <v>58</v>
      </c>
      <c r="E1364" s="30" t="s">
        <v>8964</v>
      </c>
    </row>
    <row r="1365" spans="1:16" ht="12.75" customHeight="1" x14ac:dyDescent="0.2">
      <c r="E1365" s="29" t="s">
        <v>8965</v>
      </c>
    </row>
    <row r="1366" spans="1:16" ht="12.75" customHeight="1" x14ac:dyDescent="0.2">
      <c r="A1366" t="s">
        <v>52</v>
      </c>
      <c r="B1366" s="5" t="s">
        <v>7240</v>
      </c>
      <c r="C1366" s="5" t="s">
        <v>8966</v>
      </c>
      <c r="D1366" t="s">
        <v>5</v>
      </c>
      <c r="E1366" s="24" t="s">
        <v>8967</v>
      </c>
      <c r="F1366" s="25" t="s">
        <v>271</v>
      </c>
      <c r="G1366" s="26">
        <v>0.81399999999999995</v>
      </c>
      <c r="H1366" s="25">
        <v>0</v>
      </c>
      <c r="I1366" s="25">
        <f>ROUND(G1366*H1366,6)</f>
        <v>0</v>
      </c>
      <c r="L1366" s="27">
        <v>0</v>
      </c>
      <c r="M1366" s="22">
        <f>ROUND(ROUND(L1366,2)*ROUND(G1366,3),2)</f>
        <v>0</v>
      </c>
      <c r="N1366" s="25" t="s">
        <v>5754</v>
      </c>
      <c r="O1366">
        <f>(M1366*21)/100</f>
        <v>0</v>
      </c>
      <c r="P1366" t="s">
        <v>28</v>
      </c>
    </row>
    <row r="1367" spans="1:16" ht="12.75" customHeight="1" x14ac:dyDescent="0.2">
      <c r="A1367" s="28" t="s">
        <v>57</v>
      </c>
      <c r="E1367" s="29" t="s">
        <v>8968</v>
      </c>
    </row>
    <row r="1368" spans="1:16" ht="12.75" customHeight="1" x14ac:dyDescent="0.2">
      <c r="A1368" s="28" t="s">
        <v>58</v>
      </c>
      <c r="E1368" s="30" t="s">
        <v>8969</v>
      </c>
    </row>
    <row r="1369" spans="1:16" ht="12.75" customHeight="1" x14ac:dyDescent="0.2">
      <c r="E1369" s="29" t="s">
        <v>8970</v>
      </c>
    </row>
    <row r="1370" spans="1:16" ht="12.75" customHeight="1" x14ac:dyDescent="0.2">
      <c r="A1370" t="s">
        <v>52</v>
      </c>
      <c r="B1370" s="5" t="s">
        <v>7241</v>
      </c>
      <c r="C1370" s="5" t="s">
        <v>8971</v>
      </c>
      <c r="D1370" t="s">
        <v>5</v>
      </c>
      <c r="E1370" s="24" t="s">
        <v>8972</v>
      </c>
      <c r="F1370" s="25" t="s">
        <v>271</v>
      </c>
      <c r="G1370" s="26">
        <v>3.41</v>
      </c>
      <c r="H1370" s="25">
        <v>0</v>
      </c>
      <c r="I1370" s="25">
        <f>ROUND(G1370*H1370,6)</f>
        <v>0</v>
      </c>
      <c r="L1370" s="27">
        <v>0</v>
      </c>
      <c r="M1370" s="22">
        <f>ROUND(ROUND(L1370,2)*ROUND(G1370,3),2)</f>
        <v>0</v>
      </c>
      <c r="N1370" s="25" t="s">
        <v>5754</v>
      </c>
      <c r="O1370">
        <f>(M1370*21)/100</f>
        <v>0</v>
      </c>
      <c r="P1370" t="s">
        <v>28</v>
      </c>
    </row>
    <row r="1371" spans="1:16" ht="12.75" customHeight="1" x14ac:dyDescent="0.2">
      <c r="A1371" s="28" t="s">
        <v>57</v>
      </c>
      <c r="E1371" s="29" t="s">
        <v>8973</v>
      </c>
    </row>
    <row r="1372" spans="1:16" ht="12.75" customHeight="1" x14ac:dyDescent="0.2">
      <c r="A1372" s="28" t="s">
        <v>58</v>
      </c>
      <c r="E1372" s="30" t="s">
        <v>8974</v>
      </c>
    </row>
    <row r="1373" spans="1:16" ht="12.75" customHeight="1" x14ac:dyDescent="0.2">
      <c r="E1373" s="29" t="s">
        <v>5</v>
      </c>
    </row>
    <row r="1374" spans="1:16" ht="12.75" customHeight="1" x14ac:dyDescent="0.2">
      <c r="A1374" t="s">
        <v>52</v>
      </c>
      <c r="B1374" s="5" t="s">
        <v>7242</v>
      </c>
      <c r="C1374" s="5" t="s">
        <v>8975</v>
      </c>
      <c r="D1374" t="s">
        <v>5</v>
      </c>
      <c r="E1374" s="24" t="s">
        <v>8976</v>
      </c>
      <c r="F1374" s="25" t="s">
        <v>602</v>
      </c>
      <c r="G1374" s="26">
        <v>3</v>
      </c>
      <c r="H1374" s="25">
        <v>0</v>
      </c>
      <c r="I1374" s="25">
        <f>ROUND(G1374*H1374,6)</f>
        <v>0</v>
      </c>
      <c r="L1374" s="27">
        <v>0</v>
      </c>
      <c r="M1374" s="22">
        <f>ROUND(ROUND(L1374,2)*ROUND(G1374,3),2)</f>
        <v>0</v>
      </c>
      <c r="N1374" s="25" t="s">
        <v>5754</v>
      </c>
      <c r="O1374">
        <f>(M1374*21)/100</f>
        <v>0</v>
      </c>
      <c r="P1374" t="s">
        <v>28</v>
      </c>
    </row>
    <row r="1375" spans="1:16" ht="12.75" customHeight="1" x14ac:dyDescent="0.2">
      <c r="A1375" s="28" t="s">
        <v>57</v>
      </c>
      <c r="E1375" s="29" t="s">
        <v>8977</v>
      </c>
    </row>
    <row r="1376" spans="1:16" ht="12.75" customHeight="1" x14ac:dyDescent="0.2">
      <c r="A1376" s="28" t="s">
        <v>58</v>
      </c>
      <c r="E1376" s="30" t="s">
        <v>1426</v>
      </c>
    </row>
    <row r="1377" spans="1:16" ht="12.75" customHeight="1" x14ac:dyDescent="0.2">
      <c r="E1377" s="29" t="s">
        <v>5</v>
      </c>
    </row>
    <row r="1378" spans="1:16" ht="12.75" customHeight="1" x14ac:dyDescent="0.2">
      <c r="A1378" t="s">
        <v>52</v>
      </c>
      <c r="B1378" s="5" t="s">
        <v>7243</v>
      </c>
      <c r="C1378" s="5" t="s">
        <v>8978</v>
      </c>
      <c r="D1378" t="s">
        <v>5</v>
      </c>
      <c r="E1378" s="24" t="s">
        <v>8979</v>
      </c>
      <c r="F1378" s="25" t="s">
        <v>55</v>
      </c>
      <c r="G1378" s="26">
        <v>9</v>
      </c>
      <c r="H1378" s="25">
        <v>0</v>
      </c>
      <c r="I1378" s="25">
        <f>ROUND(G1378*H1378,6)</f>
        <v>0</v>
      </c>
      <c r="L1378" s="27">
        <v>0</v>
      </c>
      <c r="M1378" s="22">
        <f>ROUND(ROUND(L1378,2)*ROUND(G1378,3),2)</f>
        <v>0</v>
      </c>
      <c r="N1378" s="25" t="s">
        <v>5754</v>
      </c>
      <c r="O1378">
        <f>(M1378*21)/100</f>
        <v>0</v>
      </c>
      <c r="P1378" t="s">
        <v>28</v>
      </c>
    </row>
    <row r="1379" spans="1:16" ht="12.75" customHeight="1" x14ac:dyDescent="0.2">
      <c r="A1379" s="28" t="s">
        <v>57</v>
      </c>
      <c r="E1379" s="29" t="s">
        <v>8980</v>
      </c>
    </row>
    <row r="1380" spans="1:16" ht="51" customHeight="1" x14ac:dyDescent="0.2">
      <c r="A1380" s="28" t="s">
        <v>58</v>
      </c>
      <c r="E1380" s="30" t="s">
        <v>8981</v>
      </c>
    </row>
    <row r="1381" spans="1:16" ht="12.75" customHeight="1" x14ac:dyDescent="0.2">
      <c r="E1381" s="29" t="s">
        <v>5</v>
      </c>
    </row>
    <row r="1382" spans="1:16" ht="12.75" customHeight="1" x14ac:dyDescent="0.2">
      <c r="A1382" t="s">
        <v>52</v>
      </c>
      <c r="B1382" s="5" t="s">
        <v>7246</v>
      </c>
      <c r="C1382" s="5" t="s">
        <v>8982</v>
      </c>
      <c r="D1382" t="s">
        <v>5</v>
      </c>
      <c r="E1382" s="24" t="s">
        <v>8983</v>
      </c>
      <c r="F1382" s="25" t="s">
        <v>602</v>
      </c>
      <c r="G1382" s="26">
        <v>2.8570000000000002</v>
      </c>
      <c r="H1382" s="25">
        <v>0</v>
      </c>
      <c r="I1382" s="25">
        <f>ROUND(G1382*H1382,6)</f>
        <v>0</v>
      </c>
      <c r="L1382" s="27">
        <v>0</v>
      </c>
      <c r="M1382" s="22">
        <f>ROUND(ROUND(L1382,2)*ROUND(G1382,3),2)</f>
        <v>0</v>
      </c>
      <c r="N1382" s="25" t="s">
        <v>5754</v>
      </c>
      <c r="O1382">
        <f>(M1382*21)/100</f>
        <v>0</v>
      </c>
      <c r="P1382" t="s">
        <v>28</v>
      </c>
    </row>
    <row r="1383" spans="1:16" ht="12.75" customHeight="1" x14ac:dyDescent="0.2">
      <c r="A1383" s="28" t="s">
        <v>57</v>
      </c>
      <c r="E1383" s="29" t="s">
        <v>8984</v>
      </c>
    </row>
    <row r="1384" spans="1:16" ht="12.75" customHeight="1" x14ac:dyDescent="0.2">
      <c r="A1384" s="28" t="s">
        <v>58</v>
      </c>
      <c r="E1384" s="30" t="s">
        <v>8985</v>
      </c>
    </row>
    <row r="1385" spans="1:16" ht="12.75" customHeight="1" x14ac:dyDescent="0.2">
      <c r="E1385" s="29" t="s">
        <v>6191</v>
      </c>
    </row>
    <row r="1386" spans="1:16" ht="12.75" customHeight="1" x14ac:dyDescent="0.2">
      <c r="A1386" t="s">
        <v>52</v>
      </c>
      <c r="B1386" s="5" t="s">
        <v>7249</v>
      </c>
      <c r="C1386" s="5" t="s">
        <v>8986</v>
      </c>
      <c r="D1386" t="s">
        <v>5</v>
      </c>
      <c r="E1386" s="24" t="s">
        <v>8987</v>
      </c>
      <c r="F1386" s="25" t="s">
        <v>602</v>
      </c>
      <c r="G1386" s="26">
        <v>12.6</v>
      </c>
      <c r="H1386" s="25">
        <v>0</v>
      </c>
      <c r="I1386" s="25">
        <f>ROUND(G1386*H1386,6)</f>
        <v>0</v>
      </c>
      <c r="L1386" s="27">
        <v>0</v>
      </c>
      <c r="M1386" s="22">
        <f>ROUND(ROUND(L1386,2)*ROUND(G1386,3),2)</f>
        <v>0</v>
      </c>
      <c r="N1386" s="25" t="s">
        <v>5754</v>
      </c>
      <c r="O1386">
        <f>(M1386*21)/100</f>
        <v>0</v>
      </c>
      <c r="P1386" t="s">
        <v>28</v>
      </c>
    </row>
    <row r="1387" spans="1:16" ht="12.75" customHeight="1" x14ac:dyDescent="0.2">
      <c r="A1387" s="28" t="s">
        <v>57</v>
      </c>
      <c r="E1387" s="29" t="s">
        <v>8988</v>
      </c>
    </row>
    <row r="1388" spans="1:16" ht="12.75" customHeight="1" x14ac:dyDescent="0.2">
      <c r="A1388" s="28" t="s">
        <v>58</v>
      </c>
      <c r="E1388" s="30" t="s">
        <v>8989</v>
      </c>
    </row>
    <row r="1389" spans="1:16" ht="12.75" customHeight="1" x14ac:dyDescent="0.2">
      <c r="E1389" s="29" t="s">
        <v>8990</v>
      </c>
    </row>
    <row r="1390" spans="1:16" ht="12.75" customHeight="1" x14ac:dyDescent="0.2">
      <c r="A1390" t="s">
        <v>52</v>
      </c>
      <c r="B1390" s="5" t="s">
        <v>7250</v>
      </c>
      <c r="C1390" s="5" t="s">
        <v>8991</v>
      </c>
      <c r="D1390" t="s">
        <v>5</v>
      </c>
      <c r="E1390" s="24" t="s">
        <v>8992</v>
      </c>
      <c r="F1390" s="25" t="s">
        <v>55</v>
      </c>
      <c r="G1390" s="26">
        <v>1</v>
      </c>
      <c r="H1390" s="25">
        <v>0</v>
      </c>
      <c r="I1390" s="25">
        <f>ROUND(G1390*H1390,6)</f>
        <v>0</v>
      </c>
      <c r="L1390" s="27">
        <v>0</v>
      </c>
      <c r="M1390" s="22">
        <f>ROUND(ROUND(L1390,2)*ROUND(G1390,3),2)</f>
        <v>0</v>
      </c>
      <c r="N1390" s="25" t="s">
        <v>5754</v>
      </c>
      <c r="O1390">
        <f>(M1390*21)/100</f>
        <v>0</v>
      </c>
      <c r="P1390" t="s">
        <v>28</v>
      </c>
    </row>
    <row r="1391" spans="1:16" ht="12.75" customHeight="1" x14ac:dyDescent="0.2">
      <c r="A1391" s="28" t="s">
        <v>57</v>
      </c>
      <c r="E1391" s="29" t="s">
        <v>8993</v>
      </c>
    </row>
    <row r="1392" spans="1:16" ht="12.75" customHeight="1" x14ac:dyDescent="0.2">
      <c r="A1392" s="28" t="s">
        <v>58</v>
      </c>
      <c r="E1392" s="30" t="s">
        <v>8994</v>
      </c>
    </row>
    <row r="1393" spans="1:16" ht="12.75" customHeight="1" x14ac:dyDescent="0.2">
      <c r="E1393" s="29" t="s">
        <v>5</v>
      </c>
    </row>
    <row r="1394" spans="1:16" ht="12.75" customHeight="1" x14ac:dyDescent="0.2">
      <c r="A1394" t="s">
        <v>52</v>
      </c>
      <c r="B1394" s="5" t="s">
        <v>7253</v>
      </c>
      <c r="C1394" s="5" t="s">
        <v>8995</v>
      </c>
      <c r="D1394" t="s">
        <v>5</v>
      </c>
      <c r="E1394" s="24" t="s">
        <v>8996</v>
      </c>
      <c r="F1394" s="25" t="s">
        <v>271</v>
      </c>
      <c r="G1394" s="26">
        <v>0.17799999999999999</v>
      </c>
      <c r="H1394" s="25">
        <v>0</v>
      </c>
      <c r="I1394" s="25">
        <f>ROUND(G1394*H1394,6)</f>
        <v>0</v>
      </c>
      <c r="L1394" s="27">
        <v>0</v>
      </c>
      <c r="M1394" s="22">
        <f>ROUND(ROUND(L1394,2)*ROUND(G1394,3),2)</f>
        <v>0</v>
      </c>
      <c r="N1394" s="25" t="s">
        <v>5754</v>
      </c>
      <c r="O1394">
        <f>(M1394*21)/100</f>
        <v>0</v>
      </c>
      <c r="P1394" t="s">
        <v>28</v>
      </c>
    </row>
    <row r="1395" spans="1:16" ht="12.75" customHeight="1" x14ac:dyDescent="0.2">
      <c r="A1395" s="28" t="s">
        <v>57</v>
      </c>
      <c r="E1395" s="29" t="s">
        <v>8997</v>
      </c>
    </row>
    <row r="1396" spans="1:16" ht="12.75" customHeight="1" x14ac:dyDescent="0.2">
      <c r="A1396" s="28" t="s">
        <v>58</v>
      </c>
      <c r="E1396" s="30" t="s">
        <v>8998</v>
      </c>
    </row>
    <row r="1397" spans="1:16" ht="12.75" customHeight="1" x14ac:dyDescent="0.2">
      <c r="E1397" s="29" t="s">
        <v>5</v>
      </c>
    </row>
    <row r="1398" spans="1:16" ht="12.75" customHeight="1" x14ac:dyDescent="0.2">
      <c r="A1398" t="s">
        <v>52</v>
      </c>
      <c r="B1398" s="5" t="s">
        <v>7257</v>
      </c>
      <c r="C1398" s="5" t="s">
        <v>8999</v>
      </c>
      <c r="D1398" t="s">
        <v>5</v>
      </c>
      <c r="E1398" s="24" t="s">
        <v>9000</v>
      </c>
      <c r="F1398" s="25" t="s">
        <v>271</v>
      </c>
      <c r="G1398" s="26">
        <v>1.913</v>
      </c>
      <c r="H1398" s="25">
        <v>0</v>
      </c>
      <c r="I1398" s="25">
        <f>ROUND(G1398*H1398,6)</f>
        <v>0</v>
      </c>
      <c r="L1398" s="27">
        <v>0</v>
      </c>
      <c r="M1398" s="22">
        <f>ROUND(ROUND(L1398,2)*ROUND(G1398,3),2)</f>
        <v>0</v>
      </c>
      <c r="N1398" s="25" t="s">
        <v>5754</v>
      </c>
      <c r="O1398">
        <f>(M1398*21)/100</f>
        <v>0</v>
      </c>
      <c r="P1398" t="s">
        <v>28</v>
      </c>
    </row>
    <row r="1399" spans="1:16" ht="12.75" customHeight="1" x14ac:dyDescent="0.2">
      <c r="A1399" s="28" t="s">
        <v>57</v>
      </c>
      <c r="E1399" s="29" t="s">
        <v>9001</v>
      </c>
    </row>
    <row r="1400" spans="1:16" ht="12.75" customHeight="1" x14ac:dyDescent="0.2">
      <c r="A1400" s="28" t="s">
        <v>58</v>
      </c>
      <c r="E1400" s="30" t="s">
        <v>9002</v>
      </c>
    </row>
    <row r="1401" spans="1:16" ht="12.75" customHeight="1" x14ac:dyDescent="0.2">
      <c r="E1401" s="29" t="s">
        <v>5</v>
      </c>
    </row>
    <row r="1402" spans="1:16" ht="12.75" customHeight="1" x14ac:dyDescent="0.2">
      <c r="A1402" t="s">
        <v>52</v>
      </c>
      <c r="B1402" s="5" t="s">
        <v>7260</v>
      </c>
      <c r="C1402" s="5" t="s">
        <v>9003</v>
      </c>
      <c r="D1402" t="s">
        <v>5</v>
      </c>
      <c r="E1402" s="24" t="s">
        <v>9004</v>
      </c>
      <c r="F1402" s="25" t="s">
        <v>126</v>
      </c>
      <c r="G1402" s="26">
        <v>2.7</v>
      </c>
      <c r="H1402" s="25">
        <v>0</v>
      </c>
      <c r="I1402" s="25">
        <f>ROUND(G1402*H1402,6)</f>
        <v>0</v>
      </c>
      <c r="L1402" s="27">
        <v>0</v>
      </c>
      <c r="M1402" s="22">
        <f>ROUND(ROUND(L1402,2)*ROUND(G1402,3),2)</f>
        <v>0</v>
      </c>
      <c r="N1402" s="25" t="s">
        <v>5754</v>
      </c>
      <c r="O1402">
        <f>(M1402*21)/100</f>
        <v>0</v>
      </c>
      <c r="P1402" t="s">
        <v>28</v>
      </c>
    </row>
    <row r="1403" spans="1:16" ht="12.75" customHeight="1" x14ac:dyDescent="0.2">
      <c r="A1403" s="28" t="s">
        <v>57</v>
      </c>
      <c r="E1403" s="29" t="s">
        <v>9005</v>
      </c>
    </row>
    <row r="1404" spans="1:16" ht="12.75" customHeight="1" x14ac:dyDescent="0.2">
      <c r="A1404" s="28" t="s">
        <v>58</v>
      </c>
      <c r="E1404" s="30" t="s">
        <v>9006</v>
      </c>
    </row>
    <row r="1405" spans="1:16" ht="12.75" customHeight="1" x14ac:dyDescent="0.2">
      <c r="E1405" s="29" t="s">
        <v>5</v>
      </c>
    </row>
    <row r="1406" spans="1:16" ht="12.75" customHeight="1" x14ac:dyDescent="0.2">
      <c r="A1406" t="s">
        <v>52</v>
      </c>
      <c r="B1406" s="5" t="s">
        <v>7264</v>
      </c>
      <c r="C1406" s="5" t="s">
        <v>7855</v>
      </c>
      <c r="D1406" t="s">
        <v>5</v>
      </c>
      <c r="E1406" s="24" t="s">
        <v>9007</v>
      </c>
      <c r="F1406" s="25" t="s">
        <v>126</v>
      </c>
      <c r="G1406" s="26">
        <v>0.9</v>
      </c>
      <c r="H1406" s="25">
        <v>4.7370000000000002E-2</v>
      </c>
      <c r="I1406" s="25">
        <f>ROUND(G1406*H1406,6)</f>
        <v>4.2632999999999997E-2</v>
      </c>
      <c r="L1406" s="27">
        <v>0</v>
      </c>
      <c r="M1406" s="22">
        <f>ROUND(ROUND(L1406,2)*ROUND(G1406,3),2)</f>
        <v>0</v>
      </c>
      <c r="N1406" s="25" t="s">
        <v>5754</v>
      </c>
      <c r="O1406">
        <f>(M1406*21)/100</f>
        <v>0</v>
      </c>
      <c r="P1406" t="s">
        <v>28</v>
      </c>
    </row>
    <row r="1407" spans="1:16" ht="12.75" customHeight="1" x14ac:dyDescent="0.2">
      <c r="A1407" s="28" t="s">
        <v>57</v>
      </c>
      <c r="E1407" s="29" t="s">
        <v>9008</v>
      </c>
    </row>
    <row r="1408" spans="1:16" ht="12.75" customHeight="1" x14ac:dyDescent="0.2">
      <c r="A1408" s="28" t="s">
        <v>58</v>
      </c>
      <c r="E1408" s="30" t="s">
        <v>9009</v>
      </c>
    </row>
    <row r="1409" spans="1:16" ht="12.75" customHeight="1" x14ac:dyDescent="0.2">
      <c r="E1409" s="29" t="s">
        <v>7859</v>
      </c>
    </row>
    <row r="1410" spans="1:16" ht="12.75" customHeight="1" x14ac:dyDescent="0.2">
      <c r="A1410" t="s">
        <v>52</v>
      </c>
      <c r="B1410" s="5" t="s">
        <v>7265</v>
      </c>
      <c r="C1410" s="5" t="s">
        <v>9010</v>
      </c>
      <c r="D1410" t="s">
        <v>5</v>
      </c>
      <c r="E1410" s="24" t="s">
        <v>9011</v>
      </c>
      <c r="F1410" s="25" t="s">
        <v>55</v>
      </c>
      <c r="G1410" s="26">
        <v>5</v>
      </c>
      <c r="H1410" s="25">
        <v>0</v>
      </c>
      <c r="I1410" s="25">
        <f>ROUND(G1410*H1410,6)</f>
        <v>0</v>
      </c>
      <c r="L1410" s="27">
        <v>0</v>
      </c>
      <c r="M1410" s="22">
        <f>ROUND(ROUND(L1410,2)*ROUND(G1410,3),2)</f>
        <v>0</v>
      </c>
      <c r="N1410" s="25" t="s">
        <v>5754</v>
      </c>
      <c r="O1410">
        <f>(M1410*21)/100</f>
        <v>0</v>
      </c>
      <c r="P1410" t="s">
        <v>28</v>
      </c>
    </row>
    <row r="1411" spans="1:16" ht="12.75" customHeight="1" x14ac:dyDescent="0.2">
      <c r="A1411" s="28" t="s">
        <v>57</v>
      </c>
      <c r="E1411" s="29" t="s">
        <v>9012</v>
      </c>
    </row>
    <row r="1412" spans="1:16" ht="12.75" customHeight="1" x14ac:dyDescent="0.2">
      <c r="A1412" s="28" t="s">
        <v>58</v>
      </c>
      <c r="E1412" s="30" t="s">
        <v>9013</v>
      </c>
    </row>
    <row r="1413" spans="1:16" ht="12.75" customHeight="1" x14ac:dyDescent="0.2">
      <c r="E1413" s="29" t="s">
        <v>5</v>
      </c>
    </row>
    <row r="1414" spans="1:16" ht="12.75" customHeight="1" x14ac:dyDescent="0.2">
      <c r="A1414" t="s">
        <v>52</v>
      </c>
      <c r="B1414" s="5" t="s">
        <v>7266</v>
      </c>
      <c r="C1414" s="5" t="s">
        <v>9014</v>
      </c>
      <c r="D1414" t="s">
        <v>5</v>
      </c>
      <c r="E1414" s="24" t="s">
        <v>9015</v>
      </c>
      <c r="F1414" s="25" t="s">
        <v>126</v>
      </c>
      <c r="G1414" s="26">
        <v>3.15</v>
      </c>
      <c r="H1414" s="25">
        <v>8.1999999999999998E-4</v>
      </c>
      <c r="I1414" s="25">
        <f>ROUND(G1414*H1414,6)</f>
        <v>2.5829999999999998E-3</v>
      </c>
      <c r="L1414" s="27">
        <v>0</v>
      </c>
      <c r="M1414" s="22">
        <f>ROUND(ROUND(L1414,2)*ROUND(G1414,3),2)</f>
        <v>0</v>
      </c>
      <c r="N1414" s="25" t="s">
        <v>5754</v>
      </c>
      <c r="O1414">
        <f>(M1414*21)/100</f>
        <v>0</v>
      </c>
      <c r="P1414" t="s">
        <v>28</v>
      </c>
    </row>
    <row r="1415" spans="1:16" ht="12.75" customHeight="1" x14ac:dyDescent="0.2">
      <c r="A1415" s="28" t="s">
        <v>57</v>
      </c>
      <c r="E1415" s="29" t="s">
        <v>9016</v>
      </c>
    </row>
    <row r="1416" spans="1:16" ht="38.25" customHeight="1" x14ac:dyDescent="0.2">
      <c r="A1416" s="28" t="s">
        <v>58</v>
      </c>
      <c r="E1416" s="30" t="s">
        <v>9017</v>
      </c>
    </row>
    <row r="1417" spans="1:16" ht="12.75" customHeight="1" x14ac:dyDescent="0.2">
      <c r="E1417" s="29" t="s">
        <v>9018</v>
      </c>
    </row>
    <row r="1418" spans="1:16" ht="12.75" customHeight="1" x14ac:dyDescent="0.2">
      <c r="A1418" t="s">
        <v>52</v>
      </c>
      <c r="B1418" s="5" t="s">
        <v>7267</v>
      </c>
      <c r="C1418" s="5" t="s">
        <v>9019</v>
      </c>
      <c r="D1418" t="s">
        <v>5</v>
      </c>
      <c r="E1418" s="24" t="s">
        <v>9020</v>
      </c>
      <c r="F1418" s="25" t="s">
        <v>126</v>
      </c>
      <c r="G1418" s="26">
        <v>0.45</v>
      </c>
      <c r="H1418" s="25">
        <v>3.0899999999999999E-3</v>
      </c>
      <c r="I1418" s="25">
        <f>ROUND(G1418*H1418,6)</f>
        <v>1.3910000000000001E-3</v>
      </c>
      <c r="L1418" s="27">
        <v>0</v>
      </c>
      <c r="M1418" s="22">
        <f>ROUND(ROUND(L1418,2)*ROUND(G1418,3),2)</f>
        <v>0</v>
      </c>
      <c r="N1418" s="25" t="s">
        <v>5754</v>
      </c>
      <c r="O1418">
        <f>(M1418*21)/100</f>
        <v>0</v>
      </c>
      <c r="P1418" t="s">
        <v>28</v>
      </c>
    </row>
    <row r="1419" spans="1:16" ht="12.75" customHeight="1" x14ac:dyDescent="0.2">
      <c r="A1419" s="28" t="s">
        <v>57</v>
      </c>
      <c r="E1419" s="29" t="s">
        <v>9021</v>
      </c>
    </row>
    <row r="1420" spans="1:16" ht="12.75" customHeight="1" x14ac:dyDescent="0.2">
      <c r="A1420" s="28" t="s">
        <v>58</v>
      </c>
      <c r="E1420" s="30" t="s">
        <v>9022</v>
      </c>
    </row>
    <row r="1421" spans="1:16" ht="12.75" customHeight="1" x14ac:dyDescent="0.2">
      <c r="E1421" s="29" t="s">
        <v>9018</v>
      </c>
    </row>
    <row r="1422" spans="1:16" ht="12.75" customHeight="1" x14ac:dyDescent="0.2">
      <c r="A1422" t="s">
        <v>52</v>
      </c>
      <c r="B1422" s="5" t="s">
        <v>7271</v>
      </c>
      <c r="C1422" s="5" t="s">
        <v>9023</v>
      </c>
      <c r="D1422" t="s">
        <v>5</v>
      </c>
      <c r="E1422" s="24" t="s">
        <v>9024</v>
      </c>
      <c r="F1422" s="25" t="s">
        <v>126</v>
      </c>
      <c r="G1422" s="26">
        <v>0.4</v>
      </c>
      <c r="H1422" s="25">
        <v>3.3999999999999998E-3</v>
      </c>
      <c r="I1422" s="25">
        <f>ROUND(G1422*H1422,6)</f>
        <v>1.3600000000000001E-3</v>
      </c>
      <c r="L1422" s="27">
        <v>0</v>
      </c>
      <c r="M1422" s="22">
        <f>ROUND(ROUND(L1422,2)*ROUND(G1422,3),2)</f>
        <v>0</v>
      </c>
      <c r="N1422" s="25" t="s">
        <v>5754</v>
      </c>
      <c r="O1422">
        <f>(M1422*21)/100</f>
        <v>0</v>
      </c>
      <c r="P1422" t="s">
        <v>28</v>
      </c>
    </row>
    <row r="1423" spans="1:16" ht="12.75" customHeight="1" x14ac:dyDescent="0.2">
      <c r="A1423" s="28" t="s">
        <v>57</v>
      </c>
      <c r="E1423" s="29" t="s">
        <v>9025</v>
      </c>
    </row>
    <row r="1424" spans="1:16" ht="12.75" customHeight="1" x14ac:dyDescent="0.2">
      <c r="A1424" s="28" t="s">
        <v>58</v>
      </c>
      <c r="E1424" s="30" t="s">
        <v>9026</v>
      </c>
    </row>
    <row r="1425" spans="1:16" ht="12.75" customHeight="1" x14ac:dyDescent="0.2">
      <c r="E1425" s="29" t="s">
        <v>9018</v>
      </c>
    </row>
    <row r="1426" spans="1:16" ht="12.75" customHeight="1" x14ac:dyDescent="0.2">
      <c r="A1426" t="s">
        <v>52</v>
      </c>
      <c r="B1426" s="5" t="s">
        <v>7275</v>
      </c>
      <c r="C1426" s="5" t="s">
        <v>9027</v>
      </c>
      <c r="D1426" t="s">
        <v>5</v>
      </c>
      <c r="E1426" s="24" t="s">
        <v>9028</v>
      </c>
      <c r="F1426" s="25" t="s">
        <v>126</v>
      </c>
      <c r="G1426" s="26">
        <v>8.6</v>
      </c>
      <c r="H1426" s="25">
        <v>1.0000000000000001E-5</v>
      </c>
      <c r="I1426" s="25">
        <f>ROUND(G1426*H1426,6)</f>
        <v>8.6000000000000003E-5</v>
      </c>
      <c r="L1426" s="27">
        <v>0</v>
      </c>
      <c r="M1426" s="22">
        <f>ROUND(ROUND(L1426,2)*ROUND(G1426,3),2)</f>
        <v>0</v>
      </c>
      <c r="N1426" s="25" t="s">
        <v>5754</v>
      </c>
      <c r="O1426">
        <f>(M1426*21)/100</f>
        <v>0</v>
      </c>
      <c r="P1426" t="s">
        <v>28</v>
      </c>
    </row>
    <row r="1427" spans="1:16" ht="12.75" customHeight="1" x14ac:dyDescent="0.2">
      <c r="A1427" s="28" t="s">
        <v>57</v>
      </c>
      <c r="E1427" s="29" t="s">
        <v>9029</v>
      </c>
    </row>
    <row r="1428" spans="1:16" ht="12.75" customHeight="1" x14ac:dyDescent="0.2">
      <c r="A1428" s="28" t="s">
        <v>58</v>
      </c>
      <c r="E1428" s="30" t="s">
        <v>9030</v>
      </c>
    </row>
    <row r="1429" spans="1:16" ht="12.75" customHeight="1" x14ac:dyDescent="0.2">
      <c r="E1429" s="29" t="s">
        <v>5</v>
      </c>
    </row>
    <row r="1430" spans="1:16" ht="12.75" customHeight="1" x14ac:dyDescent="0.2">
      <c r="A1430" t="s">
        <v>52</v>
      </c>
      <c r="B1430" s="5" t="s">
        <v>7278</v>
      </c>
      <c r="C1430" s="5" t="s">
        <v>9031</v>
      </c>
      <c r="D1430" t="s">
        <v>5</v>
      </c>
      <c r="E1430" s="24" t="s">
        <v>9032</v>
      </c>
      <c r="F1430" s="25" t="s">
        <v>602</v>
      </c>
      <c r="G1430" s="26">
        <v>112.33499999999999</v>
      </c>
      <c r="H1430" s="25">
        <v>0</v>
      </c>
      <c r="I1430" s="25">
        <f>ROUND(G1430*H1430,6)</f>
        <v>0</v>
      </c>
      <c r="L1430" s="27">
        <v>0</v>
      </c>
      <c r="M1430" s="22">
        <f>ROUND(ROUND(L1430,2)*ROUND(G1430,3),2)</f>
        <v>0</v>
      </c>
      <c r="N1430" s="25" t="s">
        <v>5754</v>
      </c>
      <c r="O1430">
        <f>(M1430*21)/100</f>
        <v>0</v>
      </c>
      <c r="P1430" t="s">
        <v>28</v>
      </c>
    </row>
    <row r="1431" spans="1:16" ht="12.75" customHeight="1" x14ac:dyDescent="0.2">
      <c r="A1431" s="28" t="s">
        <v>57</v>
      </c>
      <c r="E1431" s="29" t="s">
        <v>9033</v>
      </c>
    </row>
    <row r="1432" spans="1:16" ht="38.25" customHeight="1" x14ac:dyDescent="0.2">
      <c r="A1432" s="28" t="s">
        <v>58</v>
      </c>
      <c r="E1432" s="30" t="s">
        <v>9034</v>
      </c>
    </row>
    <row r="1433" spans="1:16" ht="12.75" customHeight="1" x14ac:dyDescent="0.2">
      <c r="E1433" s="29" t="s">
        <v>6214</v>
      </c>
    </row>
    <row r="1434" spans="1:16" ht="12.75" customHeight="1" x14ac:dyDescent="0.2">
      <c r="A1434" t="s">
        <v>52</v>
      </c>
      <c r="B1434" s="5" t="s">
        <v>7281</v>
      </c>
      <c r="C1434" s="5" t="s">
        <v>9035</v>
      </c>
      <c r="D1434" t="s">
        <v>5</v>
      </c>
      <c r="E1434" s="24" t="s">
        <v>9036</v>
      </c>
      <c r="F1434" s="25" t="s">
        <v>602</v>
      </c>
      <c r="G1434" s="26">
        <v>25.89</v>
      </c>
      <c r="H1434" s="25">
        <v>0</v>
      </c>
      <c r="I1434" s="25">
        <f>ROUND(G1434*H1434,6)</f>
        <v>0</v>
      </c>
      <c r="L1434" s="27">
        <v>0</v>
      </c>
      <c r="M1434" s="22">
        <f>ROUND(ROUND(L1434,2)*ROUND(G1434,3),2)</f>
        <v>0</v>
      </c>
      <c r="N1434" s="25" t="s">
        <v>5754</v>
      </c>
      <c r="O1434">
        <f>(M1434*21)/100</f>
        <v>0</v>
      </c>
      <c r="P1434" t="s">
        <v>28</v>
      </c>
    </row>
    <row r="1435" spans="1:16" ht="12.75" customHeight="1" x14ac:dyDescent="0.2">
      <c r="A1435" s="28" t="s">
        <v>57</v>
      </c>
      <c r="E1435" s="29" t="s">
        <v>9037</v>
      </c>
    </row>
    <row r="1436" spans="1:16" ht="12.75" customHeight="1" x14ac:dyDescent="0.2">
      <c r="A1436" s="28" t="s">
        <v>58</v>
      </c>
      <c r="E1436" s="30" t="s">
        <v>8332</v>
      </c>
    </row>
    <row r="1437" spans="1:16" ht="12.75" customHeight="1" x14ac:dyDescent="0.2">
      <c r="E1437" s="29" t="s">
        <v>6214</v>
      </c>
    </row>
    <row r="1438" spans="1:16" ht="12.75" customHeight="1" x14ac:dyDescent="0.2">
      <c r="A1438" t="s">
        <v>49</v>
      </c>
      <c r="C1438" s="6" t="s">
        <v>6226</v>
      </c>
      <c r="E1438" s="23" t="s">
        <v>6227</v>
      </c>
      <c r="J1438" s="22">
        <f>0</f>
        <v>0</v>
      </c>
      <c r="K1438" s="22">
        <f>0</f>
        <v>0</v>
      </c>
      <c r="L1438" s="22">
        <f>0+L1439</f>
        <v>0</v>
      </c>
      <c r="M1438" s="22">
        <f>0+M1439</f>
        <v>0</v>
      </c>
    </row>
    <row r="1439" spans="1:16" ht="12.75" customHeight="1" x14ac:dyDescent="0.2">
      <c r="A1439" t="s">
        <v>52</v>
      </c>
      <c r="B1439" s="5" t="s">
        <v>7282</v>
      </c>
      <c r="C1439" s="5" t="s">
        <v>9038</v>
      </c>
      <c r="D1439" t="s">
        <v>5</v>
      </c>
      <c r="E1439" s="24" t="s">
        <v>9039</v>
      </c>
      <c r="F1439" s="25" t="s">
        <v>1223</v>
      </c>
      <c r="G1439" s="26">
        <v>30.617000000000001</v>
      </c>
      <c r="H1439" s="25">
        <v>0</v>
      </c>
      <c r="I1439" s="25">
        <f>ROUND(G1439*H1439,6)</f>
        <v>0</v>
      </c>
      <c r="L1439" s="27">
        <v>0</v>
      </c>
      <c r="M1439" s="22">
        <f>ROUND(ROUND(L1439,2)*ROUND(G1439,3),2)</f>
        <v>0</v>
      </c>
      <c r="N1439" s="25" t="s">
        <v>5754</v>
      </c>
      <c r="O1439">
        <f>(M1439*21)/100</f>
        <v>0</v>
      </c>
      <c r="P1439" t="s">
        <v>28</v>
      </c>
    </row>
    <row r="1440" spans="1:16" ht="12.75" customHeight="1" x14ac:dyDescent="0.2">
      <c r="A1440" s="28" t="s">
        <v>57</v>
      </c>
      <c r="E1440" s="29" t="s">
        <v>9040</v>
      </c>
    </row>
    <row r="1441" spans="1:16" ht="12.75" customHeight="1" x14ac:dyDescent="0.2">
      <c r="A1441" s="28" t="s">
        <v>58</v>
      </c>
      <c r="E1441" s="30" t="s">
        <v>9041</v>
      </c>
    </row>
    <row r="1442" spans="1:16" ht="12.75" customHeight="1" x14ac:dyDescent="0.2">
      <c r="E1442" s="29" t="s">
        <v>6232</v>
      </c>
    </row>
    <row r="1443" spans="1:16" ht="12.75" customHeight="1" x14ac:dyDescent="0.2">
      <c r="A1443" t="s">
        <v>49</v>
      </c>
      <c r="C1443" s="6" t="s">
        <v>9042</v>
      </c>
      <c r="E1443" s="23" t="s">
        <v>3430</v>
      </c>
      <c r="J1443" s="22">
        <f>0</f>
        <v>0</v>
      </c>
      <c r="K1443" s="22">
        <f>0</f>
        <v>0</v>
      </c>
      <c r="L1443" s="22">
        <f>0+L1444+L1448</f>
        <v>0</v>
      </c>
      <c r="M1443" s="22">
        <f>0+M1444+M1448</f>
        <v>0</v>
      </c>
    </row>
    <row r="1444" spans="1:16" ht="12.75" customHeight="1" x14ac:dyDescent="0.2">
      <c r="A1444" t="s">
        <v>52</v>
      </c>
      <c r="B1444" s="5" t="s">
        <v>7283</v>
      </c>
      <c r="C1444" s="5" t="s">
        <v>1233</v>
      </c>
      <c r="D1444" t="s">
        <v>5</v>
      </c>
      <c r="E1444" s="24" t="s">
        <v>1234</v>
      </c>
      <c r="F1444" s="25" t="s">
        <v>1223</v>
      </c>
      <c r="G1444" s="26">
        <v>0.4</v>
      </c>
      <c r="H1444" s="25">
        <v>0</v>
      </c>
      <c r="I1444" s="25">
        <f>ROUND(G1444*H1444,6)</f>
        <v>0</v>
      </c>
      <c r="L1444" s="27">
        <v>0</v>
      </c>
      <c r="M1444" s="22">
        <f>ROUND(ROUND(L1444,2)*ROUND(G1444,3),2)</f>
        <v>0</v>
      </c>
      <c r="N1444" s="25" t="s">
        <v>1224</v>
      </c>
      <c r="O1444">
        <f>(M1444*21)/100</f>
        <v>0</v>
      </c>
      <c r="P1444" t="s">
        <v>28</v>
      </c>
    </row>
    <row r="1445" spans="1:16" ht="12.75" customHeight="1" x14ac:dyDescent="0.2">
      <c r="A1445" s="28" t="s">
        <v>57</v>
      </c>
      <c r="E1445" s="29" t="s">
        <v>5</v>
      </c>
    </row>
    <row r="1446" spans="1:16" ht="12.75" customHeight="1" x14ac:dyDescent="0.2">
      <c r="A1446" s="28" t="s">
        <v>58</v>
      </c>
      <c r="E1446" s="30" t="s">
        <v>1531</v>
      </c>
    </row>
    <row r="1447" spans="1:16" ht="89.25" customHeight="1" x14ac:dyDescent="0.2">
      <c r="E1447" s="29" t="s">
        <v>1237</v>
      </c>
    </row>
    <row r="1448" spans="1:16" ht="12.75" customHeight="1" x14ac:dyDescent="0.2">
      <c r="A1448" t="s">
        <v>52</v>
      </c>
      <c r="B1448" s="5" t="s">
        <v>7284</v>
      </c>
      <c r="C1448" s="5" t="s">
        <v>1886</v>
      </c>
      <c r="D1448" t="s">
        <v>5</v>
      </c>
      <c r="E1448" s="24" t="s">
        <v>1887</v>
      </c>
      <c r="F1448" s="25" t="s">
        <v>1223</v>
      </c>
      <c r="G1448" s="26">
        <v>0.2</v>
      </c>
      <c r="H1448" s="25">
        <v>0</v>
      </c>
      <c r="I1448" s="25">
        <f>ROUND(G1448*H1448,6)</f>
        <v>0</v>
      </c>
      <c r="L1448" s="27">
        <v>0</v>
      </c>
      <c r="M1448" s="22">
        <f>ROUND(ROUND(L1448,2)*ROUND(G1448,3),2)</f>
        <v>0</v>
      </c>
      <c r="N1448" s="25" t="s">
        <v>1224</v>
      </c>
      <c r="O1448">
        <f>(M1448*21)/100</f>
        <v>0</v>
      </c>
      <c r="P1448" t="s">
        <v>28</v>
      </c>
    </row>
    <row r="1449" spans="1:16" ht="12.75" customHeight="1" x14ac:dyDescent="0.2">
      <c r="A1449" s="28" t="s">
        <v>57</v>
      </c>
      <c r="E1449" s="29" t="s">
        <v>5</v>
      </c>
    </row>
    <row r="1450" spans="1:16" ht="12.75" customHeight="1" x14ac:dyDescent="0.2">
      <c r="A1450" s="28" t="s">
        <v>58</v>
      </c>
      <c r="E1450" s="30" t="s">
        <v>1572</v>
      </c>
    </row>
    <row r="1451" spans="1:16" ht="89.25" customHeight="1" x14ac:dyDescent="0.2">
      <c r="E1451" s="29" t="s">
        <v>1237</v>
      </c>
    </row>
    <row r="1452" spans="1:16" ht="12.75" customHeight="1" x14ac:dyDescent="0.2">
      <c r="A1452" t="s">
        <v>49</v>
      </c>
      <c r="C1452" s="6" t="s">
        <v>7215</v>
      </c>
      <c r="E1452" s="23" t="s">
        <v>2775</v>
      </c>
      <c r="J1452" s="22">
        <f>0</f>
        <v>0</v>
      </c>
      <c r="K1452" s="22">
        <f>0</f>
        <v>0</v>
      </c>
      <c r="L1452" s="22">
        <f>0+L1453+L1457+L1461+L1465+L1469+L1473+L1477+L1481+L1485</f>
        <v>0</v>
      </c>
      <c r="M1452" s="22">
        <f>0+M1453+M1457+M1461+M1465+M1469+M1473+M1477+M1481+M1485</f>
        <v>0</v>
      </c>
    </row>
    <row r="1453" spans="1:16" ht="12.75" customHeight="1" x14ac:dyDescent="0.2">
      <c r="A1453" t="s">
        <v>52</v>
      </c>
      <c r="B1453" s="5" t="s">
        <v>7285</v>
      </c>
      <c r="C1453" s="5" t="s">
        <v>634</v>
      </c>
      <c r="D1453" t="s">
        <v>5</v>
      </c>
      <c r="E1453" s="24" t="s">
        <v>635</v>
      </c>
      <c r="F1453" s="25" t="s">
        <v>55</v>
      </c>
      <c r="G1453" s="26">
        <v>452</v>
      </c>
      <c r="H1453" s="25">
        <v>0</v>
      </c>
      <c r="I1453" s="25">
        <f>ROUND(G1453*H1453,6)</f>
        <v>0</v>
      </c>
      <c r="L1453" s="27">
        <v>0</v>
      </c>
      <c r="M1453" s="22">
        <f>ROUND(ROUND(L1453,2)*ROUND(G1453,3),2)</f>
        <v>0</v>
      </c>
      <c r="N1453" s="25" t="s">
        <v>56</v>
      </c>
      <c r="O1453">
        <f>(M1453*21)/100</f>
        <v>0</v>
      </c>
      <c r="P1453" t="s">
        <v>28</v>
      </c>
    </row>
    <row r="1454" spans="1:16" ht="12.75" customHeight="1" x14ac:dyDescent="0.2">
      <c r="A1454" s="28" t="s">
        <v>57</v>
      </c>
      <c r="E1454" s="29" t="s">
        <v>5</v>
      </c>
    </row>
    <row r="1455" spans="1:16" ht="12.75" customHeight="1" x14ac:dyDescent="0.2">
      <c r="A1455" s="28" t="s">
        <v>58</v>
      </c>
      <c r="E1455" s="30" t="s">
        <v>9043</v>
      </c>
    </row>
    <row r="1456" spans="1:16" ht="12.75" customHeight="1" x14ac:dyDescent="0.2">
      <c r="E1456" s="29" t="s">
        <v>59</v>
      </c>
    </row>
    <row r="1457" spans="1:16" ht="12.75" customHeight="1" x14ac:dyDescent="0.2">
      <c r="A1457" t="s">
        <v>52</v>
      </c>
      <c r="B1457" s="5" t="s">
        <v>7286</v>
      </c>
      <c r="C1457" s="5" t="s">
        <v>640</v>
      </c>
      <c r="D1457" t="s">
        <v>5</v>
      </c>
      <c r="E1457" s="24" t="s">
        <v>641</v>
      </c>
      <c r="F1457" s="25" t="s">
        <v>126</v>
      </c>
      <c r="G1457" s="26">
        <v>105</v>
      </c>
      <c r="H1457" s="25">
        <v>0</v>
      </c>
      <c r="I1457" s="25">
        <f>ROUND(G1457*H1457,6)</f>
        <v>0</v>
      </c>
      <c r="L1457" s="27">
        <v>0</v>
      </c>
      <c r="M1457" s="22">
        <f>ROUND(ROUND(L1457,2)*ROUND(G1457,3),2)</f>
        <v>0</v>
      </c>
      <c r="N1457" s="25" t="s">
        <v>56</v>
      </c>
      <c r="O1457">
        <f>(M1457*21)/100</f>
        <v>0</v>
      </c>
      <c r="P1457" t="s">
        <v>28</v>
      </c>
    </row>
    <row r="1458" spans="1:16" ht="12.75" customHeight="1" x14ac:dyDescent="0.2">
      <c r="A1458" s="28" t="s">
        <v>57</v>
      </c>
      <c r="E1458" s="29" t="s">
        <v>5</v>
      </c>
    </row>
    <row r="1459" spans="1:16" ht="12.75" customHeight="1" x14ac:dyDescent="0.2">
      <c r="A1459" s="28" t="s">
        <v>58</v>
      </c>
      <c r="E1459" s="30" t="s">
        <v>7866</v>
      </c>
    </row>
    <row r="1460" spans="1:16" ht="12.75" customHeight="1" x14ac:dyDescent="0.2">
      <c r="E1460" s="29" t="s">
        <v>59</v>
      </c>
    </row>
    <row r="1461" spans="1:16" ht="12.75" customHeight="1" x14ac:dyDescent="0.2">
      <c r="A1461" t="s">
        <v>52</v>
      </c>
      <c r="B1461" s="5" t="s">
        <v>7287</v>
      </c>
      <c r="C1461" s="5" t="s">
        <v>2004</v>
      </c>
      <c r="D1461" t="s">
        <v>5</v>
      </c>
      <c r="E1461" s="24" t="s">
        <v>2005</v>
      </c>
      <c r="F1461" s="25" t="s">
        <v>55</v>
      </c>
      <c r="G1461" s="26">
        <v>5</v>
      </c>
      <c r="H1461" s="25">
        <v>0</v>
      </c>
      <c r="I1461" s="25">
        <f>ROUND(G1461*H1461,6)</f>
        <v>0</v>
      </c>
      <c r="L1461" s="27">
        <v>0</v>
      </c>
      <c r="M1461" s="22">
        <f>ROUND(ROUND(L1461,2)*ROUND(G1461,3),2)</f>
        <v>0</v>
      </c>
      <c r="N1461" s="25" t="s">
        <v>56</v>
      </c>
      <c r="O1461">
        <f>(M1461*21)/100</f>
        <v>0</v>
      </c>
      <c r="P1461" t="s">
        <v>28</v>
      </c>
    </row>
    <row r="1462" spans="1:16" ht="12.75" customHeight="1" x14ac:dyDescent="0.2">
      <c r="A1462" s="28" t="s">
        <v>57</v>
      </c>
      <c r="E1462" s="29" t="s">
        <v>5</v>
      </c>
    </row>
    <row r="1463" spans="1:16" ht="12.75" customHeight="1" x14ac:dyDescent="0.2">
      <c r="A1463" s="28" t="s">
        <v>58</v>
      </c>
      <c r="E1463" s="30" t="s">
        <v>1421</v>
      </c>
    </row>
    <row r="1464" spans="1:16" ht="12.75" customHeight="1" x14ac:dyDescent="0.2">
      <c r="E1464" s="29" t="s">
        <v>59</v>
      </c>
    </row>
    <row r="1465" spans="1:16" ht="12.75" customHeight="1" x14ac:dyDescent="0.2">
      <c r="A1465" t="s">
        <v>52</v>
      </c>
      <c r="B1465" s="5" t="s">
        <v>7288</v>
      </c>
      <c r="C1465" s="5" t="s">
        <v>1254</v>
      </c>
      <c r="D1465" t="s">
        <v>5</v>
      </c>
      <c r="E1465" s="24" t="s">
        <v>1255</v>
      </c>
      <c r="F1465" s="25" t="s">
        <v>55</v>
      </c>
      <c r="G1465" s="26">
        <v>35</v>
      </c>
      <c r="H1465" s="25">
        <v>0</v>
      </c>
      <c r="I1465" s="25">
        <f>ROUND(G1465*H1465,6)</f>
        <v>0</v>
      </c>
      <c r="L1465" s="27">
        <v>0</v>
      </c>
      <c r="M1465" s="22">
        <f>ROUND(ROUND(L1465,2)*ROUND(G1465,3),2)</f>
        <v>0</v>
      </c>
      <c r="N1465" s="25" t="s">
        <v>56</v>
      </c>
      <c r="O1465">
        <f>(M1465*21)/100</f>
        <v>0</v>
      </c>
      <c r="P1465" t="s">
        <v>28</v>
      </c>
    </row>
    <row r="1466" spans="1:16" ht="12.75" customHeight="1" x14ac:dyDescent="0.2">
      <c r="A1466" s="28" t="s">
        <v>57</v>
      </c>
      <c r="E1466" s="29" t="s">
        <v>5</v>
      </c>
    </row>
    <row r="1467" spans="1:16" ht="12.75" customHeight="1" x14ac:dyDescent="0.2">
      <c r="A1467" s="28" t="s">
        <v>58</v>
      </c>
      <c r="E1467" s="30" t="s">
        <v>2015</v>
      </c>
    </row>
    <row r="1468" spans="1:16" ht="12.75" customHeight="1" x14ac:dyDescent="0.2">
      <c r="E1468" s="29" t="s">
        <v>59</v>
      </c>
    </row>
    <row r="1469" spans="1:16" ht="12.75" customHeight="1" x14ac:dyDescent="0.2">
      <c r="A1469" t="s">
        <v>52</v>
      </c>
      <c r="B1469" s="5" t="s">
        <v>7289</v>
      </c>
      <c r="C1469" s="5" t="s">
        <v>1970</v>
      </c>
      <c r="D1469" t="s">
        <v>5</v>
      </c>
      <c r="E1469" s="24" t="s">
        <v>1971</v>
      </c>
      <c r="F1469" s="25" t="s">
        <v>126</v>
      </c>
      <c r="G1469" s="26">
        <v>15</v>
      </c>
      <c r="H1469" s="25">
        <v>0</v>
      </c>
      <c r="I1469" s="25">
        <f>ROUND(G1469*H1469,6)</f>
        <v>0</v>
      </c>
      <c r="L1469" s="27">
        <v>0</v>
      </c>
      <c r="M1469" s="22">
        <f>ROUND(ROUND(L1469,2)*ROUND(G1469,3),2)</f>
        <v>0</v>
      </c>
      <c r="N1469" s="25" t="s">
        <v>56</v>
      </c>
      <c r="O1469">
        <f>(M1469*21)/100</f>
        <v>0</v>
      </c>
      <c r="P1469" t="s">
        <v>28</v>
      </c>
    </row>
    <row r="1470" spans="1:16" ht="12.75" customHeight="1" x14ac:dyDescent="0.2">
      <c r="A1470" s="28" t="s">
        <v>57</v>
      </c>
      <c r="E1470" s="29" t="s">
        <v>5</v>
      </c>
    </row>
    <row r="1471" spans="1:16" ht="12.75" customHeight="1" x14ac:dyDescent="0.2">
      <c r="A1471" s="28" t="s">
        <v>58</v>
      </c>
      <c r="E1471" s="30" t="s">
        <v>1538</v>
      </c>
    </row>
    <row r="1472" spans="1:16" ht="12.75" customHeight="1" x14ac:dyDescent="0.2">
      <c r="E1472" s="29" t="s">
        <v>59</v>
      </c>
    </row>
    <row r="1473" spans="1:16" ht="12.75" customHeight="1" x14ac:dyDescent="0.2">
      <c r="A1473" t="s">
        <v>52</v>
      </c>
      <c r="B1473" s="5" t="s">
        <v>7292</v>
      </c>
      <c r="C1473" s="5" t="s">
        <v>6255</v>
      </c>
      <c r="D1473" t="s">
        <v>5</v>
      </c>
      <c r="E1473" s="24" t="s">
        <v>6256</v>
      </c>
      <c r="F1473" s="25" t="s">
        <v>126</v>
      </c>
      <c r="G1473" s="26">
        <v>2.5</v>
      </c>
      <c r="H1473" s="25">
        <v>0</v>
      </c>
      <c r="I1473" s="25">
        <f>ROUND(G1473*H1473,6)</f>
        <v>0</v>
      </c>
      <c r="L1473" s="27">
        <v>0</v>
      </c>
      <c r="M1473" s="22">
        <f>ROUND(ROUND(L1473,2)*ROUND(G1473,3),2)</f>
        <v>0</v>
      </c>
      <c r="N1473" s="25" t="s">
        <v>56</v>
      </c>
      <c r="O1473">
        <f>(M1473*21)/100</f>
        <v>0</v>
      </c>
      <c r="P1473" t="s">
        <v>28</v>
      </c>
    </row>
    <row r="1474" spans="1:16" ht="12.75" customHeight="1" x14ac:dyDescent="0.2">
      <c r="A1474" s="28" t="s">
        <v>57</v>
      </c>
      <c r="E1474" s="29" t="s">
        <v>5</v>
      </c>
    </row>
    <row r="1475" spans="1:16" ht="12.75" customHeight="1" x14ac:dyDescent="0.2">
      <c r="A1475" s="28" t="s">
        <v>58</v>
      </c>
      <c r="E1475" s="30" t="s">
        <v>9044</v>
      </c>
    </row>
    <row r="1476" spans="1:16" ht="12.75" customHeight="1" x14ac:dyDescent="0.2">
      <c r="E1476" s="29" t="s">
        <v>59</v>
      </c>
    </row>
    <row r="1477" spans="1:16" ht="12.75" customHeight="1" x14ac:dyDescent="0.2">
      <c r="A1477" t="s">
        <v>52</v>
      </c>
      <c r="B1477" s="5" t="s">
        <v>7293</v>
      </c>
      <c r="C1477" s="5" t="s">
        <v>2308</v>
      </c>
      <c r="D1477" t="s">
        <v>5</v>
      </c>
      <c r="E1477" s="24" t="s">
        <v>2309</v>
      </c>
      <c r="F1477" s="25" t="s">
        <v>126</v>
      </c>
      <c r="G1477" s="26">
        <v>340</v>
      </c>
      <c r="H1477" s="25">
        <v>0</v>
      </c>
      <c r="I1477" s="25">
        <f>ROUND(G1477*H1477,6)</f>
        <v>0</v>
      </c>
      <c r="L1477" s="27">
        <v>0</v>
      </c>
      <c r="M1477" s="22">
        <f>ROUND(ROUND(L1477,2)*ROUND(G1477,3),2)</f>
        <v>0</v>
      </c>
      <c r="N1477" s="25" t="s">
        <v>56</v>
      </c>
      <c r="O1477">
        <f>(M1477*21)/100</f>
        <v>0</v>
      </c>
      <c r="P1477" t="s">
        <v>28</v>
      </c>
    </row>
    <row r="1478" spans="1:16" ht="12.75" customHeight="1" x14ac:dyDescent="0.2">
      <c r="A1478" s="28" t="s">
        <v>57</v>
      </c>
      <c r="E1478" s="29" t="s">
        <v>5</v>
      </c>
    </row>
    <row r="1479" spans="1:16" ht="12.75" customHeight="1" x14ac:dyDescent="0.2">
      <c r="A1479" s="28" t="s">
        <v>58</v>
      </c>
      <c r="E1479" s="30" t="s">
        <v>2442</v>
      </c>
    </row>
    <row r="1480" spans="1:16" ht="12.75" customHeight="1" x14ac:dyDescent="0.2">
      <c r="E1480" s="29" t="s">
        <v>59</v>
      </c>
    </row>
    <row r="1481" spans="1:16" ht="12.75" customHeight="1" x14ac:dyDescent="0.2">
      <c r="A1481" t="s">
        <v>52</v>
      </c>
      <c r="B1481" s="5" t="s">
        <v>7294</v>
      </c>
      <c r="C1481" s="5" t="s">
        <v>1841</v>
      </c>
      <c r="D1481" t="s">
        <v>5</v>
      </c>
      <c r="E1481" s="24" t="s">
        <v>1842</v>
      </c>
      <c r="F1481" s="25" t="s">
        <v>126</v>
      </c>
      <c r="G1481" s="26">
        <v>125</v>
      </c>
      <c r="H1481" s="25">
        <v>0</v>
      </c>
      <c r="I1481" s="25">
        <f>ROUND(G1481*H1481,6)</f>
        <v>0</v>
      </c>
      <c r="L1481" s="27">
        <v>0</v>
      </c>
      <c r="M1481" s="22">
        <f>ROUND(ROUND(L1481,2)*ROUND(G1481,3),2)</f>
        <v>0</v>
      </c>
      <c r="N1481" s="25" t="s">
        <v>56</v>
      </c>
      <c r="O1481">
        <f>(M1481*21)/100</f>
        <v>0</v>
      </c>
      <c r="P1481" t="s">
        <v>28</v>
      </c>
    </row>
    <row r="1482" spans="1:16" ht="12.75" customHeight="1" x14ac:dyDescent="0.2">
      <c r="A1482" s="28" t="s">
        <v>57</v>
      </c>
      <c r="E1482" s="29" t="s">
        <v>5</v>
      </c>
    </row>
    <row r="1483" spans="1:16" ht="12.75" customHeight="1" x14ac:dyDescent="0.2">
      <c r="A1483" s="28" t="s">
        <v>58</v>
      </c>
      <c r="E1483" s="30" t="s">
        <v>9045</v>
      </c>
    </row>
    <row r="1484" spans="1:16" ht="12.75" customHeight="1" x14ac:dyDescent="0.2">
      <c r="E1484" s="29" t="s">
        <v>59</v>
      </c>
    </row>
    <row r="1485" spans="1:16" ht="12.75" customHeight="1" x14ac:dyDescent="0.2">
      <c r="A1485" t="s">
        <v>52</v>
      </c>
      <c r="B1485" s="5" t="s">
        <v>7295</v>
      </c>
      <c r="C1485" s="5" t="s">
        <v>648</v>
      </c>
      <c r="D1485" t="s">
        <v>5</v>
      </c>
      <c r="E1485" s="24" t="s">
        <v>649</v>
      </c>
      <c r="F1485" s="25" t="s">
        <v>602</v>
      </c>
      <c r="G1485" s="26">
        <v>2</v>
      </c>
      <c r="H1485" s="25">
        <v>0</v>
      </c>
      <c r="I1485" s="25">
        <f>ROUND(G1485*H1485,6)</f>
        <v>0</v>
      </c>
      <c r="L1485" s="27">
        <v>0</v>
      </c>
      <c r="M1485" s="22">
        <f>ROUND(ROUND(L1485,2)*ROUND(G1485,3),2)</f>
        <v>0</v>
      </c>
      <c r="N1485" s="25" t="s">
        <v>56</v>
      </c>
      <c r="O1485">
        <f>(M1485*21)/100</f>
        <v>0</v>
      </c>
      <c r="P1485" t="s">
        <v>28</v>
      </c>
    </row>
    <row r="1486" spans="1:16" ht="12.75" customHeight="1" x14ac:dyDescent="0.2">
      <c r="A1486" s="28" t="s">
        <v>57</v>
      </c>
      <c r="E1486" s="29" t="s">
        <v>5</v>
      </c>
    </row>
    <row r="1487" spans="1:16" ht="12.75" customHeight="1" x14ac:dyDescent="0.2">
      <c r="A1487" s="28" t="s">
        <v>58</v>
      </c>
      <c r="E1487" s="30" t="s">
        <v>1428</v>
      </c>
    </row>
    <row r="1488" spans="1:16" ht="12.75" customHeight="1" x14ac:dyDescent="0.2">
      <c r="E1488" s="29" t="s">
        <v>59</v>
      </c>
    </row>
    <row r="1489" spans="1:16" ht="12.75" customHeight="1" x14ac:dyDescent="0.2">
      <c r="A1489" t="s">
        <v>49</v>
      </c>
      <c r="C1489" s="6" t="s">
        <v>7223</v>
      </c>
      <c r="E1489" s="23" t="s">
        <v>1745</v>
      </c>
      <c r="J1489" s="22">
        <f>0</f>
        <v>0</v>
      </c>
      <c r="K1489" s="22">
        <f>0</f>
        <v>0</v>
      </c>
      <c r="L1489" s="22">
        <f>0+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f>
        <v>0</v>
      </c>
      <c r="M1489" s="22">
        <f>0+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f>
        <v>0</v>
      </c>
    </row>
    <row r="1490" spans="1:16" ht="12.75" customHeight="1" x14ac:dyDescent="0.2">
      <c r="A1490" t="s">
        <v>52</v>
      </c>
      <c r="B1490" s="5" t="s">
        <v>7296</v>
      </c>
      <c r="C1490" s="5" t="s">
        <v>7225</v>
      </c>
      <c r="D1490" t="s">
        <v>5</v>
      </c>
      <c r="E1490" s="24" t="s">
        <v>7226</v>
      </c>
      <c r="F1490" s="25" t="s">
        <v>55</v>
      </c>
      <c r="G1490" s="26">
        <v>4</v>
      </c>
      <c r="H1490" s="25">
        <v>0</v>
      </c>
      <c r="I1490" s="25">
        <f>ROUND(G1490*H1490,6)</f>
        <v>0</v>
      </c>
      <c r="L1490" s="27">
        <v>0</v>
      </c>
      <c r="M1490" s="22">
        <f>ROUND(ROUND(L1490,2)*ROUND(G1490,3),2)</f>
        <v>0</v>
      </c>
      <c r="N1490" s="25" t="s">
        <v>56</v>
      </c>
      <c r="O1490">
        <f>(M1490*21)/100</f>
        <v>0</v>
      </c>
      <c r="P1490" t="s">
        <v>28</v>
      </c>
    </row>
    <row r="1491" spans="1:16" ht="12.75" customHeight="1" x14ac:dyDescent="0.2">
      <c r="A1491" s="28" t="s">
        <v>57</v>
      </c>
      <c r="E1491" s="29" t="s">
        <v>7227</v>
      </c>
    </row>
    <row r="1492" spans="1:16" ht="12.75" customHeight="1" x14ac:dyDescent="0.2">
      <c r="A1492" s="28" t="s">
        <v>58</v>
      </c>
      <c r="E1492" s="30" t="s">
        <v>1424</v>
      </c>
    </row>
    <row r="1493" spans="1:16" ht="12.75" customHeight="1" x14ac:dyDescent="0.2">
      <c r="E1493" s="29" t="s">
        <v>6278</v>
      </c>
    </row>
    <row r="1494" spans="1:16" ht="12.75" customHeight="1" x14ac:dyDescent="0.2">
      <c r="A1494" t="s">
        <v>52</v>
      </c>
      <c r="B1494" s="5" t="s">
        <v>7297</v>
      </c>
      <c r="C1494" s="5" t="s">
        <v>6275</v>
      </c>
      <c r="D1494" t="s">
        <v>5</v>
      </c>
      <c r="E1494" s="24" t="s">
        <v>7872</v>
      </c>
      <c r="F1494" s="25" t="s">
        <v>55</v>
      </c>
      <c r="G1494" s="26">
        <v>14</v>
      </c>
      <c r="H1494" s="25">
        <v>0</v>
      </c>
      <c r="I1494" s="25">
        <f>ROUND(G1494*H1494,6)</f>
        <v>0</v>
      </c>
      <c r="L1494" s="27">
        <v>0</v>
      </c>
      <c r="M1494" s="22">
        <f>ROUND(ROUND(L1494,2)*ROUND(G1494,3),2)</f>
        <v>0</v>
      </c>
      <c r="N1494" s="25" t="s">
        <v>56</v>
      </c>
      <c r="O1494">
        <f>(M1494*21)/100</f>
        <v>0</v>
      </c>
      <c r="P1494" t="s">
        <v>28</v>
      </c>
    </row>
    <row r="1495" spans="1:16" ht="12.75" customHeight="1" x14ac:dyDescent="0.2">
      <c r="A1495" s="28" t="s">
        <v>57</v>
      </c>
      <c r="E1495" s="29" t="s">
        <v>6277</v>
      </c>
    </row>
    <row r="1496" spans="1:16" ht="12.75" customHeight="1" x14ac:dyDescent="0.2">
      <c r="A1496" s="28" t="s">
        <v>58</v>
      </c>
      <c r="E1496" s="30" t="s">
        <v>1857</v>
      </c>
    </row>
    <row r="1497" spans="1:16" ht="12.75" customHeight="1" x14ac:dyDescent="0.2">
      <c r="E1497" s="29" t="s">
        <v>6278</v>
      </c>
    </row>
    <row r="1498" spans="1:16" ht="12.75" customHeight="1" x14ac:dyDescent="0.2">
      <c r="A1498" t="s">
        <v>52</v>
      </c>
      <c r="B1498" s="5" t="s">
        <v>7298</v>
      </c>
      <c r="C1498" s="5" t="s">
        <v>8066</v>
      </c>
      <c r="D1498" t="s">
        <v>5</v>
      </c>
      <c r="E1498" s="24" t="s">
        <v>8067</v>
      </c>
      <c r="F1498" s="25" t="s">
        <v>55</v>
      </c>
      <c r="G1498" s="26">
        <v>14</v>
      </c>
      <c r="H1498" s="25">
        <v>0</v>
      </c>
      <c r="I1498" s="25">
        <f>ROUND(G1498*H1498,6)</f>
        <v>0</v>
      </c>
      <c r="L1498" s="27">
        <v>0</v>
      </c>
      <c r="M1498" s="22">
        <f>ROUND(ROUND(L1498,2)*ROUND(G1498,3),2)</f>
        <v>0</v>
      </c>
      <c r="N1498" s="25" t="s">
        <v>56</v>
      </c>
      <c r="O1498">
        <f>(M1498*21)/100</f>
        <v>0</v>
      </c>
      <c r="P1498" t="s">
        <v>28</v>
      </c>
    </row>
    <row r="1499" spans="1:16" ht="12.75" customHeight="1" x14ac:dyDescent="0.2">
      <c r="A1499" s="28" t="s">
        <v>57</v>
      </c>
      <c r="E1499" s="29" t="s">
        <v>9046</v>
      </c>
    </row>
    <row r="1500" spans="1:16" ht="12.75" customHeight="1" x14ac:dyDescent="0.2">
      <c r="A1500" s="28" t="s">
        <v>58</v>
      </c>
      <c r="E1500" s="30" t="s">
        <v>1857</v>
      </c>
    </row>
    <row r="1501" spans="1:16" ht="12.75" customHeight="1" x14ac:dyDescent="0.2">
      <c r="E1501" s="29" t="s">
        <v>6278</v>
      </c>
    </row>
    <row r="1502" spans="1:16" ht="12.75" customHeight="1" x14ac:dyDescent="0.2">
      <c r="A1502" t="s">
        <v>52</v>
      </c>
      <c r="B1502" s="5" t="s">
        <v>7299</v>
      </c>
      <c r="C1502" s="5" t="s">
        <v>7230</v>
      </c>
      <c r="D1502" t="s">
        <v>5</v>
      </c>
      <c r="E1502" s="24" t="s">
        <v>7235</v>
      </c>
      <c r="F1502" s="25" t="s">
        <v>55</v>
      </c>
      <c r="G1502" s="26">
        <v>13</v>
      </c>
      <c r="H1502" s="25">
        <v>0</v>
      </c>
      <c r="I1502" s="25">
        <f>ROUND(G1502*H1502,6)</f>
        <v>0</v>
      </c>
      <c r="L1502" s="27">
        <v>0</v>
      </c>
      <c r="M1502" s="22">
        <f>ROUND(ROUND(L1502,2)*ROUND(G1502,3),2)</f>
        <v>0</v>
      </c>
      <c r="N1502" s="25" t="s">
        <v>56</v>
      </c>
      <c r="O1502">
        <f>(M1502*21)/100</f>
        <v>0</v>
      </c>
      <c r="P1502" t="s">
        <v>28</v>
      </c>
    </row>
    <row r="1503" spans="1:16" ht="12.75" customHeight="1" x14ac:dyDescent="0.2">
      <c r="A1503" s="28" t="s">
        <v>57</v>
      </c>
      <c r="E1503" s="29" t="s">
        <v>7870</v>
      </c>
    </row>
    <row r="1504" spans="1:16" ht="12.75" customHeight="1" x14ac:dyDescent="0.2">
      <c r="A1504" s="28" t="s">
        <v>58</v>
      </c>
      <c r="E1504" s="30" t="s">
        <v>1899</v>
      </c>
    </row>
    <row r="1505" spans="1:16" ht="12.75" customHeight="1" x14ac:dyDescent="0.2">
      <c r="E1505" s="29" t="s">
        <v>6278</v>
      </c>
    </row>
    <row r="1506" spans="1:16" ht="12.75" customHeight="1" x14ac:dyDescent="0.2">
      <c r="A1506" t="s">
        <v>52</v>
      </c>
      <c r="B1506" s="5" t="s">
        <v>7300</v>
      </c>
      <c r="C1506" s="5" t="s">
        <v>7234</v>
      </c>
      <c r="D1506" t="s">
        <v>5</v>
      </c>
      <c r="E1506" s="24" t="s">
        <v>7238</v>
      </c>
      <c r="F1506" s="25" t="s">
        <v>55</v>
      </c>
      <c r="G1506" s="26">
        <v>1</v>
      </c>
      <c r="H1506" s="25">
        <v>0</v>
      </c>
      <c r="I1506" s="25">
        <f>ROUND(G1506*H1506,6)</f>
        <v>0</v>
      </c>
      <c r="L1506" s="27">
        <v>0</v>
      </c>
      <c r="M1506" s="22">
        <f>ROUND(ROUND(L1506,2)*ROUND(G1506,3),2)</f>
        <v>0</v>
      </c>
      <c r="N1506" s="25" t="s">
        <v>56</v>
      </c>
      <c r="O1506">
        <f>(M1506*21)/100</f>
        <v>0</v>
      </c>
      <c r="P1506" t="s">
        <v>28</v>
      </c>
    </row>
    <row r="1507" spans="1:16" ht="12.75" customHeight="1" x14ac:dyDescent="0.2">
      <c r="A1507" s="28" t="s">
        <v>57</v>
      </c>
      <c r="E1507" s="29" t="s">
        <v>7871</v>
      </c>
    </row>
    <row r="1508" spans="1:16" ht="12.75" customHeight="1" x14ac:dyDescent="0.2">
      <c r="A1508" s="28" t="s">
        <v>58</v>
      </c>
      <c r="E1508" s="30" t="s">
        <v>1425</v>
      </c>
    </row>
    <row r="1509" spans="1:16" ht="12.75" customHeight="1" x14ac:dyDescent="0.2">
      <c r="E1509" s="29" t="s">
        <v>6278</v>
      </c>
    </row>
    <row r="1510" spans="1:16" ht="12.75" customHeight="1" x14ac:dyDescent="0.2">
      <c r="A1510" t="s">
        <v>52</v>
      </c>
      <c r="B1510" s="5" t="s">
        <v>7301</v>
      </c>
      <c r="C1510" s="5" t="s">
        <v>7237</v>
      </c>
      <c r="D1510" t="s">
        <v>5</v>
      </c>
      <c r="E1510" s="24" t="s">
        <v>9047</v>
      </c>
      <c r="F1510" s="25" t="s">
        <v>55</v>
      </c>
      <c r="G1510" s="26">
        <v>10</v>
      </c>
      <c r="H1510" s="25">
        <v>0</v>
      </c>
      <c r="I1510" s="25">
        <f>ROUND(G1510*H1510,6)</f>
        <v>0</v>
      </c>
      <c r="L1510" s="27">
        <v>0</v>
      </c>
      <c r="M1510" s="22">
        <f>ROUND(ROUND(L1510,2)*ROUND(G1510,3),2)</f>
        <v>0</v>
      </c>
      <c r="N1510" s="25" t="s">
        <v>56</v>
      </c>
      <c r="O1510">
        <f>(M1510*21)/100</f>
        <v>0</v>
      </c>
      <c r="P1510" t="s">
        <v>28</v>
      </c>
    </row>
    <row r="1511" spans="1:16" ht="12.75" customHeight="1" x14ac:dyDescent="0.2">
      <c r="A1511" s="28" t="s">
        <v>57</v>
      </c>
      <c r="E1511" s="29" t="s">
        <v>9048</v>
      </c>
    </row>
    <row r="1512" spans="1:16" ht="12.75" customHeight="1" x14ac:dyDescent="0.2">
      <c r="A1512" s="28" t="s">
        <v>58</v>
      </c>
      <c r="E1512" s="30" t="s">
        <v>1469</v>
      </c>
    </row>
    <row r="1513" spans="1:16" ht="12.75" customHeight="1" x14ac:dyDescent="0.2">
      <c r="E1513" s="29" t="s">
        <v>6278</v>
      </c>
    </row>
    <row r="1514" spans="1:16" ht="12.75" customHeight="1" x14ac:dyDescent="0.2">
      <c r="A1514" t="s">
        <v>52</v>
      </c>
      <c r="B1514" s="5" t="s">
        <v>7305</v>
      </c>
      <c r="C1514" s="5" t="s">
        <v>9049</v>
      </c>
      <c r="D1514" t="s">
        <v>5</v>
      </c>
      <c r="E1514" s="24" t="s">
        <v>9050</v>
      </c>
      <c r="F1514" s="25" t="s">
        <v>55</v>
      </c>
      <c r="G1514" s="26">
        <v>7</v>
      </c>
      <c r="H1514" s="25">
        <v>0</v>
      </c>
      <c r="I1514" s="25">
        <f>ROUND(G1514*H1514,6)</f>
        <v>0</v>
      </c>
      <c r="L1514" s="27">
        <v>0</v>
      </c>
      <c r="M1514" s="22">
        <f>ROUND(ROUND(L1514,2)*ROUND(G1514,3),2)</f>
        <v>0</v>
      </c>
      <c r="N1514" s="25" t="s">
        <v>56</v>
      </c>
      <c r="O1514">
        <f>(M1514*21)/100</f>
        <v>0</v>
      </c>
      <c r="P1514" t="s">
        <v>28</v>
      </c>
    </row>
    <row r="1515" spans="1:16" ht="12.75" customHeight="1" x14ac:dyDescent="0.2">
      <c r="A1515" s="28" t="s">
        <v>57</v>
      </c>
      <c r="E1515" s="29" t="s">
        <v>9051</v>
      </c>
    </row>
    <row r="1516" spans="1:16" ht="12.75" customHeight="1" x14ac:dyDescent="0.2">
      <c r="A1516" s="28" t="s">
        <v>58</v>
      </c>
      <c r="E1516" s="30" t="s">
        <v>1768</v>
      </c>
    </row>
    <row r="1517" spans="1:16" ht="12.75" customHeight="1" x14ac:dyDescent="0.2">
      <c r="E1517" s="29" t="s">
        <v>6278</v>
      </c>
    </row>
    <row r="1518" spans="1:16" ht="12.75" customHeight="1" x14ac:dyDescent="0.2">
      <c r="A1518" t="s">
        <v>52</v>
      </c>
      <c r="B1518" s="5" t="s">
        <v>7308</v>
      </c>
      <c r="C1518" s="5" t="s">
        <v>9052</v>
      </c>
      <c r="D1518" t="s">
        <v>5</v>
      </c>
      <c r="E1518" s="24" t="s">
        <v>9053</v>
      </c>
      <c r="F1518" s="25" t="s">
        <v>55</v>
      </c>
      <c r="G1518" s="26">
        <v>4</v>
      </c>
      <c r="H1518" s="25">
        <v>0</v>
      </c>
      <c r="I1518" s="25">
        <f>ROUND(G1518*H1518,6)</f>
        <v>0</v>
      </c>
      <c r="L1518" s="27">
        <v>0</v>
      </c>
      <c r="M1518" s="22">
        <f>ROUND(ROUND(L1518,2)*ROUND(G1518,3),2)</f>
        <v>0</v>
      </c>
      <c r="N1518" s="25" t="s">
        <v>56</v>
      </c>
      <c r="O1518">
        <f>(M1518*21)/100</f>
        <v>0</v>
      </c>
      <c r="P1518" t="s">
        <v>28</v>
      </c>
    </row>
    <row r="1519" spans="1:16" ht="12.75" customHeight="1" x14ac:dyDescent="0.2">
      <c r="A1519" s="28" t="s">
        <v>57</v>
      </c>
      <c r="E1519" s="29" t="s">
        <v>9054</v>
      </c>
    </row>
    <row r="1520" spans="1:16" ht="12.75" customHeight="1" x14ac:dyDescent="0.2">
      <c r="A1520" s="28" t="s">
        <v>58</v>
      </c>
      <c r="E1520" s="30" t="s">
        <v>1424</v>
      </c>
    </row>
    <row r="1521" spans="1:16" ht="12.75" customHeight="1" x14ac:dyDescent="0.2">
      <c r="E1521" s="29" t="s">
        <v>6278</v>
      </c>
    </row>
    <row r="1522" spans="1:16" ht="12.75" customHeight="1" x14ac:dyDescent="0.2">
      <c r="A1522" t="s">
        <v>52</v>
      </c>
      <c r="B1522" s="5" t="s">
        <v>7311</v>
      </c>
      <c r="C1522" s="5" t="s">
        <v>9055</v>
      </c>
      <c r="D1522" t="s">
        <v>5</v>
      </c>
      <c r="E1522" s="24" t="s">
        <v>9056</v>
      </c>
      <c r="F1522" s="25" t="s">
        <v>55</v>
      </c>
      <c r="G1522" s="26">
        <v>30</v>
      </c>
      <c r="H1522" s="25">
        <v>0</v>
      </c>
      <c r="I1522" s="25">
        <f>ROUND(G1522*H1522,6)</f>
        <v>0</v>
      </c>
      <c r="L1522" s="27">
        <v>0</v>
      </c>
      <c r="M1522" s="22">
        <f>ROUND(ROUND(L1522,2)*ROUND(G1522,3),2)</f>
        <v>0</v>
      </c>
      <c r="N1522" s="25" t="s">
        <v>56</v>
      </c>
      <c r="O1522">
        <f>(M1522*21)/100</f>
        <v>0</v>
      </c>
      <c r="P1522" t="s">
        <v>28</v>
      </c>
    </row>
    <row r="1523" spans="1:16" ht="12.75" customHeight="1" x14ac:dyDescent="0.2">
      <c r="A1523" s="28" t="s">
        <v>57</v>
      </c>
      <c r="E1523" s="29" t="s">
        <v>5</v>
      </c>
    </row>
    <row r="1524" spans="1:16" ht="12.75" customHeight="1" x14ac:dyDescent="0.2">
      <c r="A1524" s="28" t="s">
        <v>58</v>
      </c>
      <c r="E1524" s="30" t="s">
        <v>1231</v>
      </c>
    </row>
    <row r="1525" spans="1:16" ht="12.75" customHeight="1" x14ac:dyDescent="0.2">
      <c r="E1525" s="29" t="s">
        <v>59</v>
      </c>
    </row>
    <row r="1526" spans="1:16" ht="12.75" customHeight="1" x14ac:dyDescent="0.2">
      <c r="A1526" t="s">
        <v>52</v>
      </c>
      <c r="B1526" s="5" t="s">
        <v>7313</v>
      </c>
      <c r="C1526" s="5" t="s">
        <v>9057</v>
      </c>
      <c r="D1526" t="s">
        <v>5</v>
      </c>
      <c r="E1526" s="24" t="s">
        <v>9058</v>
      </c>
      <c r="F1526" s="25" t="s">
        <v>55</v>
      </c>
      <c r="G1526" s="26">
        <v>45</v>
      </c>
      <c r="H1526" s="25">
        <v>0</v>
      </c>
      <c r="I1526" s="25">
        <f>ROUND(G1526*H1526,6)</f>
        <v>0</v>
      </c>
      <c r="L1526" s="27">
        <v>0</v>
      </c>
      <c r="M1526" s="22">
        <f>ROUND(ROUND(L1526,2)*ROUND(G1526,3),2)</f>
        <v>0</v>
      </c>
      <c r="N1526" s="25" t="s">
        <v>56</v>
      </c>
      <c r="O1526">
        <f>(M1526*21)/100</f>
        <v>0</v>
      </c>
      <c r="P1526" t="s">
        <v>28</v>
      </c>
    </row>
    <row r="1527" spans="1:16" ht="12.75" customHeight="1" x14ac:dyDescent="0.2">
      <c r="A1527" s="28" t="s">
        <v>57</v>
      </c>
      <c r="E1527" s="29" t="s">
        <v>5</v>
      </c>
    </row>
    <row r="1528" spans="1:16" ht="12.75" customHeight="1" x14ac:dyDescent="0.2">
      <c r="A1528" s="28" t="s">
        <v>58</v>
      </c>
      <c r="E1528" s="30" t="s">
        <v>1895</v>
      </c>
    </row>
    <row r="1529" spans="1:16" ht="12.75" customHeight="1" x14ac:dyDescent="0.2">
      <c r="E1529" s="29" t="s">
        <v>59</v>
      </c>
    </row>
    <row r="1530" spans="1:16" ht="12.75" customHeight="1" x14ac:dyDescent="0.2">
      <c r="A1530" t="s">
        <v>52</v>
      </c>
      <c r="B1530" s="5" t="s">
        <v>9059</v>
      </c>
      <c r="C1530" s="5" t="s">
        <v>6259</v>
      </c>
      <c r="D1530" t="s">
        <v>5</v>
      </c>
      <c r="E1530" s="24" t="s">
        <v>6260</v>
      </c>
      <c r="F1530" s="25" t="s">
        <v>55</v>
      </c>
      <c r="G1530" s="26">
        <v>20</v>
      </c>
      <c r="H1530" s="25">
        <v>0</v>
      </c>
      <c r="I1530" s="25">
        <f>ROUND(G1530*H1530,6)</f>
        <v>0</v>
      </c>
      <c r="L1530" s="27">
        <v>0</v>
      </c>
      <c r="M1530" s="22">
        <f>ROUND(ROUND(L1530,2)*ROUND(G1530,3),2)</f>
        <v>0</v>
      </c>
      <c r="N1530" s="25" t="s">
        <v>56</v>
      </c>
      <c r="O1530">
        <f>(M1530*21)/100</f>
        <v>0</v>
      </c>
      <c r="P1530" t="s">
        <v>28</v>
      </c>
    </row>
    <row r="1531" spans="1:16" ht="12.75" customHeight="1" x14ac:dyDescent="0.2">
      <c r="A1531" s="28" t="s">
        <v>57</v>
      </c>
      <c r="E1531" s="29" t="s">
        <v>5</v>
      </c>
    </row>
    <row r="1532" spans="1:16" ht="12.75" customHeight="1" x14ac:dyDescent="0.2">
      <c r="A1532" s="28" t="s">
        <v>58</v>
      </c>
      <c r="E1532" s="30" t="s">
        <v>1583</v>
      </c>
    </row>
    <row r="1533" spans="1:16" ht="12.75" customHeight="1" x14ac:dyDescent="0.2">
      <c r="E1533" s="29" t="s">
        <v>59</v>
      </c>
    </row>
    <row r="1534" spans="1:16" ht="12.75" customHeight="1" x14ac:dyDescent="0.2">
      <c r="A1534" t="s">
        <v>52</v>
      </c>
      <c r="B1534" s="5" t="s">
        <v>9060</v>
      </c>
      <c r="C1534" s="5" t="s">
        <v>6261</v>
      </c>
      <c r="D1534" t="s">
        <v>5</v>
      </c>
      <c r="E1534" s="24" t="s">
        <v>6262</v>
      </c>
      <c r="F1534" s="25" t="s">
        <v>55</v>
      </c>
      <c r="G1534" s="26">
        <v>6</v>
      </c>
      <c r="H1534" s="25">
        <v>0</v>
      </c>
      <c r="I1534" s="25">
        <f>ROUND(G1534*H1534,6)</f>
        <v>0</v>
      </c>
      <c r="L1534" s="27">
        <v>0</v>
      </c>
      <c r="M1534" s="22">
        <f>ROUND(ROUND(L1534,2)*ROUND(G1534,3),2)</f>
        <v>0</v>
      </c>
      <c r="N1534" s="25" t="s">
        <v>56</v>
      </c>
      <c r="O1534">
        <f>(M1534*21)/100</f>
        <v>0</v>
      </c>
      <c r="P1534" t="s">
        <v>28</v>
      </c>
    </row>
    <row r="1535" spans="1:16" ht="12.75" customHeight="1" x14ac:dyDescent="0.2">
      <c r="A1535" s="28" t="s">
        <v>57</v>
      </c>
      <c r="E1535" s="29" t="s">
        <v>5</v>
      </c>
    </row>
    <row r="1536" spans="1:16" ht="12.75" customHeight="1" x14ac:dyDescent="0.2">
      <c r="A1536" s="28" t="s">
        <v>58</v>
      </c>
      <c r="E1536" s="30" t="s">
        <v>9061</v>
      </c>
    </row>
    <row r="1537" spans="1:16" ht="12.75" customHeight="1" x14ac:dyDescent="0.2">
      <c r="E1537" s="29" t="s">
        <v>59</v>
      </c>
    </row>
    <row r="1538" spans="1:16" ht="12.75" customHeight="1" x14ac:dyDescent="0.2">
      <c r="A1538" t="s">
        <v>52</v>
      </c>
      <c r="B1538" s="5" t="s">
        <v>9062</v>
      </c>
      <c r="C1538" s="5" t="s">
        <v>9063</v>
      </c>
      <c r="D1538" t="s">
        <v>5</v>
      </c>
      <c r="E1538" s="24" t="s">
        <v>9064</v>
      </c>
      <c r="F1538" s="25" t="s">
        <v>55</v>
      </c>
      <c r="G1538" s="26">
        <v>4</v>
      </c>
      <c r="H1538" s="25">
        <v>0</v>
      </c>
      <c r="I1538" s="25">
        <f>ROUND(G1538*H1538,6)</f>
        <v>0</v>
      </c>
      <c r="L1538" s="27">
        <v>0</v>
      </c>
      <c r="M1538" s="22">
        <f>ROUND(ROUND(L1538,2)*ROUND(G1538,3),2)</f>
        <v>0</v>
      </c>
      <c r="N1538" s="25" t="s">
        <v>56</v>
      </c>
      <c r="O1538">
        <f>(M1538*21)/100</f>
        <v>0</v>
      </c>
      <c r="P1538" t="s">
        <v>28</v>
      </c>
    </row>
    <row r="1539" spans="1:16" ht="12.75" customHeight="1" x14ac:dyDescent="0.2">
      <c r="A1539" s="28" t="s">
        <v>57</v>
      </c>
      <c r="E1539" s="29" t="s">
        <v>5</v>
      </c>
    </row>
    <row r="1540" spans="1:16" ht="12.75" customHeight="1" x14ac:dyDescent="0.2">
      <c r="A1540" s="28" t="s">
        <v>58</v>
      </c>
      <c r="E1540" s="30" t="s">
        <v>9065</v>
      </c>
    </row>
    <row r="1541" spans="1:16" ht="12.75" customHeight="1" x14ac:dyDescent="0.2">
      <c r="E1541" s="29" t="s">
        <v>59</v>
      </c>
    </row>
    <row r="1542" spans="1:16" ht="12.75" customHeight="1" x14ac:dyDescent="0.2">
      <c r="A1542" t="s">
        <v>52</v>
      </c>
      <c r="B1542" s="5" t="s">
        <v>9066</v>
      </c>
      <c r="C1542" s="5" t="s">
        <v>9067</v>
      </c>
      <c r="D1542" t="s">
        <v>5</v>
      </c>
      <c r="E1542" s="24" t="s">
        <v>9068</v>
      </c>
      <c r="F1542" s="25" t="s">
        <v>55</v>
      </c>
      <c r="G1542" s="26">
        <v>2</v>
      </c>
      <c r="H1542" s="25">
        <v>0</v>
      </c>
      <c r="I1542" s="25">
        <f>ROUND(G1542*H1542,6)</f>
        <v>0</v>
      </c>
      <c r="L1542" s="27">
        <v>0</v>
      </c>
      <c r="M1542" s="22">
        <f>ROUND(ROUND(L1542,2)*ROUND(G1542,3),2)</f>
        <v>0</v>
      </c>
      <c r="N1542" s="25" t="s">
        <v>56</v>
      </c>
      <c r="O1542">
        <f>(M1542*21)/100</f>
        <v>0</v>
      </c>
      <c r="P1542" t="s">
        <v>28</v>
      </c>
    </row>
    <row r="1543" spans="1:16" ht="12.75" customHeight="1" x14ac:dyDescent="0.2">
      <c r="A1543" s="28" t="s">
        <v>57</v>
      </c>
      <c r="E1543" s="29" t="s">
        <v>5</v>
      </c>
    </row>
    <row r="1544" spans="1:16" ht="12.75" customHeight="1" x14ac:dyDescent="0.2">
      <c r="A1544" s="28" t="s">
        <v>58</v>
      </c>
      <c r="E1544" s="30" t="s">
        <v>9069</v>
      </c>
    </row>
    <row r="1545" spans="1:16" ht="12.75" customHeight="1" x14ac:dyDescent="0.2">
      <c r="E1545" s="29" t="s">
        <v>59</v>
      </c>
    </row>
    <row r="1546" spans="1:16" ht="12.75" customHeight="1" x14ac:dyDescent="0.2">
      <c r="A1546" t="s">
        <v>52</v>
      </c>
      <c r="B1546" s="5" t="s">
        <v>9070</v>
      </c>
      <c r="C1546" s="5" t="s">
        <v>9071</v>
      </c>
      <c r="D1546" t="s">
        <v>5</v>
      </c>
      <c r="E1546" s="24" t="s">
        <v>9072</v>
      </c>
      <c r="F1546" s="25" t="s">
        <v>55</v>
      </c>
      <c r="G1546" s="26">
        <v>12</v>
      </c>
      <c r="H1546" s="25">
        <v>0</v>
      </c>
      <c r="I1546" s="25">
        <f>ROUND(G1546*H1546,6)</f>
        <v>0</v>
      </c>
      <c r="L1546" s="27">
        <v>0</v>
      </c>
      <c r="M1546" s="22">
        <f>ROUND(ROUND(L1546,2)*ROUND(G1546,3),2)</f>
        <v>0</v>
      </c>
      <c r="N1546" s="25" t="s">
        <v>56</v>
      </c>
      <c r="O1546">
        <f>(M1546*21)/100</f>
        <v>0</v>
      </c>
      <c r="P1546" t="s">
        <v>28</v>
      </c>
    </row>
    <row r="1547" spans="1:16" ht="12.75" customHeight="1" x14ac:dyDescent="0.2">
      <c r="A1547" s="28" t="s">
        <v>57</v>
      </c>
      <c r="E1547" s="29" t="s">
        <v>5</v>
      </c>
    </row>
    <row r="1548" spans="1:16" ht="12.75" customHeight="1" x14ac:dyDescent="0.2">
      <c r="A1548" s="28" t="s">
        <v>58</v>
      </c>
      <c r="E1548" s="30" t="s">
        <v>1444</v>
      </c>
    </row>
    <row r="1549" spans="1:16" ht="12.75" customHeight="1" x14ac:dyDescent="0.2">
      <c r="E1549" s="29" t="s">
        <v>59</v>
      </c>
    </row>
    <row r="1550" spans="1:16" ht="12.75" customHeight="1" x14ac:dyDescent="0.2">
      <c r="A1550" t="s">
        <v>52</v>
      </c>
      <c r="B1550" s="5" t="s">
        <v>9073</v>
      </c>
      <c r="C1550" s="5" t="s">
        <v>6264</v>
      </c>
      <c r="D1550" t="s">
        <v>5</v>
      </c>
      <c r="E1550" s="24" t="s">
        <v>6265</v>
      </c>
      <c r="F1550" s="25" t="s">
        <v>55</v>
      </c>
      <c r="G1550" s="26">
        <v>26</v>
      </c>
      <c r="H1550" s="25">
        <v>0</v>
      </c>
      <c r="I1550" s="25">
        <f>ROUND(G1550*H1550,6)</f>
        <v>0</v>
      </c>
      <c r="L1550" s="27">
        <v>0</v>
      </c>
      <c r="M1550" s="22">
        <f>ROUND(ROUND(L1550,2)*ROUND(G1550,3),2)</f>
        <v>0</v>
      </c>
      <c r="N1550" s="25" t="s">
        <v>56</v>
      </c>
      <c r="O1550">
        <f>(M1550*21)/100</f>
        <v>0</v>
      </c>
      <c r="P1550" t="s">
        <v>28</v>
      </c>
    </row>
    <row r="1551" spans="1:16" ht="12.75" customHeight="1" x14ac:dyDescent="0.2">
      <c r="A1551" s="28" t="s">
        <v>57</v>
      </c>
      <c r="E1551" s="29" t="s">
        <v>5</v>
      </c>
    </row>
    <row r="1552" spans="1:16" ht="12.75" customHeight="1" x14ac:dyDescent="0.2">
      <c r="A1552" s="28" t="s">
        <v>58</v>
      </c>
      <c r="E1552" s="30" t="s">
        <v>1513</v>
      </c>
    </row>
    <row r="1553" spans="1:16" ht="12.75" customHeight="1" x14ac:dyDescent="0.2">
      <c r="E1553" s="29" t="s">
        <v>59</v>
      </c>
    </row>
    <row r="1554" spans="1:16" ht="12.75" customHeight="1" x14ac:dyDescent="0.2">
      <c r="A1554" t="s">
        <v>52</v>
      </c>
      <c r="B1554" s="5" t="s">
        <v>9074</v>
      </c>
      <c r="C1554" s="5" t="s">
        <v>2159</v>
      </c>
      <c r="D1554" t="s">
        <v>5</v>
      </c>
      <c r="E1554" s="24" t="s">
        <v>2160</v>
      </c>
      <c r="F1554" s="25" t="s">
        <v>55</v>
      </c>
      <c r="G1554" s="26">
        <v>2</v>
      </c>
      <c r="H1554" s="25">
        <v>0</v>
      </c>
      <c r="I1554" s="25">
        <f>ROUND(G1554*H1554,6)</f>
        <v>0</v>
      </c>
      <c r="L1554" s="27">
        <v>0</v>
      </c>
      <c r="M1554" s="22">
        <f>ROUND(ROUND(L1554,2)*ROUND(G1554,3),2)</f>
        <v>0</v>
      </c>
      <c r="N1554" s="25" t="s">
        <v>56</v>
      </c>
      <c r="O1554">
        <f>(M1554*21)/100</f>
        <v>0</v>
      </c>
      <c r="P1554" t="s">
        <v>28</v>
      </c>
    </row>
    <row r="1555" spans="1:16" ht="12.75" customHeight="1" x14ac:dyDescent="0.2">
      <c r="A1555" s="28" t="s">
        <v>57</v>
      </c>
      <c r="E1555" s="29" t="s">
        <v>5</v>
      </c>
    </row>
    <row r="1556" spans="1:16" ht="12.75" customHeight="1" x14ac:dyDescent="0.2">
      <c r="A1556" s="28" t="s">
        <v>58</v>
      </c>
      <c r="E1556" s="30" t="s">
        <v>1428</v>
      </c>
    </row>
    <row r="1557" spans="1:16" ht="12.75" customHeight="1" x14ac:dyDescent="0.2">
      <c r="E1557" s="29" t="s">
        <v>59</v>
      </c>
    </row>
    <row r="1558" spans="1:16" ht="12.75" customHeight="1" x14ac:dyDescent="0.2">
      <c r="A1558" t="s">
        <v>52</v>
      </c>
      <c r="B1558" s="5" t="s">
        <v>9075</v>
      </c>
      <c r="C1558" s="5" t="s">
        <v>9076</v>
      </c>
      <c r="D1558" t="s">
        <v>5</v>
      </c>
      <c r="E1558" s="24" t="s">
        <v>9077</v>
      </c>
      <c r="F1558" s="25" t="s">
        <v>55</v>
      </c>
      <c r="G1558" s="26">
        <v>1</v>
      </c>
      <c r="H1558" s="25">
        <v>0</v>
      </c>
      <c r="I1558" s="25">
        <f>ROUND(G1558*H1558,6)</f>
        <v>0</v>
      </c>
      <c r="L1558" s="27">
        <v>0</v>
      </c>
      <c r="M1558" s="22">
        <f>ROUND(ROUND(L1558,2)*ROUND(G1558,3),2)</f>
        <v>0</v>
      </c>
      <c r="N1558" s="25" t="s">
        <v>56</v>
      </c>
      <c r="O1558">
        <f>(M1558*21)/100</f>
        <v>0</v>
      </c>
      <c r="P1558" t="s">
        <v>28</v>
      </c>
    </row>
    <row r="1559" spans="1:16" ht="12.75" customHeight="1" x14ac:dyDescent="0.2">
      <c r="A1559" s="28" t="s">
        <v>57</v>
      </c>
      <c r="E1559" s="29" t="s">
        <v>5</v>
      </c>
    </row>
    <row r="1560" spans="1:16" ht="12.75" customHeight="1" x14ac:dyDescent="0.2">
      <c r="A1560" s="28" t="s">
        <v>58</v>
      </c>
      <c r="E1560" s="30" t="s">
        <v>1425</v>
      </c>
    </row>
    <row r="1561" spans="1:16" ht="12.75" customHeight="1" x14ac:dyDescent="0.2">
      <c r="E1561" s="29" t="s">
        <v>59</v>
      </c>
    </row>
    <row r="1562" spans="1:16" ht="12.75" customHeight="1" x14ac:dyDescent="0.2">
      <c r="A1562" t="s">
        <v>52</v>
      </c>
      <c r="B1562" s="5" t="s">
        <v>9078</v>
      </c>
      <c r="C1562" s="5" t="s">
        <v>7244</v>
      </c>
      <c r="D1562" t="s">
        <v>5</v>
      </c>
      <c r="E1562" s="24" t="s">
        <v>7245</v>
      </c>
      <c r="F1562" s="25" t="s">
        <v>55</v>
      </c>
      <c r="G1562" s="26">
        <v>2</v>
      </c>
      <c r="H1562" s="25">
        <v>0</v>
      </c>
      <c r="I1562" s="25">
        <f>ROUND(G1562*H1562,6)</f>
        <v>0</v>
      </c>
      <c r="L1562" s="27">
        <v>0</v>
      </c>
      <c r="M1562" s="22">
        <f>ROUND(ROUND(L1562,2)*ROUND(G1562,3),2)</f>
        <v>0</v>
      </c>
      <c r="N1562" s="25" t="s">
        <v>56</v>
      </c>
      <c r="O1562">
        <f>(M1562*21)/100</f>
        <v>0</v>
      </c>
      <c r="P1562" t="s">
        <v>28</v>
      </c>
    </row>
    <row r="1563" spans="1:16" ht="12.75" customHeight="1" x14ac:dyDescent="0.2">
      <c r="A1563" s="28" t="s">
        <v>57</v>
      </c>
      <c r="E1563" s="29" t="s">
        <v>5</v>
      </c>
    </row>
    <row r="1564" spans="1:16" ht="12.75" customHeight="1" x14ac:dyDescent="0.2">
      <c r="A1564" s="28" t="s">
        <v>58</v>
      </c>
      <c r="E1564" s="30" t="s">
        <v>1428</v>
      </c>
    </row>
    <row r="1565" spans="1:16" ht="12.75" customHeight="1" x14ac:dyDescent="0.2">
      <c r="E1565" s="29" t="s">
        <v>59</v>
      </c>
    </row>
    <row r="1566" spans="1:16" ht="12.75" customHeight="1" x14ac:dyDescent="0.2">
      <c r="A1566" t="s">
        <v>52</v>
      </c>
      <c r="B1566" s="5" t="s">
        <v>9079</v>
      </c>
      <c r="C1566" s="5" t="s">
        <v>8069</v>
      </c>
      <c r="D1566" t="s">
        <v>5</v>
      </c>
      <c r="E1566" s="24" t="s">
        <v>8070</v>
      </c>
      <c r="F1566" s="25" t="s">
        <v>55</v>
      </c>
      <c r="G1566" s="26">
        <v>7</v>
      </c>
      <c r="H1566" s="25">
        <v>0</v>
      </c>
      <c r="I1566" s="25">
        <f>ROUND(G1566*H1566,6)</f>
        <v>0</v>
      </c>
      <c r="L1566" s="27">
        <v>0</v>
      </c>
      <c r="M1566" s="22">
        <f>ROUND(ROUND(L1566,2)*ROUND(G1566,3),2)</f>
        <v>0</v>
      </c>
      <c r="N1566" s="25" t="s">
        <v>56</v>
      </c>
      <c r="O1566">
        <f>(M1566*21)/100</f>
        <v>0</v>
      </c>
      <c r="P1566" t="s">
        <v>28</v>
      </c>
    </row>
    <row r="1567" spans="1:16" ht="12.75" customHeight="1" x14ac:dyDescent="0.2">
      <c r="A1567" s="28" t="s">
        <v>57</v>
      </c>
      <c r="E1567" s="29" t="s">
        <v>5</v>
      </c>
    </row>
    <row r="1568" spans="1:16" ht="12.75" customHeight="1" x14ac:dyDescent="0.2">
      <c r="A1568" s="28" t="s">
        <v>58</v>
      </c>
      <c r="E1568" s="30" t="s">
        <v>1768</v>
      </c>
    </row>
    <row r="1569" spans="1:16" ht="12.75" customHeight="1" x14ac:dyDescent="0.2">
      <c r="E1569" s="29" t="s">
        <v>59</v>
      </c>
    </row>
    <row r="1570" spans="1:16" ht="12.75" customHeight="1" x14ac:dyDescent="0.2">
      <c r="A1570" t="s">
        <v>52</v>
      </c>
      <c r="B1570" s="5" t="s">
        <v>9080</v>
      </c>
      <c r="C1570" s="5" t="s">
        <v>7247</v>
      </c>
      <c r="D1570" t="s">
        <v>5</v>
      </c>
      <c r="E1570" s="24" t="s">
        <v>7248</v>
      </c>
      <c r="F1570" s="25" t="s">
        <v>55</v>
      </c>
      <c r="G1570" s="26">
        <v>12</v>
      </c>
      <c r="H1570" s="25">
        <v>0</v>
      </c>
      <c r="I1570" s="25">
        <f>ROUND(G1570*H1570,6)</f>
        <v>0</v>
      </c>
      <c r="L1570" s="27">
        <v>0</v>
      </c>
      <c r="M1570" s="22">
        <f>ROUND(ROUND(L1570,2)*ROUND(G1570,3),2)</f>
        <v>0</v>
      </c>
      <c r="N1570" s="25" t="s">
        <v>56</v>
      </c>
      <c r="O1570">
        <f>(M1570*21)/100</f>
        <v>0</v>
      </c>
      <c r="P1570" t="s">
        <v>28</v>
      </c>
    </row>
    <row r="1571" spans="1:16" ht="12.75" customHeight="1" x14ac:dyDescent="0.2">
      <c r="A1571" s="28" t="s">
        <v>57</v>
      </c>
      <c r="E1571" s="29" t="s">
        <v>5</v>
      </c>
    </row>
    <row r="1572" spans="1:16" ht="12.75" customHeight="1" x14ac:dyDescent="0.2">
      <c r="A1572" s="28" t="s">
        <v>58</v>
      </c>
      <c r="E1572" s="30" t="s">
        <v>1444</v>
      </c>
    </row>
    <row r="1573" spans="1:16" ht="12.75" customHeight="1" x14ac:dyDescent="0.2">
      <c r="E1573" s="29" t="s">
        <v>59</v>
      </c>
    </row>
    <row r="1574" spans="1:16" ht="12.75" customHeight="1" x14ac:dyDescent="0.2">
      <c r="A1574" t="s">
        <v>52</v>
      </c>
      <c r="B1574" s="5" t="s">
        <v>9081</v>
      </c>
      <c r="C1574" s="5" t="s">
        <v>6266</v>
      </c>
      <c r="D1574" t="s">
        <v>5</v>
      </c>
      <c r="E1574" s="24" t="s">
        <v>6267</v>
      </c>
      <c r="F1574" s="25" t="s">
        <v>55</v>
      </c>
      <c r="G1574" s="26">
        <v>4</v>
      </c>
      <c r="H1574" s="25">
        <v>0</v>
      </c>
      <c r="I1574" s="25">
        <f>ROUND(G1574*H1574,6)</f>
        <v>0</v>
      </c>
      <c r="L1574" s="27">
        <v>0</v>
      </c>
      <c r="M1574" s="22">
        <f>ROUND(ROUND(L1574,2)*ROUND(G1574,3),2)</f>
        <v>0</v>
      </c>
      <c r="N1574" s="25" t="s">
        <v>56</v>
      </c>
      <c r="O1574">
        <f>(M1574*21)/100</f>
        <v>0</v>
      </c>
      <c r="P1574" t="s">
        <v>28</v>
      </c>
    </row>
    <row r="1575" spans="1:16" ht="12.75" customHeight="1" x14ac:dyDescent="0.2">
      <c r="A1575" s="28" t="s">
        <v>57</v>
      </c>
      <c r="E1575" s="29" t="s">
        <v>5</v>
      </c>
    </row>
    <row r="1576" spans="1:16" ht="12.75" customHeight="1" x14ac:dyDescent="0.2">
      <c r="A1576" s="28" t="s">
        <v>58</v>
      </c>
      <c r="E1576" s="30" t="s">
        <v>1424</v>
      </c>
    </row>
    <row r="1577" spans="1:16" ht="12.75" customHeight="1" x14ac:dyDescent="0.2">
      <c r="E1577" s="29" t="s">
        <v>59</v>
      </c>
    </row>
    <row r="1578" spans="1:16" ht="12.75" customHeight="1" x14ac:dyDescent="0.2">
      <c r="A1578" t="s">
        <v>52</v>
      </c>
      <c r="B1578" s="5" t="s">
        <v>9082</v>
      </c>
      <c r="C1578" s="5" t="s">
        <v>7251</v>
      </c>
      <c r="D1578" t="s">
        <v>5</v>
      </c>
      <c r="E1578" s="24" t="s">
        <v>7252</v>
      </c>
      <c r="F1578" s="25" t="s">
        <v>55</v>
      </c>
      <c r="G1578" s="26">
        <v>3</v>
      </c>
      <c r="H1578" s="25">
        <v>0</v>
      </c>
      <c r="I1578" s="25">
        <f>ROUND(G1578*H1578,6)</f>
        <v>0</v>
      </c>
      <c r="L1578" s="27">
        <v>0</v>
      </c>
      <c r="M1578" s="22">
        <f>ROUND(ROUND(L1578,2)*ROUND(G1578,3),2)</f>
        <v>0</v>
      </c>
      <c r="N1578" s="25" t="s">
        <v>56</v>
      </c>
      <c r="O1578">
        <f>(M1578*21)/100</f>
        <v>0</v>
      </c>
      <c r="P1578" t="s">
        <v>28</v>
      </c>
    </row>
    <row r="1579" spans="1:16" ht="12.75" customHeight="1" x14ac:dyDescent="0.2">
      <c r="A1579" s="28" t="s">
        <v>57</v>
      </c>
      <c r="E1579" s="29" t="s">
        <v>5</v>
      </c>
    </row>
    <row r="1580" spans="1:16" ht="12.75" customHeight="1" x14ac:dyDescent="0.2">
      <c r="A1580" s="28" t="s">
        <v>58</v>
      </c>
      <c r="E1580" s="30" t="s">
        <v>1426</v>
      </c>
    </row>
    <row r="1581" spans="1:16" ht="12.75" customHeight="1" x14ac:dyDescent="0.2">
      <c r="E1581" s="29" t="s">
        <v>59</v>
      </c>
    </row>
    <row r="1582" spans="1:16" ht="12.75" customHeight="1" x14ac:dyDescent="0.2">
      <c r="A1582" t="s">
        <v>52</v>
      </c>
      <c r="B1582" s="5" t="s">
        <v>9083</v>
      </c>
      <c r="C1582" s="5" t="s">
        <v>6269</v>
      </c>
      <c r="D1582" t="s">
        <v>5</v>
      </c>
      <c r="E1582" s="24" t="s">
        <v>6270</v>
      </c>
      <c r="F1582" s="25" t="s">
        <v>602</v>
      </c>
      <c r="G1582" s="26">
        <v>216</v>
      </c>
      <c r="H1582" s="25">
        <v>0</v>
      </c>
      <c r="I1582" s="25">
        <f>ROUND(G1582*H1582,6)</f>
        <v>0</v>
      </c>
      <c r="L1582" s="27">
        <v>0</v>
      </c>
      <c r="M1582" s="22">
        <f>ROUND(ROUND(L1582,2)*ROUND(G1582,3),2)</f>
        <v>0</v>
      </c>
      <c r="N1582" s="25" t="s">
        <v>56</v>
      </c>
      <c r="O1582">
        <f>(M1582*21)/100</f>
        <v>0</v>
      </c>
      <c r="P1582" t="s">
        <v>28</v>
      </c>
    </row>
    <row r="1583" spans="1:16" ht="12.75" customHeight="1" x14ac:dyDescent="0.2">
      <c r="A1583" s="28" t="s">
        <v>57</v>
      </c>
      <c r="E1583" s="29" t="s">
        <v>5</v>
      </c>
    </row>
    <row r="1584" spans="1:16" ht="12.75" customHeight="1" x14ac:dyDescent="0.2">
      <c r="A1584" s="28" t="s">
        <v>58</v>
      </c>
      <c r="E1584" s="30" t="s">
        <v>9084</v>
      </c>
    </row>
    <row r="1585" spans="1:16" ht="12.75" customHeight="1" x14ac:dyDescent="0.2">
      <c r="E1585" s="29" t="s">
        <v>59</v>
      </c>
    </row>
    <row r="1586" spans="1:16" ht="12.75" customHeight="1" x14ac:dyDescent="0.2">
      <c r="A1586" t="s">
        <v>52</v>
      </c>
      <c r="B1586" s="5" t="s">
        <v>9085</v>
      </c>
      <c r="C1586" s="5" t="s">
        <v>1354</v>
      </c>
      <c r="D1586" t="s">
        <v>5</v>
      </c>
      <c r="E1586" s="24" t="s">
        <v>1355</v>
      </c>
      <c r="F1586" s="25" t="s">
        <v>126</v>
      </c>
      <c r="G1586" s="26">
        <v>195</v>
      </c>
      <c r="H1586" s="25">
        <v>0</v>
      </c>
      <c r="I1586" s="25">
        <f>ROUND(G1586*H1586,6)</f>
        <v>0</v>
      </c>
      <c r="L1586" s="27">
        <v>0</v>
      </c>
      <c r="M1586" s="22">
        <f>ROUND(ROUND(L1586,2)*ROUND(G1586,3),2)</f>
        <v>0</v>
      </c>
      <c r="N1586" s="25" t="s">
        <v>56</v>
      </c>
      <c r="O1586">
        <f>(M1586*21)/100</f>
        <v>0</v>
      </c>
      <c r="P1586" t="s">
        <v>28</v>
      </c>
    </row>
    <row r="1587" spans="1:16" ht="12.75" customHeight="1" x14ac:dyDescent="0.2">
      <c r="A1587" s="28" t="s">
        <v>57</v>
      </c>
      <c r="E1587" s="29" t="s">
        <v>5</v>
      </c>
    </row>
    <row r="1588" spans="1:16" ht="12.75" customHeight="1" x14ac:dyDescent="0.2">
      <c r="A1588" s="28" t="s">
        <v>58</v>
      </c>
      <c r="E1588" s="30" t="s">
        <v>9086</v>
      </c>
    </row>
    <row r="1589" spans="1:16" ht="12.75" customHeight="1" x14ac:dyDescent="0.2">
      <c r="E1589" s="29" t="s">
        <v>59</v>
      </c>
    </row>
    <row r="1590" spans="1:16" ht="12.75" customHeight="1" x14ac:dyDescent="0.2">
      <c r="A1590" t="s">
        <v>52</v>
      </c>
      <c r="B1590" s="5" t="s">
        <v>9087</v>
      </c>
      <c r="C1590" s="5" t="s">
        <v>9088</v>
      </c>
      <c r="D1590" t="s">
        <v>5</v>
      </c>
      <c r="E1590" s="24" t="s">
        <v>9089</v>
      </c>
      <c r="F1590" s="25" t="s">
        <v>126</v>
      </c>
      <c r="G1590" s="26">
        <v>100</v>
      </c>
      <c r="H1590" s="25">
        <v>0</v>
      </c>
      <c r="I1590" s="25">
        <f>ROUND(G1590*H1590,6)</f>
        <v>0</v>
      </c>
      <c r="L1590" s="27">
        <v>0</v>
      </c>
      <c r="M1590" s="22">
        <f>ROUND(ROUND(L1590,2)*ROUND(G1590,3),2)</f>
        <v>0</v>
      </c>
      <c r="N1590" s="25" t="s">
        <v>56</v>
      </c>
      <c r="O1590">
        <f>(M1590*21)/100</f>
        <v>0</v>
      </c>
      <c r="P1590" t="s">
        <v>28</v>
      </c>
    </row>
    <row r="1591" spans="1:16" ht="12.75" customHeight="1" x14ac:dyDescent="0.2">
      <c r="A1591" s="28" t="s">
        <v>57</v>
      </c>
      <c r="E1591" s="29" t="s">
        <v>5</v>
      </c>
    </row>
    <row r="1592" spans="1:16" ht="12.75" customHeight="1" x14ac:dyDescent="0.2">
      <c r="A1592" s="28" t="s">
        <v>58</v>
      </c>
      <c r="E1592" s="30" t="s">
        <v>9090</v>
      </c>
    </row>
    <row r="1593" spans="1:16" ht="12.75" customHeight="1" x14ac:dyDescent="0.2">
      <c r="E1593" s="29" t="s">
        <v>59</v>
      </c>
    </row>
    <row r="1594" spans="1:16" ht="12.75" customHeight="1" x14ac:dyDescent="0.2">
      <c r="A1594" t="s">
        <v>52</v>
      </c>
      <c r="B1594" s="5" t="s">
        <v>9091</v>
      </c>
      <c r="C1594" s="5" t="s">
        <v>1547</v>
      </c>
      <c r="D1594" t="s">
        <v>5</v>
      </c>
      <c r="E1594" s="24" t="s">
        <v>1548</v>
      </c>
      <c r="F1594" s="25" t="s">
        <v>126</v>
      </c>
      <c r="G1594" s="26">
        <v>2005</v>
      </c>
      <c r="H1594" s="25">
        <v>0</v>
      </c>
      <c r="I1594" s="25">
        <f>ROUND(G1594*H1594,6)</f>
        <v>0</v>
      </c>
      <c r="L1594" s="27">
        <v>0</v>
      </c>
      <c r="M1594" s="22">
        <f>ROUND(ROUND(L1594,2)*ROUND(G1594,3),2)</f>
        <v>0</v>
      </c>
      <c r="N1594" s="25" t="s">
        <v>56</v>
      </c>
      <c r="O1594">
        <f>(M1594*21)/100</f>
        <v>0</v>
      </c>
      <c r="P1594" t="s">
        <v>28</v>
      </c>
    </row>
    <row r="1595" spans="1:16" ht="12.75" customHeight="1" x14ac:dyDescent="0.2">
      <c r="A1595" s="28" t="s">
        <v>57</v>
      </c>
      <c r="E1595" s="29" t="s">
        <v>5</v>
      </c>
    </row>
    <row r="1596" spans="1:16" ht="12.75" customHeight="1" x14ac:dyDescent="0.2">
      <c r="A1596" s="28" t="s">
        <v>58</v>
      </c>
      <c r="E1596" s="30" t="s">
        <v>9092</v>
      </c>
    </row>
    <row r="1597" spans="1:16" ht="12.75" customHeight="1" x14ac:dyDescent="0.2">
      <c r="E1597" s="29" t="s">
        <v>59</v>
      </c>
    </row>
    <row r="1598" spans="1:16" ht="12.75" customHeight="1" x14ac:dyDescent="0.2">
      <c r="A1598" t="s">
        <v>52</v>
      </c>
      <c r="B1598" s="5" t="s">
        <v>9093</v>
      </c>
      <c r="C1598" s="5" t="s">
        <v>1544</v>
      </c>
      <c r="D1598" t="s">
        <v>5</v>
      </c>
      <c r="E1598" s="24" t="s">
        <v>1545</v>
      </c>
      <c r="F1598" s="25" t="s">
        <v>126</v>
      </c>
      <c r="G1598" s="26">
        <v>135</v>
      </c>
      <c r="H1598" s="25">
        <v>0</v>
      </c>
      <c r="I1598" s="25">
        <f>ROUND(G1598*H1598,6)</f>
        <v>0</v>
      </c>
      <c r="L1598" s="27">
        <v>0</v>
      </c>
      <c r="M1598" s="22">
        <f>ROUND(ROUND(L1598,2)*ROUND(G1598,3),2)</f>
        <v>0</v>
      </c>
      <c r="N1598" s="25" t="s">
        <v>56</v>
      </c>
      <c r="O1598">
        <f>(M1598*21)/100</f>
        <v>0</v>
      </c>
      <c r="P1598" t="s">
        <v>28</v>
      </c>
    </row>
    <row r="1599" spans="1:16" ht="12.75" customHeight="1" x14ac:dyDescent="0.2">
      <c r="A1599" s="28" t="s">
        <v>57</v>
      </c>
      <c r="E1599" s="29" t="s">
        <v>5</v>
      </c>
    </row>
    <row r="1600" spans="1:16" ht="12.75" customHeight="1" x14ac:dyDescent="0.2">
      <c r="A1600" s="28" t="s">
        <v>58</v>
      </c>
      <c r="E1600" s="30" t="s">
        <v>9094</v>
      </c>
    </row>
    <row r="1601" spans="1:16" ht="12.75" customHeight="1" x14ac:dyDescent="0.2">
      <c r="E1601" s="29" t="s">
        <v>59</v>
      </c>
    </row>
    <row r="1602" spans="1:16" ht="12.75" customHeight="1" x14ac:dyDescent="0.2">
      <c r="A1602" t="s">
        <v>52</v>
      </c>
      <c r="B1602" s="5" t="s">
        <v>9095</v>
      </c>
      <c r="C1602" s="5" t="s">
        <v>2658</v>
      </c>
      <c r="D1602" t="s">
        <v>5</v>
      </c>
      <c r="E1602" s="24" t="s">
        <v>2659</v>
      </c>
      <c r="F1602" s="25" t="s">
        <v>126</v>
      </c>
      <c r="G1602" s="26">
        <v>195</v>
      </c>
      <c r="H1602" s="25">
        <v>0</v>
      </c>
      <c r="I1602" s="25">
        <f>ROUND(G1602*H1602,6)</f>
        <v>0</v>
      </c>
      <c r="L1602" s="27">
        <v>0</v>
      </c>
      <c r="M1602" s="22">
        <f>ROUND(ROUND(L1602,2)*ROUND(G1602,3),2)</f>
        <v>0</v>
      </c>
      <c r="N1602" s="25" t="s">
        <v>56</v>
      </c>
      <c r="O1602">
        <f>(M1602*21)/100</f>
        <v>0</v>
      </c>
      <c r="P1602" t="s">
        <v>28</v>
      </c>
    </row>
    <row r="1603" spans="1:16" ht="12.75" customHeight="1" x14ac:dyDescent="0.2">
      <c r="A1603" s="28" t="s">
        <v>57</v>
      </c>
      <c r="E1603" s="29" t="s">
        <v>5</v>
      </c>
    </row>
    <row r="1604" spans="1:16" ht="12.75" customHeight="1" x14ac:dyDescent="0.2">
      <c r="A1604" s="28" t="s">
        <v>58</v>
      </c>
      <c r="E1604" s="30" t="s">
        <v>9096</v>
      </c>
    </row>
    <row r="1605" spans="1:16" ht="12.75" customHeight="1" x14ac:dyDescent="0.2">
      <c r="E1605" s="29" t="s">
        <v>59</v>
      </c>
    </row>
    <row r="1606" spans="1:16" ht="12.75" customHeight="1" x14ac:dyDescent="0.2">
      <c r="A1606" t="s">
        <v>52</v>
      </c>
      <c r="B1606" s="5" t="s">
        <v>9097</v>
      </c>
      <c r="C1606" s="5" t="s">
        <v>2660</v>
      </c>
      <c r="D1606" t="s">
        <v>5</v>
      </c>
      <c r="E1606" s="24" t="s">
        <v>2661</v>
      </c>
      <c r="F1606" s="25" t="s">
        <v>126</v>
      </c>
      <c r="G1606" s="26">
        <v>160</v>
      </c>
      <c r="H1606" s="25">
        <v>0</v>
      </c>
      <c r="I1606" s="25">
        <f>ROUND(G1606*H1606,6)</f>
        <v>0</v>
      </c>
      <c r="L1606" s="27">
        <v>0</v>
      </c>
      <c r="M1606" s="22">
        <f>ROUND(ROUND(L1606,2)*ROUND(G1606,3),2)</f>
        <v>0</v>
      </c>
      <c r="N1606" s="25" t="s">
        <v>56</v>
      </c>
      <c r="O1606">
        <f>(M1606*21)/100</f>
        <v>0</v>
      </c>
      <c r="P1606" t="s">
        <v>28</v>
      </c>
    </row>
    <row r="1607" spans="1:16" ht="12.75" customHeight="1" x14ac:dyDescent="0.2">
      <c r="A1607" s="28" t="s">
        <v>57</v>
      </c>
      <c r="E1607" s="29" t="s">
        <v>5</v>
      </c>
    </row>
    <row r="1608" spans="1:16" ht="12.75" customHeight="1" x14ac:dyDescent="0.2">
      <c r="A1608" s="28" t="s">
        <v>58</v>
      </c>
      <c r="E1608" s="30" t="s">
        <v>9098</v>
      </c>
    </row>
    <row r="1609" spans="1:16" ht="12.75" customHeight="1" x14ac:dyDescent="0.2">
      <c r="E1609" s="29" t="s">
        <v>59</v>
      </c>
    </row>
    <row r="1610" spans="1:16" ht="12.75" customHeight="1" x14ac:dyDescent="0.2">
      <c r="A1610" t="s">
        <v>52</v>
      </c>
      <c r="B1610" s="5" t="s">
        <v>9099</v>
      </c>
      <c r="C1610" s="5" t="s">
        <v>9100</v>
      </c>
      <c r="D1610" t="s">
        <v>5</v>
      </c>
      <c r="E1610" s="24" t="s">
        <v>9101</v>
      </c>
      <c r="F1610" s="25" t="s">
        <v>126</v>
      </c>
      <c r="G1610" s="26">
        <v>100</v>
      </c>
      <c r="H1610" s="25">
        <v>0</v>
      </c>
      <c r="I1610" s="25">
        <f>ROUND(G1610*H1610,6)</f>
        <v>0</v>
      </c>
      <c r="L1610" s="27">
        <v>0</v>
      </c>
      <c r="M1610" s="22">
        <f>ROUND(ROUND(L1610,2)*ROUND(G1610,3),2)</f>
        <v>0</v>
      </c>
      <c r="N1610" s="25" t="s">
        <v>56</v>
      </c>
      <c r="O1610">
        <f>(M1610*21)/100</f>
        <v>0</v>
      </c>
      <c r="P1610" t="s">
        <v>28</v>
      </c>
    </row>
    <row r="1611" spans="1:16" ht="12.75" customHeight="1" x14ac:dyDescent="0.2">
      <c r="A1611" s="28" t="s">
        <v>57</v>
      </c>
      <c r="E1611" s="29" t="s">
        <v>5</v>
      </c>
    </row>
    <row r="1612" spans="1:16" ht="12.75" customHeight="1" x14ac:dyDescent="0.2">
      <c r="A1612" s="28" t="s">
        <v>58</v>
      </c>
      <c r="E1612" s="30" t="s">
        <v>9102</v>
      </c>
    </row>
    <row r="1613" spans="1:16" ht="12.75" customHeight="1" x14ac:dyDescent="0.2">
      <c r="E1613" s="29" t="s">
        <v>59</v>
      </c>
    </row>
    <row r="1614" spans="1:16" ht="12.75" customHeight="1" x14ac:dyDescent="0.2">
      <c r="A1614" t="s">
        <v>52</v>
      </c>
      <c r="B1614" s="5" t="s">
        <v>9103</v>
      </c>
      <c r="C1614" s="5" t="s">
        <v>2668</v>
      </c>
      <c r="D1614" t="s">
        <v>5</v>
      </c>
      <c r="E1614" s="24" t="s">
        <v>2669</v>
      </c>
      <c r="F1614" s="25" t="s">
        <v>126</v>
      </c>
      <c r="G1614" s="26">
        <v>80</v>
      </c>
      <c r="H1614" s="25">
        <v>0</v>
      </c>
      <c r="I1614" s="25">
        <f>ROUND(G1614*H1614,6)</f>
        <v>0</v>
      </c>
      <c r="L1614" s="27">
        <v>0</v>
      </c>
      <c r="M1614" s="22">
        <f>ROUND(ROUND(L1614,2)*ROUND(G1614,3),2)</f>
        <v>0</v>
      </c>
      <c r="N1614" s="25" t="s">
        <v>56</v>
      </c>
      <c r="O1614">
        <f>(M1614*21)/100</f>
        <v>0</v>
      </c>
      <c r="P1614" t="s">
        <v>28</v>
      </c>
    </row>
    <row r="1615" spans="1:16" ht="12.75" customHeight="1" x14ac:dyDescent="0.2">
      <c r="A1615" s="28" t="s">
        <v>57</v>
      </c>
      <c r="E1615" s="29" t="s">
        <v>5</v>
      </c>
    </row>
    <row r="1616" spans="1:16" ht="12.75" customHeight="1" x14ac:dyDescent="0.2">
      <c r="A1616" s="28" t="s">
        <v>58</v>
      </c>
      <c r="E1616" s="30" t="s">
        <v>9104</v>
      </c>
    </row>
    <row r="1617" spans="1:16" ht="12.75" customHeight="1" x14ac:dyDescent="0.2">
      <c r="E1617" s="29" t="s">
        <v>59</v>
      </c>
    </row>
    <row r="1618" spans="1:16" ht="12.75" customHeight="1" x14ac:dyDescent="0.2">
      <c r="A1618" t="s">
        <v>52</v>
      </c>
      <c r="B1618" s="5" t="s">
        <v>9105</v>
      </c>
      <c r="C1618" s="5" t="s">
        <v>1358</v>
      </c>
      <c r="D1618" t="s">
        <v>5</v>
      </c>
      <c r="E1618" s="24" t="s">
        <v>1359</v>
      </c>
      <c r="F1618" s="25" t="s">
        <v>55</v>
      </c>
      <c r="G1618" s="26">
        <v>60</v>
      </c>
      <c r="H1618" s="25">
        <v>0</v>
      </c>
      <c r="I1618" s="25">
        <f>ROUND(G1618*H1618,6)</f>
        <v>0</v>
      </c>
      <c r="L1618" s="27">
        <v>0</v>
      </c>
      <c r="M1618" s="22">
        <f>ROUND(ROUND(L1618,2)*ROUND(G1618,3),2)</f>
        <v>0</v>
      </c>
      <c r="N1618" s="25" t="s">
        <v>56</v>
      </c>
      <c r="O1618">
        <f>(M1618*21)/100</f>
        <v>0</v>
      </c>
      <c r="P1618" t="s">
        <v>28</v>
      </c>
    </row>
    <row r="1619" spans="1:16" ht="12.75" customHeight="1" x14ac:dyDescent="0.2">
      <c r="A1619" s="28" t="s">
        <v>57</v>
      </c>
      <c r="E1619" s="29" t="s">
        <v>5</v>
      </c>
    </row>
    <row r="1620" spans="1:16" ht="12.75" customHeight="1" x14ac:dyDescent="0.2">
      <c r="A1620" s="28" t="s">
        <v>58</v>
      </c>
      <c r="E1620" s="30" t="s">
        <v>1882</v>
      </c>
    </row>
    <row r="1621" spans="1:16" ht="12.75" customHeight="1" x14ac:dyDescent="0.2">
      <c r="E1621" s="29" t="s">
        <v>59</v>
      </c>
    </row>
    <row r="1622" spans="1:16" ht="12.75" customHeight="1" x14ac:dyDescent="0.2">
      <c r="A1622" t="s">
        <v>52</v>
      </c>
      <c r="B1622" s="5" t="s">
        <v>9106</v>
      </c>
      <c r="C1622" s="5" t="s">
        <v>1787</v>
      </c>
      <c r="D1622" t="s">
        <v>5</v>
      </c>
      <c r="E1622" s="24" t="s">
        <v>1788</v>
      </c>
      <c r="F1622" s="25" t="s">
        <v>55</v>
      </c>
      <c r="G1622" s="26">
        <v>386</v>
      </c>
      <c r="H1622" s="25">
        <v>0</v>
      </c>
      <c r="I1622" s="25">
        <f>ROUND(G1622*H1622,6)</f>
        <v>0</v>
      </c>
      <c r="L1622" s="27">
        <v>0</v>
      </c>
      <c r="M1622" s="22">
        <f>ROUND(ROUND(L1622,2)*ROUND(G1622,3),2)</f>
        <v>0</v>
      </c>
      <c r="N1622" s="25" t="s">
        <v>56</v>
      </c>
      <c r="O1622">
        <f>(M1622*21)/100</f>
        <v>0</v>
      </c>
      <c r="P1622" t="s">
        <v>28</v>
      </c>
    </row>
    <row r="1623" spans="1:16" ht="12.75" customHeight="1" x14ac:dyDescent="0.2">
      <c r="A1623" s="28" t="s">
        <v>57</v>
      </c>
      <c r="E1623" s="29" t="s">
        <v>5</v>
      </c>
    </row>
    <row r="1624" spans="1:16" ht="12.75" customHeight="1" x14ac:dyDescent="0.2">
      <c r="A1624" s="28" t="s">
        <v>58</v>
      </c>
      <c r="E1624" s="30" t="s">
        <v>9107</v>
      </c>
    </row>
    <row r="1625" spans="1:16" ht="12.75" customHeight="1" x14ac:dyDescent="0.2">
      <c r="E1625" s="29" t="s">
        <v>59</v>
      </c>
    </row>
    <row r="1626" spans="1:16" ht="12.75" customHeight="1" x14ac:dyDescent="0.2">
      <c r="A1626" t="s">
        <v>52</v>
      </c>
      <c r="B1626" s="5" t="s">
        <v>9108</v>
      </c>
      <c r="C1626" s="5" t="s">
        <v>1791</v>
      </c>
      <c r="D1626" t="s">
        <v>5</v>
      </c>
      <c r="E1626" s="24" t="s">
        <v>1792</v>
      </c>
      <c r="F1626" s="25" t="s">
        <v>55</v>
      </c>
      <c r="G1626" s="26">
        <v>4</v>
      </c>
      <c r="H1626" s="25">
        <v>0</v>
      </c>
      <c r="I1626" s="25">
        <f>ROUND(G1626*H1626,6)</f>
        <v>0</v>
      </c>
      <c r="L1626" s="27">
        <v>0</v>
      </c>
      <c r="M1626" s="22">
        <f>ROUND(ROUND(L1626,2)*ROUND(G1626,3),2)</f>
        <v>0</v>
      </c>
      <c r="N1626" s="25" t="s">
        <v>56</v>
      </c>
      <c r="O1626">
        <f>(M1626*21)/100</f>
        <v>0</v>
      </c>
      <c r="P1626" t="s">
        <v>28</v>
      </c>
    </row>
    <row r="1627" spans="1:16" ht="12.75" customHeight="1" x14ac:dyDescent="0.2">
      <c r="A1627" s="28" t="s">
        <v>57</v>
      </c>
      <c r="E1627" s="29" t="s">
        <v>5</v>
      </c>
    </row>
    <row r="1628" spans="1:16" ht="12.75" customHeight="1" x14ac:dyDescent="0.2">
      <c r="A1628" s="28" t="s">
        <v>58</v>
      </c>
      <c r="E1628" s="30" t="s">
        <v>1424</v>
      </c>
    </row>
    <row r="1629" spans="1:16" ht="12.75" customHeight="1" x14ac:dyDescent="0.2">
      <c r="E1629" s="29" t="s">
        <v>59</v>
      </c>
    </row>
    <row r="1630" spans="1:16" ht="12.75" customHeight="1" x14ac:dyDescent="0.2">
      <c r="A1630" t="s">
        <v>52</v>
      </c>
      <c r="B1630" s="5" t="s">
        <v>9109</v>
      </c>
      <c r="C1630" s="5" t="s">
        <v>9110</v>
      </c>
      <c r="D1630" t="s">
        <v>5</v>
      </c>
      <c r="E1630" s="24" t="s">
        <v>9111</v>
      </c>
      <c r="F1630" s="25" t="s">
        <v>55</v>
      </c>
      <c r="G1630" s="26">
        <v>2</v>
      </c>
      <c r="H1630" s="25">
        <v>0</v>
      </c>
      <c r="I1630" s="25">
        <f>ROUND(G1630*H1630,6)</f>
        <v>0</v>
      </c>
      <c r="L1630" s="27">
        <v>0</v>
      </c>
      <c r="M1630" s="22">
        <f>ROUND(ROUND(L1630,2)*ROUND(G1630,3),2)</f>
        <v>0</v>
      </c>
      <c r="N1630" s="25" t="s">
        <v>56</v>
      </c>
      <c r="O1630">
        <f>(M1630*21)/100</f>
        <v>0</v>
      </c>
      <c r="P1630" t="s">
        <v>28</v>
      </c>
    </row>
    <row r="1631" spans="1:16" ht="12.75" customHeight="1" x14ac:dyDescent="0.2">
      <c r="A1631" s="28" t="s">
        <v>57</v>
      </c>
      <c r="E1631" s="29" t="s">
        <v>5</v>
      </c>
    </row>
    <row r="1632" spans="1:16" ht="12.75" customHeight="1" x14ac:dyDescent="0.2">
      <c r="A1632" s="28" t="s">
        <v>58</v>
      </c>
      <c r="E1632" s="30" t="s">
        <v>1428</v>
      </c>
    </row>
    <row r="1633" spans="1:16" ht="12.75" customHeight="1" x14ac:dyDescent="0.2">
      <c r="E1633" s="29" t="s">
        <v>59</v>
      </c>
    </row>
    <row r="1634" spans="1:16" ht="12.75" customHeight="1" x14ac:dyDescent="0.2">
      <c r="A1634" t="s">
        <v>52</v>
      </c>
      <c r="B1634" s="5" t="s">
        <v>9112</v>
      </c>
      <c r="C1634" s="5" t="s">
        <v>1782</v>
      </c>
      <c r="D1634" t="s">
        <v>5</v>
      </c>
      <c r="E1634" s="24" t="s">
        <v>1783</v>
      </c>
      <c r="F1634" s="25" t="s">
        <v>126</v>
      </c>
      <c r="G1634" s="26">
        <v>80</v>
      </c>
      <c r="H1634" s="25">
        <v>0</v>
      </c>
      <c r="I1634" s="25">
        <f>ROUND(G1634*H1634,6)</f>
        <v>0</v>
      </c>
      <c r="L1634" s="27">
        <v>0</v>
      </c>
      <c r="M1634" s="22">
        <f>ROUND(ROUND(L1634,2)*ROUND(G1634,3),2)</f>
        <v>0</v>
      </c>
      <c r="N1634" s="25" t="s">
        <v>56</v>
      </c>
      <c r="O1634">
        <f>(M1634*21)/100</f>
        <v>0</v>
      </c>
      <c r="P1634" t="s">
        <v>28</v>
      </c>
    </row>
    <row r="1635" spans="1:16" ht="12.75" customHeight="1" x14ac:dyDescent="0.2">
      <c r="A1635" s="28" t="s">
        <v>57</v>
      </c>
      <c r="E1635" s="29" t="s">
        <v>5</v>
      </c>
    </row>
    <row r="1636" spans="1:16" ht="12.75" customHeight="1" x14ac:dyDescent="0.2">
      <c r="A1636" s="28" t="s">
        <v>58</v>
      </c>
      <c r="E1636" s="30" t="s">
        <v>1451</v>
      </c>
    </row>
    <row r="1637" spans="1:16" ht="12.75" customHeight="1" x14ac:dyDescent="0.2">
      <c r="E1637" s="29" t="s">
        <v>59</v>
      </c>
    </row>
    <row r="1638" spans="1:16" ht="12.75" customHeight="1" x14ac:dyDescent="0.2">
      <c r="A1638" t="s">
        <v>52</v>
      </c>
      <c r="B1638" s="5" t="s">
        <v>9113</v>
      </c>
      <c r="C1638" s="5" t="s">
        <v>9114</v>
      </c>
      <c r="D1638" t="s">
        <v>5</v>
      </c>
      <c r="E1638" s="24" t="s">
        <v>9115</v>
      </c>
      <c r="F1638" s="25" t="s">
        <v>55</v>
      </c>
      <c r="G1638" s="26">
        <v>1</v>
      </c>
      <c r="H1638" s="25">
        <v>0</v>
      </c>
      <c r="I1638" s="25">
        <f>ROUND(G1638*H1638,6)</f>
        <v>0</v>
      </c>
      <c r="L1638" s="27">
        <v>0</v>
      </c>
      <c r="M1638" s="22">
        <f>ROUND(ROUND(L1638,2)*ROUND(G1638,3),2)</f>
        <v>0</v>
      </c>
      <c r="N1638" s="25" t="s">
        <v>56</v>
      </c>
      <c r="O1638">
        <f>(M1638*21)/100</f>
        <v>0</v>
      </c>
      <c r="P1638" t="s">
        <v>28</v>
      </c>
    </row>
    <row r="1639" spans="1:16" ht="12.75" customHeight="1" x14ac:dyDescent="0.2">
      <c r="A1639" s="28" t="s">
        <v>57</v>
      </c>
      <c r="E1639" s="29" t="s">
        <v>5</v>
      </c>
    </row>
    <row r="1640" spans="1:16" ht="12.75" customHeight="1" x14ac:dyDescent="0.2">
      <c r="A1640" s="28" t="s">
        <v>58</v>
      </c>
      <c r="E1640" s="30" t="s">
        <v>1425</v>
      </c>
    </row>
    <row r="1641" spans="1:16" ht="12.75" customHeight="1" x14ac:dyDescent="0.2">
      <c r="E1641" s="29" t="s">
        <v>59</v>
      </c>
    </row>
    <row r="1642" spans="1:16" ht="12.75" customHeight="1" x14ac:dyDescent="0.2">
      <c r="A1642" t="s">
        <v>52</v>
      </c>
      <c r="B1642" s="5" t="s">
        <v>9116</v>
      </c>
      <c r="C1642" s="5" t="s">
        <v>9117</v>
      </c>
      <c r="D1642" t="s">
        <v>5</v>
      </c>
      <c r="E1642" s="24" t="s">
        <v>9118</v>
      </c>
      <c r="F1642" s="25" t="s">
        <v>55</v>
      </c>
      <c r="G1642" s="26">
        <v>1</v>
      </c>
      <c r="H1642" s="25">
        <v>0</v>
      </c>
      <c r="I1642" s="25">
        <f>ROUND(G1642*H1642,6)</f>
        <v>0</v>
      </c>
      <c r="L1642" s="27">
        <v>0</v>
      </c>
      <c r="M1642" s="22">
        <f>ROUND(ROUND(L1642,2)*ROUND(G1642,3),2)</f>
        <v>0</v>
      </c>
      <c r="N1642" s="25" t="s">
        <v>56</v>
      </c>
      <c r="O1642">
        <f>(M1642*21)/100</f>
        <v>0</v>
      </c>
      <c r="P1642" t="s">
        <v>28</v>
      </c>
    </row>
    <row r="1643" spans="1:16" ht="12.75" customHeight="1" x14ac:dyDescent="0.2">
      <c r="A1643" s="28" t="s">
        <v>57</v>
      </c>
      <c r="E1643" s="29" t="s">
        <v>5</v>
      </c>
    </row>
    <row r="1644" spans="1:16" ht="12.75" customHeight="1" x14ac:dyDescent="0.2">
      <c r="A1644" s="28" t="s">
        <v>58</v>
      </c>
      <c r="E1644" s="30" t="s">
        <v>1425</v>
      </c>
    </row>
    <row r="1645" spans="1:16" ht="12.75" customHeight="1" x14ac:dyDescent="0.2">
      <c r="E1645" s="29" t="s">
        <v>59</v>
      </c>
    </row>
    <row r="1646" spans="1:16" ht="12.75" customHeight="1" x14ac:dyDescent="0.2">
      <c r="A1646" t="s">
        <v>52</v>
      </c>
      <c r="B1646" s="5" t="s">
        <v>9119</v>
      </c>
      <c r="C1646" s="5" t="s">
        <v>9120</v>
      </c>
      <c r="D1646" t="s">
        <v>5</v>
      </c>
      <c r="E1646" s="24" t="s">
        <v>9121</v>
      </c>
      <c r="F1646" s="25" t="s">
        <v>55</v>
      </c>
      <c r="G1646" s="26">
        <v>5</v>
      </c>
      <c r="H1646" s="25">
        <v>0</v>
      </c>
      <c r="I1646" s="25">
        <f>ROUND(G1646*H1646,6)</f>
        <v>0</v>
      </c>
      <c r="L1646" s="27">
        <v>0</v>
      </c>
      <c r="M1646" s="22">
        <f>ROUND(ROUND(L1646,2)*ROUND(G1646,3),2)</f>
        <v>0</v>
      </c>
      <c r="N1646" s="25" t="s">
        <v>56</v>
      </c>
      <c r="O1646">
        <f>(M1646*21)/100</f>
        <v>0</v>
      </c>
      <c r="P1646" t="s">
        <v>28</v>
      </c>
    </row>
    <row r="1647" spans="1:16" ht="12.75" customHeight="1" x14ac:dyDescent="0.2">
      <c r="A1647" s="28" t="s">
        <v>57</v>
      </c>
      <c r="E1647" s="29" t="s">
        <v>5</v>
      </c>
    </row>
    <row r="1648" spans="1:16" ht="12.75" customHeight="1" x14ac:dyDescent="0.2">
      <c r="A1648" s="28" t="s">
        <v>58</v>
      </c>
      <c r="E1648" s="30" t="s">
        <v>1421</v>
      </c>
    </row>
    <row r="1649" spans="1:16" ht="12.75" customHeight="1" x14ac:dyDescent="0.2">
      <c r="E1649" s="29" t="s">
        <v>59</v>
      </c>
    </row>
    <row r="1650" spans="1:16" ht="12.75" customHeight="1" x14ac:dyDescent="0.2">
      <c r="A1650" t="s">
        <v>52</v>
      </c>
      <c r="B1650" s="5" t="s">
        <v>9122</v>
      </c>
      <c r="C1650" s="5" t="s">
        <v>9123</v>
      </c>
      <c r="D1650" t="s">
        <v>5</v>
      </c>
      <c r="E1650" s="24" t="s">
        <v>9124</v>
      </c>
      <c r="F1650" s="25" t="s">
        <v>55</v>
      </c>
      <c r="G1650" s="26">
        <v>2</v>
      </c>
      <c r="H1650" s="25">
        <v>0</v>
      </c>
      <c r="I1650" s="25">
        <f>ROUND(G1650*H1650,6)</f>
        <v>0</v>
      </c>
      <c r="L1650" s="27">
        <v>0</v>
      </c>
      <c r="M1650" s="22">
        <f>ROUND(ROUND(L1650,2)*ROUND(G1650,3),2)</f>
        <v>0</v>
      </c>
      <c r="N1650" s="25" t="s">
        <v>56</v>
      </c>
      <c r="O1650">
        <f>(M1650*21)/100</f>
        <v>0</v>
      </c>
      <c r="P1650" t="s">
        <v>28</v>
      </c>
    </row>
    <row r="1651" spans="1:16" ht="12.75" customHeight="1" x14ac:dyDescent="0.2">
      <c r="A1651" s="28" t="s">
        <v>57</v>
      </c>
      <c r="E1651" s="29" t="s">
        <v>5</v>
      </c>
    </row>
    <row r="1652" spans="1:16" ht="12.75" customHeight="1" x14ac:dyDescent="0.2">
      <c r="A1652" s="28" t="s">
        <v>58</v>
      </c>
      <c r="E1652" s="30" t="s">
        <v>1428</v>
      </c>
    </row>
    <row r="1653" spans="1:16" ht="12.75" customHeight="1" x14ac:dyDescent="0.2">
      <c r="E1653" s="29" t="s">
        <v>59</v>
      </c>
    </row>
    <row r="1654" spans="1:16" ht="12.75" customHeight="1" x14ac:dyDescent="0.2">
      <c r="A1654" t="s">
        <v>52</v>
      </c>
      <c r="B1654" s="5" t="s">
        <v>9125</v>
      </c>
      <c r="C1654" s="5" t="s">
        <v>1760</v>
      </c>
      <c r="D1654" t="s">
        <v>5</v>
      </c>
      <c r="E1654" s="24" t="s">
        <v>1761</v>
      </c>
      <c r="F1654" s="25" t="s">
        <v>55</v>
      </c>
      <c r="G1654" s="26">
        <v>1</v>
      </c>
      <c r="H1654" s="25">
        <v>0</v>
      </c>
      <c r="I1654" s="25">
        <f>ROUND(G1654*H1654,6)</f>
        <v>0</v>
      </c>
      <c r="L1654" s="27">
        <v>0</v>
      </c>
      <c r="M1654" s="22">
        <f>ROUND(ROUND(L1654,2)*ROUND(G1654,3),2)</f>
        <v>0</v>
      </c>
      <c r="N1654" s="25" t="s">
        <v>56</v>
      </c>
      <c r="O1654">
        <f>(M1654*21)/100</f>
        <v>0</v>
      </c>
      <c r="P1654" t="s">
        <v>28</v>
      </c>
    </row>
    <row r="1655" spans="1:16" ht="12.75" customHeight="1" x14ac:dyDescent="0.2">
      <c r="A1655" s="28" t="s">
        <v>57</v>
      </c>
      <c r="E1655" s="29" t="s">
        <v>5</v>
      </c>
    </row>
    <row r="1656" spans="1:16" ht="12.75" customHeight="1" x14ac:dyDescent="0.2">
      <c r="A1656" s="28" t="s">
        <v>58</v>
      </c>
      <c r="E1656" s="30" t="s">
        <v>1425</v>
      </c>
    </row>
    <row r="1657" spans="1:16" ht="12.75" customHeight="1" x14ac:dyDescent="0.2">
      <c r="E1657" s="29" t="s">
        <v>59</v>
      </c>
    </row>
    <row r="1658" spans="1:16" ht="12.75" customHeight="1" x14ac:dyDescent="0.2">
      <c r="A1658" t="s">
        <v>52</v>
      </c>
      <c r="B1658" s="5" t="s">
        <v>9126</v>
      </c>
      <c r="C1658" s="5" t="s">
        <v>1762</v>
      </c>
      <c r="D1658" t="s">
        <v>5</v>
      </c>
      <c r="E1658" s="24" t="s">
        <v>1763</v>
      </c>
      <c r="F1658" s="25" t="s">
        <v>55</v>
      </c>
      <c r="G1658" s="26">
        <v>2</v>
      </c>
      <c r="H1658" s="25">
        <v>0</v>
      </c>
      <c r="I1658" s="25">
        <f>ROUND(G1658*H1658,6)</f>
        <v>0</v>
      </c>
      <c r="L1658" s="27">
        <v>0</v>
      </c>
      <c r="M1658" s="22">
        <f>ROUND(ROUND(L1658,2)*ROUND(G1658,3),2)</f>
        <v>0</v>
      </c>
      <c r="N1658" s="25" t="s">
        <v>56</v>
      </c>
      <c r="O1658">
        <f>(M1658*21)/100</f>
        <v>0</v>
      </c>
      <c r="P1658" t="s">
        <v>28</v>
      </c>
    </row>
    <row r="1659" spans="1:16" ht="12.75" customHeight="1" x14ac:dyDescent="0.2">
      <c r="A1659" s="28" t="s">
        <v>57</v>
      </c>
      <c r="E1659" s="29" t="s">
        <v>5</v>
      </c>
    </row>
    <row r="1660" spans="1:16" ht="12.75" customHeight="1" x14ac:dyDescent="0.2">
      <c r="A1660" s="28" t="s">
        <v>58</v>
      </c>
      <c r="E1660" s="30" t="s">
        <v>1428</v>
      </c>
    </row>
    <row r="1661" spans="1:16" ht="12.75" customHeight="1" x14ac:dyDescent="0.2">
      <c r="E1661" s="29" t="s">
        <v>59</v>
      </c>
    </row>
    <row r="1662" spans="1:16" ht="12.75" customHeight="1" x14ac:dyDescent="0.2">
      <c r="A1662" t="s">
        <v>52</v>
      </c>
      <c r="B1662" s="5" t="s">
        <v>9127</v>
      </c>
      <c r="C1662" s="5" t="s">
        <v>1750</v>
      </c>
      <c r="D1662" t="s">
        <v>5</v>
      </c>
      <c r="E1662" s="24" t="s">
        <v>1751</v>
      </c>
      <c r="F1662" s="25" t="s">
        <v>55</v>
      </c>
      <c r="G1662" s="26">
        <v>1</v>
      </c>
      <c r="H1662" s="25">
        <v>0</v>
      </c>
      <c r="I1662" s="25">
        <f>ROUND(G1662*H1662,6)</f>
        <v>0</v>
      </c>
      <c r="L1662" s="27">
        <v>0</v>
      </c>
      <c r="M1662" s="22">
        <f>ROUND(ROUND(L1662,2)*ROUND(G1662,3),2)</f>
        <v>0</v>
      </c>
      <c r="N1662" s="25" t="s">
        <v>56</v>
      </c>
      <c r="O1662">
        <f>(M1662*21)/100</f>
        <v>0</v>
      </c>
      <c r="P1662" t="s">
        <v>28</v>
      </c>
    </row>
    <row r="1663" spans="1:16" ht="12.75" customHeight="1" x14ac:dyDescent="0.2">
      <c r="A1663" s="28" t="s">
        <v>57</v>
      </c>
      <c r="E1663" s="29" t="s">
        <v>5</v>
      </c>
    </row>
    <row r="1664" spans="1:16" ht="12.75" customHeight="1" x14ac:dyDescent="0.2">
      <c r="A1664" s="28" t="s">
        <v>58</v>
      </c>
      <c r="E1664" s="30" t="s">
        <v>1425</v>
      </c>
    </row>
    <row r="1665" spans="1:16" ht="12.75" customHeight="1" x14ac:dyDescent="0.2">
      <c r="E1665" s="29" t="s">
        <v>59</v>
      </c>
    </row>
    <row r="1666" spans="1:16" ht="12.75" customHeight="1" x14ac:dyDescent="0.2">
      <c r="A1666" t="s">
        <v>52</v>
      </c>
      <c r="B1666" s="5" t="s">
        <v>9128</v>
      </c>
      <c r="C1666" s="5" t="s">
        <v>2634</v>
      </c>
      <c r="D1666" t="s">
        <v>5</v>
      </c>
      <c r="E1666" s="24" t="s">
        <v>2635</v>
      </c>
      <c r="F1666" s="25" t="s">
        <v>55</v>
      </c>
      <c r="G1666" s="26">
        <v>65</v>
      </c>
      <c r="H1666" s="25">
        <v>0</v>
      </c>
      <c r="I1666" s="25">
        <f>ROUND(G1666*H1666,6)</f>
        <v>0</v>
      </c>
      <c r="L1666" s="27">
        <v>0</v>
      </c>
      <c r="M1666" s="22">
        <f>ROUND(ROUND(L1666,2)*ROUND(G1666,3),2)</f>
        <v>0</v>
      </c>
      <c r="N1666" s="25" t="s">
        <v>56</v>
      </c>
      <c r="O1666">
        <f>(M1666*21)/100</f>
        <v>0</v>
      </c>
      <c r="P1666" t="s">
        <v>28</v>
      </c>
    </row>
    <row r="1667" spans="1:16" ht="12.75" customHeight="1" x14ac:dyDescent="0.2">
      <c r="A1667" s="28" t="s">
        <v>57</v>
      </c>
      <c r="E1667" s="29" t="s">
        <v>5</v>
      </c>
    </row>
    <row r="1668" spans="1:16" ht="12.75" customHeight="1" x14ac:dyDescent="0.2">
      <c r="A1668" s="28" t="s">
        <v>58</v>
      </c>
      <c r="E1668" s="30" t="s">
        <v>9129</v>
      </c>
    </row>
    <row r="1669" spans="1:16" ht="12.75" customHeight="1" x14ac:dyDescent="0.2">
      <c r="E1669" s="29" t="s">
        <v>59</v>
      </c>
    </row>
    <row r="1670" spans="1:16" ht="12.75" customHeight="1" x14ac:dyDescent="0.2">
      <c r="A1670" t="s">
        <v>52</v>
      </c>
      <c r="B1670" s="5" t="s">
        <v>9130</v>
      </c>
      <c r="C1670" s="5" t="s">
        <v>2664</v>
      </c>
      <c r="D1670" t="s">
        <v>5</v>
      </c>
      <c r="E1670" s="24" t="s">
        <v>2665</v>
      </c>
      <c r="F1670" s="25" t="s">
        <v>55</v>
      </c>
      <c r="G1670" s="26">
        <v>1</v>
      </c>
      <c r="H1670" s="25">
        <v>0</v>
      </c>
      <c r="I1670" s="25">
        <f>ROUND(G1670*H1670,6)</f>
        <v>0</v>
      </c>
      <c r="L1670" s="27">
        <v>0</v>
      </c>
      <c r="M1670" s="22">
        <f>ROUND(ROUND(L1670,2)*ROUND(G1670,3),2)</f>
        <v>0</v>
      </c>
      <c r="N1670" s="25" t="s">
        <v>56</v>
      </c>
      <c r="O1670">
        <f>(M1670*21)/100</f>
        <v>0</v>
      </c>
      <c r="P1670" t="s">
        <v>28</v>
      </c>
    </row>
    <row r="1671" spans="1:16" ht="12.75" customHeight="1" x14ac:dyDescent="0.2">
      <c r="A1671" s="28" t="s">
        <v>57</v>
      </c>
      <c r="E1671" s="29" t="s">
        <v>5</v>
      </c>
    </row>
    <row r="1672" spans="1:16" ht="12.75" customHeight="1" x14ac:dyDescent="0.2">
      <c r="A1672" s="28" t="s">
        <v>58</v>
      </c>
      <c r="E1672" s="30" t="s">
        <v>1425</v>
      </c>
    </row>
    <row r="1673" spans="1:16" ht="12.75" customHeight="1" x14ac:dyDescent="0.2">
      <c r="E1673" s="29" t="s">
        <v>59</v>
      </c>
    </row>
    <row r="1674" spans="1:16" ht="12.75" customHeight="1" x14ac:dyDescent="0.2">
      <c r="A1674" t="s">
        <v>52</v>
      </c>
      <c r="B1674" s="5" t="s">
        <v>9131</v>
      </c>
      <c r="C1674" s="5" t="s">
        <v>5378</v>
      </c>
      <c r="D1674" t="s">
        <v>5</v>
      </c>
      <c r="E1674" s="24" t="s">
        <v>5379</v>
      </c>
      <c r="F1674" s="25" t="s">
        <v>55</v>
      </c>
      <c r="G1674" s="26">
        <v>1</v>
      </c>
      <c r="H1674" s="25">
        <v>0</v>
      </c>
      <c r="I1674" s="25">
        <f>ROUND(G1674*H1674,6)</f>
        <v>0</v>
      </c>
      <c r="L1674" s="27">
        <v>0</v>
      </c>
      <c r="M1674" s="22">
        <f>ROUND(ROUND(L1674,2)*ROUND(G1674,3),2)</f>
        <v>0</v>
      </c>
      <c r="N1674" s="25" t="s">
        <v>56</v>
      </c>
      <c r="O1674">
        <f>(M1674*21)/100</f>
        <v>0</v>
      </c>
      <c r="P1674" t="s">
        <v>28</v>
      </c>
    </row>
    <row r="1675" spans="1:16" ht="12.75" customHeight="1" x14ac:dyDescent="0.2">
      <c r="A1675" s="28" t="s">
        <v>57</v>
      </c>
      <c r="E1675" s="29" t="s">
        <v>5</v>
      </c>
    </row>
    <row r="1676" spans="1:16" ht="12.75" customHeight="1" x14ac:dyDescent="0.2">
      <c r="A1676" s="28" t="s">
        <v>58</v>
      </c>
      <c r="E1676" s="30" t="s">
        <v>1425</v>
      </c>
    </row>
    <row r="1677" spans="1:16" ht="12.75" customHeight="1" x14ac:dyDescent="0.2">
      <c r="E1677" s="29" t="s">
        <v>59</v>
      </c>
    </row>
    <row r="1678" spans="1:16" ht="12.75" customHeight="1" x14ac:dyDescent="0.2">
      <c r="A1678" t="s">
        <v>52</v>
      </c>
      <c r="B1678" s="5" t="s">
        <v>9132</v>
      </c>
      <c r="C1678" s="5" t="s">
        <v>1752</v>
      </c>
      <c r="D1678" t="s">
        <v>5</v>
      </c>
      <c r="E1678" s="24" t="s">
        <v>1753</v>
      </c>
      <c r="F1678" s="25" t="s">
        <v>225</v>
      </c>
      <c r="G1678" s="26">
        <v>32</v>
      </c>
      <c r="H1678" s="25">
        <v>0</v>
      </c>
      <c r="I1678" s="25">
        <f>ROUND(G1678*H1678,6)</f>
        <v>0</v>
      </c>
      <c r="L1678" s="27">
        <v>0</v>
      </c>
      <c r="M1678" s="22">
        <f>ROUND(ROUND(L1678,2)*ROUND(G1678,3),2)</f>
        <v>0</v>
      </c>
      <c r="N1678" s="25" t="s">
        <v>56</v>
      </c>
      <c r="O1678">
        <f>(M1678*21)/100</f>
        <v>0</v>
      </c>
      <c r="P1678" t="s">
        <v>28</v>
      </c>
    </row>
    <row r="1679" spans="1:16" ht="12.75" customHeight="1" x14ac:dyDescent="0.2">
      <c r="A1679" s="28" t="s">
        <v>57</v>
      </c>
      <c r="E1679" s="29" t="s">
        <v>5</v>
      </c>
    </row>
    <row r="1680" spans="1:16" ht="12.75" customHeight="1" x14ac:dyDescent="0.2">
      <c r="A1680" s="28" t="s">
        <v>58</v>
      </c>
      <c r="E1680" s="30" t="s">
        <v>1446</v>
      </c>
    </row>
    <row r="1681" spans="1:16" ht="12.75" customHeight="1" x14ac:dyDescent="0.2">
      <c r="E1681" s="29" t="s">
        <v>59</v>
      </c>
    </row>
    <row r="1682" spans="1:16" ht="12.75" customHeight="1" x14ac:dyDescent="0.2">
      <c r="A1682" t="s">
        <v>52</v>
      </c>
      <c r="B1682" s="5" t="s">
        <v>9133</v>
      </c>
      <c r="C1682" s="5" t="s">
        <v>2723</v>
      </c>
      <c r="D1682" t="s">
        <v>5</v>
      </c>
      <c r="E1682" s="24" t="s">
        <v>2724</v>
      </c>
      <c r="F1682" s="25" t="s">
        <v>225</v>
      </c>
      <c r="G1682" s="26">
        <v>16</v>
      </c>
      <c r="H1682" s="25">
        <v>0</v>
      </c>
      <c r="I1682" s="25">
        <f>ROUND(G1682*H1682,6)</f>
        <v>0</v>
      </c>
      <c r="L1682" s="27">
        <v>0</v>
      </c>
      <c r="M1682" s="22">
        <f>ROUND(ROUND(L1682,2)*ROUND(G1682,3),2)</f>
        <v>0</v>
      </c>
      <c r="N1682" s="25" t="s">
        <v>56</v>
      </c>
      <c r="O1682">
        <f>(M1682*21)/100</f>
        <v>0</v>
      </c>
      <c r="P1682" t="s">
        <v>28</v>
      </c>
    </row>
    <row r="1683" spans="1:16" ht="12.75" customHeight="1" x14ac:dyDescent="0.2">
      <c r="A1683" s="28" t="s">
        <v>57</v>
      </c>
      <c r="E1683" s="29" t="s">
        <v>5</v>
      </c>
    </row>
    <row r="1684" spans="1:16" ht="12.75" customHeight="1" x14ac:dyDescent="0.2">
      <c r="A1684" s="28" t="s">
        <v>58</v>
      </c>
      <c r="E1684" s="30" t="s">
        <v>1445</v>
      </c>
    </row>
    <row r="1685" spans="1:16" ht="12.75" customHeight="1" x14ac:dyDescent="0.2">
      <c r="E1685" s="29" t="s">
        <v>59</v>
      </c>
    </row>
    <row r="1686" spans="1:16" ht="12.75" customHeight="1" x14ac:dyDescent="0.2">
      <c r="A1686" t="s">
        <v>52</v>
      </c>
      <c r="B1686" s="5" t="s">
        <v>9134</v>
      </c>
      <c r="C1686" s="5" t="s">
        <v>1755</v>
      </c>
      <c r="D1686" t="s">
        <v>5</v>
      </c>
      <c r="E1686" s="24" t="s">
        <v>1756</v>
      </c>
      <c r="F1686" s="25" t="s">
        <v>225</v>
      </c>
      <c r="G1686" s="26">
        <v>8</v>
      </c>
      <c r="H1686" s="25">
        <v>0</v>
      </c>
      <c r="I1686" s="25">
        <f>ROUND(G1686*H1686,6)</f>
        <v>0</v>
      </c>
      <c r="L1686" s="27">
        <v>0</v>
      </c>
      <c r="M1686" s="22">
        <f>ROUND(ROUND(L1686,2)*ROUND(G1686,3),2)</f>
        <v>0</v>
      </c>
      <c r="N1686" s="25" t="s">
        <v>56</v>
      </c>
      <c r="O1686">
        <f>(M1686*21)/100</f>
        <v>0</v>
      </c>
      <c r="P1686" t="s">
        <v>28</v>
      </c>
    </row>
    <row r="1687" spans="1:16" ht="12.75" customHeight="1" x14ac:dyDescent="0.2">
      <c r="A1687" s="28" t="s">
        <v>57</v>
      </c>
      <c r="E1687" s="29" t="s">
        <v>5</v>
      </c>
    </row>
    <row r="1688" spans="1:16" ht="12.75" customHeight="1" x14ac:dyDescent="0.2">
      <c r="A1688" s="28" t="s">
        <v>58</v>
      </c>
      <c r="E1688" s="30" t="s">
        <v>1541</v>
      </c>
    </row>
    <row r="1689" spans="1:16" ht="12.75" customHeight="1" x14ac:dyDescent="0.2">
      <c r="E1689" s="29" t="s">
        <v>59</v>
      </c>
    </row>
    <row r="1690" spans="1:16" ht="12.75" customHeight="1" x14ac:dyDescent="0.2">
      <c r="A1690" t="s">
        <v>52</v>
      </c>
      <c r="B1690" s="5" t="s">
        <v>9135</v>
      </c>
      <c r="C1690" s="5" t="s">
        <v>1757</v>
      </c>
      <c r="D1690" t="s">
        <v>5</v>
      </c>
      <c r="E1690" s="24" t="s">
        <v>1758</v>
      </c>
      <c r="F1690" s="25" t="s">
        <v>225</v>
      </c>
      <c r="G1690" s="26">
        <v>8</v>
      </c>
      <c r="H1690" s="25">
        <v>0</v>
      </c>
      <c r="I1690" s="25">
        <f>ROUND(G1690*H1690,6)</f>
        <v>0</v>
      </c>
      <c r="L1690" s="27">
        <v>0</v>
      </c>
      <c r="M1690" s="22">
        <f>ROUND(ROUND(L1690,2)*ROUND(G1690,3),2)</f>
        <v>0</v>
      </c>
      <c r="N1690" s="25" t="s">
        <v>56</v>
      </c>
      <c r="O1690">
        <f>(M1690*21)/100</f>
        <v>0</v>
      </c>
      <c r="P1690" t="s">
        <v>28</v>
      </c>
    </row>
    <row r="1691" spans="1:16" ht="12.75" customHeight="1" x14ac:dyDescent="0.2">
      <c r="A1691" s="28" t="s">
        <v>57</v>
      </c>
      <c r="E1691" s="29" t="s">
        <v>5</v>
      </c>
    </row>
    <row r="1692" spans="1:16" ht="12.75" customHeight="1" x14ac:dyDescent="0.2">
      <c r="A1692" s="28" t="s">
        <v>58</v>
      </c>
      <c r="E1692" s="30" t="s">
        <v>1541</v>
      </c>
    </row>
    <row r="1693" spans="1:16" ht="12.75" customHeight="1" x14ac:dyDescent="0.2">
      <c r="E1693" s="29" t="s">
        <v>59</v>
      </c>
    </row>
    <row r="1694" spans="1:16" ht="12.75" customHeight="1" x14ac:dyDescent="0.2">
      <c r="A1694" t="s">
        <v>52</v>
      </c>
      <c r="B1694" s="5" t="s">
        <v>9136</v>
      </c>
      <c r="C1694" s="5" t="s">
        <v>1746</v>
      </c>
      <c r="D1694" t="s">
        <v>5</v>
      </c>
      <c r="E1694" s="24" t="s">
        <v>1747</v>
      </c>
      <c r="F1694" s="25" t="s">
        <v>225</v>
      </c>
      <c r="G1694" s="26">
        <v>8</v>
      </c>
      <c r="H1694" s="25">
        <v>0</v>
      </c>
      <c r="I1694" s="25">
        <f>ROUND(G1694*H1694,6)</f>
        <v>0</v>
      </c>
      <c r="L1694" s="27">
        <v>0</v>
      </c>
      <c r="M1694" s="22">
        <f>ROUND(ROUND(L1694,2)*ROUND(G1694,3),2)</f>
        <v>0</v>
      </c>
      <c r="N1694" s="25" t="s">
        <v>56</v>
      </c>
      <c r="O1694">
        <f>(M1694*21)/100</f>
        <v>0</v>
      </c>
      <c r="P1694" t="s">
        <v>28</v>
      </c>
    </row>
    <row r="1695" spans="1:16" ht="12.75" customHeight="1" x14ac:dyDescent="0.2">
      <c r="A1695" s="28" t="s">
        <v>57</v>
      </c>
      <c r="E1695" s="29" t="s">
        <v>5</v>
      </c>
    </row>
    <row r="1696" spans="1:16" ht="12.75" customHeight="1" x14ac:dyDescent="0.2">
      <c r="A1696" s="28" t="s">
        <v>58</v>
      </c>
      <c r="E1696" s="30" t="s">
        <v>1541</v>
      </c>
    </row>
    <row r="1697" spans="1:16" ht="12.75" customHeight="1" x14ac:dyDescent="0.2">
      <c r="E1697" s="29" t="s">
        <v>59</v>
      </c>
    </row>
    <row r="1698" spans="1:16" ht="12.75" customHeight="1" x14ac:dyDescent="0.2">
      <c r="A1698" t="s">
        <v>52</v>
      </c>
      <c r="B1698" s="5" t="s">
        <v>9137</v>
      </c>
      <c r="C1698" s="5" t="s">
        <v>1748</v>
      </c>
      <c r="D1698" t="s">
        <v>5</v>
      </c>
      <c r="E1698" s="24" t="s">
        <v>1749</v>
      </c>
      <c r="F1698" s="25" t="s">
        <v>225</v>
      </c>
      <c r="G1698" s="26">
        <v>32</v>
      </c>
      <c r="H1698" s="25">
        <v>0</v>
      </c>
      <c r="I1698" s="25">
        <f>ROUND(G1698*H1698,6)</f>
        <v>0</v>
      </c>
      <c r="L1698" s="27">
        <v>0</v>
      </c>
      <c r="M1698" s="22">
        <f>ROUND(ROUND(L1698,2)*ROUND(G1698,3),2)</f>
        <v>0</v>
      </c>
      <c r="N1698" s="25" t="s">
        <v>56</v>
      </c>
      <c r="O1698">
        <f>(M1698*21)/100</f>
        <v>0</v>
      </c>
      <c r="P1698" t="s">
        <v>28</v>
      </c>
    </row>
    <row r="1699" spans="1:16" ht="12.75" customHeight="1" x14ac:dyDescent="0.2">
      <c r="A1699" s="28" t="s">
        <v>57</v>
      </c>
      <c r="E1699" s="29" t="s">
        <v>5</v>
      </c>
    </row>
    <row r="1700" spans="1:16" ht="12.75" customHeight="1" x14ac:dyDescent="0.2">
      <c r="A1700" s="28" t="s">
        <v>58</v>
      </c>
      <c r="E1700" s="30" t="s">
        <v>1446</v>
      </c>
    </row>
    <row r="1701" spans="1:16" ht="12.75" customHeight="1" x14ac:dyDescent="0.2">
      <c r="E1701" s="29" t="s">
        <v>59</v>
      </c>
    </row>
    <row r="1702" spans="1:16" ht="12.75" customHeight="1" x14ac:dyDescent="0.2">
      <c r="A1702" t="s">
        <v>52</v>
      </c>
      <c r="B1702" s="5" t="s">
        <v>9138</v>
      </c>
      <c r="C1702" s="5" t="s">
        <v>7302</v>
      </c>
      <c r="D1702" t="s">
        <v>5</v>
      </c>
      <c r="E1702" s="24" t="s">
        <v>9139</v>
      </c>
      <c r="F1702" s="25" t="s">
        <v>55</v>
      </c>
      <c r="G1702" s="26">
        <v>1</v>
      </c>
      <c r="H1702" s="25">
        <v>0</v>
      </c>
      <c r="I1702" s="25">
        <f>ROUND(G1702*H1702,6)</f>
        <v>0</v>
      </c>
      <c r="L1702" s="27">
        <v>0</v>
      </c>
      <c r="M1702" s="22">
        <f>ROUND(ROUND(L1702,2)*ROUND(G1702,3),2)</f>
        <v>0</v>
      </c>
      <c r="N1702" s="25" t="s">
        <v>56</v>
      </c>
      <c r="O1702">
        <f>(M1702*21)/100</f>
        <v>0</v>
      </c>
      <c r="P1702" t="s">
        <v>28</v>
      </c>
    </row>
    <row r="1703" spans="1:16" ht="12.75" customHeight="1" x14ac:dyDescent="0.2">
      <c r="A1703" s="28" t="s">
        <v>57</v>
      </c>
      <c r="E1703" s="29" t="s">
        <v>5</v>
      </c>
    </row>
    <row r="1704" spans="1:16" ht="12.75" customHeight="1" x14ac:dyDescent="0.2">
      <c r="A1704" s="28" t="s">
        <v>58</v>
      </c>
      <c r="E1704" s="30" t="s">
        <v>1425</v>
      </c>
    </row>
    <row r="1705" spans="1:16" ht="12.75" customHeight="1" x14ac:dyDescent="0.2">
      <c r="E1705" s="29" t="s">
        <v>6281</v>
      </c>
    </row>
    <row r="1706" spans="1:16" ht="12.75" customHeight="1" x14ac:dyDescent="0.2">
      <c r="A1706" t="s">
        <v>52</v>
      </c>
      <c r="B1706" s="5" t="s">
        <v>9140</v>
      </c>
      <c r="C1706" s="5" t="s">
        <v>7306</v>
      </c>
      <c r="D1706" t="s">
        <v>5</v>
      </c>
      <c r="E1706" s="24" t="s">
        <v>9141</v>
      </c>
      <c r="F1706" s="25" t="s">
        <v>55</v>
      </c>
      <c r="G1706" s="26">
        <v>1</v>
      </c>
      <c r="H1706" s="25">
        <v>0</v>
      </c>
      <c r="I1706" s="25">
        <f>ROUND(G1706*H1706,6)</f>
        <v>0</v>
      </c>
      <c r="L1706" s="27">
        <v>0</v>
      </c>
      <c r="M1706" s="22">
        <f>ROUND(ROUND(L1706,2)*ROUND(G1706,3),2)</f>
        <v>0</v>
      </c>
      <c r="N1706" s="25" t="s">
        <v>56</v>
      </c>
      <c r="O1706">
        <f>(M1706*21)/100</f>
        <v>0</v>
      </c>
      <c r="P1706" t="s">
        <v>28</v>
      </c>
    </row>
    <row r="1707" spans="1:16" ht="12.75" customHeight="1" x14ac:dyDescent="0.2">
      <c r="A1707" s="28" t="s">
        <v>57</v>
      </c>
      <c r="E1707" s="29" t="s">
        <v>5</v>
      </c>
    </row>
    <row r="1708" spans="1:16" ht="12.75" customHeight="1" x14ac:dyDescent="0.2">
      <c r="A1708" s="28" t="s">
        <v>58</v>
      </c>
      <c r="E1708" s="30" t="s">
        <v>1425</v>
      </c>
    </row>
    <row r="1709" spans="1:16" ht="12.75" customHeight="1" x14ac:dyDescent="0.2">
      <c r="E1709" s="29" t="s">
        <v>6281</v>
      </c>
    </row>
    <row r="1710" spans="1:16" ht="12.75" customHeight="1" x14ac:dyDescent="0.2">
      <c r="A1710" t="s">
        <v>52</v>
      </c>
      <c r="B1710" s="5" t="s">
        <v>9142</v>
      </c>
      <c r="C1710" s="5" t="s">
        <v>9143</v>
      </c>
      <c r="D1710" t="s">
        <v>5</v>
      </c>
      <c r="E1710" s="24" t="s">
        <v>9144</v>
      </c>
      <c r="F1710" s="25" t="s">
        <v>55</v>
      </c>
      <c r="G1710" s="26">
        <v>1</v>
      </c>
      <c r="H1710" s="25">
        <v>0</v>
      </c>
      <c r="I1710" s="25">
        <f>ROUND(G1710*H1710,6)</f>
        <v>0</v>
      </c>
      <c r="L1710" s="27">
        <v>0</v>
      </c>
      <c r="M1710" s="22">
        <f>ROUND(ROUND(L1710,2)*ROUND(G1710,3),2)</f>
        <v>0</v>
      </c>
      <c r="N1710" s="25" t="s">
        <v>56</v>
      </c>
      <c r="O1710">
        <f>(M1710*21)/100</f>
        <v>0</v>
      </c>
      <c r="P1710" t="s">
        <v>28</v>
      </c>
    </row>
    <row r="1711" spans="1:16" ht="12.75" customHeight="1" x14ac:dyDescent="0.2">
      <c r="A1711" s="28" t="s">
        <v>57</v>
      </c>
      <c r="E1711" s="29" t="s">
        <v>5</v>
      </c>
    </row>
    <row r="1712" spans="1:16" ht="12.75" customHeight="1" x14ac:dyDescent="0.2">
      <c r="A1712" s="28" t="s">
        <v>58</v>
      </c>
      <c r="E1712" s="30" t="s">
        <v>1425</v>
      </c>
    </row>
    <row r="1713" spans="1:16" ht="12.75" customHeight="1" x14ac:dyDescent="0.2">
      <c r="E1713" s="29" t="s">
        <v>6281</v>
      </c>
    </row>
    <row r="1714" spans="1:16" ht="12.75" customHeight="1" x14ac:dyDescent="0.2">
      <c r="A1714" t="s">
        <v>52</v>
      </c>
      <c r="B1714" s="5" t="s">
        <v>9145</v>
      </c>
      <c r="C1714" s="5" t="s">
        <v>6287</v>
      </c>
      <c r="D1714" t="s">
        <v>5</v>
      </c>
      <c r="E1714" s="24" t="s">
        <v>6288</v>
      </c>
      <c r="F1714" s="25" t="s">
        <v>3056</v>
      </c>
      <c r="G1714" s="26">
        <v>1</v>
      </c>
      <c r="H1714" s="25">
        <v>0</v>
      </c>
      <c r="I1714" s="25">
        <f>ROUND(G1714*H1714,6)</f>
        <v>0</v>
      </c>
      <c r="L1714" s="27">
        <v>0</v>
      </c>
      <c r="M1714" s="22">
        <f>ROUND(ROUND(L1714,2)*ROUND(G1714,3),2)</f>
        <v>0</v>
      </c>
      <c r="N1714" s="25" t="s">
        <v>56</v>
      </c>
      <c r="O1714">
        <f>(M1714*21)/100</f>
        <v>0</v>
      </c>
      <c r="P1714" t="s">
        <v>28</v>
      </c>
    </row>
    <row r="1715" spans="1:16" ht="12.75" customHeight="1" x14ac:dyDescent="0.2">
      <c r="A1715" s="28" t="s">
        <v>57</v>
      </c>
      <c r="E1715" s="29" t="s">
        <v>5</v>
      </c>
    </row>
    <row r="1716" spans="1:16" ht="12.75" customHeight="1" x14ac:dyDescent="0.2">
      <c r="A1716" s="28" t="s">
        <v>58</v>
      </c>
      <c r="E1716" s="30" t="s">
        <v>1425</v>
      </c>
    </row>
    <row r="1717" spans="1:16" ht="12.75" customHeight="1" x14ac:dyDescent="0.2">
      <c r="E1717" s="29" t="s">
        <v>5382</v>
      </c>
    </row>
    <row r="1718" spans="1:16" ht="12.75" customHeight="1" x14ac:dyDescent="0.2">
      <c r="A1718" t="s">
        <v>49</v>
      </c>
      <c r="C1718" s="6" t="s">
        <v>9146</v>
      </c>
      <c r="E1718" s="23" t="s">
        <v>1618</v>
      </c>
      <c r="J1718" s="22">
        <f>0</f>
        <v>0</v>
      </c>
      <c r="K1718" s="22">
        <f>0</f>
        <v>0</v>
      </c>
      <c r="L1718" s="22">
        <f>0+L1719+L1723+L1727+L1731+L1735+L1739+L1743</f>
        <v>0</v>
      </c>
      <c r="M1718" s="22">
        <f>0+M1719+M1723+M1727+M1731+M1735+M1739+M1743</f>
        <v>0</v>
      </c>
    </row>
    <row r="1719" spans="1:16" ht="12.75" customHeight="1" x14ac:dyDescent="0.2">
      <c r="A1719" t="s">
        <v>52</v>
      </c>
      <c r="B1719" s="5" t="s">
        <v>9147</v>
      </c>
      <c r="C1719" s="5" t="s">
        <v>9148</v>
      </c>
      <c r="D1719" t="s">
        <v>5</v>
      </c>
      <c r="E1719" s="24" t="s">
        <v>9149</v>
      </c>
      <c r="F1719" s="25" t="s">
        <v>55</v>
      </c>
      <c r="G1719" s="26">
        <v>2</v>
      </c>
      <c r="H1719" s="25">
        <v>0</v>
      </c>
      <c r="I1719" s="25">
        <f>ROUND(G1719*H1719,6)</f>
        <v>0</v>
      </c>
      <c r="L1719" s="27">
        <v>0</v>
      </c>
      <c r="M1719" s="22">
        <f>ROUND(ROUND(L1719,2)*ROUND(G1719,3),2)</f>
        <v>0</v>
      </c>
      <c r="N1719" s="25" t="s">
        <v>56</v>
      </c>
      <c r="O1719">
        <f>(M1719*21)/100</f>
        <v>0</v>
      </c>
      <c r="P1719" t="s">
        <v>28</v>
      </c>
    </row>
    <row r="1720" spans="1:16" ht="12.75" customHeight="1" x14ac:dyDescent="0.2">
      <c r="A1720" s="28" t="s">
        <v>57</v>
      </c>
      <c r="E1720" s="29" t="s">
        <v>5</v>
      </c>
    </row>
    <row r="1721" spans="1:16" ht="12.75" customHeight="1" x14ac:dyDescent="0.2">
      <c r="A1721" s="28" t="s">
        <v>58</v>
      </c>
      <c r="E1721" s="30" t="s">
        <v>1428</v>
      </c>
    </row>
    <row r="1722" spans="1:16" ht="12.75" customHeight="1" x14ac:dyDescent="0.2">
      <c r="E1722" s="29" t="s">
        <v>59</v>
      </c>
    </row>
    <row r="1723" spans="1:16" ht="12.75" customHeight="1" x14ac:dyDescent="0.2">
      <c r="A1723" t="s">
        <v>52</v>
      </c>
      <c r="B1723" s="5" t="s">
        <v>9150</v>
      </c>
      <c r="C1723" s="5" t="s">
        <v>1727</v>
      </c>
      <c r="D1723" t="s">
        <v>5</v>
      </c>
      <c r="E1723" s="24" t="s">
        <v>1728</v>
      </c>
      <c r="F1723" s="25" t="s">
        <v>55</v>
      </c>
      <c r="G1723" s="26">
        <v>2</v>
      </c>
      <c r="H1723" s="25">
        <v>0</v>
      </c>
      <c r="I1723" s="25">
        <f>ROUND(G1723*H1723,6)</f>
        <v>0</v>
      </c>
      <c r="L1723" s="27">
        <v>0</v>
      </c>
      <c r="M1723" s="22">
        <f>ROUND(ROUND(L1723,2)*ROUND(G1723,3),2)</f>
        <v>0</v>
      </c>
      <c r="N1723" s="25" t="s">
        <v>56</v>
      </c>
      <c r="O1723">
        <f>(M1723*21)/100</f>
        <v>0</v>
      </c>
      <c r="P1723" t="s">
        <v>28</v>
      </c>
    </row>
    <row r="1724" spans="1:16" ht="12.75" customHeight="1" x14ac:dyDescent="0.2">
      <c r="A1724" s="28" t="s">
        <v>57</v>
      </c>
      <c r="E1724" s="29" t="s">
        <v>5</v>
      </c>
    </row>
    <row r="1725" spans="1:16" ht="12.75" customHeight="1" x14ac:dyDescent="0.2">
      <c r="A1725" s="28" t="s">
        <v>58</v>
      </c>
      <c r="E1725" s="30" t="s">
        <v>1428</v>
      </c>
    </row>
    <row r="1726" spans="1:16" ht="12.75" customHeight="1" x14ac:dyDescent="0.2">
      <c r="E1726" s="29" t="s">
        <v>59</v>
      </c>
    </row>
    <row r="1727" spans="1:16" ht="12.75" customHeight="1" x14ac:dyDescent="0.2">
      <c r="A1727" t="s">
        <v>52</v>
      </c>
      <c r="B1727" s="5" t="s">
        <v>9151</v>
      </c>
      <c r="C1727" s="5" t="s">
        <v>1678</v>
      </c>
      <c r="D1727" t="s">
        <v>5</v>
      </c>
      <c r="E1727" s="24" t="s">
        <v>1679</v>
      </c>
      <c r="F1727" s="25" t="s">
        <v>55</v>
      </c>
      <c r="G1727" s="26">
        <v>3</v>
      </c>
      <c r="H1727" s="25">
        <v>0</v>
      </c>
      <c r="I1727" s="25">
        <f>ROUND(G1727*H1727,6)</f>
        <v>0</v>
      </c>
      <c r="L1727" s="27">
        <v>0</v>
      </c>
      <c r="M1727" s="22">
        <f>ROUND(ROUND(L1727,2)*ROUND(G1727,3),2)</f>
        <v>0</v>
      </c>
      <c r="N1727" s="25" t="s">
        <v>56</v>
      </c>
      <c r="O1727">
        <f>(M1727*21)/100</f>
        <v>0</v>
      </c>
      <c r="P1727" t="s">
        <v>28</v>
      </c>
    </row>
    <row r="1728" spans="1:16" ht="12.75" customHeight="1" x14ac:dyDescent="0.2">
      <c r="A1728" s="28" t="s">
        <v>57</v>
      </c>
      <c r="E1728" s="29" t="s">
        <v>5</v>
      </c>
    </row>
    <row r="1729" spans="1:16" ht="12.75" customHeight="1" x14ac:dyDescent="0.2">
      <c r="A1729" s="28" t="s">
        <v>58</v>
      </c>
      <c r="E1729" s="30" t="s">
        <v>1426</v>
      </c>
    </row>
    <row r="1730" spans="1:16" ht="12.75" customHeight="1" x14ac:dyDescent="0.2">
      <c r="E1730" s="29" t="s">
        <v>59</v>
      </c>
    </row>
    <row r="1731" spans="1:16" ht="12.75" customHeight="1" x14ac:dyDescent="0.2">
      <c r="A1731" t="s">
        <v>52</v>
      </c>
      <c r="B1731" s="5" t="s">
        <v>9152</v>
      </c>
      <c r="C1731" s="5" t="s">
        <v>1716</v>
      </c>
      <c r="D1731" t="s">
        <v>5</v>
      </c>
      <c r="E1731" s="24" t="s">
        <v>1717</v>
      </c>
      <c r="F1731" s="25" t="s">
        <v>55</v>
      </c>
      <c r="G1731" s="26">
        <v>1</v>
      </c>
      <c r="H1731" s="25">
        <v>0</v>
      </c>
      <c r="I1731" s="25">
        <f>ROUND(G1731*H1731,6)</f>
        <v>0</v>
      </c>
      <c r="L1731" s="27">
        <v>0</v>
      </c>
      <c r="M1731" s="22">
        <f>ROUND(ROUND(L1731,2)*ROUND(G1731,3),2)</f>
        <v>0</v>
      </c>
      <c r="N1731" s="25" t="s">
        <v>56</v>
      </c>
      <c r="O1731">
        <f>(M1731*21)/100</f>
        <v>0</v>
      </c>
      <c r="P1731" t="s">
        <v>28</v>
      </c>
    </row>
    <row r="1732" spans="1:16" ht="12.75" customHeight="1" x14ac:dyDescent="0.2">
      <c r="A1732" s="28" t="s">
        <v>57</v>
      </c>
      <c r="E1732" s="29" t="s">
        <v>5</v>
      </c>
    </row>
    <row r="1733" spans="1:16" ht="12.75" customHeight="1" x14ac:dyDescent="0.2">
      <c r="A1733" s="28" t="s">
        <v>58</v>
      </c>
      <c r="E1733" s="30" t="s">
        <v>1425</v>
      </c>
    </row>
    <row r="1734" spans="1:16" ht="12.75" customHeight="1" x14ac:dyDescent="0.2">
      <c r="E1734" s="29" t="s">
        <v>59</v>
      </c>
    </row>
    <row r="1735" spans="1:16" ht="12.75" customHeight="1" x14ac:dyDescent="0.2">
      <c r="A1735" t="s">
        <v>52</v>
      </c>
      <c r="B1735" s="5" t="s">
        <v>9153</v>
      </c>
      <c r="C1735" s="5" t="s">
        <v>9154</v>
      </c>
      <c r="D1735" t="s">
        <v>5</v>
      </c>
      <c r="E1735" s="24" t="s">
        <v>1714</v>
      </c>
      <c r="F1735" s="25" t="s">
        <v>55</v>
      </c>
      <c r="G1735" s="26">
        <v>1</v>
      </c>
      <c r="H1735" s="25">
        <v>0</v>
      </c>
      <c r="I1735" s="25">
        <f>ROUND(G1735*H1735,6)</f>
        <v>0</v>
      </c>
      <c r="L1735" s="27">
        <v>0</v>
      </c>
      <c r="M1735" s="22">
        <f>ROUND(ROUND(L1735,2)*ROUND(G1735,3),2)</f>
        <v>0</v>
      </c>
      <c r="N1735" s="25" t="s">
        <v>56</v>
      </c>
      <c r="O1735">
        <f>(M1735*21)/100</f>
        <v>0</v>
      </c>
      <c r="P1735" t="s">
        <v>28</v>
      </c>
    </row>
    <row r="1736" spans="1:16" ht="12.75" customHeight="1" x14ac:dyDescent="0.2">
      <c r="A1736" s="28" t="s">
        <v>57</v>
      </c>
      <c r="E1736" s="29" t="s">
        <v>5</v>
      </c>
    </row>
    <row r="1737" spans="1:16" ht="12.75" customHeight="1" x14ac:dyDescent="0.2">
      <c r="A1737" s="28" t="s">
        <v>58</v>
      </c>
      <c r="E1737" s="30" t="s">
        <v>1425</v>
      </c>
    </row>
    <row r="1738" spans="1:16" ht="12.75" customHeight="1" x14ac:dyDescent="0.2">
      <c r="E1738" s="29" t="s">
        <v>59</v>
      </c>
    </row>
    <row r="1739" spans="1:16" ht="12.75" customHeight="1" x14ac:dyDescent="0.2">
      <c r="A1739" t="s">
        <v>52</v>
      </c>
      <c r="B1739" s="5" t="s">
        <v>9155</v>
      </c>
      <c r="C1739" s="5" t="s">
        <v>9156</v>
      </c>
      <c r="D1739" t="s">
        <v>5</v>
      </c>
      <c r="E1739" s="24" t="s">
        <v>1719</v>
      </c>
      <c r="F1739" s="25" t="s">
        <v>55</v>
      </c>
      <c r="G1739" s="26">
        <v>1</v>
      </c>
      <c r="H1739" s="25">
        <v>0</v>
      </c>
      <c r="I1739" s="25">
        <f>ROUND(G1739*H1739,6)</f>
        <v>0</v>
      </c>
      <c r="L1739" s="27">
        <v>0</v>
      </c>
      <c r="M1739" s="22">
        <f>ROUND(ROUND(L1739,2)*ROUND(G1739,3),2)</f>
        <v>0</v>
      </c>
      <c r="N1739" s="25" t="s">
        <v>56</v>
      </c>
      <c r="O1739">
        <f>(M1739*21)/100</f>
        <v>0</v>
      </c>
      <c r="P1739" t="s">
        <v>28</v>
      </c>
    </row>
    <row r="1740" spans="1:16" ht="12.75" customHeight="1" x14ac:dyDescent="0.2">
      <c r="A1740" s="28" t="s">
        <v>57</v>
      </c>
      <c r="E1740" s="29" t="s">
        <v>5</v>
      </c>
    </row>
    <row r="1741" spans="1:16" ht="12.75" customHeight="1" x14ac:dyDescent="0.2">
      <c r="A1741" s="28" t="s">
        <v>58</v>
      </c>
      <c r="E1741" s="30" t="s">
        <v>1425</v>
      </c>
    </row>
    <row r="1742" spans="1:16" ht="12.75" customHeight="1" x14ac:dyDescent="0.2">
      <c r="E1742" s="29" t="s">
        <v>59</v>
      </c>
    </row>
    <row r="1743" spans="1:16" ht="12.75" customHeight="1" x14ac:dyDescent="0.2">
      <c r="A1743" t="s">
        <v>52</v>
      </c>
      <c r="B1743" s="5" t="s">
        <v>9157</v>
      </c>
      <c r="C1743" s="5" t="s">
        <v>9158</v>
      </c>
      <c r="D1743" t="s">
        <v>5</v>
      </c>
      <c r="E1743" s="24" t="s">
        <v>1726</v>
      </c>
      <c r="F1743" s="25" t="s">
        <v>225</v>
      </c>
      <c r="G1743" s="26">
        <v>48</v>
      </c>
      <c r="H1743" s="25">
        <v>0</v>
      </c>
      <c r="I1743" s="25">
        <f>ROUND(G1743*H1743,6)</f>
        <v>0</v>
      </c>
      <c r="L1743" s="27">
        <v>0</v>
      </c>
      <c r="M1743" s="22">
        <f>ROUND(ROUND(L1743,2)*ROUND(G1743,3),2)</f>
        <v>0</v>
      </c>
      <c r="N1743" s="25" t="s">
        <v>56</v>
      </c>
      <c r="O1743">
        <f>(M1743*21)/100</f>
        <v>0</v>
      </c>
      <c r="P1743" t="s">
        <v>28</v>
      </c>
    </row>
    <row r="1744" spans="1:16" ht="12.75" customHeight="1" x14ac:dyDescent="0.2">
      <c r="A1744" s="28" t="s">
        <v>57</v>
      </c>
      <c r="E1744" s="29" t="s">
        <v>5</v>
      </c>
    </row>
    <row r="1745" spans="1:16" ht="12.75" customHeight="1" x14ac:dyDescent="0.2">
      <c r="A1745" s="28" t="s">
        <v>58</v>
      </c>
      <c r="E1745" s="30" t="s">
        <v>2297</v>
      </c>
    </row>
    <row r="1746" spans="1:16" ht="12.75" customHeight="1" x14ac:dyDescent="0.2">
      <c r="E1746" s="29" t="s">
        <v>59</v>
      </c>
    </row>
    <row r="1747" spans="1:16" ht="12.75" customHeight="1" x14ac:dyDescent="0.2">
      <c r="A1747" t="s">
        <v>49</v>
      </c>
      <c r="C1747" s="6" t="s">
        <v>1219</v>
      </c>
      <c r="E1747" s="23" t="s">
        <v>1220</v>
      </c>
      <c r="J1747" s="22">
        <f>0</f>
        <v>0</v>
      </c>
      <c r="K1747" s="22">
        <f>0</f>
        <v>0</v>
      </c>
      <c r="L1747" s="22">
        <f>0+L1748+L1752+L1756+L1760+L1764+L1768+L1772+L1776+L1780+L1784+L1788</f>
        <v>0</v>
      </c>
      <c r="M1747" s="22">
        <f>0+M1748+M1752+M1756+M1760+M1764+M1768+M1772+M1776+M1780+M1784+M1788</f>
        <v>0</v>
      </c>
    </row>
    <row r="1748" spans="1:16" ht="12.75" customHeight="1" x14ac:dyDescent="0.2">
      <c r="A1748" t="s">
        <v>52</v>
      </c>
      <c r="B1748" s="5" t="s">
        <v>50</v>
      </c>
      <c r="C1748" s="5" t="s">
        <v>6235</v>
      </c>
      <c r="D1748" t="s">
        <v>5</v>
      </c>
      <c r="E1748" s="24" t="s">
        <v>6236</v>
      </c>
      <c r="F1748" s="25" t="s">
        <v>1223</v>
      </c>
      <c r="G1748" s="26">
        <v>45.228999999999999</v>
      </c>
      <c r="H1748" s="25">
        <v>0</v>
      </c>
      <c r="I1748" s="25">
        <f>ROUND(G1748*H1748,6)</f>
        <v>0</v>
      </c>
      <c r="L1748" s="27">
        <v>0</v>
      </c>
      <c r="M1748" s="22">
        <f>ROUND(ROUND(L1748,2)*ROUND(G1748,3),2)</f>
        <v>0</v>
      </c>
      <c r="N1748" s="25" t="s">
        <v>5754</v>
      </c>
      <c r="O1748">
        <f>(M1748*21)/100</f>
        <v>0</v>
      </c>
      <c r="P1748" t="s">
        <v>28</v>
      </c>
    </row>
    <row r="1749" spans="1:16" ht="12.75" customHeight="1" x14ac:dyDescent="0.2">
      <c r="A1749" s="28" t="s">
        <v>57</v>
      </c>
      <c r="E1749" s="29" t="s">
        <v>6237</v>
      </c>
    </row>
    <row r="1750" spans="1:16" ht="12.75" customHeight="1" x14ac:dyDescent="0.2">
      <c r="A1750" s="28" t="s">
        <v>58</v>
      </c>
      <c r="E1750" s="30" t="s">
        <v>9159</v>
      </c>
    </row>
    <row r="1751" spans="1:16" ht="12.75" customHeight="1" x14ac:dyDescent="0.2">
      <c r="E1751" s="29" t="s">
        <v>5452</v>
      </c>
    </row>
    <row r="1752" spans="1:16" ht="12.75" customHeight="1" x14ac:dyDescent="0.2">
      <c r="A1752" t="s">
        <v>52</v>
      </c>
      <c r="B1752" s="5" t="s">
        <v>28</v>
      </c>
      <c r="C1752" s="5" t="s">
        <v>6250</v>
      </c>
      <c r="D1752" t="s">
        <v>5</v>
      </c>
      <c r="E1752" s="24" t="s">
        <v>6251</v>
      </c>
      <c r="F1752" s="25" t="s">
        <v>1223</v>
      </c>
      <c r="G1752" s="26">
        <v>0.25</v>
      </c>
      <c r="H1752" s="25">
        <v>0</v>
      </c>
      <c r="I1752" s="25">
        <f>ROUND(G1752*H1752,6)</f>
        <v>0</v>
      </c>
      <c r="L1752" s="27">
        <v>0</v>
      </c>
      <c r="M1752" s="22">
        <f>ROUND(ROUND(L1752,2)*ROUND(G1752,3),2)</f>
        <v>0</v>
      </c>
      <c r="N1752" s="25" t="s">
        <v>5754</v>
      </c>
      <c r="O1752">
        <f>(M1752*21)/100</f>
        <v>0</v>
      </c>
      <c r="P1752" t="s">
        <v>28</v>
      </c>
    </row>
    <row r="1753" spans="1:16" ht="12.75" customHeight="1" x14ac:dyDescent="0.2">
      <c r="A1753" s="28" t="s">
        <v>57</v>
      </c>
      <c r="E1753" s="29" t="s">
        <v>5</v>
      </c>
    </row>
    <row r="1754" spans="1:16" ht="12.75" customHeight="1" x14ac:dyDescent="0.2">
      <c r="A1754" s="28" t="s">
        <v>58</v>
      </c>
      <c r="E1754" s="30" t="s">
        <v>9160</v>
      </c>
    </row>
    <row r="1755" spans="1:16" ht="12.75" customHeight="1" x14ac:dyDescent="0.2">
      <c r="E1755" s="29" t="s">
        <v>5452</v>
      </c>
    </row>
    <row r="1756" spans="1:16" ht="12.75" customHeight="1" x14ac:dyDescent="0.2">
      <c r="A1756" t="s">
        <v>52</v>
      </c>
      <c r="B1756" s="5" t="s">
        <v>26</v>
      </c>
      <c r="C1756" s="5" t="s">
        <v>6239</v>
      </c>
      <c r="D1756" t="s">
        <v>5</v>
      </c>
      <c r="E1756" s="24" t="s">
        <v>6237</v>
      </c>
      <c r="F1756" s="25" t="s">
        <v>1223</v>
      </c>
      <c r="G1756" s="26">
        <v>4.4240000000000004</v>
      </c>
      <c r="H1756" s="25">
        <v>0</v>
      </c>
      <c r="I1756" s="25">
        <f>ROUND(G1756*H1756,6)</f>
        <v>0</v>
      </c>
      <c r="L1756" s="27">
        <v>0</v>
      </c>
      <c r="M1756" s="22">
        <f>ROUND(ROUND(L1756,2)*ROUND(G1756,3),2)</f>
        <v>0</v>
      </c>
      <c r="N1756" s="25" t="s">
        <v>5754</v>
      </c>
      <c r="O1756">
        <f>(M1756*21)/100</f>
        <v>0</v>
      </c>
      <c r="P1756" t="s">
        <v>28</v>
      </c>
    </row>
    <row r="1757" spans="1:16" ht="12.75" customHeight="1" x14ac:dyDescent="0.2">
      <c r="A1757" s="28" t="s">
        <v>57</v>
      </c>
      <c r="E1757" s="29" t="s">
        <v>5</v>
      </c>
    </row>
    <row r="1758" spans="1:16" ht="12.75" customHeight="1" x14ac:dyDescent="0.2">
      <c r="A1758" s="28" t="s">
        <v>58</v>
      </c>
      <c r="E1758" s="30" t="s">
        <v>9161</v>
      </c>
    </row>
    <row r="1759" spans="1:16" ht="12.75" customHeight="1" x14ac:dyDescent="0.2">
      <c r="E1759" s="29" t="s">
        <v>5452</v>
      </c>
    </row>
    <row r="1760" spans="1:16" ht="12.75" customHeight="1" x14ac:dyDescent="0.2">
      <c r="A1760" t="s">
        <v>52</v>
      </c>
      <c r="B1760" s="5" t="s">
        <v>64</v>
      </c>
      <c r="C1760" s="5" t="s">
        <v>6241</v>
      </c>
      <c r="D1760" t="s">
        <v>5</v>
      </c>
      <c r="E1760" s="24" t="s">
        <v>6242</v>
      </c>
      <c r="F1760" s="25" t="s">
        <v>1223</v>
      </c>
      <c r="G1760" s="26">
        <v>17.5</v>
      </c>
      <c r="H1760" s="25">
        <v>0</v>
      </c>
      <c r="I1760" s="25">
        <f>ROUND(G1760*H1760,6)</f>
        <v>0</v>
      </c>
      <c r="L1760" s="27">
        <v>0</v>
      </c>
      <c r="M1760" s="22">
        <f>ROUND(ROUND(L1760,2)*ROUND(G1760,3),2)</f>
        <v>0</v>
      </c>
      <c r="N1760" s="25" t="s">
        <v>5754</v>
      </c>
      <c r="O1760">
        <f>(M1760*21)/100</f>
        <v>0</v>
      </c>
      <c r="P1760" t="s">
        <v>28</v>
      </c>
    </row>
    <row r="1761" spans="1:16" ht="12.75" customHeight="1" x14ac:dyDescent="0.2">
      <c r="A1761" s="28" t="s">
        <v>57</v>
      </c>
      <c r="E1761" s="29" t="s">
        <v>5</v>
      </c>
    </row>
    <row r="1762" spans="1:16" ht="12.75" customHeight="1" x14ac:dyDescent="0.2">
      <c r="A1762" s="28" t="s">
        <v>58</v>
      </c>
      <c r="E1762" s="30" t="s">
        <v>9162</v>
      </c>
    </row>
    <row r="1763" spans="1:16" ht="12.75" customHeight="1" x14ac:dyDescent="0.2">
      <c r="E1763" s="29" t="s">
        <v>5452</v>
      </c>
    </row>
    <row r="1764" spans="1:16" ht="12.75" customHeight="1" x14ac:dyDescent="0.2">
      <c r="A1764" t="s">
        <v>52</v>
      </c>
      <c r="B1764" s="5" t="s">
        <v>67</v>
      </c>
      <c r="C1764" s="5" t="s">
        <v>6244</v>
      </c>
      <c r="D1764" t="s">
        <v>5</v>
      </c>
      <c r="E1764" s="24" t="s">
        <v>6245</v>
      </c>
      <c r="F1764" s="25" t="s">
        <v>1223</v>
      </c>
      <c r="G1764" s="26">
        <v>0.378</v>
      </c>
      <c r="H1764" s="25">
        <v>0</v>
      </c>
      <c r="I1764" s="25">
        <f>ROUND(G1764*H1764,6)</f>
        <v>0</v>
      </c>
      <c r="L1764" s="27">
        <v>0</v>
      </c>
      <c r="M1764" s="22">
        <f>ROUND(ROUND(L1764,2)*ROUND(G1764,3),2)</f>
        <v>0</v>
      </c>
      <c r="N1764" s="25" t="s">
        <v>5754</v>
      </c>
      <c r="O1764">
        <f>(M1764*21)/100</f>
        <v>0</v>
      </c>
      <c r="P1764" t="s">
        <v>28</v>
      </c>
    </row>
    <row r="1765" spans="1:16" ht="12.75" customHeight="1" x14ac:dyDescent="0.2">
      <c r="A1765" s="28" t="s">
        <v>57</v>
      </c>
      <c r="E1765" s="29" t="s">
        <v>5</v>
      </c>
    </row>
    <row r="1766" spans="1:16" ht="12.75" customHeight="1" x14ac:dyDescent="0.2">
      <c r="A1766" s="28" t="s">
        <v>58</v>
      </c>
      <c r="E1766" s="30" t="s">
        <v>9163</v>
      </c>
    </row>
    <row r="1767" spans="1:16" ht="12.75" customHeight="1" x14ac:dyDescent="0.2">
      <c r="E1767" s="29" t="s">
        <v>5452</v>
      </c>
    </row>
    <row r="1768" spans="1:16" ht="12.75" customHeight="1" x14ac:dyDescent="0.2">
      <c r="A1768" t="s">
        <v>52</v>
      </c>
      <c r="B1768" s="5" t="s">
        <v>27</v>
      </c>
      <c r="C1768" s="5" t="s">
        <v>6250</v>
      </c>
      <c r="D1768" t="s">
        <v>50</v>
      </c>
      <c r="E1768" s="24" t="s">
        <v>6251</v>
      </c>
      <c r="F1768" s="25" t="s">
        <v>1223</v>
      </c>
      <c r="G1768" s="26">
        <v>4.758</v>
      </c>
      <c r="H1768" s="25">
        <v>0</v>
      </c>
      <c r="I1768" s="25">
        <f>ROUND(G1768*H1768,6)</f>
        <v>0</v>
      </c>
      <c r="L1768" s="27">
        <v>0</v>
      </c>
      <c r="M1768" s="22">
        <f>ROUND(ROUND(L1768,2)*ROUND(G1768,3),2)</f>
        <v>0</v>
      </c>
      <c r="N1768" s="25" t="s">
        <v>5754</v>
      </c>
      <c r="O1768">
        <f>(M1768*21)/100</f>
        <v>0</v>
      </c>
      <c r="P1768" t="s">
        <v>28</v>
      </c>
    </row>
    <row r="1769" spans="1:16" ht="12.75" customHeight="1" x14ac:dyDescent="0.2">
      <c r="A1769" s="28" t="s">
        <v>57</v>
      </c>
      <c r="E1769" s="29" t="s">
        <v>5</v>
      </c>
    </row>
    <row r="1770" spans="1:16" ht="12.75" customHeight="1" x14ac:dyDescent="0.2">
      <c r="A1770" s="28" t="s">
        <v>58</v>
      </c>
      <c r="E1770" s="30" t="s">
        <v>9164</v>
      </c>
    </row>
    <row r="1771" spans="1:16" ht="12.75" customHeight="1" x14ac:dyDescent="0.2">
      <c r="E1771" s="29" t="s">
        <v>5452</v>
      </c>
    </row>
    <row r="1772" spans="1:16" ht="12.75" customHeight="1" x14ac:dyDescent="0.2">
      <c r="A1772" t="s">
        <v>52</v>
      </c>
      <c r="B1772" s="5" t="s">
        <v>72</v>
      </c>
      <c r="C1772" s="5" t="s">
        <v>7316</v>
      </c>
      <c r="D1772" t="s">
        <v>5</v>
      </c>
      <c r="E1772" s="24" t="s">
        <v>7317</v>
      </c>
      <c r="F1772" s="25" t="s">
        <v>1223</v>
      </c>
      <c r="G1772" s="26">
        <v>0.54</v>
      </c>
      <c r="H1772" s="25">
        <v>0</v>
      </c>
      <c r="I1772" s="25">
        <f>ROUND(G1772*H1772,6)</f>
        <v>0</v>
      </c>
      <c r="L1772" s="27">
        <v>0</v>
      </c>
      <c r="M1772" s="22">
        <f>ROUND(ROUND(L1772,2)*ROUND(G1772,3),2)</f>
        <v>0</v>
      </c>
      <c r="N1772" s="25" t="s">
        <v>5754</v>
      </c>
      <c r="O1772">
        <f>(M1772*21)/100</f>
        <v>0</v>
      </c>
      <c r="P1772" t="s">
        <v>28</v>
      </c>
    </row>
    <row r="1773" spans="1:16" ht="12.75" customHeight="1" x14ac:dyDescent="0.2">
      <c r="A1773" s="28" t="s">
        <v>57</v>
      </c>
      <c r="E1773" s="29" t="s">
        <v>5</v>
      </c>
    </row>
    <row r="1774" spans="1:16" ht="12.75" customHeight="1" x14ac:dyDescent="0.2">
      <c r="A1774" s="28" t="s">
        <v>58</v>
      </c>
      <c r="E1774" s="30" t="s">
        <v>9165</v>
      </c>
    </row>
    <row r="1775" spans="1:16" ht="12.75" customHeight="1" x14ac:dyDescent="0.2">
      <c r="E1775" s="29" t="s">
        <v>5452</v>
      </c>
    </row>
    <row r="1776" spans="1:16" ht="12.75" customHeight="1" x14ac:dyDescent="0.2">
      <c r="A1776" t="s">
        <v>52</v>
      </c>
      <c r="B1776" s="5" t="s">
        <v>75</v>
      </c>
      <c r="C1776" s="5" t="s">
        <v>9166</v>
      </c>
      <c r="D1776" t="s">
        <v>5</v>
      </c>
      <c r="E1776" s="24" t="s">
        <v>9167</v>
      </c>
      <c r="F1776" s="25" t="s">
        <v>1223</v>
      </c>
      <c r="G1776" s="26">
        <v>4.2000000000000003E-2</v>
      </c>
      <c r="H1776" s="25">
        <v>0</v>
      </c>
      <c r="I1776" s="25">
        <f>ROUND(G1776*H1776,6)</f>
        <v>0</v>
      </c>
      <c r="L1776" s="27">
        <v>0</v>
      </c>
      <c r="M1776" s="22">
        <f>ROUND(ROUND(L1776,2)*ROUND(G1776,3),2)</f>
        <v>0</v>
      </c>
      <c r="N1776" s="25" t="s">
        <v>5754</v>
      </c>
      <c r="O1776">
        <f>(M1776*21)/100</f>
        <v>0</v>
      </c>
      <c r="P1776" t="s">
        <v>28</v>
      </c>
    </row>
    <row r="1777" spans="1:16" ht="12.75" customHeight="1" x14ac:dyDescent="0.2">
      <c r="A1777" s="28" t="s">
        <v>57</v>
      </c>
      <c r="E1777" s="29" t="s">
        <v>5</v>
      </c>
    </row>
    <row r="1778" spans="1:16" ht="12.75" customHeight="1" x14ac:dyDescent="0.2">
      <c r="A1778" s="28" t="s">
        <v>58</v>
      </c>
      <c r="E1778" s="30" t="s">
        <v>9168</v>
      </c>
    </row>
    <row r="1779" spans="1:16" ht="12.75" customHeight="1" x14ac:dyDescent="0.2">
      <c r="E1779" s="29" t="s">
        <v>5452</v>
      </c>
    </row>
    <row r="1780" spans="1:16" ht="12.75" customHeight="1" x14ac:dyDescent="0.2">
      <c r="A1780" t="s">
        <v>52</v>
      </c>
      <c r="B1780" s="5" t="s">
        <v>78</v>
      </c>
      <c r="C1780" s="5" t="s">
        <v>9169</v>
      </c>
      <c r="D1780" t="s">
        <v>5</v>
      </c>
      <c r="E1780" s="24" t="s">
        <v>9170</v>
      </c>
      <c r="F1780" s="25" t="s">
        <v>1223</v>
      </c>
      <c r="G1780" s="26">
        <v>1.6</v>
      </c>
      <c r="H1780" s="25">
        <v>0</v>
      </c>
      <c r="I1780" s="25">
        <f>ROUND(G1780*H1780,6)</f>
        <v>0</v>
      </c>
      <c r="L1780" s="27">
        <v>0</v>
      </c>
      <c r="M1780" s="22">
        <f>ROUND(ROUND(L1780,2)*ROUND(G1780,3),2)</f>
        <v>0</v>
      </c>
      <c r="N1780" s="25" t="s">
        <v>5754</v>
      </c>
      <c r="O1780">
        <f>(M1780*21)/100</f>
        <v>0</v>
      </c>
      <c r="P1780" t="s">
        <v>28</v>
      </c>
    </row>
    <row r="1781" spans="1:16" ht="12.75" customHeight="1" x14ac:dyDescent="0.2">
      <c r="A1781" s="28" t="s">
        <v>57</v>
      </c>
      <c r="E1781" s="29" t="s">
        <v>5</v>
      </c>
    </row>
    <row r="1782" spans="1:16" ht="12.75" customHeight="1" x14ac:dyDescent="0.2">
      <c r="A1782" s="28" t="s">
        <v>58</v>
      </c>
      <c r="E1782" s="30" t="s">
        <v>5956</v>
      </c>
    </row>
    <row r="1783" spans="1:16" ht="12.75" customHeight="1" x14ac:dyDescent="0.2">
      <c r="E1783" s="29" t="s">
        <v>5452</v>
      </c>
    </row>
    <row r="1784" spans="1:16" ht="12.75" customHeight="1" x14ac:dyDescent="0.2">
      <c r="A1784" t="s">
        <v>52</v>
      </c>
      <c r="B1784" s="5" t="s">
        <v>81</v>
      </c>
      <c r="C1784" s="5" t="s">
        <v>7320</v>
      </c>
      <c r="D1784" t="s">
        <v>5</v>
      </c>
      <c r="E1784" s="24" t="s">
        <v>7321</v>
      </c>
      <c r="F1784" s="25" t="s">
        <v>1223</v>
      </c>
      <c r="G1784" s="26">
        <v>0.09</v>
      </c>
      <c r="H1784" s="25">
        <v>0</v>
      </c>
      <c r="I1784" s="25">
        <f>ROUND(G1784*H1784,6)</f>
        <v>0</v>
      </c>
      <c r="L1784" s="27">
        <v>0</v>
      </c>
      <c r="M1784" s="22">
        <f>ROUND(ROUND(L1784,2)*ROUND(G1784,3),2)</f>
        <v>0</v>
      </c>
      <c r="N1784" s="25" t="s">
        <v>5754</v>
      </c>
      <c r="O1784">
        <f>(M1784*21)/100</f>
        <v>0</v>
      </c>
      <c r="P1784" t="s">
        <v>28</v>
      </c>
    </row>
    <row r="1785" spans="1:16" ht="12.75" customHeight="1" x14ac:dyDescent="0.2">
      <c r="A1785" s="28" t="s">
        <v>57</v>
      </c>
      <c r="E1785" s="29" t="s">
        <v>5</v>
      </c>
    </row>
    <row r="1786" spans="1:16" ht="12.75" customHeight="1" x14ac:dyDescent="0.2">
      <c r="A1786" s="28" t="s">
        <v>58</v>
      </c>
      <c r="E1786" s="30" t="s">
        <v>6249</v>
      </c>
    </row>
    <row r="1787" spans="1:16" ht="12.75" customHeight="1" x14ac:dyDescent="0.2">
      <c r="E1787" s="29" t="s">
        <v>5452</v>
      </c>
    </row>
    <row r="1788" spans="1:16" ht="12.75" customHeight="1" x14ac:dyDescent="0.2">
      <c r="A1788" t="s">
        <v>52</v>
      </c>
      <c r="B1788" s="5" t="s">
        <v>84</v>
      </c>
      <c r="C1788" s="5" t="s">
        <v>8133</v>
      </c>
      <c r="D1788" t="s">
        <v>5</v>
      </c>
      <c r="E1788" s="24" t="s">
        <v>8134</v>
      </c>
      <c r="F1788" s="25" t="s">
        <v>1223</v>
      </c>
      <c r="G1788" s="26">
        <v>0.57999999999999996</v>
      </c>
      <c r="H1788" s="25">
        <v>0</v>
      </c>
      <c r="I1788" s="25">
        <f>ROUND(G1788*H1788,6)</f>
        <v>0</v>
      </c>
      <c r="L1788" s="27">
        <v>0</v>
      </c>
      <c r="M1788" s="22">
        <f>ROUND(ROUND(L1788,2)*ROUND(G1788,3),2)</f>
        <v>0</v>
      </c>
      <c r="N1788" s="25" t="s">
        <v>5754</v>
      </c>
      <c r="O1788">
        <f>(M1788*21)/100</f>
        <v>0</v>
      </c>
      <c r="P1788" t="s">
        <v>28</v>
      </c>
    </row>
    <row r="1789" spans="1:16" ht="12.75" customHeight="1" x14ac:dyDescent="0.2">
      <c r="A1789" s="28" t="s">
        <v>57</v>
      </c>
      <c r="E1789" s="29" t="s">
        <v>5</v>
      </c>
    </row>
    <row r="1790" spans="1:16" ht="12.75" customHeight="1" x14ac:dyDescent="0.2">
      <c r="A1790" s="28" t="s">
        <v>58</v>
      </c>
      <c r="E1790" s="30" t="s">
        <v>9171</v>
      </c>
    </row>
    <row r="1791" spans="1:16" ht="12.75" customHeight="1" x14ac:dyDescent="0.2">
      <c r="E1791"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9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COUNTIFS(L8:L1390,"=0",A8:A1390,"P")+COUNTIFS(L8:L1390,"",A8:A1390,"P")+SUM(Q8:Q1390)</f>
        <v>339</v>
      </c>
    </row>
    <row r="8" spans="1:20" ht="12.75" customHeight="1" x14ac:dyDescent="0.2">
      <c r="A8" t="s">
        <v>46</v>
      </c>
      <c r="C8" s="19" t="s">
        <v>9174</v>
      </c>
      <c r="E8" s="21" t="s">
        <v>9175</v>
      </c>
      <c r="J8" s="20">
        <f>0+J9+J150+J215+J256+J265+J286+J391+J436+J517+J562+J583+J644+J665+J682+J843+J900+J957+J986+J1015+J1044+J1069+J1090+J1119+J1164+J1169+J1174+J1179+J1208+J1381</f>
        <v>0</v>
      </c>
      <c r="K8" s="20">
        <f>0+K9+K150+K215+K256+K265+K286+K391+K436+K517+K562+K583+K644+K665+K682+K843+K900+K957+K986+K1015+K1044+K1069+K1090+K1119+K1164+K1169+K1174+K1179+K1208+K1381</f>
        <v>0</v>
      </c>
      <c r="L8" s="20">
        <f>0+L9+L150+L215+L256+L265+L286+L391+L436+L517+L562+L583+L644+L665+L682+L843+L900+L957+L986+L1015+L1044+L1069+L1090+L1119+L1164+L1169+L1174+L1179+L1208+L1381</f>
        <v>0</v>
      </c>
      <c r="M8" s="20">
        <f>0+M9+M150+M215+M256+M265+M286+M391+M436+M517+M562+M583+M644+M665+M682+M843+M900+M957+M986+M1015+M1044+M1069+M1090+M1119+M1164+M1169+M1174+M1179+M1208+M1381</f>
        <v>0</v>
      </c>
    </row>
    <row r="9" spans="1:20" ht="12.75" customHeight="1" x14ac:dyDescent="0.2">
      <c r="A9" t="s">
        <v>49</v>
      </c>
      <c r="C9" s="6" t="s">
        <v>50</v>
      </c>
      <c r="E9" s="23" t="s">
        <v>1025</v>
      </c>
      <c r="J9" s="22">
        <f>0</f>
        <v>0</v>
      </c>
      <c r="K9" s="22">
        <f>0</f>
        <v>0</v>
      </c>
      <c r="L9" s="22">
        <f>0+L10+L14+L18+L22+L26+L30+L34+L38+L42+L46+L50+L54+L58+L62+L66+L70+L74+L78+L82+L86+L90+L94+L98+L102+L106+L110+L114+L118+L122+L126+L130+L134+L138+L142+L146</f>
        <v>0</v>
      </c>
      <c r="M9" s="22">
        <f>0+M10+M14+M18+M22+M26+M30+M34+M38+M42+M46+M50+M54+M58+M62+M66+M70+M74+M78+M82+M86+M90+M94+M98+M102+M106+M110+M114+M118+M122+M126+M130+M134+M138+M142+M146</f>
        <v>0</v>
      </c>
    </row>
    <row r="10" spans="1:20" ht="12.75" customHeight="1" x14ac:dyDescent="0.2">
      <c r="A10" t="s">
        <v>52</v>
      </c>
      <c r="B10" s="5" t="s">
        <v>64</v>
      </c>
      <c r="C10" s="5" t="s">
        <v>6361</v>
      </c>
      <c r="D10" t="s">
        <v>5</v>
      </c>
      <c r="E10" s="24" t="s">
        <v>6362</v>
      </c>
      <c r="F10" s="25" t="s">
        <v>602</v>
      </c>
      <c r="G10" s="26">
        <v>200</v>
      </c>
      <c r="H10" s="25">
        <v>0</v>
      </c>
      <c r="I10" s="25">
        <f>ROUND(G10*H10,6)</f>
        <v>0</v>
      </c>
      <c r="L10" s="27">
        <v>0</v>
      </c>
      <c r="M10" s="22">
        <f>ROUND(ROUND(L10,2)*ROUND(G10,3),2)</f>
        <v>0</v>
      </c>
      <c r="N10" s="25" t="s">
        <v>5754</v>
      </c>
      <c r="O10">
        <f>(M10*21)/100</f>
        <v>0</v>
      </c>
      <c r="P10" t="s">
        <v>28</v>
      </c>
    </row>
    <row r="11" spans="1:20" ht="12.75" customHeight="1" x14ac:dyDescent="0.2">
      <c r="A11" s="28" t="s">
        <v>57</v>
      </c>
      <c r="E11" s="29" t="s">
        <v>6363</v>
      </c>
    </row>
    <row r="12" spans="1:20" ht="12.75" customHeight="1" x14ac:dyDescent="0.2">
      <c r="A12" s="28" t="s">
        <v>58</v>
      </c>
      <c r="E12" s="30" t="s">
        <v>5</v>
      </c>
    </row>
    <row r="13" spans="1:20" ht="12.75" customHeight="1" x14ac:dyDescent="0.2">
      <c r="E13" s="29" t="s">
        <v>6364</v>
      </c>
    </row>
    <row r="14" spans="1:20" ht="12.75" customHeight="1" x14ac:dyDescent="0.2">
      <c r="A14" t="s">
        <v>52</v>
      </c>
      <c r="B14" s="5" t="s">
        <v>67</v>
      </c>
      <c r="C14" s="5" t="s">
        <v>6372</v>
      </c>
      <c r="D14" t="s">
        <v>5</v>
      </c>
      <c r="E14" s="24" t="s">
        <v>6373</v>
      </c>
      <c r="F14" s="25" t="s">
        <v>225</v>
      </c>
      <c r="G14" s="26">
        <v>150</v>
      </c>
      <c r="H14" s="25">
        <v>0</v>
      </c>
      <c r="I14" s="25">
        <f>ROUND(G14*H14,6)</f>
        <v>0</v>
      </c>
      <c r="L14" s="27">
        <v>0</v>
      </c>
      <c r="M14" s="22">
        <f>ROUND(ROUND(L14,2)*ROUND(G14,3),2)</f>
        <v>0</v>
      </c>
      <c r="N14" s="25" t="s">
        <v>5754</v>
      </c>
      <c r="O14">
        <f>(M14*21)/100</f>
        <v>0</v>
      </c>
      <c r="P14" t="s">
        <v>28</v>
      </c>
    </row>
    <row r="15" spans="1:20" ht="12.75" customHeight="1" x14ac:dyDescent="0.2">
      <c r="A15" s="28" t="s">
        <v>57</v>
      </c>
      <c r="E15" s="29" t="s">
        <v>6374</v>
      </c>
    </row>
    <row r="16" spans="1:20" ht="12.75" customHeight="1" x14ac:dyDescent="0.2">
      <c r="A16" s="28" t="s">
        <v>58</v>
      </c>
      <c r="E16" s="30" t="s">
        <v>5</v>
      </c>
    </row>
    <row r="17" spans="1:16" ht="12.75" customHeight="1" x14ac:dyDescent="0.2">
      <c r="E17" s="29" t="s">
        <v>6375</v>
      </c>
    </row>
    <row r="18" spans="1:16" ht="12.75" customHeight="1" x14ac:dyDescent="0.2">
      <c r="A18" t="s">
        <v>52</v>
      </c>
      <c r="B18" s="5" t="s">
        <v>27</v>
      </c>
      <c r="C18" s="5" t="s">
        <v>6376</v>
      </c>
      <c r="D18" t="s">
        <v>5</v>
      </c>
      <c r="E18" s="24" t="s">
        <v>6377</v>
      </c>
      <c r="F18" s="25" t="s">
        <v>6378</v>
      </c>
      <c r="G18" s="26">
        <v>15</v>
      </c>
      <c r="H18" s="25">
        <v>0</v>
      </c>
      <c r="I18" s="25">
        <f>ROUND(G18*H18,6)</f>
        <v>0</v>
      </c>
      <c r="L18" s="27">
        <v>0</v>
      </c>
      <c r="M18" s="22">
        <f>ROUND(ROUND(L18,2)*ROUND(G18,3),2)</f>
        <v>0</v>
      </c>
      <c r="N18" s="25" t="s">
        <v>5754</v>
      </c>
      <c r="O18">
        <f>(M18*21)/100</f>
        <v>0</v>
      </c>
      <c r="P18" t="s">
        <v>28</v>
      </c>
    </row>
    <row r="19" spans="1:16" ht="12.75" customHeight="1" x14ac:dyDescent="0.2">
      <c r="A19" s="28" t="s">
        <v>57</v>
      </c>
      <c r="E19" s="29" t="s">
        <v>6379</v>
      </c>
    </row>
    <row r="20" spans="1:16" ht="12.75" customHeight="1" x14ac:dyDescent="0.2">
      <c r="A20" s="28" t="s">
        <v>58</v>
      </c>
      <c r="E20" s="30" t="s">
        <v>5</v>
      </c>
    </row>
    <row r="21" spans="1:16" ht="12.75" customHeight="1" x14ac:dyDescent="0.2">
      <c r="E21" s="29" t="s">
        <v>6380</v>
      </c>
    </row>
    <row r="22" spans="1:16" ht="12.75" customHeight="1" x14ac:dyDescent="0.2">
      <c r="A22" t="s">
        <v>52</v>
      </c>
      <c r="B22" s="5" t="s">
        <v>72</v>
      </c>
      <c r="C22" s="5" t="s">
        <v>6381</v>
      </c>
      <c r="D22" t="s">
        <v>5</v>
      </c>
      <c r="E22" s="24" t="s">
        <v>6382</v>
      </c>
      <c r="F22" s="25" t="s">
        <v>271</v>
      </c>
      <c r="G22" s="26">
        <v>29.25</v>
      </c>
      <c r="H22" s="25">
        <v>0</v>
      </c>
      <c r="I22" s="25">
        <f>ROUND(G22*H22,6)</f>
        <v>0</v>
      </c>
      <c r="L22" s="27">
        <v>0</v>
      </c>
      <c r="M22" s="22">
        <f>ROUND(ROUND(L22,2)*ROUND(G22,3),2)</f>
        <v>0</v>
      </c>
      <c r="N22" s="25" t="s">
        <v>5754</v>
      </c>
      <c r="O22">
        <f>(M22*21)/100</f>
        <v>0</v>
      </c>
      <c r="P22" t="s">
        <v>28</v>
      </c>
    </row>
    <row r="23" spans="1:16" ht="12.75" customHeight="1" x14ac:dyDescent="0.2">
      <c r="A23" s="28" t="s">
        <v>57</v>
      </c>
      <c r="E23" s="29" t="s">
        <v>6383</v>
      </c>
    </row>
    <row r="24" spans="1:16" ht="12.75" customHeight="1" x14ac:dyDescent="0.2">
      <c r="A24" s="28" t="s">
        <v>58</v>
      </c>
      <c r="E24" s="30" t="s">
        <v>5</v>
      </c>
    </row>
    <row r="25" spans="1:16" ht="12.75" customHeight="1" x14ac:dyDescent="0.2">
      <c r="E25" s="29" t="s">
        <v>6384</v>
      </c>
    </row>
    <row r="26" spans="1:16" ht="12.75" customHeight="1" x14ac:dyDescent="0.2">
      <c r="A26" t="s">
        <v>52</v>
      </c>
      <c r="B26" s="5" t="s">
        <v>75</v>
      </c>
      <c r="C26" s="5" t="s">
        <v>6385</v>
      </c>
      <c r="D26" t="s">
        <v>5</v>
      </c>
      <c r="E26" s="24" t="s">
        <v>6386</v>
      </c>
      <c r="F26" s="25" t="s">
        <v>271</v>
      </c>
      <c r="G26" s="26">
        <v>77.569999999999993</v>
      </c>
      <c r="H26" s="25">
        <v>0</v>
      </c>
      <c r="I26" s="25">
        <f>ROUND(G26*H26,6)</f>
        <v>0</v>
      </c>
      <c r="L26" s="27">
        <v>0</v>
      </c>
      <c r="M26" s="22">
        <f>ROUND(ROUND(L26,2)*ROUND(G26,3),2)</f>
        <v>0</v>
      </c>
      <c r="N26" s="25" t="s">
        <v>5754</v>
      </c>
      <c r="O26">
        <f>(M26*21)/100</f>
        <v>0</v>
      </c>
      <c r="P26" t="s">
        <v>28</v>
      </c>
    </row>
    <row r="27" spans="1:16" ht="12.75" customHeight="1" x14ac:dyDescent="0.2">
      <c r="A27" s="28" t="s">
        <v>57</v>
      </c>
      <c r="E27" s="29" t="s">
        <v>6387</v>
      </c>
    </row>
    <row r="28" spans="1:16" ht="12.75" customHeight="1" x14ac:dyDescent="0.2">
      <c r="A28" s="28" t="s">
        <v>58</v>
      </c>
      <c r="E28" s="30" t="s">
        <v>5</v>
      </c>
    </row>
    <row r="29" spans="1:16" ht="12.75" customHeight="1" x14ac:dyDescent="0.2">
      <c r="E29" s="29" t="s">
        <v>6388</v>
      </c>
    </row>
    <row r="30" spans="1:16" ht="12.75" customHeight="1" x14ac:dyDescent="0.2">
      <c r="A30" t="s">
        <v>52</v>
      </c>
      <c r="B30" s="5" t="s">
        <v>78</v>
      </c>
      <c r="C30" s="5" t="s">
        <v>6389</v>
      </c>
      <c r="D30" t="s">
        <v>5</v>
      </c>
      <c r="E30" s="24" t="s">
        <v>6390</v>
      </c>
      <c r="F30" s="25" t="s">
        <v>271</v>
      </c>
      <c r="G30" s="26">
        <v>77.569999999999993</v>
      </c>
      <c r="H30" s="25">
        <v>0</v>
      </c>
      <c r="I30" s="25">
        <f>ROUND(G30*H30,6)</f>
        <v>0</v>
      </c>
      <c r="L30" s="27">
        <v>0</v>
      </c>
      <c r="M30" s="22">
        <f>ROUND(ROUND(L30,2)*ROUND(G30,3),2)</f>
        <v>0</v>
      </c>
      <c r="N30" s="25" t="s">
        <v>5754</v>
      </c>
      <c r="O30">
        <f>(M30*21)/100</f>
        <v>0</v>
      </c>
      <c r="P30" t="s">
        <v>28</v>
      </c>
    </row>
    <row r="31" spans="1:16" ht="12.75" customHeight="1" x14ac:dyDescent="0.2">
      <c r="A31" s="28" t="s">
        <v>57</v>
      </c>
      <c r="E31" s="29" t="s">
        <v>6391</v>
      </c>
    </row>
    <row r="32" spans="1:16" ht="12.75" customHeight="1" x14ac:dyDescent="0.2">
      <c r="A32" s="28" t="s">
        <v>58</v>
      </c>
      <c r="E32" s="30" t="s">
        <v>5</v>
      </c>
    </row>
    <row r="33" spans="1:16" ht="12.75" customHeight="1" x14ac:dyDescent="0.2">
      <c r="E33" s="29" t="s">
        <v>6388</v>
      </c>
    </row>
    <row r="34" spans="1:16" ht="12.75" customHeight="1" x14ac:dyDescent="0.2">
      <c r="A34" t="s">
        <v>52</v>
      </c>
      <c r="B34" s="5" t="s">
        <v>81</v>
      </c>
      <c r="C34" s="5" t="s">
        <v>6392</v>
      </c>
      <c r="D34" t="s">
        <v>5</v>
      </c>
      <c r="E34" s="24" t="s">
        <v>6393</v>
      </c>
      <c r="F34" s="25" t="s">
        <v>271</v>
      </c>
      <c r="G34" s="26">
        <v>15.513999999999999</v>
      </c>
      <c r="H34" s="25">
        <v>0</v>
      </c>
      <c r="I34" s="25">
        <f>ROUND(G34*H34,6)</f>
        <v>0</v>
      </c>
      <c r="L34" s="27">
        <v>0</v>
      </c>
      <c r="M34" s="22">
        <f>ROUND(ROUND(L34,2)*ROUND(G34,3),2)</f>
        <v>0</v>
      </c>
      <c r="N34" s="25" t="s">
        <v>5754</v>
      </c>
      <c r="O34">
        <f>(M34*21)/100</f>
        <v>0</v>
      </c>
      <c r="P34" t="s">
        <v>28</v>
      </c>
    </row>
    <row r="35" spans="1:16" ht="12.75" customHeight="1" x14ac:dyDescent="0.2">
      <c r="A35" s="28" t="s">
        <v>57</v>
      </c>
      <c r="E35" s="29" t="s">
        <v>6394</v>
      </c>
    </row>
    <row r="36" spans="1:16" ht="12.75" customHeight="1" x14ac:dyDescent="0.2">
      <c r="A36" s="28" t="s">
        <v>58</v>
      </c>
      <c r="E36" s="30" t="s">
        <v>5</v>
      </c>
    </row>
    <row r="37" spans="1:16" ht="12.75" customHeight="1" x14ac:dyDescent="0.2">
      <c r="E37" s="29" t="s">
        <v>6388</v>
      </c>
    </row>
    <row r="38" spans="1:16" ht="12.75" customHeight="1" x14ac:dyDescent="0.2">
      <c r="A38" t="s">
        <v>52</v>
      </c>
      <c r="B38" s="5" t="s">
        <v>84</v>
      </c>
      <c r="C38" s="5" t="s">
        <v>6395</v>
      </c>
      <c r="D38" t="s">
        <v>5</v>
      </c>
      <c r="E38" s="24" t="s">
        <v>6396</v>
      </c>
      <c r="F38" s="25" t="s">
        <v>271</v>
      </c>
      <c r="G38" s="26">
        <v>38.784999999999997</v>
      </c>
      <c r="H38" s="25">
        <v>0</v>
      </c>
      <c r="I38" s="25">
        <f>ROUND(G38*H38,6)</f>
        <v>0</v>
      </c>
      <c r="L38" s="27">
        <v>0</v>
      </c>
      <c r="M38" s="22">
        <f>ROUND(ROUND(L38,2)*ROUND(G38,3),2)</f>
        <v>0</v>
      </c>
      <c r="N38" s="25" t="s">
        <v>5754</v>
      </c>
      <c r="O38">
        <f>(M38*21)/100</f>
        <v>0</v>
      </c>
      <c r="P38" t="s">
        <v>28</v>
      </c>
    </row>
    <row r="39" spans="1:16" ht="12.75" customHeight="1" x14ac:dyDescent="0.2">
      <c r="A39" s="28" t="s">
        <v>57</v>
      </c>
      <c r="E39" s="29" t="s">
        <v>6397</v>
      </c>
    </row>
    <row r="40" spans="1:16" ht="12.75" customHeight="1" x14ac:dyDescent="0.2">
      <c r="A40" s="28" t="s">
        <v>58</v>
      </c>
      <c r="E40" s="30" t="s">
        <v>5</v>
      </c>
    </row>
    <row r="41" spans="1:16" ht="12.75" customHeight="1" x14ac:dyDescent="0.2">
      <c r="E41" s="29" t="s">
        <v>6388</v>
      </c>
    </row>
    <row r="42" spans="1:16" ht="12.75" customHeight="1" x14ac:dyDescent="0.2">
      <c r="A42" t="s">
        <v>52</v>
      </c>
      <c r="B42" s="5" t="s">
        <v>87</v>
      </c>
      <c r="C42" s="5" t="s">
        <v>6398</v>
      </c>
      <c r="D42" t="s">
        <v>5</v>
      </c>
      <c r="E42" s="24" t="s">
        <v>6399</v>
      </c>
      <c r="F42" s="25" t="s">
        <v>271</v>
      </c>
      <c r="G42" s="26">
        <v>7.7569999999999997</v>
      </c>
      <c r="H42" s="25">
        <v>0</v>
      </c>
      <c r="I42" s="25">
        <f>ROUND(G42*H42,6)</f>
        <v>0</v>
      </c>
      <c r="L42" s="27">
        <v>0</v>
      </c>
      <c r="M42" s="22">
        <f>ROUND(ROUND(L42,2)*ROUND(G42,3),2)</f>
        <v>0</v>
      </c>
      <c r="N42" s="25" t="s">
        <v>5754</v>
      </c>
      <c r="O42">
        <f>(M42*21)/100</f>
        <v>0</v>
      </c>
      <c r="P42" t="s">
        <v>28</v>
      </c>
    </row>
    <row r="43" spans="1:16" ht="12.75" customHeight="1" x14ac:dyDescent="0.2">
      <c r="A43" s="28" t="s">
        <v>57</v>
      </c>
      <c r="E43" s="29" t="s">
        <v>6400</v>
      </c>
    </row>
    <row r="44" spans="1:16" ht="12.75" customHeight="1" x14ac:dyDescent="0.2">
      <c r="A44" s="28" t="s">
        <v>58</v>
      </c>
      <c r="E44" s="30" t="s">
        <v>5</v>
      </c>
    </row>
    <row r="45" spans="1:16" ht="12.75" customHeight="1" x14ac:dyDescent="0.2">
      <c r="E45" s="29" t="s">
        <v>6388</v>
      </c>
    </row>
    <row r="46" spans="1:16" ht="12.75" customHeight="1" x14ac:dyDescent="0.2">
      <c r="A46" t="s">
        <v>52</v>
      </c>
      <c r="B46" s="5" t="s">
        <v>90</v>
      </c>
      <c r="C46" s="5" t="s">
        <v>6401</v>
      </c>
      <c r="D46" t="s">
        <v>5</v>
      </c>
      <c r="E46" s="24" t="s">
        <v>6402</v>
      </c>
      <c r="F46" s="25" t="s">
        <v>271</v>
      </c>
      <c r="G46" s="26">
        <v>0.5</v>
      </c>
      <c r="H46" s="25">
        <v>0</v>
      </c>
      <c r="I46" s="25">
        <f>ROUND(G46*H46,6)</f>
        <v>0</v>
      </c>
      <c r="L46" s="27">
        <v>0</v>
      </c>
      <c r="M46" s="22">
        <f>ROUND(ROUND(L46,2)*ROUND(G46,3),2)</f>
        <v>0</v>
      </c>
      <c r="N46" s="25" t="s">
        <v>5754</v>
      </c>
      <c r="O46">
        <f>(M46*21)/100</f>
        <v>0</v>
      </c>
      <c r="P46" t="s">
        <v>28</v>
      </c>
    </row>
    <row r="47" spans="1:16" ht="12.75" customHeight="1" x14ac:dyDescent="0.2">
      <c r="A47" s="28" t="s">
        <v>57</v>
      </c>
      <c r="E47" s="29" t="s">
        <v>6403</v>
      </c>
    </row>
    <row r="48" spans="1:16" ht="12.75" customHeight="1" x14ac:dyDescent="0.2">
      <c r="A48" s="28" t="s">
        <v>58</v>
      </c>
      <c r="E48" s="30" t="s">
        <v>5</v>
      </c>
    </row>
    <row r="49" spans="1:16" ht="12.75" customHeight="1" x14ac:dyDescent="0.2">
      <c r="E49" s="29" t="s">
        <v>6404</v>
      </c>
    </row>
    <row r="50" spans="1:16" ht="12.75" customHeight="1" x14ac:dyDescent="0.2">
      <c r="A50" t="s">
        <v>52</v>
      </c>
      <c r="B50" s="5" t="s">
        <v>93</v>
      </c>
      <c r="C50" s="5" t="s">
        <v>6405</v>
      </c>
      <c r="D50" t="s">
        <v>5</v>
      </c>
      <c r="E50" s="24" t="s">
        <v>6406</v>
      </c>
      <c r="F50" s="25" t="s">
        <v>271</v>
      </c>
      <c r="G50" s="26">
        <v>0.1</v>
      </c>
      <c r="H50" s="25">
        <v>0</v>
      </c>
      <c r="I50" s="25">
        <f>ROUND(G50*H50,6)</f>
        <v>0</v>
      </c>
      <c r="L50" s="27">
        <v>0</v>
      </c>
      <c r="M50" s="22">
        <f>ROUND(ROUND(L50,2)*ROUND(G50,3),2)</f>
        <v>0</v>
      </c>
      <c r="N50" s="25" t="s">
        <v>5754</v>
      </c>
      <c r="O50">
        <f>(M50*21)/100</f>
        <v>0</v>
      </c>
      <c r="P50" t="s">
        <v>28</v>
      </c>
    </row>
    <row r="51" spans="1:16" ht="12.75" customHeight="1" x14ac:dyDescent="0.2">
      <c r="A51" s="28" t="s">
        <v>57</v>
      </c>
      <c r="E51" s="29" t="s">
        <v>6407</v>
      </c>
    </row>
    <row r="52" spans="1:16" ht="12.75" customHeight="1" x14ac:dyDescent="0.2">
      <c r="A52" s="28" t="s">
        <v>58</v>
      </c>
      <c r="E52" s="30" t="s">
        <v>5</v>
      </c>
    </row>
    <row r="53" spans="1:16" ht="12.75" customHeight="1" x14ac:dyDescent="0.2">
      <c r="E53" s="29" t="s">
        <v>6404</v>
      </c>
    </row>
    <row r="54" spans="1:16" ht="12.75" customHeight="1" x14ac:dyDescent="0.2">
      <c r="A54" t="s">
        <v>52</v>
      </c>
      <c r="B54" s="5" t="s">
        <v>95</v>
      </c>
      <c r="C54" s="5" t="s">
        <v>6408</v>
      </c>
      <c r="D54" t="s">
        <v>5</v>
      </c>
      <c r="E54" s="24" t="s">
        <v>6409</v>
      </c>
      <c r="F54" s="25" t="s">
        <v>126</v>
      </c>
      <c r="G54" s="26">
        <v>105</v>
      </c>
      <c r="H54" s="25">
        <v>1.33E-3</v>
      </c>
      <c r="I54" s="25">
        <f>ROUND(G54*H54,6)</f>
        <v>0.13965</v>
      </c>
      <c r="L54" s="27">
        <v>0</v>
      </c>
      <c r="M54" s="22">
        <f>ROUND(ROUND(L54,2)*ROUND(G54,3),2)</f>
        <v>0</v>
      </c>
      <c r="N54" s="25" t="s">
        <v>5754</v>
      </c>
      <c r="O54">
        <f>(M54*21)/100</f>
        <v>0</v>
      </c>
      <c r="P54" t="s">
        <v>28</v>
      </c>
    </row>
    <row r="55" spans="1:16" ht="12.75" customHeight="1" x14ac:dyDescent="0.2">
      <c r="A55" s="28" t="s">
        <v>57</v>
      </c>
      <c r="E55" s="29" t="s">
        <v>6410</v>
      </c>
    </row>
    <row r="56" spans="1:16" ht="12.75" customHeight="1" x14ac:dyDescent="0.2">
      <c r="A56" s="28" t="s">
        <v>58</v>
      </c>
      <c r="E56" s="30" t="s">
        <v>5</v>
      </c>
    </row>
    <row r="57" spans="1:16" ht="12.75" customHeight="1" x14ac:dyDescent="0.2">
      <c r="E57" s="29" t="s">
        <v>6411</v>
      </c>
    </row>
    <row r="58" spans="1:16" ht="12.75" customHeight="1" x14ac:dyDescent="0.2">
      <c r="A58" t="s">
        <v>52</v>
      </c>
      <c r="B58" s="5" t="s">
        <v>97</v>
      </c>
      <c r="C58" s="5" t="s">
        <v>6412</v>
      </c>
      <c r="D58" t="s">
        <v>5</v>
      </c>
      <c r="E58" s="24" t="s">
        <v>6413</v>
      </c>
      <c r="F58" s="25" t="s">
        <v>1223</v>
      </c>
      <c r="G58" s="26">
        <v>9.7650000000000006</v>
      </c>
      <c r="H58" s="25">
        <v>1</v>
      </c>
      <c r="I58" s="25">
        <f>ROUND(G58*H58,6)</f>
        <v>9.7650000000000006</v>
      </c>
      <c r="L58" s="27">
        <v>0</v>
      </c>
      <c r="M58" s="22">
        <f>ROUND(ROUND(L58,2)*ROUND(G58,3),2)</f>
        <v>0</v>
      </c>
      <c r="N58" s="25" t="s">
        <v>5754</v>
      </c>
      <c r="O58">
        <f>(M58*21)/100</f>
        <v>0</v>
      </c>
      <c r="P58" t="s">
        <v>28</v>
      </c>
    </row>
    <row r="59" spans="1:16" ht="12.75" customHeight="1" x14ac:dyDescent="0.2">
      <c r="A59" s="28" t="s">
        <v>57</v>
      </c>
      <c r="E59" s="29" t="s">
        <v>6413</v>
      </c>
    </row>
    <row r="60" spans="1:16" ht="12.75" customHeight="1" x14ac:dyDescent="0.2">
      <c r="A60" s="28" t="s">
        <v>58</v>
      </c>
      <c r="E60" s="30" t="s">
        <v>5</v>
      </c>
    </row>
    <row r="61" spans="1:16" ht="12.75" customHeight="1" x14ac:dyDescent="0.2">
      <c r="E61" s="29" t="s">
        <v>5</v>
      </c>
    </row>
    <row r="62" spans="1:16" ht="12.75" customHeight="1" x14ac:dyDescent="0.2">
      <c r="A62" t="s">
        <v>52</v>
      </c>
      <c r="B62" s="5" t="s">
        <v>99</v>
      </c>
      <c r="C62" s="5" t="s">
        <v>6414</v>
      </c>
      <c r="D62" t="s">
        <v>5</v>
      </c>
      <c r="E62" s="24" t="s">
        <v>6415</v>
      </c>
      <c r="F62" s="25" t="s">
        <v>1223</v>
      </c>
      <c r="G62" s="26">
        <v>14.454000000000001</v>
      </c>
      <c r="H62" s="25">
        <v>1</v>
      </c>
      <c r="I62" s="25">
        <f>ROUND(G62*H62,6)</f>
        <v>14.454000000000001</v>
      </c>
      <c r="L62" s="27">
        <v>0</v>
      </c>
      <c r="M62" s="22">
        <f>ROUND(ROUND(L62,2)*ROUND(G62,3),2)</f>
        <v>0</v>
      </c>
      <c r="N62" s="25" t="s">
        <v>5754</v>
      </c>
      <c r="O62">
        <f>(M62*21)/100</f>
        <v>0</v>
      </c>
      <c r="P62" t="s">
        <v>28</v>
      </c>
    </row>
    <row r="63" spans="1:16" ht="12.75" customHeight="1" x14ac:dyDescent="0.2">
      <c r="A63" s="28" t="s">
        <v>57</v>
      </c>
      <c r="E63" s="29" t="s">
        <v>6415</v>
      </c>
    </row>
    <row r="64" spans="1:16" ht="12.75" customHeight="1" x14ac:dyDescent="0.2">
      <c r="A64" s="28" t="s">
        <v>58</v>
      </c>
      <c r="E64" s="30" t="s">
        <v>5</v>
      </c>
    </row>
    <row r="65" spans="1:16" ht="12.75" customHeight="1" x14ac:dyDescent="0.2">
      <c r="E65" s="29" t="s">
        <v>5</v>
      </c>
    </row>
    <row r="66" spans="1:16" ht="12.75" customHeight="1" x14ac:dyDescent="0.2">
      <c r="A66" t="s">
        <v>52</v>
      </c>
      <c r="B66" s="5" t="s">
        <v>101</v>
      </c>
      <c r="C66" s="5" t="s">
        <v>6416</v>
      </c>
      <c r="D66" t="s">
        <v>5</v>
      </c>
      <c r="E66" s="24" t="s">
        <v>6417</v>
      </c>
      <c r="F66" s="25" t="s">
        <v>271</v>
      </c>
      <c r="G66" s="26">
        <v>45.771000000000001</v>
      </c>
      <c r="H66" s="25">
        <v>2.234</v>
      </c>
      <c r="I66" s="25">
        <f>ROUND(G66*H66,6)</f>
        <v>102.252414</v>
      </c>
      <c r="L66" s="27">
        <v>0</v>
      </c>
      <c r="M66" s="22">
        <f>ROUND(ROUND(L66,2)*ROUND(G66,3),2)</f>
        <v>0</v>
      </c>
      <c r="N66" s="25" t="s">
        <v>5754</v>
      </c>
      <c r="O66">
        <f>(M66*21)/100</f>
        <v>0</v>
      </c>
      <c r="P66" t="s">
        <v>28</v>
      </c>
    </row>
    <row r="67" spans="1:16" ht="12.75" customHeight="1" x14ac:dyDescent="0.2">
      <c r="A67" s="28" t="s">
        <v>57</v>
      </c>
      <c r="E67" s="29" t="s">
        <v>6417</v>
      </c>
    </row>
    <row r="68" spans="1:16" ht="12.75" customHeight="1" x14ac:dyDescent="0.2">
      <c r="A68" s="28" t="s">
        <v>58</v>
      </c>
      <c r="E68" s="30" t="s">
        <v>5</v>
      </c>
    </row>
    <row r="69" spans="1:16" ht="12.75" customHeight="1" x14ac:dyDescent="0.2">
      <c r="E69" s="29" t="s">
        <v>5</v>
      </c>
    </row>
    <row r="70" spans="1:16" ht="12.75" customHeight="1" x14ac:dyDescent="0.2">
      <c r="A70" t="s">
        <v>52</v>
      </c>
      <c r="B70" s="5" t="s">
        <v>104</v>
      </c>
      <c r="C70" s="5" t="s">
        <v>6418</v>
      </c>
      <c r="D70" t="s">
        <v>5</v>
      </c>
      <c r="E70" s="24" t="s">
        <v>6419</v>
      </c>
      <c r="F70" s="25" t="s">
        <v>126</v>
      </c>
      <c r="G70" s="26">
        <v>105</v>
      </c>
      <c r="H70" s="25">
        <v>0</v>
      </c>
      <c r="I70" s="25">
        <f>ROUND(G70*H70,6)</f>
        <v>0</v>
      </c>
      <c r="L70" s="27">
        <v>0</v>
      </c>
      <c r="M70" s="22">
        <f>ROUND(ROUND(L70,2)*ROUND(G70,3),2)</f>
        <v>0</v>
      </c>
      <c r="N70" s="25" t="s">
        <v>5754</v>
      </c>
      <c r="O70">
        <f>(M70*21)/100</f>
        <v>0</v>
      </c>
      <c r="P70" t="s">
        <v>28</v>
      </c>
    </row>
    <row r="71" spans="1:16" ht="12.75" customHeight="1" x14ac:dyDescent="0.2">
      <c r="A71" s="28" t="s">
        <v>57</v>
      </c>
      <c r="E71" s="29" t="s">
        <v>6420</v>
      </c>
    </row>
    <row r="72" spans="1:16" ht="12.75" customHeight="1" x14ac:dyDescent="0.2">
      <c r="A72" s="28" t="s">
        <v>58</v>
      </c>
      <c r="E72" s="30" t="s">
        <v>5</v>
      </c>
    </row>
    <row r="73" spans="1:16" ht="12.75" customHeight="1" x14ac:dyDescent="0.2">
      <c r="E73" s="29" t="s">
        <v>5</v>
      </c>
    </row>
    <row r="74" spans="1:16" ht="12.75" customHeight="1" x14ac:dyDescent="0.2">
      <c r="A74" t="s">
        <v>52</v>
      </c>
      <c r="B74" s="5" t="s">
        <v>107</v>
      </c>
      <c r="C74" s="5" t="s">
        <v>6421</v>
      </c>
      <c r="D74" t="s">
        <v>5</v>
      </c>
      <c r="E74" s="24" t="s">
        <v>6422</v>
      </c>
      <c r="F74" s="25" t="s">
        <v>126</v>
      </c>
      <c r="G74" s="26">
        <v>54.4</v>
      </c>
      <c r="H74" s="25">
        <v>0.15478</v>
      </c>
      <c r="I74" s="25">
        <f>ROUND(G74*H74,6)</f>
        <v>8.4200320000000008</v>
      </c>
      <c r="L74" s="27">
        <v>0</v>
      </c>
      <c r="M74" s="22">
        <f>ROUND(ROUND(L74,2)*ROUND(G74,3),2)</f>
        <v>0</v>
      </c>
      <c r="N74" s="25" t="s">
        <v>5754</v>
      </c>
      <c r="O74">
        <f>(M74*21)/100</f>
        <v>0</v>
      </c>
      <c r="P74" t="s">
        <v>28</v>
      </c>
    </row>
    <row r="75" spans="1:16" ht="12.75" customHeight="1" x14ac:dyDescent="0.2">
      <c r="A75" s="28" t="s">
        <v>57</v>
      </c>
      <c r="E75" s="29" t="s">
        <v>6423</v>
      </c>
    </row>
    <row r="76" spans="1:16" ht="12.75" customHeight="1" x14ac:dyDescent="0.2">
      <c r="A76" s="28" t="s">
        <v>58</v>
      </c>
      <c r="E76" s="30" t="s">
        <v>5</v>
      </c>
    </row>
    <row r="77" spans="1:16" ht="12.75" customHeight="1" x14ac:dyDescent="0.2">
      <c r="E77" s="29" t="s">
        <v>6424</v>
      </c>
    </row>
    <row r="78" spans="1:16" ht="12.75" customHeight="1" x14ac:dyDescent="0.2">
      <c r="A78" t="s">
        <v>52</v>
      </c>
      <c r="B78" s="5" t="s">
        <v>110</v>
      </c>
      <c r="C78" s="5" t="s">
        <v>6425</v>
      </c>
      <c r="D78" t="s">
        <v>5</v>
      </c>
      <c r="E78" s="24" t="s">
        <v>6426</v>
      </c>
      <c r="F78" s="25" t="s">
        <v>126</v>
      </c>
      <c r="G78" s="26">
        <v>54.4</v>
      </c>
      <c r="H78" s="25">
        <v>0</v>
      </c>
      <c r="I78" s="25">
        <f>ROUND(G78*H78,6)</f>
        <v>0</v>
      </c>
      <c r="L78" s="27">
        <v>0</v>
      </c>
      <c r="M78" s="22">
        <f>ROUND(ROUND(L78,2)*ROUND(G78,3),2)</f>
        <v>0</v>
      </c>
      <c r="N78" s="25" t="s">
        <v>5754</v>
      </c>
      <c r="O78">
        <f>(M78*21)/100</f>
        <v>0</v>
      </c>
      <c r="P78" t="s">
        <v>28</v>
      </c>
    </row>
    <row r="79" spans="1:16" ht="12.75" customHeight="1" x14ac:dyDescent="0.2">
      <c r="A79" s="28" t="s">
        <v>57</v>
      </c>
      <c r="E79" s="29" t="s">
        <v>6427</v>
      </c>
    </row>
    <row r="80" spans="1:16" ht="12.75" customHeight="1" x14ac:dyDescent="0.2">
      <c r="A80" s="28" t="s">
        <v>58</v>
      </c>
      <c r="E80" s="30" t="s">
        <v>5</v>
      </c>
    </row>
    <row r="81" spans="1:16" ht="12.75" customHeight="1" x14ac:dyDescent="0.2">
      <c r="E81" s="29" t="s">
        <v>5</v>
      </c>
    </row>
    <row r="82" spans="1:16" ht="12.75" customHeight="1" x14ac:dyDescent="0.2">
      <c r="A82" t="s">
        <v>52</v>
      </c>
      <c r="B82" s="5" t="s">
        <v>158</v>
      </c>
      <c r="C82" s="5" t="s">
        <v>6428</v>
      </c>
      <c r="D82" t="s">
        <v>5</v>
      </c>
      <c r="E82" s="24" t="s">
        <v>6429</v>
      </c>
      <c r="F82" s="25" t="s">
        <v>602</v>
      </c>
      <c r="G82" s="26">
        <v>32.64</v>
      </c>
      <c r="H82" s="25">
        <v>2.64E-2</v>
      </c>
      <c r="I82" s="25">
        <f>ROUND(G82*H82,6)</f>
        <v>0.86169600000000002</v>
      </c>
      <c r="L82" s="27">
        <v>0</v>
      </c>
      <c r="M82" s="22">
        <f>ROUND(ROUND(L82,2)*ROUND(G82,3),2)</f>
        <v>0</v>
      </c>
      <c r="N82" s="25" t="s">
        <v>5754</v>
      </c>
      <c r="O82">
        <f>(M82*21)/100</f>
        <v>0</v>
      </c>
      <c r="P82" t="s">
        <v>28</v>
      </c>
    </row>
    <row r="83" spans="1:16" ht="12.75" customHeight="1" x14ac:dyDescent="0.2">
      <c r="A83" s="28" t="s">
        <v>57</v>
      </c>
      <c r="E83" s="29" t="s">
        <v>6430</v>
      </c>
    </row>
    <row r="84" spans="1:16" ht="12.75" customHeight="1" x14ac:dyDescent="0.2">
      <c r="A84" s="28" t="s">
        <v>58</v>
      </c>
      <c r="E84" s="30" t="s">
        <v>5</v>
      </c>
    </row>
    <row r="85" spans="1:16" ht="12.75" customHeight="1" x14ac:dyDescent="0.2">
      <c r="E85" s="29" t="s">
        <v>6431</v>
      </c>
    </row>
    <row r="86" spans="1:16" ht="12.75" customHeight="1" x14ac:dyDescent="0.2">
      <c r="A86" t="s">
        <v>52</v>
      </c>
      <c r="B86" s="5" t="s">
        <v>161</v>
      </c>
      <c r="C86" s="5" t="s">
        <v>6432</v>
      </c>
      <c r="D86" t="s">
        <v>5</v>
      </c>
      <c r="E86" s="24" t="s">
        <v>6433</v>
      </c>
      <c r="F86" s="25" t="s">
        <v>126</v>
      </c>
      <c r="G86" s="26">
        <v>110</v>
      </c>
      <c r="H86" s="25">
        <v>1.6800000000000001E-3</v>
      </c>
      <c r="I86" s="25">
        <f>ROUND(G86*H86,6)</f>
        <v>0.18479999999999999</v>
      </c>
      <c r="L86" s="27">
        <v>0</v>
      </c>
      <c r="M86" s="22">
        <f>ROUND(ROUND(L86,2)*ROUND(G86,3),2)</f>
        <v>0</v>
      </c>
      <c r="N86" s="25" t="s">
        <v>5754</v>
      </c>
      <c r="O86">
        <f>(M86*21)/100</f>
        <v>0</v>
      </c>
      <c r="P86" t="s">
        <v>28</v>
      </c>
    </row>
    <row r="87" spans="1:16" ht="12.75" customHeight="1" x14ac:dyDescent="0.2">
      <c r="A87" s="28" t="s">
        <v>57</v>
      </c>
      <c r="E87" s="29" t="s">
        <v>6434</v>
      </c>
    </row>
    <row r="88" spans="1:16" ht="12.75" customHeight="1" x14ac:dyDescent="0.2">
      <c r="A88" s="28" t="s">
        <v>58</v>
      </c>
      <c r="E88" s="30" t="s">
        <v>5</v>
      </c>
    </row>
    <row r="89" spans="1:16" ht="12.75" customHeight="1" x14ac:dyDescent="0.2">
      <c r="E89" s="29" t="s">
        <v>6435</v>
      </c>
    </row>
    <row r="90" spans="1:16" ht="12.75" customHeight="1" x14ac:dyDescent="0.2">
      <c r="A90" t="s">
        <v>52</v>
      </c>
      <c r="B90" s="5" t="s">
        <v>162</v>
      </c>
      <c r="C90" s="5" t="s">
        <v>6436</v>
      </c>
      <c r="D90" t="s">
        <v>5</v>
      </c>
      <c r="E90" s="24" t="s">
        <v>6437</v>
      </c>
      <c r="F90" s="25" t="s">
        <v>126</v>
      </c>
      <c r="G90" s="26">
        <v>110</v>
      </c>
      <c r="H90" s="25">
        <v>3.5400000000000002E-3</v>
      </c>
      <c r="I90" s="25">
        <f>ROUND(G90*H90,6)</f>
        <v>0.38940000000000002</v>
      </c>
      <c r="L90" s="27">
        <v>0</v>
      </c>
      <c r="M90" s="22">
        <f>ROUND(ROUND(L90,2)*ROUND(G90,3),2)</f>
        <v>0</v>
      </c>
      <c r="N90" s="25" t="s">
        <v>5754</v>
      </c>
      <c r="O90">
        <f>(M90*21)/100</f>
        <v>0</v>
      </c>
      <c r="P90" t="s">
        <v>28</v>
      </c>
    </row>
    <row r="91" spans="1:16" ht="12.75" customHeight="1" x14ac:dyDescent="0.2">
      <c r="A91" s="28" t="s">
        <v>57</v>
      </c>
      <c r="E91" s="29" t="s">
        <v>6437</v>
      </c>
    </row>
    <row r="92" spans="1:16" ht="12.75" customHeight="1" x14ac:dyDescent="0.2">
      <c r="A92" s="28" t="s">
        <v>58</v>
      </c>
      <c r="E92" s="30" t="s">
        <v>5</v>
      </c>
    </row>
    <row r="93" spans="1:16" ht="12.75" customHeight="1" x14ac:dyDescent="0.2">
      <c r="E93" s="29" t="s">
        <v>5</v>
      </c>
    </row>
    <row r="94" spans="1:16" ht="12.75" customHeight="1" x14ac:dyDescent="0.2">
      <c r="A94" t="s">
        <v>52</v>
      </c>
      <c r="B94" s="5" t="s">
        <v>163</v>
      </c>
      <c r="C94" s="5" t="s">
        <v>6438</v>
      </c>
      <c r="D94" t="s">
        <v>5</v>
      </c>
      <c r="E94" s="24" t="s">
        <v>6439</v>
      </c>
      <c r="F94" s="25" t="s">
        <v>55</v>
      </c>
      <c r="G94" s="26">
        <v>11</v>
      </c>
      <c r="H94" s="25">
        <v>1.92E-3</v>
      </c>
      <c r="I94" s="25">
        <f>ROUND(G94*H94,6)</f>
        <v>2.112E-2</v>
      </c>
      <c r="L94" s="27">
        <v>0</v>
      </c>
      <c r="M94" s="22">
        <f>ROUND(ROUND(L94,2)*ROUND(G94,3),2)</f>
        <v>0</v>
      </c>
      <c r="N94" s="25" t="s">
        <v>5754</v>
      </c>
      <c r="O94">
        <f>(M94*21)/100</f>
        <v>0</v>
      </c>
      <c r="P94" t="s">
        <v>28</v>
      </c>
    </row>
    <row r="95" spans="1:16" ht="12.75" customHeight="1" x14ac:dyDescent="0.2">
      <c r="A95" s="28" t="s">
        <v>57</v>
      </c>
      <c r="E95" s="29" t="s">
        <v>6440</v>
      </c>
    </row>
    <row r="96" spans="1:16" ht="12.75" customHeight="1" x14ac:dyDescent="0.2">
      <c r="A96" s="28" t="s">
        <v>58</v>
      </c>
      <c r="E96" s="30" t="s">
        <v>5</v>
      </c>
    </row>
    <row r="97" spans="1:16" ht="12.75" customHeight="1" x14ac:dyDescent="0.2">
      <c r="E97" s="29" t="s">
        <v>6441</v>
      </c>
    </row>
    <row r="98" spans="1:16" ht="12.75" customHeight="1" x14ac:dyDescent="0.2">
      <c r="A98" t="s">
        <v>52</v>
      </c>
      <c r="B98" s="5" t="s">
        <v>164</v>
      </c>
      <c r="C98" s="5" t="s">
        <v>6442</v>
      </c>
      <c r="D98" t="s">
        <v>5</v>
      </c>
      <c r="E98" s="24" t="s">
        <v>6443</v>
      </c>
      <c r="F98" s="25" t="s">
        <v>271</v>
      </c>
      <c r="G98" s="26">
        <v>15.554</v>
      </c>
      <c r="H98" s="25">
        <v>0</v>
      </c>
      <c r="I98" s="25">
        <f>ROUND(G98*H98,6)</f>
        <v>0</v>
      </c>
      <c r="L98" s="27">
        <v>0</v>
      </c>
      <c r="M98" s="22">
        <f>ROUND(ROUND(L98,2)*ROUND(G98,3),2)</f>
        <v>0</v>
      </c>
      <c r="N98" s="25" t="s">
        <v>5754</v>
      </c>
      <c r="O98">
        <f>(M98*21)/100</f>
        <v>0</v>
      </c>
      <c r="P98" t="s">
        <v>28</v>
      </c>
    </row>
    <row r="99" spans="1:16" ht="12.75" customHeight="1" x14ac:dyDescent="0.2">
      <c r="A99" s="28" t="s">
        <v>57</v>
      </c>
      <c r="E99" s="29" t="s">
        <v>6444</v>
      </c>
    </row>
    <row r="100" spans="1:16" ht="12.75" customHeight="1" x14ac:dyDescent="0.2">
      <c r="A100" s="28" t="s">
        <v>58</v>
      </c>
      <c r="E100" s="30" t="s">
        <v>5</v>
      </c>
    </row>
    <row r="101" spans="1:16" ht="12.75" customHeight="1" x14ac:dyDescent="0.2">
      <c r="E101" s="29" t="s">
        <v>6445</v>
      </c>
    </row>
    <row r="102" spans="1:16" ht="12.75" customHeight="1" x14ac:dyDescent="0.2">
      <c r="A102" t="s">
        <v>52</v>
      </c>
      <c r="B102" s="5" t="s">
        <v>165</v>
      </c>
      <c r="C102" s="5" t="s">
        <v>5763</v>
      </c>
      <c r="D102" t="s">
        <v>5</v>
      </c>
      <c r="E102" s="24" t="s">
        <v>5764</v>
      </c>
      <c r="F102" s="25" t="s">
        <v>271</v>
      </c>
      <c r="G102" s="26">
        <v>258.36700000000002</v>
      </c>
      <c r="H102" s="25">
        <v>0</v>
      </c>
      <c r="I102" s="25">
        <f>ROUND(G102*H102,6)</f>
        <v>0</v>
      </c>
      <c r="L102" s="27">
        <v>0</v>
      </c>
      <c r="M102" s="22">
        <f>ROUND(ROUND(L102,2)*ROUND(G102,3),2)</f>
        <v>0</v>
      </c>
      <c r="N102" s="25" t="s">
        <v>5754</v>
      </c>
      <c r="O102">
        <f>(M102*21)/100</f>
        <v>0</v>
      </c>
      <c r="P102" t="s">
        <v>28</v>
      </c>
    </row>
    <row r="103" spans="1:16" ht="12.75" customHeight="1" x14ac:dyDescent="0.2">
      <c r="A103" s="28" t="s">
        <v>57</v>
      </c>
      <c r="E103" s="29" t="s">
        <v>5765</v>
      </c>
    </row>
    <row r="104" spans="1:16" ht="12.75" customHeight="1" x14ac:dyDescent="0.2">
      <c r="A104" s="28" t="s">
        <v>58</v>
      </c>
      <c r="E104" s="30" t="s">
        <v>5</v>
      </c>
    </row>
    <row r="105" spans="1:16" ht="12.75" customHeight="1" x14ac:dyDescent="0.2">
      <c r="E105" s="29" t="s">
        <v>6446</v>
      </c>
    </row>
    <row r="106" spans="1:16" ht="12.75" customHeight="1" x14ac:dyDescent="0.2">
      <c r="A106" t="s">
        <v>52</v>
      </c>
      <c r="B106" s="5" t="s">
        <v>168</v>
      </c>
      <c r="C106" s="5" t="s">
        <v>6447</v>
      </c>
      <c r="D106" t="s">
        <v>5</v>
      </c>
      <c r="E106" s="24" t="s">
        <v>6448</v>
      </c>
      <c r="F106" s="25" t="s">
        <v>271</v>
      </c>
      <c r="G106" s="26">
        <v>1.2</v>
      </c>
      <c r="H106" s="25">
        <v>0</v>
      </c>
      <c r="I106" s="25">
        <f>ROUND(G106*H106,6)</f>
        <v>0</v>
      </c>
      <c r="L106" s="27">
        <v>0</v>
      </c>
      <c r="M106" s="22">
        <f>ROUND(ROUND(L106,2)*ROUND(G106,3),2)</f>
        <v>0</v>
      </c>
      <c r="N106" s="25" t="s">
        <v>5754</v>
      </c>
      <c r="O106">
        <f>(M106*21)/100</f>
        <v>0</v>
      </c>
      <c r="P106" t="s">
        <v>28</v>
      </c>
    </row>
    <row r="107" spans="1:16" ht="12.75" customHeight="1" x14ac:dyDescent="0.2">
      <c r="A107" s="28" t="s">
        <v>57</v>
      </c>
      <c r="E107" s="29" t="s">
        <v>6449</v>
      </c>
    </row>
    <row r="108" spans="1:16" ht="12.75" customHeight="1" x14ac:dyDescent="0.2">
      <c r="A108" s="28" t="s">
        <v>58</v>
      </c>
      <c r="E108" s="30" t="s">
        <v>5</v>
      </c>
    </row>
    <row r="109" spans="1:16" ht="12.75" customHeight="1" x14ac:dyDescent="0.2">
      <c r="E109" s="29" t="s">
        <v>6446</v>
      </c>
    </row>
    <row r="110" spans="1:16" ht="12.75" customHeight="1" x14ac:dyDescent="0.2">
      <c r="A110" t="s">
        <v>52</v>
      </c>
      <c r="B110" s="5" t="s">
        <v>171</v>
      </c>
      <c r="C110" s="5" t="s">
        <v>6454</v>
      </c>
      <c r="D110" t="s">
        <v>5</v>
      </c>
      <c r="E110" s="24" t="s">
        <v>6455</v>
      </c>
      <c r="F110" s="25" t="s">
        <v>271</v>
      </c>
      <c r="G110" s="26">
        <v>229.815</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6456</v>
      </c>
    </row>
    <row r="112" spans="1:16" ht="12.75" customHeight="1" x14ac:dyDescent="0.2">
      <c r="A112" s="28" t="s">
        <v>58</v>
      </c>
      <c r="E112" s="30" t="s">
        <v>5</v>
      </c>
    </row>
    <row r="113" spans="1:16" ht="12.75" customHeight="1" x14ac:dyDescent="0.2">
      <c r="E113" s="29" t="s">
        <v>6457</v>
      </c>
    </row>
    <row r="114" spans="1:16" ht="12.75" customHeight="1" x14ac:dyDescent="0.2">
      <c r="A114" t="s">
        <v>52</v>
      </c>
      <c r="B114" s="5" t="s">
        <v>174</v>
      </c>
      <c r="C114" s="5" t="s">
        <v>5773</v>
      </c>
      <c r="D114" t="s">
        <v>5</v>
      </c>
      <c r="E114" s="24" t="s">
        <v>5774</v>
      </c>
      <c r="F114" s="25" t="s">
        <v>271</v>
      </c>
      <c r="G114" s="26">
        <v>164.672</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5775</v>
      </c>
    </row>
    <row r="116" spans="1:16" ht="12.75" customHeight="1" x14ac:dyDescent="0.2">
      <c r="A116" s="28" t="s">
        <v>58</v>
      </c>
      <c r="E116" s="30" t="s">
        <v>5</v>
      </c>
    </row>
    <row r="117" spans="1:16" ht="12.75" customHeight="1" x14ac:dyDescent="0.2">
      <c r="E117" s="29" t="s">
        <v>6458</v>
      </c>
    </row>
    <row r="118" spans="1:16" ht="12.75" customHeight="1" x14ac:dyDescent="0.2">
      <c r="A118" t="s">
        <v>52</v>
      </c>
      <c r="B118" s="5" t="s">
        <v>177</v>
      </c>
      <c r="C118" s="5" t="s">
        <v>5778</v>
      </c>
      <c r="D118" t="s">
        <v>5</v>
      </c>
      <c r="E118" s="24" t="s">
        <v>5779</v>
      </c>
      <c r="F118" s="25" t="s">
        <v>271</v>
      </c>
      <c r="G118" s="26">
        <v>63.942999999999998</v>
      </c>
      <c r="H118" s="25">
        <v>0</v>
      </c>
      <c r="I118" s="25">
        <f>ROUND(G118*H118,6)</f>
        <v>0</v>
      </c>
      <c r="L118" s="27">
        <v>0</v>
      </c>
      <c r="M118" s="22">
        <f>ROUND(ROUND(L118,2)*ROUND(G118,3),2)</f>
        <v>0</v>
      </c>
      <c r="N118" s="25" t="s">
        <v>5754</v>
      </c>
      <c r="O118">
        <f>(M118*21)/100</f>
        <v>0</v>
      </c>
      <c r="P118" t="s">
        <v>28</v>
      </c>
    </row>
    <row r="119" spans="1:16" ht="12.75" customHeight="1" x14ac:dyDescent="0.2">
      <c r="A119" s="28" t="s">
        <v>57</v>
      </c>
      <c r="E119" s="29" t="s">
        <v>5780</v>
      </c>
    </row>
    <row r="120" spans="1:16" ht="12.75" customHeight="1" x14ac:dyDescent="0.2">
      <c r="A120" s="28" t="s">
        <v>58</v>
      </c>
      <c r="E120" s="30" t="s">
        <v>5</v>
      </c>
    </row>
    <row r="121" spans="1:16" ht="12.75" customHeight="1" x14ac:dyDescent="0.2">
      <c r="E121" s="29" t="s">
        <v>6459</v>
      </c>
    </row>
    <row r="122" spans="1:16" ht="12.75" customHeight="1" x14ac:dyDescent="0.2">
      <c r="A122" t="s">
        <v>52</v>
      </c>
      <c r="B122" s="5" t="s">
        <v>180</v>
      </c>
      <c r="C122" s="5" t="s">
        <v>6466</v>
      </c>
      <c r="D122" t="s">
        <v>5</v>
      </c>
      <c r="E122" s="24" t="s">
        <v>6467</v>
      </c>
      <c r="F122" s="25" t="s">
        <v>602</v>
      </c>
      <c r="G122" s="26">
        <v>12</v>
      </c>
      <c r="H122" s="25">
        <v>0</v>
      </c>
      <c r="I122" s="25">
        <f>ROUND(G122*H122,6)</f>
        <v>0</v>
      </c>
      <c r="L122" s="27">
        <v>0</v>
      </c>
      <c r="M122" s="22">
        <f>ROUND(ROUND(L122,2)*ROUND(G122,3),2)</f>
        <v>0</v>
      </c>
      <c r="N122" s="25" t="s">
        <v>5754</v>
      </c>
      <c r="O122">
        <f>(M122*21)/100</f>
        <v>0</v>
      </c>
      <c r="P122" t="s">
        <v>28</v>
      </c>
    </row>
    <row r="123" spans="1:16" ht="12.75" customHeight="1" x14ac:dyDescent="0.2">
      <c r="A123" s="28" t="s">
        <v>57</v>
      </c>
      <c r="E123" s="29" t="s">
        <v>6468</v>
      </c>
    </row>
    <row r="124" spans="1:16" ht="12.75" customHeight="1" x14ac:dyDescent="0.2">
      <c r="A124" s="28" t="s">
        <v>58</v>
      </c>
      <c r="E124" s="30" t="s">
        <v>5</v>
      </c>
    </row>
    <row r="125" spans="1:16" ht="12.75" customHeight="1" x14ac:dyDescent="0.2">
      <c r="E125" s="29" t="s">
        <v>6469</v>
      </c>
    </row>
    <row r="126" spans="1:16" ht="12.75" customHeight="1" x14ac:dyDescent="0.2">
      <c r="A126" t="s">
        <v>52</v>
      </c>
      <c r="B126" s="5" t="s">
        <v>183</v>
      </c>
      <c r="C126" s="5" t="s">
        <v>6470</v>
      </c>
      <c r="D126" t="s">
        <v>5</v>
      </c>
      <c r="E126" s="24" t="s">
        <v>6471</v>
      </c>
      <c r="F126" s="25" t="s">
        <v>602</v>
      </c>
      <c r="G126" s="26">
        <v>12</v>
      </c>
      <c r="H126" s="25">
        <v>0</v>
      </c>
      <c r="I126" s="25">
        <f>ROUND(G126*H126,6)</f>
        <v>0</v>
      </c>
      <c r="L126" s="27">
        <v>0</v>
      </c>
      <c r="M126" s="22">
        <f>ROUND(ROUND(L126,2)*ROUND(G126,3),2)</f>
        <v>0</v>
      </c>
      <c r="N126" s="25" t="s">
        <v>5754</v>
      </c>
      <c r="O126">
        <f>(M126*21)/100</f>
        <v>0</v>
      </c>
      <c r="P126" t="s">
        <v>28</v>
      </c>
    </row>
    <row r="127" spans="1:16" ht="12.75" customHeight="1" x14ac:dyDescent="0.2">
      <c r="A127" s="28" t="s">
        <v>57</v>
      </c>
      <c r="E127" s="29" t="s">
        <v>6472</v>
      </c>
    </row>
    <row r="128" spans="1:16" ht="12.75" customHeight="1" x14ac:dyDescent="0.2">
      <c r="A128" s="28" t="s">
        <v>58</v>
      </c>
      <c r="E128" s="30" t="s">
        <v>5</v>
      </c>
    </row>
    <row r="129" spans="1:16" ht="12.75" customHeight="1" x14ac:dyDescent="0.2">
      <c r="E129" s="29" t="s">
        <v>6473</v>
      </c>
    </row>
    <row r="130" spans="1:16" ht="12.75" customHeight="1" x14ac:dyDescent="0.2">
      <c r="A130" t="s">
        <v>52</v>
      </c>
      <c r="B130" s="5" t="s">
        <v>186</v>
      </c>
      <c r="C130" s="5" t="s">
        <v>6474</v>
      </c>
      <c r="D130" t="s">
        <v>5</v>
      </c>
      <c r="E130" s="24" t="s">
        <v>6475</v>
      </c>
      <c r="F130" s="25" t="s">
        <v>602</v>
      </c>
      <c r="G130" s="26">
        <v>12</v>
      </c>
      <c r="H130" s="25">
        <v>0</v>
      </c>
      <c r="I130" s="25">
        <f>ROUND(G130*H130,6)</f>
        <v>0</v>
      </c>
      <c r="L130" s="27">
        <v>0</v>
      </c>
      <c r="M130" s="22">
        <f>ROUND(ROUND(L130,2)*ROUND(G130,3),2)</f>
        <v>0</v>
      </c>
      <c r="N130" s="25" t="s">
        <v>5754</v>
      </c>
      <c r="O130">
        <f>(M130*21)/100</f>
        <v>0</v>
      </c>
      <c r="P130" t="s">
        <v>28</v>
      </c>
    </row>
    <row r="131" spans="1:16" ht="12.75" customHeight="1" x14ac:dyDescent="0.2">
      <c r="A131" s="28" t="s">
        <v>57</v>
      </c>
      <c r="E131" s="29" t="s">
        <v>6476</v>
      </c>
    </row>
    <row r="132" spans="1:16" ht="12.75" customHeight="1" x14ac:dyDescent="0.2">
      <c r="A132" s="28" t="s">
        <v>58</v>
      </c>
      <c r="E132" s="30" t="s">
        <v>5</v>
      </c>
    </row>
    <row r="133" spans="1:16" ht="12.75" customHeight="1" x14ac:dyDescent="0.2">
      <c r="E133" s="29" t="s">
        <v>6477</v>
      </c>
    </row>
    <row r="134" spans="1:16" ht="12.75" customHeight="1" x14ac:dyDescent="0.2">
      <c r="A134" t="s">
        <v>52</v>
      </c>
      <c r="B134" s="5" t="s">
        <v>189</v>
      </c>
      <c r="C134" s="5" t="s">
        <v>6478</v>
      </c>
      <c r="D134" t="s">
        <v>5</v>
      </c>
      <c r="E134" s="24" t="s">
        <v>6479</v>
      </c>
      <c r="F134" s="25" t="s">
        <v>2597</v>
      </c>
      <c r="G134" s="26">
        <v>0.3</v>
      </c>
      <c r="H134" s="25">
        <v>1E-3</v>
      </c>
      <c r="I134" s="25">
        <f>ROUND(G134*H134,6)</f>
        <v>2.9999999999999997E-4</v>
      </c>
      <c r="L134" s="27">
        <v>0</v>
      </c>
      <c r="M134" s="22">
        <f>ROUND(ROUND(L134,2)*ROUND(G134,3),2)</f>
        <v>0</v>
      </c>
      <c r="N134" s="25" t="s">
        <v>5754</v>
      </c>
      <c r="O134">
        <f>(M134*21)/100</f>
        <v>0</v>
      </c>
      <c r="P134" t="s">
        <v>28</v>
      </c>
    </row>
    <row r="135" spans="1:16" ht="12.75" customHeight="1" x14ac:dyDescent="0.2">
      <c r="A135" s="28" t="s">
        <v>57</v>
      </c>
      <c r="E135" s="29" t="s">
        <v>6479</v>
      </c>
    </row>
    <row r="136" spans="1:16" ht="12.75" customHeight="1" x14ac:dyDescent="0.2">
      <c r="A136" s="28" t="s">
        <v>58</v>
      </c>
      <c r="E136" s="30" t="s">
        <v>5</v>
      </c>
    </row>
    <row r="137" spans="1:16" ht="12.75" customHeight="1" x14ac:dyDescent="0.2">
      <c r="E137" s="29" t="s">
        <v>5</v>
      </c>
    </row>
    <row r="138" spans="1:16" ht="12.75" customHeight="1" x14ac:dyDescent="0.2">
      <c r="A138" t="s">
        <v>52</v>
      </c>
      <c r="B138" s="5" t="s">
        <v>192</v>
      </c>
      <c r="C138" s="5" t="s">
        <v>6480</v>
      </c>
      <c r="D138" t="s">
        <v>5</v>
      </c>
      <c r="E138" s="24" t="s">
        <v>6481</v>
      </c>
      <c r="F138" s="25" t="s">
        <v>602</v>
      </c>
      <c r="G138" s="26">
        <v>116.834</v>
      </c>
      <c r="H138" s="25">
        <v>0</v>
      </c>
      <c r="I138" s="25">
        <f>ROUND(G138*H138,6)</f>
        <v>0</v>
      </c>
      <c r="L138" s="27">
        <v>0</v>
      </c>
      <c r="M138" s="22">
        <f>ROUND(ROUND(L138,2)*ROUND(G138,3),2)</f>
        <v>0</v>
      </c>
      <c r="N138" s="25" t="s">
        <v>5754</v>
      </c>
      <c r="O138">
        <f>(M138*21)/100</f>
        <v>0</v>
      </c>
      <c r="P138" t="s">
        <v>28</v>
      </c>
    </row>
    <row r="139" spans="1:16" ht="12.75" customHeight="1" x14ac:dyDescent="0.2">
      <c r="A139" s="28" t="s">
        <v>57</v>
      </c>
      <c r="E139" s="29" t="s">
        <v>6482</v>
      </c>
    </row>
    <row r="140" spans="1:16" ht="12.75" customHeight="1" x14ac:dyDescent="0.2">
      <c r="A140" s="28" t="s">
        <v>58</v>
      </c>
      <c r="E140" s="30" t="s">
        <v>5</v>
      </c>
    </row>
    <row r="141" spans="1:16" ht="12.75" customHeight="1" x14ac:dyDescent="0.2">
      <c r="E141" s="29" t="s">
        <v>6483</v>
      </c>
    </row>
    <row r="142" spans="1:16" ht="12.75" customHeight="1" x14ac:dyDescent="0.2">
      <c r="A142" t="s">
        <v>52</v>
      </c>
      <c r="B142" s="5" t="s">
        <v>195</v>
      </c>
      <c r="C142" s="5" t="s">
        <v>6484</v>
      </c>
      <c r="D142" t="s">
        <v>5</v>
      </c>
      <c r="E142" s="24" t="s">
        <v>6485</v>
      </c>
      <c r="F142" s="25" t="s">
        <v>602</v>
      </c>
      <c r="G142" s="26">
        <v>12</v>
      </c>
      <c r="H142" s="25">
        <v>0</v>
      </c>
      <c r="I142" s="25">
        <f>ROUND(G142*H142,6)</f>
        <v>0</v>
      </c>
      <c r="L142" s="27">
        <v>0</v>
      </c>
      <c r="M142" s="22">
        <f>ROUND(ROUND(L142,2)*ROUND(G142,3),2)</f>
        <v>0</v>
      </c>
      <c r="N142" s="25" t="s">
        <v>5754</v>
      </c>
      <c r="O142">
        <f>(M142*21)/100</f>
        <v>0</v>
      </c>
      <c r="P142" t="s">
        <v>28</v>
      </c>
    </row>
    <row r="143" spans="1:16" ht="12.75" customHeight="1" x14ac:dyDescent="0.2">
      <c r="A143" s="28" t="s">
        <v>57</v>
      </c>
      <c r="E143" s="29" t="s">
        <v>6486</v>
      </c>
    </row>
    <row r="144" spans="1:16" ht="12.75" customHeight="1" x14ac:dyDescent="0.2">
      <c r="A144" s="28" t="s">
        <v>58</v>
      </c>
      <c r="E144" s="30" t="s">
        <v>5</v>
      </c>
    </row>
    <row r="145" spans="1:16" ht="12.75" customHeight="1" x14ac:dyDescent="0.2">
      <c r="E145" s="29" t="s">
        <v>6487</v>
      </c>
    </row>
    <row r="146" spans="1:16" ht="12.75" customHeight="1" x14ac:dyDescent="0.2">
      <c r="A146" t="s">
        <v>52</v>
      </c>
      <c r="B146" s="5" t="s">
        <v>198</v>
      </c>
      <c r="C146" s="5" t="s">
        <v>6488</v>
      </c>
      <c r="D146" t="s">
        <v>5</v>
      </c>
      <c r="E146" s="24" t="s">
        <v>6489</v>
      </c>
      <c r="F146" s="25" t="s">
        <v>271</v>
      </c>
      <c r="G146" s="26">
        <v>1.2</v>
      </c>
      <c r="H146" s="25">
        <v>0</v>
      </c>
      <c r="I146" s="25">
        <f>ROUND(G146*H146,6)</f>
        <v>0</v>
      </c>
      <c r="L146" s="27">
        <v>0</v>
      </c>
      <c r="M146" s="22">
        <f>ROUND(ROUND(L146,2)*ROUND(G146,3),2)</f>
        <v>0</v>
      </c>
      <c r="N146" s="25" t="s">
        <v>5754</v>
      </c>
      <c r="O146">
        <f>(M146*21)/100</f>
        <v>0</v>
      </c>
      <c r="P146" t="s">
        <v>28</v>
      </c>
    </row>
    <row r="147" spans="1:16" ht="12.75" customHeight="1" x14ac:dyDescent="0.2">
      <c r="A147" s="28" t="s">
        <v>57</v>
      </c>
      <c r="E147" s="29" t="s">
        <v>6490</v>
      </c>
    </row>
    <row r="148" spans="1:16" ht="12.75" customHeight="1" x14ac:dyDescent="0.2">
      <c r="A148" s="28" t="s">
        <v>58</v>
      </c>
      <c r="E148" s="30" t="s">
        <v>5</v>
      </c>
    </row>
    <row r="149" spans="1:16" ht="12.75" customHeight="1" x14ac:dyDescent="0.2">
      <c r="E149" s="29" t="s">
        <v>5</v>
      </c>
    </row>
    <row r="150" spans="1:16" ht="12.75" customHeight="1" x14ac:dyDescent="0.2">
      <c r="A150" t="s">
        <v>49</v>
      </c>
      <c r="C150" s="6" t="s">
        <v>28</v>
      </c>
      <c r="E150" s="23" t="s">
        <v>3496</v>
      </c>
      <c r="J150" s="22">
        <f>0</f>
        <v>0</v>
      </c>
      <c r="K150" s="22">
        <f>0</f>
        <v>0</v>
      </c>
      <c r="L150" s="22">
        <f>0+L151+L155+L159+L163+L167+L171+L175+L179+L183+L187+L191+L195+L199+L203+L207+L211</f>
        <v>0</v>
      </c>
      <c r="M150" s="22">
        <f>0+M151+M155+M159+M163+M167+M171+M175+M179+M183+M187+M191+M195+M199+M203+M207+M211</f>
        <v>0</v>
      </c>
    </row>
    <row r="151" spans="1:16" ht="12.75" customHeight="1" x14ac:dyDescent="0.2">
      <c r="A151" t="s">
        <v>52</v>
      </c>
      <c r="B151" s="5" t="s">
        <v>201</v>
      </c>
      <c r="C151" s="5" t="s">
        <v>9176</v>
      </c>
      <c r="D151" t="s">
        <v>5</v>
      </c>
      <c r="E151" s="24" t="s">
        <v>9177</v>
      </c>
      <c r="F151" s="25" t="s">
        <v>271</v>
      </c>
      <c r="G151" s="26">
        <v>2</v>
      </c>
      <c r="H151" s="25">
        <v>0</v>
      </c>
      <c r="I151" s="25">
        <f>ROUND(G151*H151,6)</f>
        <v>0</v>
      </c>
      <c r="L151" s="27">
        <v>0</v>
      </c>
      <c r="M151" s="22">
        <f>ROUND(ROUND(L151,2)*ROUND(G151,3),2)</f>
        <v>0</v>
      </c>
      <c r="N151" s="25" t="s">
        <v>5754</v>
      </c>
      <c r="O151">
        <f>(M151*21)/100</f>
        <v>0</v>
      </c>
      <c r="P151" t="s">
        <v>28</v>
      </c>
    </row>
    <row r="152" spans="1:16" ht="12.75" customHeight="1" x14ac:dyDescent="0.2">
      <c r="A152" s="28" t="s">
        <v>57</v>
      </c>
      <c r="E152" s="29" t="s">
        <v>9178</v>
      </c>
    </row>
    <row r="153" spans="1:16" ht="12.75" customHeight="1" x14ac:dyDescent="0.2">
      <c r="A153" s="28" t="s">
        <v>58</v>
      </c>
      <c r="E153" s="30" t="s">
        <v>5</v>
      </c>
    </row>
    <row r="154" spans="1:16" ht="12.75" customHeight="1" x14ac:dyDescent="0.2">
      <c r="E154" s="29" t="s">
        <v>9179</v>
      </c>
    </row>
    <row r="155" spans="1:16" ht="12.75" customHeight="1" x14ac:dyDescent="0.2">
      <c r="A155" t="s">
        <v>52</v>
      </c>
      <c r="B155" s="5" t="s">
        <v>204</v>
      </c>
      <c r="C155" s="5" t="s">
        <v>7397</v>
      </c>
      <c r="D155" t="s">
        <v>5</v>
      </c>
      <c r="E155" s="24" t="s">
        <v>9180</v>
      </c>
      <c r="F155" s="25" t="s">
        <v>602</v>
      </c>
      <c r="G155" s="26">
        <v>10</v>
      </c>
      <c r="H155" s="25">
        <v>2.7E-4</v>
      </c>
      <c r="I155" s="25">
        <f>ROUND(G155*H155,6)</f>
        <v>2.7000000000000001E-3</v>
      </c>
      <c r="L155" s="27">
        <v>0</v>
      </c>
      <c r="M155" s="22">
        <f>ROUND(ROUND(L155,2)*ROUND(G155,3),2)</f>
        <v>0</v>
      </c>
      <c r="N155" s="25" t="s">
        <v>5754</v>
      </c>
      <c r="O155">
        <f>(M155*21)/100</f>
        <v>0</v>
      </c>
      <c r="P155" t="s">
        <v>28</v>
      </c>
    </row>
    <row r="156" spans="1:16" ht="12.75" customHeight="1" x14ac:dyDescent="0.2">
      <c r="A156" s="28" t="s">
        <v>57</v>
      </c>
      <c r="E156" s="29" t="s">
        <v>9181</v>
      </c>
    </row>
    <row r="157" spans="1:16" ht="12.75" customHeight="1" x14ac:dyDescent="0.2">
      <c r="A157" s="28" t="s">
        <v>58</v>
      </c>
      <c r="E157" s="30" t="s">
        <v>5</v>
      </c>
    </row>
    <row r="158" spans="1:16" ht="12.75" customHeight="1" x14ac:dyDescent="0.2">
      <c r="E158" s="29" t="s">
        <v>9182</v>
      </c>
    </row>
    <row r="159" spans="1:16" ht="12.75" customHeight="1" x14ac:dyDescent="0.2">
      <c r="A159" t="s">
        <v>52</v>
      </c>
      <c r="B159" s="5" t="s">
        <v>207</v>
      </c>
      <c r="C159" s="5" t="s">
        <v>6693</v>
      </c>
      <c r="D159" t="s">
        <v>5</v>
      </c>
      <c r="E159" s="24" t="s">
        <v>6694</v>
      </c>
      <c r="F159" s="25" t="s">
        <v>602</v>
      </c>
      <c r="G159" s="26">
        <v>10</v>
      </c>
      <c r="H159" s="25">
        <v>2.9999999999999997E-4</v>
      </c>
      <c r="I159" s="25">
        <f>ROUND(G159*H159,6)</f>
        <v>3.0000000000000001E-3</v>
      </c>
      <c r="L159" s="27">
        <v>0</v>
      </c>
      <c r="M159" s="22">
        <f>ROUND(ROUND(L159,2)*ROUND(G159,3),2)</f>
        <v>0</v>
      </c>
      <c r="N159" s="25" t="s">
        <v>5754</v>
      </c>
      <c r="O159">
        <f>(M159*21)/100</f>
        <v>0</v>
      </c>
      <c r="P159" t="s">
        <v>28</v>
      </c>
    </row>
    <row r="160" spans="1:16" ht="12.75" customHeight="1" x14ac:dyDescent="0.2">
      <c r="A160" s="28" t="s">
        <v>57</v>
      </c>
      <c r="E160" s="29" t="s">
        <v>6694</v>
      </c>
    </row>
    <row r="161" spans="1:16" ht="12.75" customHeight="1" x14ac:dyDescent="0.2">
      <c r="A161" s="28" t="s">
        <v>58</v>
      </c>
      <c r="E161" s="30" t="s">
        <v>5</v>
      </c>
    </row>
    <row r="162" spans="1:16" ht="12.75" customHeight="1" x14ac:dyDescent="0.2">
      <c r="E162" s="29" t="s">
        <v>5</v>
      </c>
    </row>
    <row r="163" spans="1:16" ht="12.75" customHeight="1" x14ac:dyDescent="0.2">
      <c r="A163" t="s">
        <v>52</v>
      </c>
      <c r="B163" s="5" t="s">
        <v>210</v>
      </c>
      <c r="C163" s="5" t="s">
        <v>6491</v>
      </c>
      <c r="D163" t="s">
        <v>5</v>
      </c>
      <c r="E163" s="24" t="s">
        <v>6492</v>
      </c>
      <c r="F163" s="25" t="s">
        <v>602</v>
      </c>
      <c r="G163" s="26">
        <v>142.13499999999999</v>
      </c>
      <c r="H163" s="25">
        <v>2.2000000000000001E-4</v>
      </c>
      <c r="I163" s="25">
        <f>ROUND(G163*H163,6)</f>
        <v>3.1269999999999999E-2</v>
      </c>
      <c r="L163" s="27">
        <v>0</v>
      </c>
      <c r="M163" s="22">
        <f>ROUND(ROUND(L163,2)*ROUND(G163,3),2)</f>
        <v>0</v>
      </c>
      <c r="N163" s="25" t="s">
        <v>5754</v>
      </c>
      <c r="O163">
        <f>(M163*21)/100</f>
        <v>0</v>
      </c>
      <c r="P163" t="s">
        <v>28</v>
      </c>
    </row>
    <row r="164" spans="1:16" ht="12.75" customHeight="1" x14ac:dyDescent="0.2">
      <c r="A164" s="28" t="s">
        <v>57</v>
      </c>
      <c r="E164" s="29" t="s">
        <v>6493</v>
      </c>
    </row>
    <row r="165" spans="1:16" ht="12.75" customHeight="1" x14ac:dyDescent="0.2">
      <c r="A165" s="28" t="s">
        <v>58</v>
      </c>
      <c r="E165" s="30" t="s">
        <v>5</v>
      </c>
    </row>
    <row r="166" spans="1:16" ht="12.75" customHeight="1" x14ac:dyDescent="0.2">
      <c r="E166" s="29" t="s">
        <v>6494</v>
      </c>
    </row>
    <row r="167" spans="1:16" ht="12.75" customHeight="1" x14ac:dyDescent="0.2">
      <c r="A167" t="s">
        <v>52</v>
      </c>
      <c r="B167" s="5" t="s">
        <v>213</v>
      </c>
      <c r="C167" s="5" t="s">
        <v>6495</v>
      </c>
      <c r="D167" t="s">
        <v>5</v>
      </c>
      <c r="E167" s="24" t="s">
        <v>6496</v>
      </c>
      <c r="F167" s="25" t="s">
        <v>602</v>
      </c>
      <c r="G167" s="26">
        <v>142.13499999999999</v>
      </c>
      <c r="H167" s="25">
        <v>5.0000000000000001E-4</v>
      </c>
      <c r="I167" s="25">
        <f>ROUND(G167*H167,6)</f>
        <v>7.1068000000000006E-2</v>
      </c>
      <c r="L167" s="27">
        <v>0</v>
      </c>
      <c r="M167" s="22">
        <f>ROUND(ROUND(L167,2)*ROUND(G167,3),2)</f>
        <v>0</v>
      </c>
      <c r="N167" s="25" t="s">
        <v>5754</v>
      </c>
      <c r="O167">
        <f>(M167*21)/100</f>
        <v>0</v>
      </c>
      <c r="P167" t="s">
        <v>28</v>
      </c>
    </row>
    <row r="168" spans="1:16" ht="12.75" customHeight="1" x14ac:dyDescent="0.2">
      <c r="A168" s="28" t="s">
        <v>57</v>
      </c>
      <c r="E168" s="29" t="s">
        <v>6496</v>
      </c>
    </row>
    <row r="169" spans="1:16" ht="12.75" customHeight="1" x14ac:dyDescent="0.2">
      <c r="A169" s="28" t="s">
        <v>58</v>
      </c>
      <c r="E169" s="30" t="s">
        <v>5</v>
      </c>
    </row>
    <row r="170" spans="1:16" ht="12.75" customHeight="1" x14ac:dyDescent="0.2">
      <c r="E170" s="29" t="s">
        <v>5</v>
      </c>
    </row>
    <row r="171" spans="1:16" ht="12.75" customHeight="1" x14ac:dyDescent="0.2">
      <c r="A171" t="s">
        <v>52</v>
      </c>
      <c r="B171" s="5" t="s">
        <v>216</v>
      </c>
      <c r="C171" s="5" t="s">
        <v>6497</v>
      </c>
      <c r="D171" t="s">
        <v>5</v>
      </c>
      <c r="E171" s="24" t="s">
        <v>6498</v>
      </c>
      <c r="F171" s="25" t="s">
        <v>602</v>
      </c>
      <c r="G171" s="26">
        <v>251.369</v>
      </c>
      <c r="H171" s="25">
        <v>0</v>
      </c>
      <c r="I171" s="25">
        <f>ROUND(G171*H171,6)</f>
        <v>0</v>
      </c>
      <c r="L171" s="27">
        <v>0</v>
      </c>
      <c r="M171" s="22">
        <f>ROUND(ROUND(L171,2)*ROUND(G171,3),2)</f>
        <v>0</v>
      </c>
      <c r="N171" s="25" t="s">
        <v>5754</v>
      </c>
      <c r="O171">
        <f>(M171*21)/100</f>
        <v>0</v>
      </c>
      <c r="P171" t="s">
        <v>28</v>
      </c>
    </row>
    <row r="172" spans="1:16" ht="12.75" customHeight="1" x14ac:dyDescent="0.2">
      <c r="A172" s="28" t="s">
        <v>57</v>
      </c>
      <c r="E172" s="29" t="s">
        <v>6499</v>
      </c>
    </row>
    <row r="173" spans="1:16" ht="12.75" customHeight="1" x14ac:dyDescent="0.2">
      <c r="A173" s="28" t="s">
        <v>58</v>
      </c>
      <c r="E173" s="30" t="s">
        <v>5</v>
      </c>
    </row>
    <row r="174" spans="1:16" ht="12.75" customHeight="1" x14ac:dyDescent="0.2">
      <c r="E174" s="29" t="s">
        <v>6500</v>
      </c>
    </row>
    <row r="175" spans="1:16" ht="12.75" customHeight="1" x14ac:dyDescent="0.2">
      <c r="A175" t="s">
        <v>52</v>
      </c>
      <c r="B175" s="5" t="s">
        <v>219</v>
      </c>
      <c r="C175" s="5" t="s">
        <v>6501</v>
      </c>
      <c r="D175" t="s">
        <v>5</v>
      </c>
      <c r="E175" s="24" t="s">
        <v>6502</v>
      </c>
      <c r="F175" s="25" t="s">
        <v>126</v>
      </c>
      <c r="G175" s="26">
        <v>110</v>
      </c>
      <c r="H175" s="25">
        <v>3.8999999999999999E-4</v>
      </c>
      <c r="I175" s="25">
        <f>ROUND(G175*H175,6)</f>
        <v>4.2900000000000001E-2</v>
      </c>
      <c r="L175" s="27">
        <v>0</v>
      </c>
      <c r="M175" s="22">
        <f>ROUND(ROUND(L175,2)*ROUND(G175,3),2)</f>
        <v>0</v>
      </c>
      <c r="N175" s="25" t="s">
        <v>5754</v>
      </c>
      <c r="O175">
        <f>(M175*21)/100</f>
        <v>0</v>
      </c>
      <c r="P175" t="s">
        <v>28</v>
      </c>
    </row>
    <row r="176" spans="1:16" ht="12.75" customHeight="1" x14ac:dyDescent="0.2">
      <c r="A176" s="28" t="s">
        <v>57</v>
      </c>
      <c r="E176" s="29" t="s">
        <v>6503</v>
      </c>
    </row>
    <row r="177" spans="1:16" ht="12.75" customHeight="1" x14ac:dyDescent="0.2">
      <c r="A177" s="28" t="s">
        <v>58</v>
      </c>
      <c r="E177" s="30" t="s">
        <v>5</v>
      </c>
    </row>
    <row r="178" spans="1:16" ht="12.75" customHeight="1" x14ac:dyDescent="0.2">
      <c r="E178" s="29" t="s">
        <v>5</v>
      </c>
    </row>
    <row r="179" spans="1:16" ht="12.75" customHeight="1" x14ac:dyDescent="0.2">
      <c r="A179" t="s">
        <v>52</v>
      </c>
      <c r="B179" s="5" t="s">
        <v>222</v>
      </c>
      <c r="C179" s="5" t="s">
        <v>6504</v>
      </c>
      <c r="D179" t="s">
        <v>5</v>
      </c>
      <c r="E179" s="24" t="s">
        <v>6505</v>
      </c>
      <c r="F179" s="25" t="s">
        <v>126</v>
      </c>
      <c r="G179" s="26">
        <v>105</v>
      </c>
      <c r="H179" s="25">
        <v>3.0000000000000001E-5</v>
      </c>
      <c r="I179" s="25">
        <f>ROUND(G179*H179,6)</f>
        <v>3.15E-3</v>
      </c>
      <c r="L179" s="27">
        <v>0</v>
      </c>
      <c r="M179" s="22">
        <f>ROUND(ROUND(L179,2)*ROUND(G179,3),2)</f>
        <v>0</v>
      </c>
      <c r="N179" s="25" t="s">
        <v>5754</v>
      </c>
      <c r="O179">
        <f>(M179*21)/100</f>
        <v>0</v>
      </c>
      <c r="P179" t="s">
        <v>28</v>
      </c>
    </row>
    <row r="180" spans="1:16" ht="12.75" customHeight="1" x14ac:dyDescent="0.2">
      <c r="A180" s="28" t="s">
        <v>57</v>
      </c>
      <c r="E180" s="29" t="s">
        <v>6506</v>
      </c>
    </row>
    <row r="181" spans="1:16" ht="12.75" customHeight="1" x14ac:dyDescent="0.2">
      <c r="A181" s="28" t="s">
        <v>58</v>
      </c>
      <c r="E181" s="30" t="s">
        <v>5</v>
      </c>
    </row>
    <row r="182" spans="1:16" ht="12.75" customHeight="1" x14ac:dyDescent="0.2">
      <c r="E182" s="29" t="s">
        <v>5</v>
      </c>
    </row>
    <row r="183" spans="1:16" ht="12.75" customHeight="1" x14ac:dyDescent="0.2">
      <c r="A183" t="s">
        <v>52</v>
      </c>
      <c r="B183" s="5" t="s">
        <v>226</v>
      </c>
      <c r="C183" s="5" t="s">
        <v>6507</v>
      </c>
      <c r="D183" t="s">
        <v>5</v>
      </c>
      <c r="E183" s="24" t="s">
        <v>6508</v>
      </c>
      <c r="F183" s="25" t="s">
        <v>271</v>
      </c>
      <c r="G183" s="26">
        <v>35.734999999999999</v>
      </c>
      <c r="H183" s="25">
        <v>2.16</v>
      </c>
      <c r="I183" s="25">
        <f>ROUND(G183*H183,6)</f>
        <v>77.187600000000003</v>
      </c>
      <c r="L183" s="27">
        <v>0</v>
      </c>
      <c r="M183" s="22">
        <f>ROUND(ROUND(L183,2)*ROUND(G183,3),2)</f>
        <v>0</v>
      </c>
      <c r="N183" s="25" t="s">
        <v>5754</v>
      </c>
      <c r="O183">
        <f>(M183*21)/100</f>
        <v>0</v>
      </c>
      <c r="P183" t="s">
        <v>28</v>
      </c>
    </row>
    <row r="184" spans="1:16" ht="12.75" customHeight="1" x14ac:dyDescent="0.2">
      <c r="A184" s="28" t="s">
        <v>57</v>
      </c>
      <c r="E184" s="29" t="s">
        <v>6509</v>
      </c>
    </row>
    <row r="185" spans="1:16" ht="12.75" customHeight="1" x14ac:dyDescent="0.2">
      <c r="A185" s="28" t="s">
        <v>58</v>
      </c>
      <c r="E185" s="30" t="s">
        <v>5</v>
      </c>
    </row>
    <row r="186" spans="1:16" ht="12.75" customHeight="1" x14ac:dyDescent="0.2">
      <c r="E186" s="29" t="s">
        <v>6510</v>
      </c>
    </row>
    <row r="187" spans="1:16" ht="12.75" customHeight="1" x14ac:dyDescent="0.2">
      <c r="A187" t="s">
        <v>52</v>
      </c>
      <c r="B187" s="5" t="s">
        <v>229</v>
      </c>
      <c r="C187" s="5" t="s">
        <v>6511</v>
      </c>
      <c r="D187" t="s">
        <v>5</v>
      </c>
      <c r="E187" s="24" t="s">
        <v>6512</v>
      </c>
      <c r="F187" s="25" t="s">
        <v>271</v>
      </c>
      <c r="G187" s="26">
        <v>8.8089999999999993</v>
      </c>
      <c r="H187" s="25">
        <v>2.2563399999999998</v>
      </c>
      <c r="I187" s="25">
        <f>ROUND(G187*H187,6)</f>
        <v>19.876099</v>
      </c>
      <c r="L187" s="27">
        <v>0</v>
      </c>
      <c r="M187" s="22">
        <f>ROUND(ROUND(L187,2)*ROUND(G187,3),2)</f>
        <v>0</v>
      </c>
      <c r="N187" s="25" t="s">
        <v>5754</v>
      </c>
      <c r="O187">
        <f>(M187*21)/100</f>
        <v>0</v>
      </c>
      <c r="P187" t="s">
        <v>28</v>
      </c>
    </row>
    <row r="188" spans="1:16" ht="12.75" customHeight="1" x14ac:dyDescent="0.2">
      <c r="A188" s="28" t="s">
        <v>57</v>
      </c>
      <c r="E188" s="29" t="s">
        <v>6513</v>
      </c>
    </row>
    <row r="189" spans="1:16" ht="12.75" customHeight="1" x14ac:dyDescent="0.2">
      <c r="A189" s="28" t="s">
        <v>58</v>
      </c>
      <c r="E189" s="30" t="s">
        <v>5</v>
      </c>
    </row>
    <row r="190" spans="1:16" ht="12.75" customHeight="1" x14ac:dyDescent="0.2">
      <c r="E190" s="29" t="s">
        <v>6514</v>
      </c>
    </row>
    <row r="191" spans="1:16" ht="12.75" customHeight="1" x14ac:dyDescent="0.2">
      <c r="A191" t="s">
        <v>52</v>
      </c>
      <c r="B191" s="5" t="s">
        <v>232</v>
      </c>
      <c r="C191" s="5" t="s">
        <v>6515</v>
      </c>
      <c r="D191" t="s">
        <v>5</v>
      </c>
      <c r="E191" s="24" t="s">
        <v>6516</v>
      </c>
      <c r="F191" s="25" t="s">
        <v>271</v>
      </c>
      <c r="G191" s="26">
        <v>25.262</v>
      </c>
      <c r="H191" s="25">
        <v>2.45329</v>
      </c>
      <c r="I191" s="25">
        <f>ROUND(G191*H191,6)</f>
        <v>61.975012</v>
      </c>
      <c r="L191" s="27">
        <v>0</v>
      </c>
      <c r="M191" s="22">
        <f>ROUND(ROUND(L191,2)*ROUND(G191,3),2)</f>
        <v>0</v>
      </c>
      <c r="N191" s="25" t="s">
        <v>5754</v>
      </c>
      <c r="O191">
        <f>(M191*21)/100</f>
        <v>0</v>
      </c>
      <c r="P191" t="s">
        <v>28</v>
      </c>
    </row>
    <row r="192" spans="1:16" ht="12.75" customHeight="1" x14ac:dyDescent="0.2">
      <c r="A192" s="28" t="s">
        <v>57</v>
      </c>
      <c r="E192" s="29" t="s">
        <v>6517</v>
      </c>
    </row>
    <row r="193" spans="1:16" ht="12.75" customHeight="1" x14ac:dyDescent="0.2">
      <c r="A193" s="28" t="s">
        <v>58</v>
      </c>
      <c r="E193" s="30" t="s">
        <v>5</v>
      </c>
    </row>
    <row r="194" spans="1:16" ht="12.75" customHeight="1" x14ac:dyDescent="0.2">
      <c r="E194" s="29" t="s">
        <v>6518</v>
      </c>
    </row>
    <row r="195" spans="1:16" ht="12.75" customHeight="1" x14ac:dyDescent="0.2">
      <c r="A195" t="s">
        <v>52</v>
      </c>
      <c r="B195" s="5" t="s">
        <v>235</v>
      </c>
      <c r="C195" s="5" t="s">
        <v>5788</v>
      </c>
      <c r="D195" t="s">
        <v>5</v>
      </c>
      <c r="E195" s="24" t="s">
        <v>5789</v>
      </c>
      <c r="F195" s="25" t="s">
        <v>602</v>
      </c>
      <c r="G195" s="26">
        <v>11.52</v>
      </c>
      <c r="H195" s="25">
        <v>2.47E-3</v>
      </c>
      <c r="I195" s="25">
        <f>ROUND(G195*H195,6)</f>
        <v>2.8454E-2</v>
      </c>
      <c r="L195" s="27">
        <v>0</v>
      </c>
      <c r="M195" s="22">
        <f>ROUND(ROUND(L195,2)*ROUND(G195,3),2)</f>
        <v>0</v>
      </c>
      <c r="N195" s="25" t="s">
        <v>5754</v>
      </c>
      <c r="O195">
        <f>(M195*21)/100</f>
        <v>0</v>
      </c>
      <c r="P195" t="s">
        <v>28</v>
      </c>
    </row>
    <row r="196" spans="1:16" ht="12.75" customHeight="1" x14ac:dyDescent="0.2">
      <c r="A196" s="28" t="s">
        <v>57</v>
      </c>
      <c r="E196" s="29" t="s">
        <v>5790</v>
      </c>
    </row>
    <row r="197" spans="1:16" ht="12.75" customHeight="1" x14ac:dyDescent="0.2">
      <c r="A197" s="28" t="s">
        <v>58</v>
      </c>
      <c r="E197" s="30" t="s">
        <v>5</v>
      </c>
    </row>
    <row r="198" spans="1:16" ht="12.75" customHeight="1" x14ac:dyDescent="0.2">
      <c r="E198" s="29" t="s">
        <v>6519</v>
      </c>
    </row>
    <row r="199" spans="1:16" ht="12.75" customHeight="1" x14ac:dyDescent="0.2">
      <c r="A199" t="s">
        <v>52</v>
      </c>
      <c r="B199" s="5" t="s">
        <v>238</v>
      </c>
      <c r="C199" s="5" t="s">
        <v>5793</v>
      </c>
      <c r="D199" t="s">
        <v>5</v>
      </c>
      <c r="E199" s="24" t="s">
        <v>5794</v>
      </c>
      <c r="F199" s="25" t="s">
        <v>602</v>
      </c>
      <c r="G199" s="26">
        <v>11.52</v>
      </c>
      <c r="H199" s="25">
        <v>0</v>
      </c>
      <c r="I199" s="25">
        <f>ROUND(G199*H199,6)</f>
        <v>0</v>
      </c>
      <c r="L199" s="27">
        <v>0</v>
      </c>
      <c r="M199" s="22">
        <f>ROUND(ROUND(L199,2)*ROUND(G199,3),2)</f>
        <v>0</v>
      </c>
      <c r="N199" s="25" t="s">
        <v>5754</v>
      </c>
      <c r="O199">
        <f>(M199*21)/100</f>
        <v>0</v>
      </c>
      <c r="P199" t="s">
        <v>28</v>
      </c>
    </row>
    <row r="200" spans="1:16" ht="12.75" customHeight="1" x14ac:dyDescent="0.2">
      <c r="A200" s="28" t="s">
        <v>57</v>
      </c>
      <c r="E200" s="29" t="s">
        <v>5795</v>
      </c>
    </row>
    <row r="201" spans="1:16" ht="12.75" customHeight="1" x14ac:dyDescent="0.2">
      <c r="A201" s="28" t="s">
        <v>58</v>
      </c>
      <c r="E201" s="30" t="s">
        <v>5</v>
      </c>
    </row>
    <row r="202" spans="1:16" ht="12.75" customHeight="1" x14ac:dyDescent="0.2">
      <c r="E202" s="29" t="s">
        <v>6519</v>
      </c>
    </row>
    <row r="203" spans="1:16" ht="12.75" customHeight="1" x14ac:dyDescent="0.2">
      <c r="A203" t="s">
        <v>52</v>
      </c>
      <c r="B203" s="5" t="s">
        <v>241</v>
      </c>
      <c r="C203" s="5" t="s">
        <v>6520</v>
      </c>
      <c r="D203" t="s">
        <v>5</v>
      </c>
      <c r="E203" s="24" t="s">
        <v>6521</v>
      </c>
      <c r="F203" s="25" t="s">
        <v>1223</v>
      </c>
      <c r="G203" s="26">
        <v>2.4409999999999998</v>
      </c>
      <c r="H203" s="25">
        <v>1.0601700000000001</v>
      </c>
      <c r="I203" s="25">
        <f>ROUND(G203*H203,6)</f>
        <v>2.5878749999999999</v>
      </c>
      <c r="L203" s="27">
        <v>0</v>
      </c>
      <c r="M203" s="22">
        <f>ROUND(ROUND(L203,2)*ROUND(G203,3),2)</f>
        <v>0</v>
      </c>
      <c r="N203" s="25" t="s">
        <v>5754</v>
      </c>
      <c r="O203">
        <f>(M203*21)/100</f>
        <v>0</v>
      </c>
      <c r="P203" t="s">
        <v>28</v>
      </c>
    </row>
    <row r="204" spans="1:16" ht="12.75" customHeight="1" x14ac:dyDescent="0.2">
      <c r="A204" s="28" t="s">
        <v>57</v>
      </c>
      <c r="E204" s="29" t="s">
        <v>6522</v>
      </c>
    </row>
    <row r="205" spans="1:16" ht="12.75" customHeight="1" x14ac:dyDescent="0.2">
      <c r="A205" s="28" t="s">
        <v>58</v>
      </c>
      <c r="E205" s="30" t="s">
        <v>5</v>
      </c>
    </row>
    <row r="206" spans="1:16" ht="12.75" customHeight="1" x14ac:dyDescent="0.2">
      <c r="E206" s="29" t="s">
        <v>6523</v>
      </c>
    </row>
    <row r="207" spans="1:16" ht="12.75" customHeight="1" x14ac:dyDescent="0.2">
      <c r="A207" t="s">
        <v>52</v>
      </c>
      <c r="B207" s="5" t="s">
        <v>244</v>
      </c>
      <c r="C207" s="5" t="s">
        <v>6527</v>
      </c>
      <c r="D207" t="s">
        <v>5</v>
      </c>
      <c r="E207" s="24" t="s">
        <v>6528</v>
      </c>
      <c r="F207" s="25" t="s">
        <v>225</v>
      </c>
      <c r="G207" s="26">
        <v>56.593000000000004</v>
      </c>
      <c r="H207" s="25">
        <v>1.4999999999999999E-4</v>
      </c>
      <c r="I207" s="25">
        <f>ROUND(G207*H207,6)</f>
        <v>8.489E-3</v>
      </c>
      <c r="L207" s="27">
        <v>0</v>
      </c>
      <c r="M207" s="22">
        <f>ROUND(ROUND(L207,2)*ROUND(G207,3),2)</f>
        <v>0</v>
      </c>
      <c r="N207" s="25" t="s">
        <v>5754</v>
      </c>
      <c r="O207">
        <f>(M207*21)/100</f>
        <v>0</v>
      </c>
      <c r="P207" t="s">
        <v>28</v>
      </c>
    </row>
    <row r="208" spans="1:16" ht="12.75" customHeight="1" x14ac:dyDescent="0.2">
      <c r="A208" s="28" t="s">
        <v>57</v>
      </c>
      <c r="E208" s="29" t="s">
        <v>6529</v>
      </c>
    </row>
    <row r="209" spans="1:16" ht="12.75" customHeight="1" x14ac:dyDescent="0.2">
      <c r="A209" s="28" t="s">
        <v>58</v>
      </c>
      <c r="E209" s="30" t="s">
        <v>5</v>
      </c>
    </row>
    <row r="210" spans="1:16" ht="12.75" customHeight="1" x14ac:dyDescent="0.2">
      <c r="E210" s="29" t="s">
        <v>6530</v>
      </c>
    </row>
    <row r="211" spans="1:16" ht="12.75" customHeight="1" x14ac:dyDescent="0.2">
      <c r="A211" t="s">
        <v>52</v>
      </c>
      <c r="B211" s="5" t="s">
        <v>247</v>
      </c>
      <c r="C211" s="5" t="s">
        <v>6531</v>
      </c>
      <c r="D211" t="s">
        <v>5</v>
      </c>
      <c r="E211" s="24" t="s">
        <v>6532</v>
      </c>
      <c r="F211" s="25" t="s">
        <v>1223</v>
      </c>
      <c r="G211" s="26">
        <v>16.125</v>
      </c>
      <c r="H211" s="25">
        <v>1</v>
      </c>
      <c r="I211" s="25">
        <f>ROUND(G211*H211,6)</f>
        <v>16.125</v>
      </c>
      <c r="L211" s="27">
        <v>0</v>
      </c>
      <c r="M211" s="22">
        <f>ROUND(ROUND(L211,2)*ROUND(G211,3),2)</f>
        <v>0</v>
      </c>
      <c r="N211" s="25" t="s">
        <v>5754</v>
      </c>
      <c r="O211">
        <f>(M211*21)/100</f>
        <v>0</v>
      </c>
      <c r="P211" t="s">
        <v>28</v>
      </c>
    </row>
    <row r="212" spans="1:16" ht="12.75" customHeight="1" x14ac:dyDescent="0.2">
      <c r="A212" s="28" t="s">
        <v>57</v>
      </c>
      <c r="E212" s="29" t="s">
        <v>6532</v>
      </c>
    </row>
    <row r="213" spans="1:16" ht="12.75" customHeight="1" x14ac:dyDescent="0.2">
      <c r="A213" s="28" t="s">
        <v>58</v>
      </c>
      <c r="E213" s="30" t="s">
        <v>5</v>
      </c>
    </row>
    <row r="214" spans="1:16" ht="12.75" customHeight="1" x14ac:dyDescent="0.2">
      <c r="E214" s="29" t="s">
        <v>5</v>
      </c>
    </row>
    <row r="215" spans="1:16" ht="12.75" customHeight="1" x14ac:dyDescent="0.2">
      <c r="A215" t="s">
        <v>49</v>
      </c>
      <c r="C215" s="6" t="s">
        <v>26</v>
      </c>
      <c r="E215" s="23" t="s">
        <v>3521</v>
      </c>
      <c r="J215" s="22">
        <f>0</f>
        <v>0</v>
      </c>
      <c r="K215" s="22">
        <f>0</f>
        <v>0</v>
      </c>
      <c r="L215" s="22">
        <f>0+L216+L220+L224+L228+L232+L236+L240+L244+L248+L252</f>
        <v>0</v>
      </c>
      <c r="M215" s="22">
        <f>0+M216+M220+M224+M228+M232+M236+M240+M244+M248+M252</f>
        <v>0</v>
      </c>
    </row>
    <row r="216" spans="1:16" ht="12.75" customHeight="1" x14ac:dyDescent="0.2">
      <c r="A216" t="s">
        <v>52</v>
      </c>
      <c r="B216" s="5" t="s">
        <v>251</v>
      </c>
      <c r="C216" s="5" t="s">
        <v>9183</v>
      </c>
      <c r="D216" t="s">
        <v>5</v>
      </c>
      <c r="E216" s="24" t="s">
        <v>6540</v>
      </c>
      <c r="F216" s="25" t="s">
        <v>6541</v>
      </c>
      <c r="G216" s="26">
        <v>1</v>
      </c>
      <c r="H216" s="25">
        <v>0</v>
      </c>
      <c r="I216" s="25">
        <f>ROUND(G216*H216,6)</f>
        <v>0</v>
      </c>
      <c r="L216" s="27">
        <v>0</v>
      </c>
      <c r="M216" s="22">
        <f>ROUND(ROUND(L216,2)*ROUND(G216,3),2)</f>
        <v>0</v>
      </c>
      <c r="N216" s="25" t="s">
        <v>5754</v>
      </c>
      <c r="O216">
        <f>(M216*21)/100</f>
        <v>0</v>
      </c>
      <c r="P216" t="s">
        <v>28</v>
      </c>
    </row>
    <row r="217" spans="1:16" ht="12.75" customHeight="1" x14ac:dyDescent="0.2">
      <c r="A217" s="28" t="s">
        <v>57</v>
      </c>
      <c r="E217" s="29" t="s">
        <v>6540</v>
      </c>
    </row>
    <row r="218" spans="1:16" ht="12.75" customHeight="1" x14ac:dyDescent="0.2">
      <c r="A218" s="28" t="s">
        <v>58</v>
      </c>
      <c r="E218" s="30" t="s">
        <v>5</v>
      </c>
    </row>
    <row r="219" spans="1:16" ht="12.75" customHeight="1" x14ac:dyDescent="0.2">
      <c r="E219" s="29" t="s">
        <v>5</v>
      </c>
    </row>
    <row r="220" spans="1:16" ht="12.75" customHeight="1" x14ac:dyDescent="0.2">
      <c r="A220" t="s">
        <v>52</v>
      </c>
      <c r="B220" s="5" t="s">
        <v>254</v>
      </c>
      <c r="C220" s="5" t="s">
        <v>9184</v>
      </c>
      <c r="D220" t="s">
        <v>5</v>
      </c>
      <c r="E220" s="24" t="s">
        <v>6543</v>
      </c>
      <c r="F220" s="25" t="s">
        <v>6541</v>
      </c>
      <c r="G220" s="26">
        <v>1</v>
      </c>
      <c r="H220" s="25">
        <v>0</v>
      </c>
      <c r="I220" s="25">
        <f>ROUND(G220*H220,6)</f>
        <v>0</v>
      </c>
      <c r="L220" s="27">
        <v>0</v>
      </c>
      <c r="M220" s="22">
        <f>ROUND(ROUND(L220,2)*ROUND(G220,3),2)</f>
        <v>0</v>
      </c>
      <c r="N220" s="25" t="s">
        <v>5754</v>
      </c>
      <c r="O220">
        <f>(M220*21)/100</f>
        <v>0</v>
      </c>
      <c r="P220" t="s">
        <v>28</v>
      </c>
    </row>
    <row r="221" spans="1:16" ht="12.75" customHeight="1" x14ac:dyDescent="0.2">
      <c r="A221" s="28" t="s">
        <v>57</v>
      </c>
      <c r="E221" s="29" t="s">
        <v>6543</v>
      </c>
    </row>
    <row r="222" spans="1:16" ht="12.75" customHeight="1" x14ac:dyDescent="0.2">
      <c r="A222" s="28" t="s">
        <v>58</v>
      </c>
      <c r="E222" s="30" t="s">
        <v>5</v>
      </c>
    </row>
    <row r="223" spans="1:16" ht="12.75" customHeight="1" x14ac:dyDescent="0.2">
      <c r="E223" s="29" t="s">
        <v>5</v>
      </c>
    </row>
    <row r="224" spans="1:16" ht="12.75" customHeight="1" x14ac:dyDescent="0.2">
      <c r="A224" t="s">
        <v>52</v>
      </c>
      <c r="B224" s="5" t="s">
        <v>257</v>
      </c>
      <c r="C224" s="5" t="s">
        <v>9185</v>
      </c>
      <c r="D224" t="s">
        <v>5</v>
      </c>
      <c r="E224" s="24" t="s">
        <v>6545</v>
      </c>
      <c r="F224" s="25" t="s">
        <v>6541</v>
      </c>
      <c r="G224" s="26">
        <v>1</v>
      </c>
      <c r="H224" s="25">
        <v>0</v>
      </c>
      <c r="I224" s="25">
        <f>ROUND(G224*H224,6)</f>
        <v>0</v>
      </c>
      <c r="L224" s="27">
        <v>0</v>
      </c>
      <c r="M224" s="22">
        <f>ROUND(ROUND(L224,2)*ROUND(G224,3),2)</f>
        <v>0</v>
      </c>
      <c r="N224" s="25" t="s">
        <v>5754</v>
      </c>
      <c r="O224">
        <f>(M224*21)/100</f>
        <v>0</v>
      </c>
      <c r="P224" t="s">
        <v>28</v>
      </c>
    </row>
    <row r="225" spans="1:16" ht="12.75" customHeight="1" x14ac:dyDescent="0.2">
      <c r="A225" s="28" t="s">
        <v>57</v>
      </c>
      <c r="E225" s="29" t="s">
        <v>6545</v>
      </c>
    </row>
    <row r="226" spans="1:16" ht="12.75" customHeight="1" x14ac:dyDescent="0.2">
      <c r="A226" s="28" t="s">
        <v>58</v>
      </c>
      <c r="E226" s="30" t="s">
        <v>5</v>
      </c>
    </row>
    <row r="227" spans="1:16" ht="12.75" customHeight="1" x14ac:dyDescent="0.2">
      <c r="E227" s="29" t="s">
        <v>5</v>
      </c>
    </row>
    <row r="228" spans="1:16" ht="12.75" customHeight="1" x14ac:dyDescent="0.2">
      <c r="A228" t="s">
        <v>52</v>
      </c>
      <c r="B228" s="5" t="s">
        <v>260</v>
      </c>
      <c r="C228" s="5" t="s">
        <v>9186</v>
      </c>
      <c r="D228" t="s">
        <v>5</v>
      </c>
      <c r="E228" s="24" t="s">
        <v>6547</v>
      </c>
      <c r="F228" s="25" t="s">
        <v>6541</v>
      </c>
      <c r="G228" s="26">
        <v>1</v>
      </c>
      <c r="H228" s="25">
        <v>0</v>
      </c>
      <c r="I228" s="25">
        <f>ROUND(G228*H228,6)</f>
        <v>0</v>
      </c>
      <c r="L228" s="27">
        <v>0</v>
      </c>
      <c r="M228" s="22">
        <f>ROUND(ROUND(L228,2)*ROUND(G228,3),2)</f>
        <v>0</v>
      </c>
      <c r="N228" s="25" t="s">
        <v>5754</v>
      </c>
      <c r="O228">
        <f>(M228*21)/100</f>
        <v>0</v>
      </c>
      <c r="P228" t="s">
        <v>28</v>
      </c>
    </row>
    <row r="229" spans="1:16" ht="12.75" customHeight="1" x14ac:dyDescent="0.2">
      <c r="A229" s="28" t="s">
        <v>57</v>
      </c>
      <c r="E229" s="29" t="s">
        <v>6547</v>
      </c>
    </row>
    <row r="230" spans="1:16" ht="12.75" customHeight="1" x14ac:dyDescent="0.2">
      <c r="A230" s="28" t="s">
        <v>58</v>
      </c>
      <c r="E230" s="30" t="s">
        <v>5</v>
      </c>
    </row>
    <row r="231" spans="1:16" ht="12.75" customHeight="1" x14ac:dyDescent="0.2">
      <c r="E231" s="29" t="s">
        <v>5</v>
      </c>
    </row>
    <row r="232" spans="1:16" ht="12.75" customHeight="1" x14ac:dyDescent="0.2">
      <c r="A232" t="s">
        <v>52</v>
      </c>
      <c r="B232" s="5" t="s">
        <v>369</v>
      </c>
      <c r="C232" s="5" t="s">
        <v>9187</v>
      </c>
      <c r="D232" t="s">
        <v>5</v>
      </c>
      <c r="E232" s="24" t="s">
        <v>6549</v>
      </c>
      <c r="F232" s="25" t="s">
        <v>55</v>
      </c>
      <c r="G232" s="26">
        <v>2</v>
      </c>
      <c r="H232" s="25">
        <v>0</v>
      </c>
      <c r="I232" s="25">
        <f>ROUND(G232*H232,6)</f>
        <v>0</v>
      </c>
      <c r="L232" s="27">
        <v>0</v>
      </c>
      <c r="M232" s="22">
        <f>ROUND(ROUND(L232,2)*ROUND(G232,3),2)</f>
        <v>0</v>
      </c>
      <c r="N232" s="25" t="s">
        <v>5754</v>
      </c>
      <c r="O232">
        <f>(M232*21)/100</f>
        <v>0</v>
      </c>
      <c r="P232" t="s">
        <v>28</v>
      </c>
    </row>
    <row r="233" spans="1:16" ht="12.75" customHeight="1" x14ac:dyDescent="0.2">
      <c r="A233" s="28" t="s">
        <v>57</v>
      </c>
      <c r="E233" s="29" t="s">
        <v>6549</v>
      </c>
    </row>
    <row r="234" spans="1:16" ht="12.75" customHeight="1" x14ac:dyDescent="0.2">
      <c r="A234" s="28" t="s">
        <v>58</v>
      </c>
      <c r="E234" s="30" t="s">
        <v>5</v>
      </c>
    </row>
    <row r="235" spans="1:16" ht="12.75" customHeight="1" x14ac:dyDescent="0.2">
      <c r="E235" s="29" t="s">
        <v>5</v>
      </c>
    </row>
    <row r="236" spans="1:16" ht="12.75" customHeight="1" x14ac:dyDescent="0.2">
      <c r="A236" t="s">
        <v>52</v>
      </c>
      <c r="B236" s="5" t="s">
        <v>370</v>
      </c>
      <c r="C236" s="5" t="s">
        <v>9188</v>
      </c>
      <c r="D236" t="s">
        <v>5</v>
      </c>
      <c r="E236" s="24" t="s">
        <v>6551</v>
      </c>
      <c r="F236" s="25" t="s">
        <v>55</v>
      </c>
      <c r="G236" s="26">
        <v>3</v>
      </c>
      <c r="H236" s="25">
        <v>0</v>
      </c>
      <c r="I236" s="25">
        <f>ROUND(G236*H236,6)</f>
        <v>0</v>
      </c>
      <c r="L236" s="27">
        <v>0</v>
      </c>
      <c r="M236" s="22">
        <f>ROUND(ROUND(L236,2)*ROUND(G236,3),2)</f>
        <v>0</v>
      </c>
      <c r="N236" s="25" t="s">
        <v>5754</v>
      </c>
      <c r="O236">
        <f>(M236*21)/100</f>
        <v>0</v>
      </c>
      <c r="P236" t="s">
        <v>28</v>
      </c>
    </row>
    <row r="237" spans="1:16" ht="12.75" customHeight="1" x14ac:dyDescent="0.2">
      <c r="A237" s="28" t="s">
        <v>57</v>
      </c>
      <c r="E237" s="29" t="s">
        <v>6551</v>
      </c>
    </row>
    <row r="238" spans="1:16" ht="12.75" customHeight="1" x14ac:dyDescent="0.2">
      <c r="A238" s="28" t="s">
        <v>58</v>
      </c>
      <c r="E238" s="30" t="s">
        <v>5</v>
      </c>
    </row>
    <row r="239" spans="1:16" ht="12.75" customHeight="1" x14ac:dyDescent="0.2">
      <c r="E239" s="29" t="s">
        <v>5</v>
      </c>
    </row>
    <row r="240" spans="1:16" ht="12.75" customHeight="1" x14ac:dyDescent="0.2">
      <c r="A240" t="s">
        <v>52</v>
      </c>
      <c r="B240" s="5" t="s">
        <v>371</v>
      </c>
      <c r="C240" s="5" t="s">
        <v>9189</v>
      </c>
      <c r="D240" t="s">
        <v>5</v>
      </c>
      <c r="E240" s="24" t="s">
        <v>7925</v>
      </c>
      <c r="F240" s="25" t="s">
        <v>55</v>
      </c>
      <c r="G240" s="26">
        <v>2</v>
      </c>
      <c r="H240" s="25">
        <v>0</v>
      </c>
      <c r="I240" s="25">
        <f>ROUND(G240*H240,6)</f>
        <v>0</v>
      </c>
      <c r="L240" s="27">
        <v>0</v>
      </c>
      <c r="M240" s="22">
        <f>ROUND(ROUND(L240,2)*ROUND(G240,3),2)</f>
        <v>0</v>
      </c>
      <c r="N240" s="25" t="s">
        <v>5754</v>
      </c>
      <c r="O240">
        <f>(M240*21)/100</f>
        <v>0</v>
      </c>
      <c r="P240" t="s">
        <v>28</v>
      </c>
    </row>
    <row r="241" spans="1:16" ht="12.75" customHeight="1" x14ac:dyDescent="0.2">
      <c r="A241" s="28" t="s">
        <v>57</v>
      </c>
      <c r="E241" s="29" t="s">
        <v>7925</v>
      </c>
    </row>
    <row r="242" spans="1:16" ht="12.75" customHeight="1" x14ac:dyDescent="0.2">
      <c r="A242" s="28" t="s">
        <v>58</v>
      </c>
      <c r="E242" s="30" t="s">
        <v>5</v>
      </c>
    </row>
    <row r="243" spans="1:16" ht="12.75" customHeight="1" x14ac:dyDescent="0.2">
      <c r="E243" s="29" t="s">
        <v>5</v>
      </c>
    </row>
    <row r="244" spans="1:16" ht="12.75" customHeight="1" x14ac:dyDescent="0.2">
      <c r="A244" t="s">
        <v>52</v>
      </c>
      <c r="B244" s="5" t="s">
        <v>372</v>
      </c>
      <c r="C244" s="5" t="s">
        <v>9190</v>
      </c>
      <c r="D244" t="s">
        <v>5</v>
      </c>
      <c r="E244" s="24" t="s">
        <v>6555</v>
      </c>
      <c r="F244" s="25" t="s">
        <v>55</v>
      </c>
      <c r="G244" s="26">
        <v>4</v>
      </c>
      <c r="H244" s="25">
        <v>0</v>
      </c>
      <c r="I244" s="25">
        <f>ROUND(G244*H244,6)</f>
        <v>0</v>
      </c>
      <c r="L244" s="27">
        <v>0</v>
      </c>
      <c r="M244" s="22">
        <f>ROUND(ROUND(L244,2)*ROUND(G244,3),2)</f>
        <v>0</v>
      </c>
      <c r="N244" s="25" t="s">
        <v>5754</v>
      </c>
      <c r="O244">
        <f>(M244*21)/100</f>
        <v>0</v>
      </c>
      <c r="P244" t="s">
        <v>28</v>
      </c>
    </row>
    <row r="245" spans="1:16" ht="12.75" customHeight="1" x14ac:dyDescent="0.2">
      <c r="A245" s="28" t="s">
        <v>57</v>
      </c>
      <c r="E245" s="29" t="s">
        <v>6555</v>
      </c>
    </row>
    <row r="246" spans="1:16" ht="12.75" customHeight="1" x14ac:dyDescent="0.2">
      <c r="A246" s="28" t="s">
        <v>58</v>
      </c>
      <c r="E246" s="30" t="s">
        <v>5</v>
      </c>
    </row>
    <row r="247" spans="1:16" ht="12.75" customHeight="1" x14ac:dyDescent="0.2">
      <c r="E247" s="29" t="s">
        <v>5</v>
      </c>
    </row>
    <row r="248" spans="1:16" ht="12.75" customHeight="1" x14ac:dyDescent="0.2">
      <c r="A248" t="s">
        <v>52</v>
      </c>
      <c r="B248" s="5" t="s">
        <v>375</v>
      </c>
      <c r="C248" s="5" t="s">
        <v>9191</v>
      </c>
      <c r="D248" t="s">
        <v>5</v>
      </c>
      <c r="E248" s="24" t="s">
        <v>7928</v>
      </c>
      <c r="F248" s="25" t="s">
        <v>55</v>
      </c>
      <c r="G248" s="26">
        <v>2</v>
      </c>
      <c r="H248" s="25">
        <v>0</v>
      </c>
      <c r="I248" s="25">
        <f>ROUND(G248*H248,6)</f>
        <v>0</v>
      </c>
      <c r="L248" s="27">
        <v>0</v>
      </c>
      <c r="M248" s="22">
        <f>ROUND(ROUND(L248,2)*ROUND(G248,3),2)</f>
        <v>0</v>
      </c>
      <c r="N248" s="25" t="s">
        <v>5754</v>
      </c>
      <c r="O248">
        <f>(M248*21)/100</f>
        <v>0</v>
      </c>
      <c r="P248" t="s">
        <v>28</v>
      </c>
    </row>
    <row r="249" spans="1:16" ht="12.75" customHeight="1" x14ac:dyDescent="0.2">
      <c r="A249" s="28" t="s">
        <v>57</v>
      </c>
      <c r="E249" s="29" t="s">
        <v>7928</v>
      </c>
    </row>
    <row r="250" spans="1:16" ht="12.75" customHeight="1" x14ac:dyDescent="0.2">
      <c r="A250" s="28" t="s">
        <v>58</v>
      </c>
      <c r="E250" s="30" t="s">
        <v>5</v>
      </c>
    </row>
    <row r="251" spans="1:16" ht="12.75" customHeight="1" x14ac:dyDescent="0.2">
      <c r="E251" s="29" t="s">
        <v>5</v>
      </c>
    </row>
    <row r="252" spans="1:16" ht="12.75" customHeight="1" x14ac:dyDescent="0.2">
      <c r="A252" t="s">
        <v>52</v>
      </c>
      <c r="B252" s="5" t="s">
        <v>377</v>
      </c>
      <c r="C252" s="5" t="s">
        <v>9192</v>
      </c>
      <c r="D252" t="s">
        <v>5</v>
      </c>
      <c r="E252" s="24" t="s">
        <v>7930</v>
      </c>
      <c r="F252" s="25" t="s">
        <v>55</v>
      </c>
      <c r="G252" s="26">
        <v>1</v>
      </c>
      <c r="H252" s="25">
        <v>0</v>
      </c>
      <c r="I252" s="25">
        <f>ROUND(G252*H252,6)</f>
        <v>0</v>
      </c>
      <c r="L252" s="27">
        <v>0</v>
      </c>
      <c r="M252" s="22">
        <f>ROUND(ROUND(L252,2)*ROUND(G252,3),2)</f>
        <v>0</v>
      </c>
      <c r="N252" s="25" t="s">
        <v>5754</v>
      </c>
      <c r="O252">
        <f>(M252*21)/100</f>
        <v>0</v>
      </c>
      <c r="P252" t="s">
        <v>28</v>
      </c>
    </row>
    <row r="253" spans="1:16" ht="12.75" customHeight="1" x14ac:dyDescent="0.2">
      <c r="A253" s="28" t="s">
        <v>57</v>
      </c>
      <c r="E253" s="29" t="s">
        <v>7930</v>
      </c>
    </row>
    <row r="254" spans="1:16" ht="12.75" customHeight="1" x14ac:dyDescent="0.2">
      <c r="A254" s="28" t="s">
        <v>58</v>
      </c>
      <c r="E254" s="30" t="s">
        <v>5</v>
      </c>
    </row>
    <row r="255" spans="1:16" ht="12.75" customHeight="1" x14ac:dyDescent="0.2">
      <c r="E255" s="29" t="s">
        <v>5</v>
      </c>
    </row>
    <row r="256" spans="1:16" ht="12.75" customHeight="1" x14ac:dyDescent="0.2">
      <c r="A256" t="s">
        <v>49</v>
      </c>
      <c r="C256" s="6" t="s">
        <v>64</v>
      </c>
      <c r="E256" s="23" t="s">
        <v>3525</v>
      </c>
      <c r="J256" s="22">
        <f>0</f>
        <v>0</v>
      </c>
      <c r="K256" s="22">
        <f>0</f>
        <v>0</v>
      </c>
      <c r="L256" s="22">
        <f>0+L257+L261</f>
        <v>0</v>
      </c>
      <c r="M256" s="22">
        <f>0+M257+M261</f>
        <v>0</v>
      </c>
    </row>
    <row r="257" spans="1:16" ht="12.75" customHeight="1" x14ac:dyDescent="0.2">
      <c r="A257" t="s">
        <v>52</v>
      </c>
      <c r="B257" s="5" t="s">
        <v>380</v>
      </c>
      <c r="C257" s="5" t="s">
        <v>9193</v>
      </c>
      <c r="D257" t="s">
        <v>5</v>
      </c>
      <c r="E257" s="24" t="s">
        <v>9194</v>
      </c>
      <c r="F257" s="25" t="s">
        <v>602</v>
      </c>
      <c r="G257" s="26">
        <v>15.83</v>
      </c>
      <c r="H257" s="25">
        <v>0</v>
      </c>
      <c r="I257" s="25">
        <f>ROUND(G257*H257,6)</f>
        <v>0</v>
      </c>
      <c r="L257" s="27">
        <v>0</v>
      </c>
      <c r="M257" s="22">
        <f>ROUND(ROUND(L257,2)*ROUND(G257,3),2)</f>
        <v>0</v>
      </c>
      <c r="N257" s="25" t="s">
        <v>5754</v>
      </c>
      <c r="O257">
        <f>(M257*21)/100</f>
        <v>0</v>
      </c>
      <c r="P257" t="s">
        <v>28</v>
      </c>
    </row>
    <row r="258" spans="1:16" ht="12.75" customHeight="1" x14ac:dyDescent="0.2">
      <c r="A258" s="28" t="s">
        <v>57</v>
      </c>
      <c r="E258" s="29" t="s">
        <v>9195</v>
      </c>
    </row>
    <row r="259" spans="1:16" ht="12.75" customHeight="1" x14ac:dyDescent="0.2">
      <c r="A259" s="28" t="s">
        <v>58</v>
      </c>
      <c r="E259" s="30" t="s">
        <v>5</v>
      </c>
    </row>
    <row r="260" spans="1:16" ht="12.75" customHeight="1" x14ac:dyDescent="0.2">
      <c r="E260" s="29" t="s">
        <v>6560</v>
      </c>
    </row>
    <row r="261" spans="1:16" ht="12.75" customHeight="1" x14ac:dyDescent="0.2">
      <c r="A261" t="s">
        <v>52</v>
      </c>
      <c r="B261" s="5" t="s">
        <v>381</v>
      </c>
      <c r="C261" s="5" t="s">
        <v>5839</v>
      </c>
      <c r="D261" t="s">
        <v>5</v>
      </c>
      <c r="E261" s="24" t="s">
        <v>5840</v>
      </c>
      <c r="F261" s="25" t="s">
        <v>602</v>
      </c>
      <c r="G261" s="26">
        <v>9.5299999999999994</v>
      </c>
      <c r="H261" s="25">
        <v>0.16192000000000001</v>
      </c>
      <c r="I261" s="25">
        <f>ROUND(G261*H261,6)</f>
        <v>1.5430980000000001</v>
      </c>
      <c r="L261" s="27">
        <v>0</v>
      </c>
      <c r="M261" s="22">
        <f>ROUND(ROUND(L261,2)*ROUND(G261,3),2)</f>
        <v>0</v>
      </c>
      <c r="N261" s="25" t="s">
        <v>5754</v>
      </c>
      <c r="O261">
        <f>(M261*21)/100</f>
        <v>0</v>
      </c>
      <c r="P261" t="s">
        <v>28</v>
      </c>
    </row>
    <row r="262" spans="1:16" ht="12.75" customHeight="1" x14ac:dyDescent="0.2">
      <c r="A262" s="28" t="s">
        <v>57</v>
      </c>
      <c r="E262" s="29" t="s">
        <v>5841</v>
      </c>
    </row>
    <row r="263" spans="1:16" ht="12.75" customHeight="1" x14ac:dyDescent="0.2">
      <c r="A263" s="28" t="s">
        <v>58</v>
      </c>
      <c r="E263" s="30" t="s">
        <v>5</v>
      </c>
    </row>
    <row r="264" spans="1:16" ht="12.75" customHeight="1" x14ac:dyDescent="0.2">
      <c r="E264" s="29" t="s">
        <v>6560</v>
      </c>
    </row>
    <row r="265" spans="1:16" ht="12.75" customHeight="1" x14ac:dyDescent="0.2">
      <c r="A265" t="s">
        <v>49</v>
      </c>
      <c r="C265" s="6" t="s">
        <v>67</v>
      </c>
      <c r="E265" s="23" t="s">
        <v>3538</v>
      </c>
      <c r="J265" s="22">
        <f>0</f>
        <v>0</v>
      </c>
      <c r="K265" s="22">
        <f>0</f>
        <v>0</v>
      </c>
      <c r="L265" s="22">
        <f>0+L266+L270+L274+L278+L282</f>
        <v>0</v>
      </c>
      <c r="M265" s="22">
        <f>0+M266+M270+M274+M278+M282</f>
        <v>0</v>
      </c>
    </row>
    <row r="266" spans="1:16" ht="12.75" customHeight="1" x14ac:dyDescent="0.2">
      <c r="A266" t="s">
        <v>52</v>
      </c>
      <c r="B266" s="5" t="s">
        <v>382</v>
      </c>
      <c r="C266" s="5" t="s">
        <v>6561</v>
      </c>
      <c r="D266" t="s">
        <v>5</v>
      </c>
      <c r="E266" s="24" t="s">
        <v>6562</v>
      </c>
      <c r="F266" s="25" t="s">
        <v>602</v>
      </c>
      <c r="G266" s="26">
        <v>67.47</v>
      </c>
      <c r="H266" s="25">
        <v>0.27994000000000002</v>
      </c>
      <c r="I266" s="25">
        <f>ROUND(G266*H266,6)</f>
        <v>18.887551999999999</v>
      </c>
      <c r="L266" s="27">
        <v>0</v>
      </c>
      <c r="M266" s="22">
        <f>ROUND(ROUND(L266,2)*ROUND(G266,3),2)</f>
        <v>0</v>
      </c>
      <c r="N266" s="25" t="s">
        <v>5754</v>
      </c>
      <c r="O266">
        <f>(M266*21)/100</f>
        <v>0</v>
      </c>
      <c r="P266" t="s">
        <v>28</v>
      </c>
    </row>
    <row r="267" spans="1:16" ht="12.75" customHeight="1" x14ac:dyDescent="0.2">
      <c r="A267" s="28" t="s">
        <v>57</v>
      </c>
      <c r="E267" s="29" t="s">
        <v>6563</v>
      </c>
    </row>
    <row r="268" spans="1:16" ht="12.75" customHeight="1" x14ac:dyDescent="0.2">
      <c r="A268" s="28" t="s">
        <v>58</v>
      </c>
      <c r="E268" s="30" t="s">
        <v>5</v>
      </c>
    </row>
    <row r="269" spans="1:16" ht="12.75" customHeight="1" x14ac:dyDescent="0.2">
      <c r="E269" s="29" t="s">
        <v>5</v>
      </c>
    </row>
    <row r="270" spans="1:16" ht="12.75" customHeight="1" x14ac:dyDescent="0.2">
      <c r="A270" t="s">
        <v>52</v>
      </c>
      <c r="B270" s="5" t="s">
        <v>383</v>
      </c>
      <c r="C270" s="5" t="s">
        <v>7448</v>
      </c>
      <c r="D270" t="s">
        <v>5</v>
      </c>
      <c r="E270" s="24" t="s">
        <v>9196</v>
      </c>
      <c r="F270" s="25" t="s">
        <v>602</v>
      </c>
      <c r="G270" s="26">
        <v>26.952999999999999</v>
      </c>
      <c r="H270" s="25">
        <v>0</v>
      </c>
      <c r="I270" s="25">
        <f>ROUND(G270*H270,6)</f>
        <v>0</v>
      </c>
      <c r="L270" s="27">
        <v>0</v>
      </c>
      <c r="M270" s="22">
        <f>ROUND(ROUND(L270,2)*ROUND(G270,3),2)</f>
        <v>0</v>
      </c>
      <c r="N270" s="25" t="s">
        <v>5754</v>
      </c>
      <c r="O270">
        <f>(M270*21)/100</f>
        <v>0</v>
      </c>
      <c r="P270" t="s">
        <v>28</v>
      </c>
    </row>
    <row r="271" spans="1:16" ht="12.75" customHeight="1" x14ac:dyDescent="0.2">
      <c r="A271" s="28" t="s">
        <v>57</v>
      </c>
      <c r="E271" s="29" t="s">
        <v>9197</v>
      </c>
    </row>
    <row r="272" spans="1:16" ht="12.75" customHeight="1" x14ac:dyDescent="0.2">
      <c r="A272" s="28" t="s">
        <v>58</v>
      </c>
      <c r="E272" s="30" t="s">
        <v>5</v>
      </c>
    </row>
    <row r="273" spans="1:16" ht="12.75" customHeight="1" x14ac:dyDescent="0.2">
      <c r="E273" s="29" t="s">
        <v>5</v>
      </c>
    </row>
    <row r="274" spans="1:16" ht="12.75" customHeight="1" x14ac:dyDescent="0.2">
      <c r="A274" t="s">
        <v>52</v>
      </c>
      <c r="B274" s="5" t="s">
        <v>386</v>
      </c>
      <c r="C274" s="5" t="s">
        <v>9198</v>
      </c>
      <c r="D274" t="s">
        <v>5</v>
      </c>
      <c r="E274" s="24" t="s">
        <v>9199</v>
      </c>
      <c r="F274" s="25" t="s">
        <v>602</v>
      </c>
      <c r="G274" s="26">
        <v>15.83</v>
      </c>
      <c r="H274" s="25">
        <v>0.10100000000000001</v>
      </c>
      <c r="I274" s="25">
        <f>ROUND(G274*H274,6)</f>
        <v>1.59883</v>
      </c>
      <c r="L274" s="27">
        <v>0</v>
      </c>
      <c r="M274" s="22">
        <f>ROUND(ROUND(L274,2)*ROUND(G274,3),2)</f>
        <v>0</v>
      </c>
      <c r="N274" s="25" t="s">
        <v>5754</v>
      </c>
      <c r="O274">
        <f>(M274*21)/100</f>
        <v>0</v>
      </c>
      <c r="P274" t="s">
        <v>28</v>
      </c>
    </row>
    <row r="275" spans="1:16" ht="12.75" customHeight="1" x14ac:dyDescent="0.2">
      <c r="A275" s="28" t="s">
        <v>57</v>
      </c>
      <c r="E275" s="29" t="s">
        <v>9200</v>
      </c>
    </row>
    <row r="276" spans="1:16" ht="12.75" customHeight="1" x14ac:dyDescent="0.2">
      <c r="A276" s="28" t="s">
        <v>58</v>
      </c>
      <c r="E276" s="30" t="s">
        <v>5</v>
      </c>
    </row>
    <row r="277" spans="1:16" ht="12.75" customHeight="1" x14ac:dyDescent="0.2">
      <c r="E277" s="29" t="s">
        <v>9201</v>
      </c>
    </row>
    <row r="278" spans="1:16" ht="12.75" customHeight="1" x14ac:dyDescent="0.2">
      <c r="A278" t="s">
        <v>52</v>
      </c>
      <c r="B278" s="5" t="s">
        <v>389</v>
      </c>
      <c r="C278" s="5" t="s">
        <v>9202</v>
      </c>
      <c r="D278" t="s">
        <v>5</v>
      </c>
      <c r="E278" s="24" t="s">
        <v>9203</v>
      </c>
      <c r="F278" s="25" t="s">
        <v>602</v>
      </c>
      <c r="G278" s="26">
        <v>15.83</v>
      </c>
      <c r="H278" s="25">
        <v>0.108</v>
      </c>
      <c r="I278" s="25">
        <f>ROUND(G278*H278,6)</f>
        <v>1.70964</v>
      </c>
      <c r="L278" s="27">
        <v>0</v>
      </c>
      <c r="M278" s="22">
        <f>ROUND(ROUND(L278,2)*ROUND(G278,3),2)</f>
        <v>0</v>
      </c>
      <c r="N278" s="25" t="s">
        <v>5754</v>
      </c>
      <c r="O278">
        <f>(M278*21)/100</f>
        <v>0</v>
      </c>
      <c r="P278" t="s">
        <v>28</v>
      </c>
    </row>
    <row r="279" spans="1:16" ht="12.75" customHeight="1" x14ac:dyDescent="0.2">
      <c r="A279" s="28" t="s">
        <v>57</v>
      </c>
      <c r="E279" s="29" t="s">
        <v>9203</v>
      </c>
    </row>
    <row r="280" spans="1:16" ht="12.75" customHeight="1" x14ac:dyDescent="0.2">
      <c r="A280" s="28" t="s">
        <v>58</v>
      </c>
      <c r="E280" s="30" t="s">
        <v>5</v>
      </c>
    </row>
    <row r="281" spans="1:16" ht="12.75" customHeight="1" x14ac:dyDescent="0.2">
      <c r="E281" s="29" t="s">
        <v>5</v>
      </c>
    </row>
    <row r="282" spans="1:16" ht="12.75" customHeight="1" x14ac:dyDescent="0.2">
      <c r="A282" t="s">
        <v>52</v>
      </c>
      <c r="B282" s="5" t="s">
        <v>392</v>
      </c>
      <c r="C282" s="5" t="s">
        <v>9204</v>
      </c>
      <c r="D282" t="s">
        <v>5</v>
      </c>
      <c r="E282" s="24" t="s">
        <v>9205</v>
      </c>
      <c r="F282" s="25" t="s">
        <v>126</v>
      </c>
      <c r="G282" s="26">
        <v>23.09</v>
      </c>
      <c r="H282" s="25">
        <v>0.42604999999999998</v>
      </c>
      <c r="I282" s="25">
        <f>ROUND(G282*H282,6)</f>
        <v>9.8374950000000005</v>
      </c>
      <c r="L282" s="27">
        <v>0</v>
      </c>
      <c r="M282" s="22">
        <f>ROUND(ROUND(L282,2)*ROUND(G282,3),2)</f>
        <v>0</v>
      </c>
      <c r="N282" s="25" t="s">
        <v>5754</v>
      </c>
      <c r="O282">
        <f>(M282*21)/100</f>
        <v>0</v>
      </c>
      <c r="P282" t="s">
        <v>28</v>
      </c>
    </row>
    <row r="283" spans="1:16" ht="12.75" customHeight="1" x14ac:dyDescent="0.2">
      <c r="A283" s="28" t="s">
        <v>57</v>
      </c>
      <c r="E283" s="29" t="s">
        <v>9206</v>
      </c>
    </row>
    <row r="284" spans="1:16" ht="12.75" customHeight="1" x14ac:dyDescent="0.2">
      <c r="A284" s="28" t="s">
        <v>58</v>
      </c>
      <c r="E284" s="30" t="s">
        <v>5</v>
      </c>
    </row>
    <row r="285" spans="1:16" ht="12.75" customHeight="1" x14ac:dyDescent="0.2">
      <c r="E285" s="29" t="s">
        <v>9207</v>
      </c>
    </row>
    <row r="286" spans="1:16" ht="12.75" customHeight="1" x14ac:dyDescent="0.2">
      <c r="A286" t="s">
        <v>49</v>
      </c>
      <c r="C286" s="6" t="s">
        <v>27</v>
      </c>
      <c r="E286" s="23" t="s">
        <v>4023</v>
      </c>
      <c r="J286" s="22">
        <f>0</f>
        <v>0</v>
      </c>
      <c r="K286" s="22">
        <f>0</f>
        <v>0</v>
      </c>
      <c r="L286" s="22">
        <f>0+L287+L291+L295+L299+L303+L307+L311+L315+L319+L323+L327+L331+L335+L339+L343+L347+L351+L355+L359+L363+L367+L371+L375+L379+L383+L387</f>
        <v>0</v>
      </c>
      <c r="M286" s="22">
        <f>0+M287+M291+M295+M299+M303+M307+M311+M315+M319+M323+M327+M331+M335+M339+M343+M347+M351+M355+M359+M363+M367+M371+M375+M379+M383+M387</f>
        <v>0</v>
      </c>
    </row>
    <row r="287" spans="1:16" ht="12.75" customHeight="1" x14ac:dyDescent="0.2">
      <c r="A287" t="s">
        <v>52</v>
      </c>
      <c r="B287" s="5" t="s">
        <v>395</v>
      </c>
      <c r="C287" s="5" t="s">
        <v>6564</v>
      </c>
      <c r="D287" t="s">
        <v>5</v>
      </c>
      <c r="E287" s="24" t="s">
        <v>6565</v>
      </c>
      <c r="F287" s="25" t="s">
        <v>602</v>
      </c>
      <c r="G287" s="26">
        <v>71.456000000000003</v>
      </c>
      <c r="H287" s="25">
        <v>4.4999999999999999E-4</v>
      </c>
      <c r="I287" s="25">
        <f>ROUND(G287*H287,6)</f>
        <v>3.2155000000000003E-2</v>
      </c>
      <c r="L287" s="27">
        <v>0</v>
      </c>
      <c r="M287" s="22">
        <f>ROUND(ROUND(L287,2)*ROUND(G287,3),2)</f>
        <v>0</v>
      </c>
      <c r="N287" s="25" t="s">
        <v>5754</v>
      </c>
      <c r="O287">
        <f>(M287*21)/100</f>
        <v>0</v>
      </c>
      <c r="P287" t="s">
        <v>28</v>
      </c>
    </row>
    <row r="288" spans="1:16" ht="12.75" customHeight="1" x14ac:dyDescent="0.2">
      <c r="A288" s="28" t="s">
        <v>57</v>
      </c>
      <c r="E288" s="29" t="s">
        <v>6566</v>
      </c>
    </row>
    <row r="289" spans="1:16" ht="12.75" customHeight="1" x14ac:dyDescent="0.2">
      <c r="A289" s="28" t="s">
        <v>58</v>
      </c>
      <c r="E289" s="30" t="s">
        <v>5</v>
      </c>
    </row>
    <row r="290" spans="1:16" ht="12.75" customHeight="1" x14ac:dyDescent="0.2">
      <c r="E290" s="29" t="s">
        <v>6567</v>
      </c>
    </row>
    <row r="291" spans="1:16" ht="12.75" customHeight="1" x14ac:dyDescent="0.2">
      <c r="A291" t="s">
        <v>52</v>
      </c>
      <c r="B291" s="5" t="s">
        <v>398</v>
      </c>
      <c r="C291" s="5" t="s">
        <v>6568</v>
      </c>
      <c r="D291" t="s">
        <v>5</v>
      </c>
      <c r="E291" s="24" t="s">
        <v>6569</v>
      </c>
      <c r="F291" s="25" t="s">
        <v>126</v>
      </c>
      <c r="G291" s="26">
        <v>35.728000000000002</v>
      </c>
      <c r="H291" s="25">
        <v>0</v>
      </c>
      <c r="I291" s="25">
        <f>ROUND(G291*H291,6)</f>
        <v>0</v>
      </c>
      <c r="L291" s="27">
        <v>0</v>
      </c>
      <c r="M291" s="22">
        <f>ROUND(ROUND(L291,2)*ROUND(G291,3),2)</f>
        <v>0</v>
      </c>
      <c r="N291" s="25" t="s">
        <v>5754</v>
      </c>
      <c r="O291">
        <f>(M291*21)/100</f>
        <v>0</v>
      </c>
      <c r="P291" t="s">
        <v>28</v>
      </c>
    </row>
    <row r="292" spans="1:16" ht="12.75" customHeight="1" x14ac:dyDescent="0.2">
      <c r="A292" s="28" t="s">
        <v>57</v>
      </c>
      <c r="E292" s="29" t="s">
        <v>6570</v>
      </c>
    </row>
    <row r="293" spans="1:16" ht="12.75" customHeight="1" x14ac:dyDescent="0.2">
      <c r="A293" s="28" t="s">
        <v>58</v>
      </c>
      <c r="E293" s="30" t="s">
        <v>5</v>
      </c>
    </row>
    <row r="294" spans="1:16" ht="12.75" customHeight="1" x14ac:dyDescent="0.2">
      <c r="E294" s="29" t="s">
        <v>6567</v>
      </c>
    </row>
    <row r="295" spans="1:16" ht="12.75" customHeight="1" x14ac:dyDescent="0.2">
      <c r="A295" t="s">
        <v>52</v>
      </c>
      <c r="B295" s="5" t="s">
        <v>401</v>
      </c>
      <c r="C295" s="5" t="s">
        <v>6571</v>
      </c>
      <c r="D295" t="s">
        <v>5</v>
      </c>
      <c r="E295" s="24" t="s">
        <v>6572</v>
      </c>
      <c r="F295" s="25" t="s">
        <v>602</v>
      </c>
      <c r="G295" s="26">
        <v>279.62</v>
      </c>
      <c r="H295" s="25">
        <v>4.2000000000000002E-4</v>
      </c>
      <c r="I295" s="25">
        <f>ROUND(G295*H295,6)</f>
        <v>0.11744</v>
      </c>
      <c r="L295" s="27">
        <v>0</v>
      </c>
      <c r="M295" s="22">
        <f>ROUND(ROUND(L295,2)*ROUND(G295,3),2)</f>
        <v>0</v>
      </c>
      <c r="N295" s="25" t="s">
        <v>5754</v>
      </c>
      <c r="O295">
        <f>(M295*21)/100</f>
        <v>0</v>
      </c>
      <c r="P295" t="s">
        <v>28</v>
      </c>
    </row>
    <row r="296" spans="1:16" ht="12.75" customHeight="1" x14ac:dyDescent="0.2">
      <c r="A296" s="28" t="s">
        <v>57</v>
      </c>
      <c r="E296" s="29" t="s">
        <v>6573</v>
      </c>
    </row>
    <row r="297" spans="1:16" ht="12.75" customHeight="1" x14ac:dyDescent="0.2">
      <c r="A297" s="28" t="s">
        <v>58</v>
      </c>
      <c r="E297" s="30" t="s">
        <v>5</v>
      </c>
    </row>
    <row r="298" spans="1:16" ht="12.75" customHeight="1" x14ac:dyDescent="0.2">
      <c r="E298" s="29" t="s">
        <v>6567</v>
      </c>
    </row>
    <row r="299" spans="1:16" ht="12.75" customHeight="1" x14ac:dyDescent="0.2">
      <c r="A299" t="s">
        <v>52</v>
      </c>
      <c r="B299" s="5" t="s">
        <v>404</v>
      </c>
      <c r="C299" s="5" t="s">
        <v>6574</v>
      </c>
      <c r="D299" t="s">
        <v>5</v>
      </c>
      <c r="E299" s="24" t="s">
        <v>6575</v>
      </c>
      <c r="F299" s="25" t="s">
        <v>126</v>
      </c>
      <c r="G299" s="26">
        <v>139.81</v>
      </c>
      <c r="H299" s="25">
        <v>0</v>
      </c>
      <c r="I299" s="25">
        <f>ROUND(G299*H299,6)</f>
        <v>0</v>
      </c>
      <c r="L299" s="27">
        <v>0</v>
      </c>
      <c r="M299" s="22">
        <f>ROUND(ROUND(L299,2)*ROUND(G299,3),2)</f>
        <v>0</v>
      </c>
      <c r="N299" s="25" t="s">
        <v>5754</v>
      </c>
      <c r="O299">
        <f>(M299*21)/100</f>
        <v>0</v>
      </c>
      <c r="P299" t="s">
        <v>28</v>
      </c>
    </row>
    <row r="300" spans="1:16" ht="12.75" customHeight="1" x14ac:dyDescent="0.2">
      <c r="A300" s="28" t="s">
        <v>57</v>
      </c>
      <c r="E300" s="29" t="s">
        <v>6576</v>
      </c>
    </row>
    <row r="301" spans="1:16" ht="12.75" customHeight="1" x14ac:dyDescent="0.2">
      <c r="A301" s="28" t="s">
        <v>58</v>
      </c>
      <c r="E301" s="30" t="s">
        <v>5</v>
      </c>
    </row>
    <row r="302" spans="1:16" ht="12.75" customHeight="1" x14ac:dyDescent="0.2">
      <c r="E302" s="29" t="s">
        <v>6567</v>
      </c>
    </row>
    <row r="303" spans="1:16" ht="12.75" customHeight="1" x14ac:dyDescent="0.2">
      <c r="A303" t="s">
        <v>52</v>
      </c>
      <c r="B303" s="5" t="s">
        <v>407</v>
      </c>
      <c r="C303" s="5" t="s">
        <v>6577</v>
      </c>
      <c r="D303" t="s">
        <v>5</v>
      </c>
      <c r="E303" s="24" t="s">
        <v>6578</v>
      </c>
      <c r="F303" s="25" t="s">
        <v>602</v>
      </c>
      <c r="G303" s="26">
        <v>65.540000000000006</v>
      </c>
      <c r="H303" s="25">
        <v>0</v>
      </c>
      <c r="I303" s="25">
        <f>ROUND(G303*H303,6)</f>
        <v>0</v>
      </c>
      <c r="L303" s="27">
        <v>0</v>
      </c>
      <c r="M303" s="22">
        <f>ROUND(ROUND(L303,2)*ROUND(G303,3),2)</f>
        <v>0</v>
      </c>
      <c r="N303" s="25" t="s">
        <v>5754</v>
      </c>
      <c r="O303">
        <f>(M303*21)/100</f>
        <v>0</v>
      </c>
      <c r="P303" t="s">
        <v>28</v>
      </c>
    </row>
    <row r="304" spans="1:16" ht="12.75" customHeight="1" x14ac:dyDescent="0.2">
      <c r="A304" s="28" t="s">
        <v>57</v>
      </c>
      <c r="E304" s="29" t="s">
        <v>6579</v>
      </c>
    </row>
    <row r="305" spans="1:16" ht="12.75" customHeight="1" x14ac:dyDescent="0.2">
      <c r="A305" s="28" t="s">
        <v>58</v>
      </c>
      <c r="E305" s="30" t="s">
        <v>5</v>
      </c>
    </row>
    <row r="306" spans="1:16" ht="12.75" customHeight="1" x14ac:dyDescent="0.2">
      <c r="E306" s="29" t="s">
        <v>6580</v>
      </c>
    </row>
    <row r="307" spans="1:16" ht="12.75" customHeight="1" x14ac:dyDescent="0.2">
      <c r="A307" t="s">
        <v>52</v>
      </c>
      <c r="B307" s="5" t="s">
        <v>410</v>
      </c>
      <c r="C307" s="5" t="s">
        <v>6581</v>
      </c>
      <c r="D307" t="s">
        <v>5</v>
      </c>
      <c r="E307" s="24" t="s">
        <v>6582</v>
      </c>
      <c r="F307" s="25" t="s">
        <v>126</v>
      </c>
      <c r="G307" s="26">
        <v>15.84</v>
      </c>
      <c r="H307" s="25">
        <v>0</v>
      </c>
      <c r="I307" s="25">
        <f>ROUND(G307*H307,6)</f>
        <v>0</v>
      </c>
      <c r="L307" s="27">
        <v>0</v>
      </c>
      <c r="M307" s="22">
        <f>ROUND(ROUND(L307,2)*ROUND(G307,3),2)</f>
        <v>0</v>
      </c>
      <c r="N307" s="25" t="s">
        <v>5754</v>
      </c>
      <c r="O307">
        <f>(M307*21)/100</f>
        <v>0</v>
      </c>
      <c r="P307" t="s">
        <v>28</v>
      </c>
    </row>
    <row r="308" spans="1:16" ht="12.75" customHeight="1" x14ac:dyDescent="0.2">
      <c r="A308" s="28" t="s">
        <v>57</v>
      </c>
      <c r="E308" s="29" t="s">
        <v>6583</v>
      </c>
    </row>
    <row r="309" spans="1:16" ht="12.75" customHeight="1" x14ac:dyDescent="0.2">
      <c r="A309" s="28" t="s">
        <v>58</v>
      </c>
      <c r="E309" s="30" t="s">
        <v>5</v>
      </c>
    </row>
    <row r="310" spans="1:16" ht="12.75" customHeight="1" x14ac:dyDescent="0.2">
      <c r="E310" s="29" t="s">
        <v>6580</v>
      </c>
    </row>
    <row r="311" spans="1:16" ht="12.75" customHeight="1" x14ac:dyDescent="0.2">
      <c r="A311" t="s">
        <v>52</v>
      </c>
      <c r="B311" s="5" t="s">
        <v>413</v>
      </c>
      <c r="C311" s="5" t="s">
        <v>6584</v>
      </c>
      <c r="D311" t="s">
        <v>5</v>
      </c>
      <c r="E311" s="24" t="s">
        <v>6585</v>
      </c>
      <c r="F311" s="25" t="s">
        <v>602</v>
      </c>
      <c r="G311" s="26">
        <v>11.087999999999999</v>
      </c>
      <c r="H311" s="25">
        <v>8.3199999999999993E-3</v>
      </c>
      <c r="I311" s="25">
        <f>ROUND(G311*H311,6)</f>
        <v>9.2252000000000001E-2</v>
      </c>
      <c r="L311" s="27">
        <v>0</v>
      </c>
      <c r="M311" s="22">
        <f>ROUND(ROUND(L311,2)*ROUND(G311,3),2)</f>
        <v>0</v>
      </c>
      <c r="N311" s="25" t="s">
        <v>5754</v>
      </c>
      <c r="O311">
        <f>(M311*21)/100</f>
        <v>0</v>
      </c>
      <c r="P311" t="s">
        <v>28</v>
      </c>
    </row>
    <row r="312" spans="1:16" ht="12.75" customHeight="1" x14ac:dyDescent="0.2">
      <c r="A312" s="28" t="s">
        <v>57</v>
      </c>
      <c r="E312" s="29" t="s">
        <v>6586</v>
      </c>
    </row>
    <row r="313" spans="1:16" ht="12.75" customHeight="1" x14ac:dyDescent="0.2">
      <c r="A313" s="28" t="s">
        <v>58</v>
      </c>
      <c r="E313" s="30" t="s">
        <v>5</v>
      </c>
    </row>
    <row r="314" spans="1:16" ht="12.75" customHeight="1" x14ac:dyDescent="0.2">
      <c r="E314" s="29" t="s">
        <v>6587</v>
      </c>
    </row>
    <row r="315" spans="1:16" ht="12.75" customHeight="1" x14ac:dyDescent="0.2">
      <c r="A315" t="s">
        <v>52</v>
      </c>
      <c r="B315" s="5" t="s">
        <v>416</v>
      </c>
      <c r="C315" s="5" t="s">
        <v>6588</v>
      </c>
      <c r="D315" t="s">
        <v>5</v>
      </c>
      <c r="E315" s="24" t="s">
        <v>6589</v>
      </c>
      <c r="F315" s="25" t="s">
        <v>602</v>
      </c>
      <c r="G315" s="26">
        <v>11.087999999999999</v>
      </c>
      <c r="H315" s="25">
        <v>3.5999999999999999E-3</v>
      </c>
      <c r="I315" s="25">
        <f>ROUND(G315*H315,6)</f>
        <v>3.9917000000000001E-2</v>
      </c>
      <c r="L315" s="27">
        <v>0</v>
      </c>
      <c r="M315" s="22">
        <f>ROUND(ROUND(L315,2)*ROUND(G315,3),2)</f>
        <v>0</v>
      </c>
      <c r="N315" s="25" t="s">
        <v>5754</v>
      </c>
      <c r="O315">
        <f>(M315*21)/100</f>
        <v>0</v>
      </c>
      <c r="P315" t="s">
        <v>28</v>
      </c>
    </row>
    <row r="316" spans="1:16" ht="12.75" customHeight="1" x14ac:dyDescent="0.2">
      <c r="A316" s="28" t="s">
        <v>57</v>
      </c>
      <c r="E316" s="29" t="s">
        <v>6589</v>
      </c>
    </row>
    <row r="317" spans="1:16" ht="12.75" customHeight="1" x14ac:dyDescent="0.2">
      <c r="A317" s="28" t="s">
        <v>58</v>
      </c>
      <c r="E317" s="30" t="s">
        <v>5</v>
      </c>
    </row>
    <row r="318" spans="1:16" ht="12.75" customHeight="1" x14ac:dyDescent="0.2">
      <c r="E318" s="29" t="s">
        <v>5</v>
      </c>
    </row>
    <row r="319" spans="1:16" ht="12.75" customHeight="1" x14ac:dyDescent="0.2">
      <c r="A319" t="s">
        <v>52</v>
      </c>
      <c r="B319" s="5" t="s">
        <v>417</v>
      </c>
      <c r="C319" s="5" t="s">
        <v>6590</v>
      </c>
      <c r="D319" t="s">
        <v>5</v>
      </c>
      <c r="E319" s="24" t="s">
        <v>6591</v>
      </c>
      <c r="F319" s="25" t="s">
        <v>602</v>
      </c>
      <c r="G319" s="26">
        <v>120.15900000000001</v>
      </c>
      <c r="H319" s="25">
        <v>8.5000000000000006E-3</v>
      </c>
      <c r="I319" s="25">
        <f>ROUND(G319*H319,6)</f>
        <v>1.021352</v>
      </c>
      <c r="L319" s="27">
        <v>0</v>
      </c>
      <c r="M319" s="22">
        <f>ROUND(ROUND(L319,2)*ROUND(G319,3),2)</f>
        <v>0</v>
      </c>
      <c r="N319" s="25" t="s">
        <v>5754</v>
      </c>
      <c r="O319">
        <f>(M319*21)/100</f>
        <v>0</v>
      </c>
      <c r="P319" t="s">
        <v>28</v>
      </c>
    </row>
    <row r="320" spans="1:16" ht="12.75" customHeight="1" x14ac:dyDescent="0.2">
      <c r="A320" s="28" t="s">
        <v>57</v>
      </c>
      <c r="E320" s="29" t="s">
        <v>6592</v>
      </c>
    </row>
    <row r="321" spans="1:16" ht="12.75" customHeight="1" x14ac:dyDescent="0.2">
      <c r="A321" s="28" t="s">
        <v>58</v>
      </c>
      <c r="E321" s="30" t="s">
        <v>5</v>
      </c>
    </row>
    <row r="322" spans="1:16" ht="12.75" customHeight="1" x14ac:dyDescent="0.2">
      <c r="E322" s="29" t="s">
        <v>6587</v>
      </c>
    </row>
    <row r="323" spans="1:16" ht="12.75" customHeight="1" x14ac:dyDescent="0.2">
      <c r="A323" t="s">
        <v>52</v>
      </c>
      <c r="B323" s="5" t="s">
        <v>418</v>
      </c>
      <c r="C323" s="5" t="s">
        <v>6593</v>
      </c>
      <c r="D323" t="s">
        <v>5</v>
      </c>
      <c r="E323" s="24" t="s">
        <v>6594</v>
      </c>
      <c r="F323" s="25" t="s">
        <v>602</v>
      </c>
      <c r="G323" s="26">
        <v>120.15900000000001</v>
      </c>
      <c r="H323" s="25">
        <v>2.0999999999999999E-3</v>
      </c>
      <c r="I323" s="25">
        <f>ROUND(G323*H323,6)</f>
        <v>0.252334</v>
      </c>
      <c r="L323" s="27">
        <v>0</v>
      </c>
      <c r="M323" s="22">
        <f>ROUND(ROUND(L323,2)*ROUND(G323,3),2)</f>
        <v>0</v>
      </c>
      <c r="N323" s="25" t="s">
        <v>5754</v>
      </c>
      <c r="O323">
        <f>(M323*21)/100</f>
        <v>0</v>
      </c>
      <c r="P323" t="s">
        <v>28</v>
      </c>
    </row>
    <row r="324" spans="1:16" ht="12.75" customHeight="1" x14ac:dyDescent="0.2">
      <c r="A324" s="28" t="s">
        <v>57</v>
      </c>
      <c r="E324" s="29" t="s">
        <v>6594</v>
      </c>
    </row>
    <row r="325" spans="1:16" ht="12.75" customHeight="1" x14ac:dyDescent="0.2">
      <c r="A325" s="28" t="s">
        <v>58</v>
      </c>
      <c r="E325" s="30" t="s">
        <v>5</v>
      </c>
    </row>
    <row r="326" spans="1:16" ht="12.75" customHeight="1" x14ac:dyDescent="0.2">
      <c r="E326" s="29" t="s">
        <v>5</v>
      </c>
    </row>
    <row r="327" spans="1:16" ht="12.75" customHeight="1" x14ac:dyDescent="0.2">
      <c r="A327" t="s">
        <v>52</v>
      </c>
      <c r="B327" s="5" t="s">
        <v>421</v>
      </c>
      <c r="C327" s="5" t="s">
        <v>6595</v>
      </c>
      <c r="D327" t="s">
        <v>5</v>
      </c>
      <c r="E327" s="24" t="s">
        <v>6596</v>
      </c>
      <c r="F327" s="25" t="s">
        <v>126</v>
      </c>
      <c r="G327" s="26">
        <v>32.58</v>
      </c>
      <c r="H327" s="25">
        <v>3.3899999999999998E-3</v>
      </c>
      <c r="I327" s="25">
        <f>ROUND(G327*H327,6)</f>
        <v>0.110446</v>
      </c>
      <c r="L327" s="27">
        <v>0</v>
      </c>
      <c r="M327" s="22">
        <f>ROUND(ROUND(L327,2)*ROUND(G327,3),2)</f>
        <v>0</v>
      </c>
      <c r="N327" s="25" t="s">
        <v>5754</v>
      </c>
      <c r="O327">
        <f>(M327*21)/100</f>
        <v>0</v>
      </c>
      <c r="P327" t="s">
        <v>28</v>
      </c>
    </row>
    <row r="328" spans="1:16" ht="12.75" customHeight="1" x14ac:dyDescent="0.2">
      <c r="A328" s="28" t="s">
        <v>57</v>
      </c>
      <c r="E328" s="29" t="s">
        <v>6597</v>
      </c>
    </row>
    <row r="329" spans="1:16" ht="12.75" customHeight="1" x14ac:dyDescent="0.2">
      <c r="A329" s="28" t="s">
        <v>58</v>
      </c>
      <c r="E329" s="30" t="s">
        <v>5</v>
      </c>
    </row>
    <row r="330" spans="1:16" ht="12.75" customHeight="1" x14ac:dyDescent="0.2">
      <c r="E330" s="29" t="s">
        <v>6598</v>
      </c>
    </row>
    <row r="331" spans="1:16" ht="12.75" customHeight="1" x14ac:dyDescent="0.2">
      <c r="A331" t="s">
        <v>52</v>
      </c>
      <c r="B331" s="5" t="s">
        <v>422</v>
      </c>
      <c r="C331" s="5" t="s">
        <v>6599</v>
      </c>
      <c r="D331" t="s">
        <v>5</v>
      </c>
      <c r="E331" s="24" t="s">
        <v>6600</v>
      </c>
      <c r="F331" s="25" t="s">
        <v>602</v>
      </c>
      <c r="G331" s="26">
        <v>7.1680000000000001</v>
      </c>
      <c r="H331" s="25">
        <v>8.9999999999999998E-4</v>
      </c>
      <c r="I331" s="25">
        <f>ROUND(G331*H331,6)</f>
        <v>6.4510000000000001E-3</v>
      </c>
      <c r="L331" s="27">
        <v>0</v>
      </c>
      <c r="M331" s="22">
        <f>ROUND(ROUND(L331,2)*ROUND(G331,3),2)</f>
        <v>0</v>
      </c>
      <c r="N331" s="25" t="s">
        <v>5754</v>
      </c>
      <c r="O331">
        <f>(M331*21)/100</f>
        <v>0</v>
      </c>
      <c r="P331" t="s">
        <v>28</v>
      </c>
    </row>
    <row r="332" spans="1:16" ht="12.75" customHeight="1" x14ac:dyDescent="0.2">
      <c r="A332" s="28" t="s">
        <v>57</v>
      </c>
      <c r="E332" s="29" t="s">
        <v>6600</v>
      </c>
    </row>
    <row r="333" spans="1:16" ht="12.75" customHeight="1" x14ac:dyDescent="0.2">
      <c r="A333" s="28" t="s">
        <v>58</v>
      </c>
      <c r="E333" s="30" t="s">
        <v>5</v>
      </c>
    </row>
    <row r="334" spans="1:16" ht="12.75" customHeight="1" x14ac:dyDescent="0.2">
      <c r="E334" s="29" t="s">
        <v>5</v>
      </c>
    </row>
    <row r="335" spans="1:16" ht="12.75" customHeight="1" x14ac:dyDescent="0.2">
      <c r="A335" t="s">
        <v>52</v>
      </c>
      <c r="B335" s="5" t="s">
        <v>423</v>
      </c>
      <c r="C335" s="5" t="s">
        <v>6601</v>
      </c>
      <c r="D335" t="s">
        <v>5</v>
      </c>
      <c r="E335" s="24" t="s">
        <v>6602</v>
      </c>
      <c r="F335" s="25" t="s">
        <v>602</v>
      </c>
      <c r="G335" s="26">
        <v>0.90800000000000003</v>
      </c>
      <c r="H335" s="25">
        <v>9.4400000000000005E-3</v>
      </c>
      <c r="I335" s="25">
        <f>ROUND(G335*H335,6)</f>
        <v>8.5719999999999998E-3</v>
      </c>
      <c r="L335" s="27">
        <v>0</v>
      </c>
      <c r="M335" s="22">
        <f>ROUND(ROUND(L335,2)*ROUND(G335,3),2)</f>
        <v>0</v>
      </c>
      <c r="N335" s="25" t="s">
        <v>5754</v>
      </c>
      <c r="O335">
        <f>(M335*21)/100</f>
        <v>0</v>
      </c>
      <c r="P335" t="s">
        <v>28</v>
      </c>
    </row>
    <row r="336" spans="1:16" ht="12.75" customHeight="1" x14ac:dyDescent="0.2">
      <c r="A336" s="28" t="s">
        <v>57</v>
      </c>
      <c r="E336" s="29" t="s">
        <v>6603</v>
      </c>
    </row>
    <row r="337" spans="1:16" ht="12.75" customHeight="1" x14ac:dyDescent="0.2">
      <c r="A337" s="28" t="s">
        <v>58</v>
      </c>
      <c r="E337" s="30" t="s">
        <v>5</v>
      </c>
    </row>
    <row r="338" spans="1:16" ht="12.75" customHeight="1" x14ac:dyDescent="0.2">
      <c r="E338" s="29" t="s">
        <v>6587</v>
      </c>
    </row>
    <row r="339" spans="1:16" ht="12.75" customHeight="1" x14ac:dyDescent="0.2">
      <c r="A339" t="s">
        <v>52</v>
      </c>
      <c r="B339" s="5" t="s">
        <v>426</v>
      </c>
      <c r="C339" s="5" t="s">
        <v>6604</v>
      </c>
      <c r="D339" t="s">
        <v>5</v>
      </c>
      <c r="E339" s="24" t="s">
        <v>6605</v>
      </c>
      <c r="F339" s="25" t="s">
        <v>602</v>
      </c>
      <c r="G339" s="26">
        <v>0.90800000000000003</v>
      </c>
      <c r="H339" s="25">
        <v>1.6500000000000001E-2</v>
      </c>
      <c r="I339" s="25">
        <f>ROUND(G339*H339,6)</f>
        <v>1.4982000000000001E-2</v>
      </c>
      <c r="L339" s="27">
        <v>0</v>
      </c>
      <c r="M339" s="22">
        <f>ROUND(ROUND(L339,2)*ROUND(G339,3),2)</f>
        <v>0</v>
      </c>
      <c r="N339" s="25" t="s">
        <v>5754</v>
      </c>
      <c r="O339">
        <f>(M339*21)/100</f>
        <v>0</v>
      </c>
      <c r="P339" t="s">
        <v>28</v>
      </c>
    </row>
    <row r="340" spans="1:16" ht="12.75" customHeight="1" x14ac:dyDescent="0.2">
      <c r="A340" s="28" t="s">
        <v>57</v>
      </c>
      <c r="E340" s="29" t="s">
        <v>6605</v>
      </c>
    </row>
    <row r="341" spans="1:16" ht="12.75" customHeight="1" x14ac:dyDescent="0.2">
      <c r="A341" s="28" t="s">
        <v>58</v>
      </c>
      <c r="E341" s="30" t="s">
        <v>5</v>
      </c>
    </row>
    <row r="342" spans="1:16" ht="12.75" customHeight="1" x14ac:dyDescent="0.2">
      <c r="E342" s="29" t="s">
        <v>5</v>
      </c>
    </row>
    <row r="343" spans="1:16" ht="12.75" customHeight="1" x14ac:dyDescent="0.2">
      <c r="A343" t="s">
        <v>52</v>
      </c>
      <c r="B343" s="5" t="s">
        <v>429</v>
      </c>
      <c r="C343" s="5" t="s">
        <v>6606</v>
      </c>
      <c r="D343" t="s">
        <v>5</v>
      </c>
      <c r="E343" s="24" t="s">
        <v>6607</v>
      </c>
      <c r="F343" s="25" t="s">
        <v>602</v>
      </c>
      <c r="G343" s="26">
        <v>139.32300000000001</v>
      </c>
      <c r="H343" s="25">
        <v>6.0000000000000002E-5</v>
      </c>
      <c r="I343" s="25">
        <f>ROUND(G343*H343,6)</f>
        <v>8.3590000000000001E-3</v>
      </c>
      <c r="L343" s="27">
        <v>0</v>
      </c>
      <c r="M343" s="22">
        <f>ROUND(ROUND(L343,2)*ROUND(G343,3),2)</f>
        <v>0</v>
      </c>
      <c r="N343" s="25" t="s">
        <v>5754</v>
      </c>
      <c r="O343">
        <f>(M343*21)/100</f>
        <v>0</v>
      </c>
      <c r="P343" t="s">
        <v>28</v>
      </c>
    </row>
    <row r="344" spans="1:16" ht="12.75" customHeight="1" x14ac:dyDescent="0.2">
      <c r="A344" s="28" t="s">
        <v>57</v>
      </c>
      <c r="E344" s="29" t="s">
        <v>6608</v>
      </c>
    </row>
    <row r="345" spans="1:16" ht="12.75" customHeight="1" x14ac:dyDescent="0.2">
      <c r="A345" s="28" t="s">
        <v>58</v>
      </c>
      <c r="E345" s="30" t="s">
        <v>5</v>
      </c>
    </row>
    <row r="346" spans="1:16" ht="12.75" customHeight="1" x14ac:dyDescent="0.2">
      <c r="E346" s="29" t="s">
        <v>6587</v>
      </c>
    </row>
    <row r="347" spans="1:16" ht="12.75" customHeight="1" x14ac:dyDescent="0.2">
      <c r="A347" t="s">
        <v>52</v>
      </c>
      <c r="B347" s="5" t="s">
        <v>432</v>
      </c>
      <c r="C347" s="5" t="s">
        <v>6609</v>
      </c>
      <c r="D347" t="s">
        <v>5</v>
      </c>
      <c r="E347" s="24" t="s">
        <v>6610</v>
      </c>
      <c r="F347" s="25" t="s">
        <v>126</v>
      </c>
      <c r="G347" s="26">
        <v>29.38</v>
      </c>
      <c r="H347" s="25">
        <v>6.0000000000000002E-5</v>
      </c>
      <c r="I347" s="25">
        <f>ROUND(G347*H347,6)</f>
        <v>1.763E-3</v>
      </c>
      <c r="L347" s="27">
        <v>0</v>
      </c>
      <c r="M347" s="22">
        <f>ROUND(ROUND(L347,2)*ROUND(G347,3),2)</f>
        <v>0</v>
      </c>
      <c r="N347" s="25" t="s">
        <v>5754</v>
      </c>
      <c r="O347">
        <f>(M347*21)/100</f>
        <v>0</v>
      </c>
      <c r="P347" t="s">
        <v>28</v>
      </c>
    </row>
    <row r="348" spans="1:16" ht="12.75" customHeight="1" x14ac:dyDescent="0.2">
      <c r="A348" s="28" t="s">
        <v>57</v>
      </c>
      <c r="E348" s="29" t="s">
        <v>6611</v>
      </c>
    </row>
    <row r="349" spans="1:16" ht="12.75" customHeight="1" x14ac:dyDescent="0.2">
      <c r="A349" s="28" t="s">
        <v>58</v>
      </c>
      <c r="E349" s="30" t="s">
        <v>5</v>
      </c>
    </row>
    <row r="350" spans="1:16" ht="12.75" customHeight="1" x14ac:dyDescent="0.2">
      <c r="E350" s="29" t="s">
        <v>6612</v>
      </c>
    </row>
    <row r="351" spans="1:16" ht="12.75" customHeight="1" x14ac:dyDescent="0.2">
      <c r="A351" t="s">
        <v>52</v>
      </c>
      <c r="B351" s="5" t="s">
        <v>435</v>
      </c>
      <c r="C351" s="5" t="s">
        <v>6613</v>
      </c>
      <c r="D351" t="s">
        <v>5</v>
      </c>
      <c r="E351" s="24" t="s">
        <v>6614</v>
      </c>
      <c r="F351" s="25" t="s">
        <v>126</v>
      </c>
      <c r="G351" s="26">
        <v>29.38</v>
      </c>
      <c r="H351" s="25">
        <v>5.0000000000000001E-4</v>
      </c>
      <c r="I351" s="25">
        <f>ROUND(G351*H351,6)</f>
        <v>1.469E-2</v>
      </c>
      <c r="L351" s="27">
        <v>0</v>
      </c>
      <c r="M351" s="22">
        <f>ROUND(ROUND(L351,2)*ROUND(G351,3),2)</f>
        <v>0</v>
      </c>
      <c r="N351" s="25" t="s">
        <v>5754</v>
      </c>
      <c r="O351">
        <f>(M351*21)/100</f>
        <v>0</v>
      </c>
      <c r="P351" t="s">
        <v>28</v>
      </c>
    </row>
    <row r="352" spans="1:16" ht="12.75" customHeight="1" x14ac:dyDescent="0.2">
      <c r="A352" s="28" t="s">
        <v>57</v>
      </c>
      <c r="E352" s="29" t="s">
        <v>6614</v>
      </c>
    </row>
    <row r="353" spans="1:16" ht="12.75" customHeight="1" x14ac:dyDescent="0.2">
      <c r="A353" s="28" t="s">
        <v>58</v>
      </c>
      <c r="E353" s="30" t="s">
        <v>5</v>
      </c>
    </row>
    <row r="354" spans="1:16" ht="12.75" customHeight="1" x14ac:dyDescent="0.2">
      <c r="E354" s="29" t="s">
        <v>5</v>
      </c>
    </row>
    <row r="355" spans="1:16" ht="12.75" customHeight="1" x14ac:dyDescent="0.2">
      <c r="A355" t="s">
        <v>52</v>
      </c>
      <c r="B355" s="5" t="s">
        <v>438</v>
      </c>
      <c r="C355" s="5" t="s">
        <v>6615</v>
      </c>
      <c r="D355" t="s">
        <v>5</v>
      </c>
      <c r="E355" s="24" t="s">
        <v>6616</v>
      </c>
      <c r="F355" s="25" t="s">
        <v>126</v>
      </c>
      <c r="G355" s="26">
        <v>85.8</v>
      </c>
      <c r="H355" s="25">
        <v>2.5000000000000001E-4</v>
      </c>
      <c r="I355" s="25">
        <f>ROUND(G355*H355,6)</f>
        <v>2.145E-2</v>
      </c>
      <c r="L355" s="27">
        <v>0</v>
      </c>
      <c r="M355" s="22">
        <f>ROUND(ROUND(L355,2)*ROUND(G355,3),2)</f>
        <v>0</v>
      </c>
      <c r="N355" s="25" t="s">
        <v>5754</v>
      </c>
      <c r="O355">
        <f>(M355*21)/100</f>
        <v>0</v>
      </c>
      <c r="P355" t="s">
        <v>28</v>
      </c>
    </row>
    <row r="356" spans="1:16" ht="12.75" customHeight="1" x14ac:dyDescent="0.2">
      <c r="A356" s="28" t="s">
        <v>57</v>
      </c>
      <c r="E356" s="29" t="s">
        <v>6617</v>
      </c>
    </row>
    <row r="357" spans="1:16" ht="12.75" customHeight="1" x14ac:dyDescent="0.2">
      <c r="A357" s="28" t="s">
        <v>58</v>
      </c>
      <c r="E357" s="30" t="s">
        <v>5</v>
      </c>
    </row>
    <row r="358" spans="1:16" ht="12.75" customHeight="1" x14ac:dyDescent="0.2">
      <c r="E358" s="29" t="s">
        <v>6612</v>
      </c>
    </row>
    <row r="359" spans="1:16" ht="12.75" customHeight="1" x14ac:dyDescent="0.2">
      <c r="A359" t="s">
        <v>52</v>
      </c>
      <c r="B359" s="5" t="s">
        <v>441</v>
      </c>
      <c r="C359" s="5" t="s">
        <v>6618</v>
      </c>
      <c r="D359" t="s">
        <v>5</v>
      </c>
      <c r="E359" s="24" t="s">
        <v>6619</v>
      </c>
      <c r="F359" s="25" t="s">
        <v>126</v>
      </c>
      <c r="G359" s="26">
        <v>17.04</v>
      </c>
      <c r="H359" s="25">
        <v>3.0000000000000001E-5</v>
      </c>
      <c r="I359" s="25">
        <f>ROUND(G359*H359,6)</f>
        <v>5.1099999999999995E-4</v>
      </c>
      <c r="L359" s="27">
        <v>0</v>
      </c>
      <c r="M359" s="22">
        <f>ROUND(ROUND(L359,2)*ROUND(G359,3),2)</f>
        <v>0</v>
      </c>
      <c r="N359" s="25" t="s">
        <v>5754</v>
      </c>
      <c r="O359">
        <f>(M359*21)/100</f>
        <v>0</v>
      </c>
      <c r="P359" t="s">
        <v>28</v>
      </c>
    </row>
    <row r="360" spans="1:16" ht="12.75" customHeight="1" x14ac:dyDescent="0.2">
      <c r="A360" s="28" t="s">
        <v>57</v>
      </c>
      <c r="E360" s="29" t="s">
        <v>6619</v>
      </c>
    </row>
    <row r="361" spans="1:16" ht="12.75" customHeight="1" x14ac:dyDescent="0.2">
      <c r="A361" s="28" t="s">
        <v>58</v>
      </c>
      <c r="E361" s="30" t="s">
        <v>5</v>
      </c>
    </row>
    <row r="362" spans="1:16" ht="12.75" customHeight="1" x14ac:dyDescent="0.2">
      <c r="E362" s="29" t="s">
        <v>5</v>
      </c>
    </row>
    <row r="363" spans="1:16" ht="12.75" customHeight="1" x14ac:dyDescent="0.2">
      <c r="A363" t="s">
        <v>52</v>
      </c>
      <c r="B363" s="5" t="s">
        <v>444</v>
      </c>
      <c r="C363" s="5" t="s">
        <v>6620</v>
      </c>
      <c r="D363" t="s">
        <v>5</v>
      </c>
      <c r="E363" s="24" t="s">
        <v>6621</v>
      </c>
      <c r="F363" s="25" t="s">
        <v>126</v>
      </c>
      <c r="G363" s="26">
        <v>34.380000000000003</v>
      </c>
      <c r="H363" s="25">
        <v>4.0000000000000003E-5</v>
      </c>
      <c r="I363" s="25">
        <f>ROUND(G363*H363,6)</f>
        <v>1.3749999999999999E-3</v>
      </c>
      <c r="L363" s="27">
        <v>0</v>
      </c>
      <c r="M363" s="22">
        <f>ROUND(ROUND(L363,2)*ROUND(G363,3),2)</f>
        <v>0</v>
      </c>
      <c r="N363" s="25" t="s">
        <v>5754</v>
      </c>
      <c r="O363">
        <f>(M363*21)/100</f>
        <v>0</v>
      </c>
      <c r="P363" t="s">
        <v>28</v>
      </c>
    </row>
    <row r="364" spans="1:16" ht="12.75" customHeight="1" x14ac:dyDescent="0.2">
      <c r="A364" s="28" t="s">
        <v>57</v>
      </c>
      <c r="E364" s="29" t="s">
        <v>6621</v>
      </c>
    </row>
    <row r="365" spans="1:16" ht="12.75" customHeight="1" x14ac:dyDescent="0.2">
      <c r="A365" s="28" t="s">
        <v>58</v>
      </c>
      <c r="E365" s="30" t="s">
        <v>5</v>
      </c>
    </row>
    <row r="366" spans="1:16" ht="12.75" customHeight="1" x14ac:dyDescent="0.2">
      <c r="E366" s="29" t="s">
        <v>5</v>
      </c>
    </row>
    <row r="367" spans="1:16" ht="12.75" customHeight="1" x14ac:dyDescent="0.2">
      <c r="A367" t="s">
        <v>52</v>
      </c>
      <c r="B367" s="5" t="s">
        <v>445</v>
      </c>
      <c r="C367" s="5" t="s">
        <v>6622</v>
      </c>
      <c r="D367" t="s">
        <v>5</v>
      </c>
      <c r="E367" s="24" t="s">
        <v>6623</v>
      </c>
      <c r="F367" s="25" t="s">
        <v>126</v>
      </c>
      <c r="G367" s="26">
        <v>34.380000000000003</v>
      </c>
      <c r="H367" s="25">
        <v>3.0000000000000001E-5</v>
      </c>
      <c r="I367" s="25">
        <f>ROUND(G367*H367,6)</f>
        <v>1.031E-3</v>
      </c>
      <c r="L367" s="27">
        <v>0</v>
      </c>
      <c r="M367" s="22">
        <f>ROUND(ROUND(L367,2)*ROUND(G367,3),2)</f>
        <v>0</v>
      </c>
      <c r="N367" s="25" t="s">
        <v>5754</v>
      </c>
      <c r="O367">
        <f>(M367*21)/100</f>
        <v>0</v>
      </c>
      <c r="P367" t="s">
        <v>28</v>
      </c>
    </row>
    <row r="368" spans="1:16" ht="12.75" customHeight="1" x14ac:dyDescent="0.2">
      <c r="A368" s="28" t="s">
        <v>57</v>
      </c>
      <c r="E368" s="29" t="s">
        <v>6623</v>
      </c>
    </row>
    <row r="369" spans="1:16" ht="12.75" customHeight="1" x14ac:dyDescent="0.2">
      <c r="A369" s="28" t="s">
        <v>58</v>
      </c>
      <c r="E369" s="30" t="s">
        <v>5</v>
      </c>
    </row>
    <row r="370" spans="1:16" ht="12.75" customHeight="1" x14ac:dyDescent="0.2">
      <c r="E370" s="29" t="s">
        <v>5</v>
      </c>
    </row>
    <row r="371" spans="1:16" ht="12.75" customHeight="1" x14ac:dyDescent="0.2">
      <c r="A371" t="s">
        <v>52</v>
      </c>
      <c r="B371" s="5" t="s">
        <v>446</v>
      </c>
      <c r="C371" s="5" t="s">
        <v>6624</v>
      </c>
      <c r="D371" t="s">
        <v>5</v>
      </c>
      <c r="E371" s="24" t="s">
        <v>6625</v>
      </c>
      <c r="F371" s="25" t="s">
        <v>602</v>
      </c>
      <c r="G371" s="26">
        <v>11.087999999999999</v>
      </c>
      <c r="H371" s="25">
        <v>6.28E-3</v>
      </c>
      <c r="I371" s="25">
        <f>ROUND(G371*H371,6)</f>
        <v>6.9633E-2</v>
      </c>
      <c r="L371" s="27">
        <v>0</v>
      </c>
      <c r="M371" s="22">
        <f>ROUND(ROUND(L371,2)*ROUND(G371,3),2)</f>
        <v>0</v>
      </c>
      <c r="N371" s="25" t="s">
        <v>5754</v>
      </c>
      <c r="O371">
        <f>(M371*21)/100</f>
        <v>0</v>
      </c>
      <c r="P371" t="s">
        <v>28</v>
      </c>
    </row>
    <row r="372" spans="1:16" ht="12.75" customHeight="1" x14ac:dyDescent="0.2">
      <c r="A372" s="28" t="s">
        <v>57</v>
      </c>
      <c r="E372" s="29" t="s">
        <v>6626</v>
      </c>
    </row>
    <row r="373" spans="1:16" ht="12.75" customHeight="1" x14ac:dyDescent="0.2">
      <c r="A373" s="28" t="s">
        <v>58</v>
      </c>
      <c r="E373" s="30" t="s">
        <v>5</v>
      </c>
    </row>
    <row r="374" spans="1:16" ht="12.75" customHeight="1" x14ac:dyDescent="0.2">
      <c r="E374" s="29" t="s">
        <v>5</v>
      </c>
    </row>
    <row r="375" spans="1:16" ht="12.75" customHeight="1" x14ac:dyDescent="0.2">
      <c r="A375" t="s">
        <v>52</v>
      </c>
      <c r="B375" s="5" t="s">
        <v>447</v>
      </c>
      <c r="C375" s="5" t="s">
        <v>6627</v>
      </c>
      <c r="D375" t="s">
        <v>5</v>
      </c>
      <c r="E375" s="24" t="s">
        <v>6628</v>
      </c>
      <c r="F375" s="25" t="s">
        <v>602</v>
      </c>
      <c r="G375" s="26">
        <v>128.23500000000001</v>
      </c>
      <c r="H375" s="25">
        <v>2.8800000000000002E-3</v>
      </c>
      <c r="I375" s="25">
        <f>ROUND(G375*H375,6)</f>
        <v>0.36931700000000001</v>
      </c>
      <c r="L375" s="27">
        <v>0</v>
      </c>
      <c r="M375" s="22">
        <f>ROUND(ROUND(L375,2)*ROUND(G375,3),2)</f>
        <v>0</v>
      </c>
      <c r="N375" s="25" t="s">
        <v>5754</v>
      </c>
      <c r="O375">
        <f>(M375*21)/100</f>
        <v>0</v>
      </c>
      <c r="P375" t="s">
        <v>28</v>
      </c>
    </row>
    <row r="376" spans="1:16" ht="12.75" customHeight="1" x14ac:dyDescent="0.2">
      <c r="A376" s="28" t="s">
        <v>57</v>
      </c>
      <c r="E376" s="29" t="s">
        <v>6629</v>
      </c>
    </row>
    <row r="377" spans="1:16" ht="12.75" customHeight="1" x14ac:dyDescent="0.2">
      <c r="A377" s="28" t="s">
        <v>58</v>
      </c>
      <c r="E377" s="30" t="s">
        <v>5</v>
      </c>
    </row>
    <row r="378" spans="1:16" ht="12.75" customHeight="1" x14ac:dyDescent="0.2">
      <c r="E378" s="29" t="s">
        <v>5</v>
      </c>
    </row>
    <row r="379" spans="1:16" ht="12.75" customHeight="1" x14ac:dyDescent="0.2">
      <c r="A379" t="s">
        <v>52</v>
      </c>
      <c r="B379" s="5" t="s">
        <v>448</v>
      </c>
      <c r="C379" s="5" t="s">
        <v>6630</v>
      </c>
      <c r="D379" t="s">
        <v>5</v>
      </c>
      <c r="E379" s="24" t="s">
        <v>6631</v>
      </c>
      <c r="F379" s="25" t="s">
        <v>602</v>
      </c>
      <c r="G379" s="26">
        <v>17.183</v>
      </c>
      <c r="H379" s="25">
        <v>0</v>
      </c>
      <c r="I379" s="25">
        <f>ROUND(G379*H379,6)</f>
        <v>0</v>
      </c>
      <c r="L379" s="27">
        <v>0</v>
      </c>
      <c r="M379" s="22">
        <f>ROUND(ROUND(L379,2)*ROUND(G379,3),2)</f>
        <v>0</v>
      </c>
      <c r="N379" s="25" t="s">
        <v>5754</v>
      </c>
      <c r="O379">
        <f>(M379*21)/100</f>
        <v>0</v>
      </c>
      <c r="P379" t="s">
        <v>28</v>
      </c>
    </row>
    <row r="380" spans="1:16" ht="12.75" customHeight="1" x14ac:dyDescent="0.2">
      <c r="A380" s="28" t="s">
        <v>57</v>
      </c>
      <c r="E380" s="29" t="s">
        <v>6632</v>
      </c>
    </row>
    <row r="381" spans="1:16" ht="12.75" customHeight="1" x14ac:dyDescent="0.2">
      <c r="A381" s="28" t="s">
        <v>58</v>
      </c>
      <c r="E381" s="30" t="s">
        <v>5</v>
      </c>
    </row>
    <row r="382" spans="1:16" ht="12.75" customHeight="1" x14ac:dyDescent="0.2">
      <c r="E382" s="29" t="s">
        <v>6633</v>
      </c>
    </row>
    <row r="383" spans="1:16" ht="12.75" customHeight="1" x14ac:dyDescent="0.2">
      <c r="A383" t="s">
        <v>52</v>
      </c>
      <c r="B383" s="5" t="s">
        <v>449</v>
      </c>
      <c r="C383" s="5" t="s">
        <v>6660</v>
      </c>
      <c r="D383" t="s">
        <v>5</v>
      </c>
      <c r="E383" s="24" t="s">
        <v>6661</v>
      </c>
      <c r="F383" s="25" t="s">
        <v>602</v>
      </c>
      <c r="G383" s="26">
        <v>88.087999999999994</v>
      </c>
      <c r="H383" s="25">
        <v>1.2999999999999999E-4</v>
      </c>
      <c r="I383" s="25">
        <f>ROUND(G383*H383,6)</f>
        <v>1.1450999999999999E-2</v>
      </c>
      <c r="L383" s="27">
        <v>0</v>
      </c>
      <c r="M383" s="22">
        <f>ROUND(ROUND(L383,2)*ROUND(G383,3),2)</f>
        <v>0</v>
      </c>
      <c r="N383" s="25" t="s">
        <v>5754</v>
      </c>
      <c r="O383">
        <f>(M383*21)/100</f>
        <v>0</v>
      </c>
      <c r="P383" t="s">
        <v>28</v>
      </c>
    </row>
    <row r="384" spans="1:16" ht="12.75" customHeight="1" x14ac:dyDescent="0.2">
      <c r="A384" s="28" t="s">
        <v>57</v>
      </c>
      <c r="E384" s="29" t="s">
        <v>6662</v>
      </c>
    </row>
    <row r="385" spans="1:16" ht="12.75" customHeight="1" x14ac:dyDescent="0.2">
      <c r="A385" s="28" t="s">
        <v>58</v>
      </c>
      <c r="E385" s="30" t="s">
        <v>5</v>
      </c>
    </row>
    <row r="386" spans="1:16" ht="12.75" customHeight="1" x14ac:dyDescent="0.2">
      <c r="E386" s="29" t="s">
        <v>5</v>
      </c>
    </row>
    <row r="387" spans="1:16" ht="12.75" customHeight="1" x14ac:dyDescent="0.2">
      <c r="A387" t="s">
        <v>52</v>
      </c>
      <c r="B387" s="5" t="s">
        <v>450</v>
      </c>
      <c r="C387" s="5" t="s">
        <v>6663</v>
      </c>
      <c r="D387" t="s">
        <v>5</v>
      </c>
      <c r="E387" s="24" t="s">
        <v>6664</v>
      </c>
      <c r="F387" s="25" t="s">
        <v>602</v>
      </c>
      <c r="G387" s="26">
        <v>9.5299999999999994</v>
      </c>
      <c r="H387" s="25">
        <v>0.28361999999999998</v>
      </c>
      <c r="I387" s="25">
        <f>ROUND(G387*H387,6)</f>
        <v>2.7028989999999999</v>
      </c>
      <c r="L387" s="27">
        <v>0</v>
      </c>
      <c r="M387" s="22">
        <f>ROUND(ROUND(L387,2)*ROUND(G387,3),2)</f>
        <v>0</v>
      </c>
      <c r="N387" s="25" t="s">
        <v>5754</v>
      </c>
      <c r="O387">
        <f>(M387*21)/100</f>
        <v>0</v>
      </c>
      <c r="P387" t="s">
        <v>28</v>
      </c>
    </row>
    <row r="388" spans="1:16" ht="12.75" customHeight="1" x14ac:dyDescent="0.2">
      <c r="A388" s="28" t="s">
        <v>57</v>
      </c>
      <c r="E388" s="29" t="s">
        <v>6665</v>
      </c>
    </row>
    <row r="389" spans="1:16" ht="12.75" customHeight="1" x14ac:dyDescent="0.2">
      <c r="A389" s="28" t="s">
        <v>58</v>
      </c>
      <c r="E389" s="30" t="s">
        <v>5</v>
      </c>
    </row>
    <row r="390" spans="1:16" ht="12.75" customHeight="1" x14ac:dyDescent="0.2">
      <c r="E390" s="29" t="s">
        <v>5</v>
      </c>
    </row>
    <row r="391" spans="1:16" ht="12.75" customHeight="1" x14ac:dyDescent="0.2">
      <c r="A391" t="s">
        <v>49</v>
      </c>
      <c r="C391" s="6" t="s">
        <v>3557</v>
      </c>
      <c r="E391" s="23" t="s">
        <v>3558</v>
      </c>
      <c r="J391" s="22">
        <f>0</f>
        <v>0</v>
      </c>
      <c r="K391" s="22">
        <f>0</f>
        <v>0</v>
      </c>
      <c r="L391" s="22">
        <f>0+L392+L396+L400+L404+L408+L412+L416+L420+L424+L428+L432</f>
        <v>0</v>
      </c>
      <c r="M391" s="22">
        <f>0+M392+M396+M400+M404+M408+M412+M416+M420+M424+M428+M432</f>
        <v>0</v>
      </c>
    </row>
    <row r="392" spans="1:16" ht="12.75" customHeight="1" x14ac:dyDescent="0.2">
      <c r="A392" t="s">
        <v>52</v>
      </c>
      <c r="B392" s="5" t="s">
        <v>453</v>
      </c>
      <c r="C392" s="5" t="s">
        <v>6666</v>
      </c>
      <c r="D392" t="s">
        <v>5</v>
      </c>
      <c r="E392" s="24" t="s">
        <v>6667</v>
      </c>
      <c r="F392" s="25" t="s">
        <v>602</v>
      </c>
      <c r="G392" s="26">
        <v>84.207999999999998</v>
      </c>
      <c r="H392" s="25">
        <v>0</v>
      </c>
      <c r="I392" s="25">
        <f>ROUND(G392*H392,6)</f>
        <v>0</v>
      </c>
      <c r="L392" s="27">
        <v>0</v>
      </c>
      <c r="M392" s="22">
        <f>ROUND(ROUND(L392,2)*ROUND(G392,3),2)</f>
        <v>0</v>
      </c>
      <c r="N392" s="25" t="s">
        <v>5754</v>
      </c>
      <c r="O392">
        <f>(M392*21)/100</f>
        <v>0</v>
      </c>
      <c r="P392" t="s">
        <v>28</v>
      </c>
    </row>
    <row r="393" spans="1:16" ht="12.75" customHeight="1" x14ac:dyDescent="0.2">
      <c r="A393" s="28" t="s">
        <v>57</v>
      </c>
      <c r="E393" s="29" t="s">
        <v>6668</v>
      </c>
    </row>
    <row r="394" spans="1:16" ht="12.75" customHeight="1" x14ac:dyDescent="0.2">
      <c r="A394" s="28" t="s">
        <v>58</v>
      </c>
      <c r="E394" s="30" t="s">
        <v>5</v>
      </c>
    </row>
    <row r="395" spans="1:16" ht="12.75" customHeight="1" x14ac:dyDescent="0.2">
      <c r="E395" s="29" t="s">
        <v>5931</v>
      </c>
    </row>
    <row r="396" spans="1:16" ht="12.75" customHeight="1" x14ac:dyDescent="0.2">
      <c r="A396" t="s">
        <v>52</v>
      </c>
      <c r="B396" s="5" t="s">
        <v>456</v>
      </c>
      <c r="C396" s="5" t="s">
        <v>6669</v>
      </c>
      <c r="D396" t="s">
        <v>5</v>
      </c>
      <c r="E396" s="24" t="s">
        <v>6670</v>
      </c>
      <c r="F396" s="25" t="s">
        <v>602</v>
      </c>
      <c r="G396" s="26">
        <v>43.56</v>
      </c>
      <c r="H396" s="25">
        <v>0</v>
      </c>
      <c r="I396" s="25">
        <f>ROUND(G396*H396,6)</f>
        <v>0</v>
      </c>
      <c r="L396" s="27">
        <v>0</v>
      </c>
      <c r="M396" s="22">
        <f>ROUND(ROUND(L396,2)*ROUND(G396,3),2)</f>
        <v>0</v>
      </c>
      <c r="N396" s="25" t="s">
        <v>5754</v>
      </c>
      <c r="O396">
        <f>(M396*21)/100</f>
        <v>0</v>
      </c>
      <c r="P396" t="s">
        <v>28</v>
      </c>
    </row>
    <row r="397" spans="1:16" ht="12.75" customHeight="1" x14ac:dyDescent="0.2">
      <c r="A397" s="28" t="s">
        <v>57</v>
      </c>
      <c r="E397" s="29" t="s">
        <v>6671</v>
      </c>
    </row>
    <row r="398" spans="1:16" ht="12.75" customHeight="1" x14ac:dyDescent="0.2">
      <c r="A398" s="28" t="s">
        <v>58</v>
      </c>
      <c r="E398" s="30" t="s">
        <v>5</v>
      </c>
    </row>
    <row r="399" spans="1:16" ht="12.75" customHeight="1" x14ac:dyDescent="0.2">
      <c r="E399" s="29" t="s">
        <v>5931</v>
      </c>
    </row>
    <row r="400" spans="1:16" ht="12.75" customHeight="1" x14ac:dyDescent="0.2">
      <c r="A400" t="s">
        <v>52</v>
      </c>
      <c r="B400" s="5" t="s">
        <v>459</v>
      </c>
      <c r="C400" s="5" t="s">
        <v>6672</v>
      </c>
      <c r="D400" t="s">
        <v>5</v>
      </c>
      <c r="E400" s="24" t="s">
        <v>6673</v>
      </c>
      <c r="F400" s="25" t="s">
        <v>2597</v>
      </c>
      <c r="G400" s="26">
        <v>44.719000000000001</v>
      </c>
      <c r="H400" s="25">
        <v>1E-3</v>
      </c>
      <c r="I400" s="25">
        <f>ROUND(G400*H400,6)</f>
        <v>4.4719000000000002E-2</v>
      </c>
      <c r="L400" s="27">
        <v>0</v>
      </c>
      <c r="M400" s="22">
        <f>ROUND(ROUND(L400,2)*ROUND(G400,3),2)</f>
        <v>0</v>
      </c>
      <c r="N400" s="25" t="s">
        <v>5754</v>
      </c>
      <c r="O400">
        <f>(M400*21)/100</f>
        <v>0</v>
      </c>
      <c r="P400" t="s">
        <v>28</v>
      </c>
    </row>
    <row r="401" spans="1:16" ht="12.75" customHeight="1" x14ac:dyDescent="0.2">
      <c r="A401" s="28" t="s">
        <v>57</v>
      </c>
      <c r="E401" s="29" t="s">
        <v>6673</v>
      </c>
    </row>
    <row r="402" spans="1:16" ht="12.75" customHeight="1" x14ac:dyDescent="0.2">
      <c r="A402" s="28" t="s">
        <v>58</v>
      </c>
      <c r="E402" s="30" t="s">
        <v>5</v>
      </c>
    </row>
    <row r="403" spans="1:16" ht="12.75" customHeight="1" x14ac:dyDescent="0.2">
      <c r="E403" s="29" t="s">
        <v>5</v>
      </c>
    </row>
    <row r="404" spans="1:16" ht="12.75" customHeight="1" x14ac:dyDescent="0.2">
      <c r="A404" t="s">
        <v>52</v>
      </c>
      <c r="B404" s="5" t="s">
        <v>462</v>
      </c>
      <c r="C404" s="5" t="s">
        <v>6674</v>
      </c>
      <c r="D404" t="s">
        <v>5</v>
      </c>
      <c r="E404" s="24" t="s">
        <v>6675</v>
      </c>
      <c r="F404" s="25" t="s">
        <v>602</v>
      </c>
      <c r="G404" s="26">
        <v>168.416</v>
      </c>
      <c r="H404" s="25">
        <v>4.0000000000000002E-4</v>
      </c>
      <c r="I404" s="25">
        <f>ROUND(G404*H404,6)</f>
        <v>6.7365999999999995E-2</v>
      </c>
      <c r="L404" s="27">
        <v>0</v>
      </c>
      <c r="M404" s="22">
        <f>ROUND(ROUND(L404,2)*ROUND(G404,3),2)</f>
        <v>0</v>
      </c>
      <c r="N404" s="25" t="s">
        <v>5754</v>
      </c>
      <c r="O404">
        <f>(M404*21)/100</f>
        <v>0</v>
      </c>
      <c r="P404" t="s">
        <v>28</v>
      </c>
    </row>
    <row r="405" spans="1:16" ht="12.75" customHeight="1" x14ac:dyDescent="0.2">
      <c r="A405" s="28" t="s">
        <v>57</v>
      </c>
      <c r="E405" s="29" t="s">
        <v>6676</v>
      </c>
    </row>
    <row r="406" spans="1:16" ht="12.75" customHeight="1" x14ac:dyDescent="0.2">
      <c r="A406" s="28" t="s">
        <v>58</v>
      </c>
      <c r="E406" s="30" t="s">
        <v>5</v>
      </c>
    </row>
    <row r="407" spans="1:16" ht="12.75" customHeight="1" x14ac:dyDescent="0.2">
      <c r="E407" s="29" t="s">
        <v>6677</v>
      </c>
    </row>
    <row r="408" spans="1:16" ht="12.75" customHeight="1" x14ac:dyDescent="0.2">
      <c r="A408" t="s">
        <v>52</v>
      </c>
      <c r="B408" s="5" t="s">
        <v>465</v>
      </c>
      <c r="C408" s="5" t="s">
        <v>6678</v>
      </c>
      <c r="D408" t="s">
        <v>5</v>
      </c>
      <c r="E408" s="24" t="s">
        <v>6679</v>
      </c>
      <c r="F408" s="25" t="s">
        <v>602</v>
      </c>
      <c r="G408" s="26">
        <v>87.12</v>
      </c>
      <c r="H408" s="25">
        <v>4.0000000000000002E-4</v>
      </c>
      <c r="I408" s="25">
        <f>ROUND(G408*H408,6)</f>
        <v>3.4847999999999997E-2</v>
      </c>
      <c r="L408" s="27">
        <v>0</v>
      </c>
      <c r="M408" s="22">
        <f>ROUND(ROUND(L408,2)*ROUND(G408,3),2)</f>
        <v>0</v>
      </c>
      <c r="N408" s="25" t="s">
        <v>5754</v>
      </c>
      <c r="O408">
        <f>(M408*21)/100</f>
        <v>0</v>
      </c>
      <c r="P408" t="s">
        <v>28</v>
      </c>
    </row>
    <row r="409" spans="1:16" ht="12.75" customHeight="1" x14ac:dyDescent="0.2">
      <c r="A409" s="28" t="s">
        <v>57</v>
      </c>
      <c r="E409" s="29" t="s">
        <v>6680</v>
      </c>
    </row>
    <row r="410" spans="1:16" ht="12.75" customHeight="1" x14ac:dyDescent="0.2">
      <c r="A410" s="28" t="s">
        <v>58</v>
      </c>
      <c r="E410" s="30" t="s">
        <v>5</v>
      </c>
    </row>
    <row r="411" spans="1:16" ht="12.75" customHeight="1" x14ac:dyDescent="0.2">
      <c r="E411" s="29" t="s">
        <v>6677</v>
      </c>
    </row>
    <row r="412" spans="1:16" ht="12.75" customHeight="1" x14ac:dyDescent="0.2">
      <c r="A412" t="s">
        <v>52</v>
      </c>
      <c r="B412" s="5" t="s">
        <v>468</v>
      </c>
      <c r="C412" s="5" t="s">
        <v>6681</v>
      </c>
      <c r="D412" t="s">
        <v>5</v>
      </c>
      <c r="E412" s="24" t="s">
        <v>6682</v>
      </c>
      <c r="F412" s="25" t="s">
        <v>602</v>
      </c>
      <c r="G412" s="26">
        <v>255.536</v>
      </c>
      <c r="H412" s="25">
        <v>6.1000000000000004E-3</v>
      </c>
      <c r="I412" s="25">
        <f>ROUND(G412*H412,6)</f>
        <v>1.55877</v>
      </c>
      <c r="L412" s="27">
        <v>0</v>
      </c>
      <c r="M412" s="22">
        <f>ROUND(ROUND(L412,2)*ROUND(G412,3),2)</f>
        <v>0</v>
      </c>
      <c r="N412" s="25" t="s">
        <v>5754</v>
      </c>
      <c r="O412">
        <f>(M412*21)/100</f>
        <v>0</v>
      </c>
      <c r="P412" t="s">
        <v>28</v>
      </c>
    </row>
    <row r="413" spans="1:16" ht="12.75" customHeight="1" x14ac:dyDescent="0.2">
      <c r="A413" s="28" t="s">
        <v>57</v>
      </c>
      <c r="E413" s="29" t="s">
        <v>6682</v>
      </c>
    </row>
    <row r="414" spans="1:16" ht="12.75" customHeight="1" x14ac:dyDescent="0.2">
      <c r="A414" s="28" t="s">
        <v>58</v>
      </c>
      <c r="E414" s="30" t="s">
        <v>5</v>
      </c>
    </row>
    <row r="415" spans="1:16" ht="12.75" customHeight="1" x14ac:dyDescent="0.2">
      <c r="E415" s="29" t="s">
        <v>5</v>
      </c>
    </row>
    <row r="416" spans="1:16" ht="12.75" customHeight="1" x14ac:dyDescent="0.2">
      <c r="A416" t="s">
        <v>52</v>
      </c>
      <c r="B416" s="5" t="s">
        <v>471</v>
      </c>
      <c r="C416" s="5" t="s">
        <v>6683</v>
      </c>
      <c r="D416" t="s">
        <v>5</v>
      </c>
      <c r="E416" s="24" t="s">
        <v>6684</v>
      </c>
      <c r="F416" s="25" t="s">
        <v>602</v>
      </c>
      <c r="G416" s="26">
        <v>88.087999999999994</v>
      </c>
      <c r="H416" s="25">
        <v>0</v>
      </c>
      <c r="I416" s="25">
        <f>ROUND(G416*H416,6)</f>
        <v>0</v>
      </c>
      <c r="L416" s="27">
        <v>0</v>
      </c>
      <c r="M416" s="22">
        <f>ROUND(ROUND(L416,2)*ROUND(G416,3),2)</f>
        <v>0</v>
      </c>
      <c r="N416" s="25" t="s">
        <v>5754</v>
      </c>
      <c r="O416">
        <f>(M416*21)/100</f>
        <v>0</v>
      </c>
      <c r="P416" t="s">
        <v>28</v>
      </c>
    </row>
    <row r="417" spans="1:16" ht="12.75" customHeight="1" x14ac:dyDescent="0.2">
      <c r="A417" s="28" t="s">
        <v>57</v>
      </c>
      <c r="E417" s="29" t="s">
        <v>6685</v>
      </c>
    </row>
    <row r="418" spans="1:16" ht="12.75" customHeight="1" x14ac:dyDescent="0.2">
      <c r="A418" s="28" t="s">
        <v>58</v>
      </c>
      <c r="E418" s="30" t="s">
        <v>5</v>
      </c>
    </row>
    <row r="419" spans="1:16" ht="12.75" customHeight="1" x14ac:dyDescent="0.2">
      <c r="E419" s="29" t="s">
        <v>6686</v>
      </c>
    </row>
    <row r="420" spans="1:16" ht="12.75" customHeight="1" x14ac:dyDescent="0.2">
      <c r="A420" t="s">
        <v>52</v>
      </c>
      <c r="B420" s="5" t="s">
        <v>474</v>
      </c>
      <c r="C420" s="5" t="s">
        <v>6687</v>
      </c>
      <c r="D420" t="s">
        <v>5</v>
      </c>
      <c r="E420" s="24" t="s">
        <v>6688</v>
      </c>
      <c r="F420" s="25" t="s">
        <v>602</v>
      </c>
      <c r="G420" s="26">
        <v>172.29599999999999</v>
      </c>
      <c r="H420" s="25">
        <v>0</v>
      </c>
      <c r="I420" s="25">
        <f>ROUND(G420*H420,6)</f>
        <v>0</v>
      </c>
      <c r="L420" s="27">
        <v>0</v>
      </c>
      <c r="M420" s="22">
        <f>ROUND(ROUND(L420,2)*ROUND(G420,3),2)</f>
        <v>0</v>
      </c>
      <c r="N420" s="25" t="s">
        <v>5754</v>
      </c>
      <c r="O420">
        <f>(M420*21)/100</f>
        <v>0</v>
      </c>
      <c r="P420" t="s">
        <v>28</v>
      </c>
    </row>
    <row r="421" spans="1:16" ht="12.75" customHeight="1" x14ac:dyDescent="0.2">
      <c r="A421" s="28" t="s">
        <v>57</v>
      </c>
      <c r="E421" s="29" t="s">
        <v>6689</v>
      </c>
    </row>
    <row r="422" spans="1:16" ht="12.75" customHeight="1" x14ac:dyDescent="0.2">
      <c r="A422" s="28" t="s">
        <v>58</v>
      </c>
      <c r="E422" s="30" t="s">
        <v>5</v>
      </c>
    </row>
    <row r="423" spans="1:16" ht="12.75" customHeight="1" x14ac:dyDescent="0.2">
      <c r="E423" s="29" t="s">
        <v>6686</v>
      </c>
    </row>
    <row r="424" spans="1:16" ht="12.75" customHeight="1" x14ac:dyDescent="0.2">
      <c r="A424" t="s">
        <v>52</v>
      </c>
      <c r="B424" s="5" t="s">
        <v>477</v>
      </c>
      <c r="C424" s="5" t="s">
        <v>6690</v>
      </c>
      <c r="D424" t="s">
        <v>5</v>
      </c>
      <c r="E424" s="24" t="s">
        <v>6691</v>
      </c>
      <c r="F424" s="25" t="s">
        <v>602</v>
      </c>
      <c r="G424" s="26">
        <v>33.634</v>
      </c>
      <c r="H424" s="25">
        <v>0</v>
      </c>
      <c r="I424" s="25">
        <f>ROUND(G424*H424,6)</f>
        <v>0</v>
      </c>
      <c r="L424" s="27">
        <v>0</v>
      </c>
      <c r="M424" s="22">
        <f>ROUND(ROUND(L424,2)*ROUND(G424,3),2)</f>
        <v>0</v>
      </c>
      <c r="N424" s="25" t="s">
        <v>5754</v>
      </c>
      <c r="O424">
        <f>(M424*21)/100</f>
        <v>0</v>
      </c>
      <c r="P424" t="s">
        <v>28</v>
      </c>
    </row>
    <row r="425" spans="1:16" ht="12.75" customHeight="1" x14ac:dyDescent="0.2">
      <c r="A425" s="28" t="s">
        <v>57</v>
      </c>
      <c r="E425" s="29" t="s">
        <v>6692</v>
      </c>
    </row>
    <row r="426" spans="1:16" ht="12.75" customHeight="1" x14ac:dyDescent="0.2">
      <c r="A426" s="28" t="s">
        <v>58</v>
      </c>
      <c r="E426" s="30" t="s">
        <v>5</v>
      </c>
    </row>
    <row r="427" spans="1:16" ht="12.75" customHeight="1" x14ac:dyDescent="0.2">
      <c r="E427" s="29" t="s">
        <v>6686</v>
      </c>
    </row>
    <row r="428" spans="1:16" ht="12.75" customHeight="1" x14ac:dyDescent="0.2">
      <c r="A428" t="s">
        <v>52</v>
      </c>
      <c r="B428" s="5" t="s">
        <v>480</v>
      </c>
      <c r="C428" s="5" t="s">
        <v>6693</v>
      </c>
      <c r="D428" t="s">
        <v>5</v>
      </c>
      <c r="E428" s="24" t="s">
        <v>6694</v>
      </c>
      <c r="F428" s="25" t="s">
        <v>602</v>
      </c>
      <c r="G428" s="26">
        <v>121.72199999999999</v>
      </c>
      <c r="H428" s="25">
        <v>2.9999999999999997E-4</v>
      </c>
      <c r="I428" s="25">
        <f>ROUND(G428*H428,6)</f>
        <v>3.6517000000000001E-2</v>
      </c>
      <c r="L428" s="27">
        <v>0</v>
      </c>
      <c r="M428" s="22">
        <f>ROUND(ROUND(L428,2)*ROUND(G428,3),2)</f>
        <v>0</v>
      </c>
      <c r="N428" s="25" t="s">
        <v>5754</v>
      </c>
      <c r="O428">
        <f>(M428*21)/100</f>
        <v>0</v>
      </c>
      <c r="P428" t="s">
        <v>28</v>
      </c>
    </row>
    <row r="429" spans="1:16" ht="12.75" customHeight="1" x14ac:dyDescent="0.2">
      <c r="A429" s="28" t="s">
        <v>57</v>
      </c>
      <c r="E429" s="29" t="s">
        <v>6694</v>
      </c>
    </row>
    <row r="430" spans="1:16" ht="12.75" customHeight="1" x14ac:dyDescent="0.2">
      <c r="A430" s="28" t="s">
        <v>58</v>
      </c>
      <c r="E430" s="30" t="s">
        <v>5</v>
      </c>
    </row>
    <row r="431" spans="1:16" ht="12.75" customHeight="1" x14ac:dyDescent="0.2">
      <c r="E431" s="29" t="s">
        <v>5</v>
      </c>
    </row>
    <row r="432" spans="1:16" ht="12.75" customHeight="1" x14ac:dyDescent="0.2">
      <c r="A432" t="s">
        <v>52</v>
      </c>
      <c r="B432" s="5" t="s">
        <v>483</v>
      </c>
      <c r="C432" s="5" t="s">
        <v>6495</v>
      </c>
      <c r="D432" t="s">
        <v>5</v>
      </c>
      <c r="E432" s="24" t="s">
        <v>6496</v>
      </c>
      <c r="F432" s="25" t="s">
        <v>602</v>
      </c>
      <c r="G432" s="26">
        <v>172.29599999999999</v>
      </c>
      <c r="H432" s="25">
        <v>5.0000000000000001E-4</v>
      </c>
      <c r="I432" s="25">
        <f>ROUND(G432*H432,6)</f>
        <v>8.6148000000000002E-2</v>
      </c>
      <c r="L432" s="27">
        <v>0</v>
      </c>
      <c r="M432" s="22">
        <f>ROUND(ROUND(L432,2)*ROUND(G432,3),2)</f>
        <v>0</v>
      </c>
      <c r="N432" s="25" t="s">
        <v>5754</v>
      </c>
      <c r="O432">
        <f>(M432*21)/100</f>
        <v>0</v>
      </c>
      <c r="P432" t="s">
        <v>28</v>
      </c>
    </row>
    <row r="433" spans="1:16" ht="12.75" customHeight="1" x14ac:dyDescent="0.2">
      <c r="A433" s="28" t="s">
        <v>57</v>
      </c>
      <c r="E433" s="29" t="s">
        <v>6496</v>
      </c>
    </row>
    <row r="434" spans="1:16" ht="12.75" customHeight="1" x14ac:dyDescent="0.2">
      <c r="A434" s="28" t="s">
        <v>58</v>
      </c>
      <c r="E434" s="30" t="s">
        <v>5</v>
      </c>
    </row>
    <row r="435" spans="1:16" ht="12.75" customHeight="1" x14ac:dyDescent="0.2">
      <c r="E435" s="29" t="s">
        <v>5</v>
      </c>
    </row>
    <row r="436" spans="1:16" ht="12.75" customHeight="1" x14ac:dyDescent="0.2">
      <c r="A436" t="s">
        <v>49</v>
      </c>
      <c r="C436" s="6" t="s">
        <v>6695</v>
      </c>
      <c r="E436" s="23" t="s">
        <v>6696</v>
      </c>
      <c r="J436" s="22">
        <f>0</f>
        <v>0</v>
      </c>
      <c r="K436" s="22">
        <f>0</f>
        <v>0</v>
      </c>
      <c r="L436" s="22">
        <f>0+L437+L441+L445+L449+L453+L457+L461+L465+L469+L473+L477+L481+L485+L489+L493+L497+L501+L505+L509+L513</f>
        <v>0</v>
      </c>
      <c r="M436" s="22">
        <f>0+M437+M441+M445+M449+M453+M457+M461+M465+M469+M473+M477+M481+M485+M489+M493+M497+M501+M505+M509+M513</f>
        <v>0</v>
      </c>
    </row>
    <row r="437" spans="1:16" ht="12.75" customHeight="1" x14ac:dyDescent="0.2">
      <c r="A437" t="s">
        <v>52</v>
      </c>
      <c r="B437" s="5" t="s">
        <v>486</v>
      </c>
      <c r="C437" s="5" t="s">
        <v>6697</v>
      </c>
      <c r="D437" t="s">
        <v>5</v>
      </c>
      <c r="E437" s="24" t="s">
        <v>6698</v>
      </c>
      <c r="F437" s="25" t="s">
        <v>602</v>
      </c>
      <c r="G437" s="26">
        <v>77.784000000000006</v>
      </c>
      <c r="H437" s="25">
        <v>0</v>
      </c>
      <c r="I437" s="25">
        <f>ROUND(G437*H437,6)</f>
        <v>0</v>
      </c>
      <c r="L437" s="27">
        <v>0</v>
      </c>
      <c r="M437" s="22">
        <f>ROUND(ROUND(L437,2)*ROUND(G437,3),2)</f>
        <v>0</v>
      </c>
      <c r="N437" s="25" t="s">
        <v>5754</v>
      </c>
      <c r="O437">
        <f>(M437*21)/100</f>
        <v>0</v>
      </c>
      <c r="P437" t="s">
        <v>28</v>
      </c>
    </row>
    <row r="438" spans="1:16" ht="12.75" customHeight="1" x14ac:dyDescent="0.2">
      <c r="A438" s="28" t="s">
        <v>57</v>
      </c>
      <c r="E438" s="29" t="s">
        <v>6699</v>
      </c>
    </row>
    <row r="439" spans="1:16" ht="12.75" customHeight="1" x14ac:dyDescent="0.2">
      <c r="A439" s="28" t="s">
        <v>58</v>
      </c>
      <c r="E439" s="30" t="s">
        <v>5</v>
      </c>
    </row>
    <row r="440" spans="1:16" ht="12.75" customHeight="1" x14ac:dyDescent="0.2">
      <c r="E440" s="29" t="s">
        <v>6700</v>
      </c>
    </row>
    <row r="441" spans="1:16" ht="12.75" customHeight="1" x14ac:dyDescent="0.2">
      <c r="A441" t="s">
        <v>52</v>
      </c>
      <c r="B441" s="5" t="s">
        <v>489</v>
      </c>
      <c r="C441" s="5" t="s">
        <v>6672</v>
      </c>
      <c r="D441" t="s">
        <v>5</v>
      </c>
      <c r="E441" s="24" t="s">
        <v>6673</v>
      </c>
      <c r="F441" s="25" t="s">
        <v>2597</v>
      </c>
      <c r="G441" s="26">
        <v>19.446000000000002</v>
      </c>
      <c r="H441" s="25">
        <v>1E-3</v>
      </c>
      <c r="I441" s="25">
        <f>ROUND(G441*H441,6)</f>
        <v>1.9446000000000001E-2</v>
      </c>
      <c r="L441" s="27">
        <v>0</v>
      </c>
      <c r="M441" s="22">
        <f>ROUND(ROUND(L441,2)*ROUND(G441,3),2)</f>
        <v>0</v>
      </c>
      <c r="N441" s="25" t="s">
        <v>5754</v>
      </c>
      <c r="O441">
        <f>(M441*21)/100</f>
        <v>0</v>
      </c>
      <c r="P441" t="s">
        <v>28</v>
      </c>
    </row>
    <row r="442" spans="1:16" ht="12.75" customHeight="1" x14ac:dyDescent="0.2">
      <c r="A442" s="28" t="s">
        <v>57</v>
      </c>
      <c r="E442" s="29" t="s">
        <v>6673</v>
      </c>
    </row>
    <row r="443" spans="1:16" ht="12.75" customHeight="1" x14ac:dyDescent="0.2">
      <c r="A443" s="28" t="s">
        <v>58</v>
      </c>
      <c r="E443" s="30" t="s">
        <v>5</v>
      </c>
    </row>
    <row r="444" spans="1:16" ht="12.75" customHeight="1" x14ac:dyDescent="0.2">
      <c r="E444" s="29" t="s">
        <v>5</v>
      </c>
    </row>
    <row r="445" spans="1:16" ht="12.75" customHeight="1" x14ac:dyDescent="0.2">
      <c r="A445" t="s">
        <v>52</v>
      </c>
      <c r="B445" s="5" t="s">
        <v>492</v>
      </c>
      <c r="C445" s="5" t="s">
        <v>6701</v>
      </c>
      <c r="D445" t="s">
        <v>5</v>
      </c>
      <c r="E445" s="24" t="s">
        <v>6702</v>
      </c>
      <c r="F445" s="25" t="s">
        <v>602</v>
      </c>
      <c r="G445" s="26">
        <v>77.784000000000006</v>
      </c>
      <c r="H445" s="25">
        <v>3.6000000000000002E-4</v>
      </c>
      <c r="I445" s="25">
        <f>ROUND(G445*H445,6)</f>
        <v>2.8001999999999999E-2</v>
      </c>
      <c r="L445" s="27">
        <v>0</v>
      </c>
      <c r="M445" s="22">
        <f>ROUND(ROUND(L445,2)*ROUND(G445,3),2)</f>
        <v>0</v>
      </c>
      <c r="N445" s="25" t="s">
        <v>5754</v>
      </c>
      <c r="O445">
        <f>(M445*21)/100</f>
        <v>0</v>
      </c>
      <c r="P445" t="s">
        <v>28</v>
      </c>
    </row>
    <row r="446" spans="1:16" ht="12.75" customHeight="1" x14ac:dyDescent="0.2">
      <c r="A446" s="28" t="s">
        <v>57</v>
      </c>
      <c r="E446" s="29" t="s">
        <v>6703</v>
      </c>
    </row>
    <row r="447" spans="1:16" ht="12.75" customHeight="1" x14ac:dyDescent="0.2">
      <c r="A447" s="28" t="s">
        <v>58</v>
      </c>
      <c r="E447" s="30" t="s">
        <v>5</v>
      </c>
    </row>
    <row r="448" spans="1:16" ht="12.75" customHeight="1" x14ac:dyDescent="0.2">
      <c r="E448" s="29" t="s">
        <v>6704</v>
      </c>
    </row>
    <row r="449" spans="1:16" ht="12.75" customHeight="1" x14ac:dyDescent="0.2">
      <c r="A449" t="s">
        <v>52</v>
      </c>
      <c r="B449" s="5" t="s">
        <v>495</v>
      </c>
      <c r="C449" s="5" t="s">
        <v>6705</v>
      </c>
      <c r="D449" t="s">
        <v>5</v>
      </c>
      <c r="E449" s="24" t="s">
        <v>6706</v>
      </c>
      <c r="F449" s="25" t="s">
        <v>602</v>
      </c>
      <c r="G449" s="26">
        <v>77.784000000000006</v>
      </c>
      <c r="H449" s="25">
        <v>3.5000000000000001E-3</v>
      </c>
      <c r="I449" s="25">
        <f>ROUND(G449*H449,6)</f>
        <v>0.27224399999999999</v>
      </c>
      <c r="L449" s="27">
        <v>0</v>
      </c>
      <c r="M449" s="22">
        <f>ROUND(ROUND(L449,2)*ROUND(G449,3),2)</f>
        <v>0</v>
      </c>
      <c r="N449" s="25" t="s">
        <v>5754</v>
      </c>
      <c r="O449">
        <f>(M449*21)/100</f>
        <v>0</v>
      </c>
      <c r="P449" t="s">
        <v>28</v>
      </c>
    </row>
    <row r="450" spans="1:16" ht="12.75" customHeight="1" x14ac:dyDescent="0.2">
      <c r="A450" s="28" t="s">
        <v>57</v>
      </c>
      <c r="E450" s="29" t="s">
        <v>6707</v>
      </c>
    </row>
    <row r="451" spans="1:16" ht="12.75" customHeight="1" x14ac:dyDescent="0.2">
      <c r="A451" s="28" t="s">
        <v>58</v>
      </c>
      <c r="E451" s="30" t="s">
        <v>5</v>
      </c>
    </row>
    <row r="452" spans="1:16" ht="12.75" customHeight="1" x14ac:dyDescent="0.2">
      <c r="E452" s="29" t="s">
        <v>5</v>
      </c>
    </row>
    <row r="453" spans="1:16" ht="12.75" customHeight="1" x14ac:dyDescent="0.2">
      <c r="A453" t="s">
        <v>52</v>
      </c>
      <c r="B453" s="5" t="s">
        <v>496</v>
      </c>
      <c r="C453" s="5" t="s">
        <v>6708</v>
      </c>
      <c r="D453" t="s">
        <v>5</v>
      </c>
      <c r="E453" s="24" t="s">
        <v>6709</v>
      </c>
      <c r="F453" s="25" t="s">
        <v>602</v>
      </c>
      <c r="G453" s="26">
        <v>13.558999999999999</v>
      </c>
      <c r="H453" s="25">
        <v>0</v>
      </c>
      <c r="I453" s="25">
        <f>ROUND(G453*H453,6)</f>
        <v>0</v>
      </c>
      <c r="L453" s="27">
        <v>0</v>
      </c>
      <c r="M453" s="22">
        <f>ROUND(ROUND(L453,2)*ROUND(G453,3),2)</f>
        <v>0</v>
      </c>
      <c r="N453" s="25" t="s">
        <v>5754</v>
      </c>
      <c r="O453">
        <f>(M453*21)/100</f>
        <v>0</v>
      </c>
      <c r="P453" t="s">
        <v>28</v>
      </c>
    </row>
    <row r="454" spans="1:16" ht="12.75" customHeight="1" x14ac:dyDescent="0.2">
      <c r="A454" s="28" t="s">
        <v>57</v>
      </c>
      <c r="E454" s="29" t="s">
        <v>6710</v>
      </c>
    </row>
    <row r="455" spans="1:16" ht="12.75" customHeight="1" x14ac:dyDescent="0.2">
      <c r="A455" s="28" t="s">
        <v>58</v>
      </c>
      <c r="E455" s="30" t="s">
        <v>5</v>
      </c>
    </row>
    <row r="456" spans="1:16" ht="12.75" customHeight="1" x14ac:dyDescent="0.2">
      <c r="E456" s="29" t="s">
        <v>6704</v>
      </c>
    </row>
    <row r="457" spans="1:16" ht="12.75" customHeight="1" x14ac:dyDescent="0.2">
      <c r="A457" t="s">
        <v>52</v>
      </c>
      <c r="B457" s="5" t="s">
        <v>497</v>
      </c>
      <c r="C457" s="5" t="s">
        <v>6711</v>
      </c>
      <c r="D457" t="s">
        <v>5</v>
      </c>
      <c r="E457" s="24" t="s">
        <v>6712</v>
      </c>
      <c r="F457" s="25" t="s">
        <v>55</v>
      </c>
      <c r="G457" s="26">
        <v>6</v>
      </c>
      <c r="H457" s="25">
        <v>7.4999999999999997E-3</v>
      </c>
      <c r="I457" s="25">
        <f>ROUND(G457*H457,6)</f>
        <v>4.4999999999999998E-2</v>
      </c>
      <c r="L457" s="27">
        <v>0</v>
      </c>
      <c r="M457" s="22">
        <f>ROUND(ROUND(L457,2)*ROUND(G457,3),2)</f>
        <v>0</v>
      </c>
      <c r="N457" s="25" t="s">
        <v>5754</v>
      </c>
      <c r="O457">
        <f>(M457*21)/100</f>
        <v>0</v>
      </c>
      <c r="P457" t="s">
        <v>28</v>
      </c>
    </row>
    <row r="458" spans="1:16" ht="12.75" customHeight="1" x14ac:dyDescent="0.2">
      <c r="A458" s="28" t="s">
        <v>57</v>
      </c>
      <c r="E458" s="29" t="s">
        <v>6713</v>
      </c>
    </row>
    <row r="459" spans="1:16" ht="12.75" customHeight="1" x14ac:dyDescent="0.2">
      <c r="A459" s="28" t="s">
        <v>58</v>
      </c>
      <c r="E459" s="30" t="s">
        <v>5</v>
      </c>
    </row>
    <row r="460" spans="1:16" ht="12.75" customHeight="1" x14ac:dyDescent="0.2">
      <c r="E460" s="29" t="s">
        <v>6704</v>
      </c>
    </row>
    <row r="461" spans="1:16" ht="12.75" customHeight="1" x14ac:dyDescent="0.2">
      <c r="A461" t="s">
        <v>52</v>
      </c>
      <c r="B461" s="5" t="s">
        <v>498</v>
      </c>
      <c r="C461" s="5" t="s">
        <v>6714</v>
      </c>
      <c r="D461" t="s">
        <v>5</v>
      </c>
      <c r="E461" s="24" t="s">
        <v>6715</v>
      </c>
      <c r="F461" s="25" t="s">
        <v>55</v>
      </c>
      <c r="G461" s="26">
        <v>6</v>
      </c>
      <c r="H461" s="25">
        <v>2.0000000000000001E-4</v>
      </c>
      <c r="I461" s="25">
        <f>ROUND(G461*H461,6)</f>
        <v>1.1999999999999999E-3</v>
      </c>
      <c r="L461" s="27">
        <v>0</v>
      </c>
      <c r="M461" s="22">
        <f>ROUND(ROUND(L461,2)*ROUND(G461,3),2)</f>
        <v>0</v>
      </c>
      <c r="N461" s="25" t="s">
        <v>5754</v>
      </c>
      <c r="O461">
        <f>(M461*21)/100</f>
        <v>0</v>
      </c>
      <c r="P461" t="s">
        <v>28</v>
      </c>
    </row>
    <row r="462" spans="1:16" ht="12.75" customHeight="1" x14ac:dyDescent="0.2">
      <c r="A462" s="28" t="s">
        <v>57</v>
      </c>
      <c r="E462" s="29" t="s">
        <v>6715</v>
      </c>
    </row>
    <row r="463" spans="1:16" ht="12.75" customHeight="1" x14ac:dyDescent="0.2">
      <c r="A463" s="28" t="s">
        <v>58</v>
      </c>
      <c r="E463" s="30" t="s">
        <v>5</v>
      </c>
    </row>
    <row r="464" spans="1:16" ht="12.75" customHeight="1" x14ac:dyDescent="0.2">
      <c r="E464" s="29" t="s">
        <v>5</v>
      </c>
    </row>
    <row r="465" spans="1:16" ht="12.75" customHeight="1" x14ac:dyDescent="0.2">
      <c r="A465" t="s">
        <v>52</v>
      </c>
      <c r="B465" s="5" t="s">
        <v>501</v>
      </c>
      <c r="C465" s="5" t="s">
        <v>6716</v>
      </c>
      <c r="D465" t="s">
        <v>5</v>
      </c>
      <c r="E465" s="24" t="s">
        <v>6717</v>
      </c>
      <c r="F465" s="25" t="s">
        <v>602</v>
      </c>
      <c r="G465" s="26">
        <v>15</v>
      </c>
      <c r="H465" s="25">
        <v>0</v>
      </c>
      <c r="I465" s="25">
        <f>ROUND(G465*H465,6)</f>
        <v>0</v>
      </c>
      <c r="L465" s="27">
        <v>0</v>
      </c>
      <c r="M465" s="22">
        <f>ROUND(ROUND(L465,2)*ROUND(G465,3),2)</f>
        <v>0</v>
      </c>
      <c r="N465" s="25" t="s">
        <v>5754</v>
      </c>
      <c r="O465">
        <f>(M465*21)/100</f>
        <v>0</v>
      </c>
      <c r="P465" t="s">
        <v>28</v>
      </c>
    </row>
    <row r="466" spans="1:16" ht="12.75" customHeight="1" x14ac:dyDescent="0.2">
      <c r="A466" s="28" t="s">
        <v>57</v>
      </c>
      <c r="E466" s="29" t="s">
        <v>6718</v>
      </c>
    </row>
    <row r="467" spans="1:16" ht="12.75" customHeight="1" x14ac:dyDescent="0.2">
      <c r="A467" s="28" t="s">
        <v>58</v>
      </c>
      <c r="E467" s="30" t="s">
        <v>5</v>
      </c>
    </row>
    <row r="468" spans="1:16" ht="12.75" customHeight="1" x14ac:dyDescent="0.2">
      <c r="E468" s="29" t="s">
        <v>6704</v>
      </c>
    </row>
    <row r="469" spans="1:16" ht="12.75" customHeight="1" x14ac:dyDescent="0.2">
      <c r="A469" t="s">
        <v>52</v>
      </c>
      <c r="B469" s="5" t="s">
        <v>502</v>
      </c>
      <c r="C469" s="5" t="s">
        <v>6719</v>
      </c>
      <c r="D469" t="s">
        <v>5</v>
      </c>
      <c r="E469" s="24" t="s">
        <v>6720</v>
      </c>
      <c r="F469" s="25" t="s">
        <v>602</v>
      </c>
      <c r="G469" s="26">
        <v>15</v>
      </c>
      <c r="H469" s="25">
        <v>5.0000000000000001E-4</v>
      </c>
      <c r="I469" s="25">
        <f>ROUND(G469*H469,6)</f>
        <v>7.4999999999999997E-3</v>
      </c>
      <c r="L469" s="27">
        <v>0</v>
      </c>
      <c r="M469" s="22">
        <f>ROUND(ROUND(L469,2)*ROUND(G469,3),2)</f>
        <v>0</v>
      </c>
      <c r="N469" s="25" t="s">
        <v>5754</v>
      </c>
      <c r="O469">
        <f>(M469*21)/100</f>
        <v>0</v>
      </c>
      <c r="P469" t="s">
        <v>28</v>
      </c>
    </row>
    <row r="470" spans="1:16" ht="12.75" customHeight="1" x14ac:dyDescent="0.2">
      <c r="A470" s="28" t="s">
        <v>57</v>
      </c>
      <c r="E470" s="29" t="s">
        <v>6720</v>
      </c>
    </row>
    <row r="471" spans="1:16" ht="12.75" customHeight="1" x14ac:dyDescent="0.2">
      <c r="A471" s="28" t="s">
        <v>58</v>
      </c>
      <c r="E471" s="30" t="s">
        <v>5</v>
      </c>
    </row>
    <row r="472" spans="1:16" ht="12.75" customHeight="1" x14ac:dyDescent="0.2">
      <c r="E472" s="29" t="s">
        <v>5</v>
      </c>
    </row>
    <row r="473" spans="1:16" ht="12.75" customHeight="1" x14ac:dyDescent="0.2">
      <c r="A473" t="s">
        <v>52</v>
      </c>
      <c r="B473" s="5" t="s">
        <v>505</v>
      </c>
      <c r="C473" s="5" t="s">
        <v>6721</v>
      </c>
      <c r="D473" t="s">
        <v>5</v>
      </c>
      <c r="E473" s="24" t="s">
        <v>6722</v>
      </c>
      <c r="F473" s="25" t="s">
        <v>126</v>
      </c>
      <c r="G473" s="26">
        <v>24.42</v>
      </c>
      <c r="H473" s="25">
        <v>5.9999999999999995E-4</v>
      </c>
      <c r="I473" s="25">
        <f>ROUND(G473*H473,6)</f>
        <v>1.4652E-2</v>
      </c>
      <c r="L473" s="27">
        <v>0</v>
      </c>
      <c r="M473" s="22">
        <f>ROUND(ROUND(L473,2)*ROUND(G473,3),2)</f>
        <v>0</v>
      </c>
      <c r="N473" s="25" t="s">
        <v>5754</v>
      </c>
      <c r="O473">
        <f>(M473*21)/100</f>
        <v>0</v>
      </c>
      <c r="P473" t="s">
        <v>28</v>
      </c>
    </row>
    <row r="474" spans="1:16" ht="12.75" customHeight="1" x14ac:dyDescent="0.2">
      <c r="A474" s="28" t="s">
        <v>57</v>
      </c>
      <c r="E474" s="29" t="s">
        <v>6723</v>
      </c>
    </row>
    <row r="475" spans="1:16" ht="12.75" customHeight="1" x14ac:dyDescent="0.2">
      <c r="A475" s="28" t="s">
        <v>58</v>
      </c>
      <c r="E475" s="30" t="s">
        <v>5</v>
      </c>
    </row>
    <row r="476" spans="1:16" ht="12.75" customHeight="1" x14ac:dyDescent="0.2">
      <c r="E476" s="29" t="s">
        <v>6724</v>
      </c>
    </row>
    <row r="477" spans="1:16" ht="12.75" customHeight="1" x14ac:dyDescent="0.2">
      <c r="A477" t="s">
        <v>52</v>
      </c>
      <c r="B477" s="5" t="s">
        <v>508</v>
      </c>
      <c r="C477" s="5" t="s">
        <v>6725</v>
      </c>
      <c r="D477" t="s">
        <v>5</v>
      </c>
      <c r="E477" s="24" t="s">
        <v>6726</v>
      </c>
      <c r="F477" s="25" t="s">
        <v>126</v>
      </c>
      <c r="G477" s="26">
        <v>24.42</v>
      </c>
      <c r="H477" s="25">
        <v>5.9999999999999995E-4</v>
      </c>
      <c r="I477" s="25">
        <f>ROUND(G477*H477,6)</f>
        <v>1.4652E-2</v>
      </c>
      <c r="L477" s="27">
        <v>0</v>
      </c>
      <c r="M477" s="22">
        <f>ROUND(ROUND(L477,2)*ROUND(G477,3),2)</f>
        <v>0</v>
      </c>
      <c r="N477" s="25" t="s">
        <v>5754</v>
      </c>
      <c r="O477">
        <f>(M477*21)/100</f>
        <v>0</v>
      </c>
      <c r="P477" t="s">
        <v>28</v>
      </c>
    </row>
    <row r="478" spans="1:16" ht="12.75" customHeight="1" x14ac:dyDescent="0.2">
      <c r="A478" s="28" t="s">
        <v>57</v>
      </c>
      <c r="E478" s="29" t="s">
        <v>6727</v>
      </c>
    </row>
    <row r="479" spans="1:16" ht="12.75" customHeight="1" x14ac:dyDescent="0.2">
      <c r="A479" s="28" t="s">
        <v>58</v>
      </c>
      <c r="E479" s="30" t="s">
        <v>5</v>
      </c>
    </row>
    <row r="480" spans="1:16" ht="12.75" customHeight="1" x14ac:dyDescent="0.2">
      <c r="E480" s="29" t="s">
        <v>6724</v>
      </c>
    </row>
    <row r="481" spans="1:16" ht="12.75" customHeight="1" x14ac:dyDescent="0.2">
      <c r="A481" t="s">
        <v>52</v>
      </c>
      <c r="B481" s="5" t="s">
        <v>509</v>
      </c>
      <c r="C481" s="5" t="s">
        <v>6728</v>
      </c>
      <c r="D481" t="s">
        <v>5</v>
      </c>
      <c r="E481" s="24" t="s">
        <v>6729</v>
      </c>
      <c r="F481" s="25" t="s">
        <v>126</v>
      </c>
      <c r="G481" s="26">
        <v>25.02</v>
      </c>
      <c r="H481" s="25">
        <v>1.5E-3</v>
      </c>
      <c r="I481" s="25">
        <f>ROUND(G481*H481,6)</f>
        <v>3.7530000000000001E-2</v>
      </c>
      <c r="L481" s="27">
        <v>0</v>
      </c>
      <c r="M481" s="22">
        <f>ROUND(ROUND(L481,2)*ROUND(G481,3),2)</f>
        <v>0</v>
      </c>
      <c r="N481" s="25" t="s">
        <v>5754</v>
      </c>
      <c r="O481">
        <f>(M481*21)/100</f>
        <v>0</v>
      </c>
      <c r="P481" t="s">
        <v>28</v>
      </c>
    </row>
    <row r="482" spans="1:16" ht="12.75" customHeight="1" x14ac:dyDescent="0.2">
      <c r="A482" s="28" t="s">
        <v>57</v>
      </c>
      <c r="E482" s="29" t="s">
        <v>6730</v>
      </c>
    </row>
    <row r="483" spans="1:16" ht="12.75" customHeight="1" x14ac:dyDescent="0.2">
      <c r="A483" s="28" t="s">
        <v>58</v>
      </c>
      <c r="E483" s="30" t="s">
        <v>5</v>
      </c>
    </row>
    <row r="484" spans="1:16" ht="12.75" customHeight="1" x14ac:dyDescent="0.2">
      <c r="E484" s="29" t="s">
        <v>6724</v>
      </c>
    </row>
    <row r="485" spans="1:16" ht="12.75" customHeight="1" x14ac:dyDescent="0.2">
      <c r="A485" t="s">
        <v>52</v>
      </c>
      <c r="B485" s="5" t="s">
        <v>510</v>
      </c>
      <c r="C485" s="5" t="s">
        <v>6731</v>
      </c>
      <c r="D485" t="s">
        <v>5</v>
      </c>
      <c r="E485" s="24" t="s">
        <v>6732</v>
      </c>
      <c r="F485" s="25" t="s">
        <v>602</v>
      </c>
      <c r="G485" s="26">
        <v>19.055</v>
      </c>
      <c r="H485" s="25">
        <v>1.4999999999999999E-4</v>
      </c>
      <c r="I485" s="25">
        <f>ROUND(G485*H485,6)</f>
        <v>2.8579999999999999E-3</v>
      </c>
      <c r="L485" s="27">
        <v>0</v>
      </c>
      <c r="M485" s="22">
        <f>ROUND(ROUND(L485,2)*ROUND(G485,3),2)</f>
        <v>0</v>
      </c>
      <c r="N485" s="25" t="s">
        <v>5754</v>
      </c>
      <c r="O485">
        <f>(M485*21)/100</f>
        <v>0</v>
      </c>
      <c r="P485" t="s">
        <v>28</v>
      </c>
    </row>
    <row r="486" spans="1:16" ht="12.75" customHeight="1" x14ac:dyDescent="0.2">
      <c r="A486" s="28" t="s">
        <v>57</v>
      </c>
      <c r="E486" s="29" t="s">
        <v>6733</v>
      </c>
    </row>
    <row r="487" spans="1:16" ht="12.75" customHeight="1" x14ac:dyDescent="0.2">
      <c r="A487" s="28" t="s">
        <v>58</v>
      </c>
      <c r="E487" s="30" t="s">
        <v>5</v>
      </c>
    </row>
    <row r="488" spans="1:16" ht="12.75" customHeight="1" x14ac:dyDescent="0.2">
      <c r="E488" s="29" t="s">
        <v>6734</v>
      </c>
    </row>
    <row r="489" spans="1:16" ht="12.75" customHeight="1" x14ac:dyDescent="0.2">
      <c r="A489" t="s">
        <v>52</v>
      </c>
      <c r="B489" s="5" t="s">
        <v>511</v>
      </c>
      <c r="C489" s="5" t="s">
        <v>6735</v>
      </c>
      <c r="D489" t="s">
        <v>5</v>
      </c>
      <c r="E489" s="24" t="s">
        <v>6736</v>
      </c>
      <c r="F489" s="25" t="s">
        <v>602</v>
      </c>
      <c r="G489" s="26">
        <v>70.84</v>
      </c>
      <c r="H489" s="25">
        <v>4.2999999999999999E-4</v>
      </c>
      <c r="I489" s="25">
        <f>ROUND(G489*H489,6)</f>
        <v>3.0460999999999998E-2</v>
      </c>
      <c r="L489" s="27">
        <v>0</v>
      </c>
      <c r="M489" s="22">
        <f>ROUND(ROUND(L489,2)*ROUND(G489,3),2)</f>
        <v>0</v>
      </c>
      <c r="N489" s="25" t="s">
        <v>5754</v>
      </c>
      <c r="O489">
        <f>(M489*21)/100</f>
        <v>0</v>
      </c>
      <c r="P489" t="s">
        <v>28</v>
      </c>
    </row>
    <row r="490" spans="1:16" ht="12.75" customHeight="1" x14ac:dyDescent="0.2">
      <c r="A490" s="28" t="s">
        <v>57</v>
      </c>
      <c r="E490" s="29" t="s">
        <v>6737</v>
      </c>
    </row>
    <row r="491" spans="1:16" ht="12.75" customHeight="1" x14ac:dyDescent="0.2">
      <c r="A491" s="28" t="s">
        <v>58</v>
      </c>
      <c r="E491" s="30" t="s">
        <v>5</v>
      </c>
    </row>
    <row r="492" spans="1:16" ht="12.75" customHeight="1" x14ac:dyDescent="0.2">
      <c r="E492" s="29" t="s">
        <v>6734</v>
      </c>
    </row>
    <row r="493" spans="1:16" ht="12.75" customHeight="1" x14ac:dyDescent="0.2">
      <c r="A493" t="s">
        <v>52</v>
      </c>
      <c r="B493" s="5" t="s">
        <v>512</v>
      </c>
      <c r="C493" s="5" t="s">
        <v>9208</v>
      </c>
      <c r="D493" t="s">
        <v>5</v>
      </c>
      <c r="E493" s="24" t="s">
        <v>6739</v>
      </c>
      <c r="F493" s="25" t="s">
        <v>602</v>
      </c>
      <c r="G493" s="26">
        <v>89.894999999999996</v>
      </c>
      <c r="H493" s="25">
        <v>1.9E-3</v>
      </c>
      <c r="I493" s="25">
        <f>ROUND(G493*H493,6)</f>
        <v>0.17080100000000001</v>
      </c>
      <c r="L493" s="27">
        <v>0</v>
      </c>
      <c r="M493" s="22">
        <f>ROUND(ROUND(L493,2)*ROUND(G493,3),2)</f>
        <v>0</v>
      </c>
      <c r="N493" s="25" t="s">
        <v>5754</v>
      </c>
      <c r="O493">
        <f>(M493*21)/100</f>
        <v>0</v>
      </c>
      <c r="P493" t="s">
        <v>28</v>
      </c>
    </row>
    <row r="494" spans="1:16" ht="12.75" customHeight="1" x14ac:dyDescent="0.2">
      <c r="A494" s="28" t="s">
        <v>57</v>
      </c>
      <c r="E494" s="29" t="s">
        <v>6739</v>
      </c>
    </row>
    <row r="495" spans="1:16" ht="12.75" customHeight="1" x14ac:dyDescent="0.2">
      <c r="A495" s="28" t="s">
        <v>58</v>
      </c>
      <c r="E495" s="30" t="s">
        <v>5</v>
      </c>
    </row>
    <row r="496" spans="1:16" ht="12.75" customHeight="1" x14ac:dyDescent="0.2">
      <c r="E496" s="29" t="s">
        <v>5</v>
      </c>
    </row>
    <row r="497" spans="1:16" ht="12.75" customHeight="1" x14ac:dyDescent="0.2">
      <c r="A497" t="s">
        <v>52</v>
      </c>
      <c r="B497" s="5" t="s">
        <v>513</v>
      </c>
      <c r="C497" s="5" t="s">
        <v>6740</v>
      </c>
      <c r="D497" t="s">
        <v>5</v>
      </c>
      <c r="E497" s="24" t="s">
        <v>6741</v>
      </c>
      <c r="F497" s="25" t="s">
        <v>602</v>
      </c>
      <c r="G497" s="26">
        <v>104.895</v>
      </c>
      <c r="H497" s="25">
        <v>0</v>
      </c>
      <c r="I497" s="25">
        <f>ROUND(G497*H497,6)</f>
        <v>0</v>
      </c>
      <c r="L497" s="27">
        <v>0</v>
      </c>
      <c r="M497" s="22">
        <f>ROUND(ROUND(L497,2)*ROUND(G497,3),2)</f>
        <v>0</v>
      </c>
      <c r="N497" s="25" t="s">
        <v>5754</v>
      </c>
      <c r="O497">
        <f>(M497*21)/100</f>
        <v>0</v>
      </c>
      <c r="P497" t="s">
        <v>28</v>
      </c>
    </row>
    <row r="498" spans="1:16" ht="12.75" customHeight="1" x14ac:dyDescent="0.2">
      <c r="A498" s="28" t="s">
        <v>57</v>
      </c>
      <c r="E498" s="29" t="s">
        <v>6742</v>
      </c>
    </row>
    <row r="499" spans="1:16" ht="12.75" customHeight="1" x14ac:dyDescent="0.2">
      <c r="A499" s="28" t="s">
        <v>58</v>
      </c>
      <c r="E499" s="30" t="s">
        <v>5</v>
      </c>
    </row>
    <row r="500" spans="1:16" ht="12.75" customHeight="1" x14ac:dyDescent="0.2">
      <c r="E500" s="29" t="s">
        <v>6743</v>
      </c>
    </row>
    <row r="501" spans="1:16" ht="12.75" customHeight="1" x14ac:dyDescent="0.2">
      <c r="A501" t="s">
        <v>52</v>
      </c>
      <c r="B501" s="5" t="s">
        <v>514</v>
      </c>
      <c r="C501" s="5" t="s">
        <v>6744</v>
      </c>
      <c r="D501" t="s">
        <v>5</v>
      </c>
      <c r="E501" s="24" t="s">
        <v>6745</v>
      </c>
      <c r="F501" s="25" t="s">
        <v>602</v>
      </c>
      <c r="G501" s="26">
        <v>15.5</v>
      </c>
      <c r="H501" s="25">
        <v>0</v>
      </c>
      <c r="I501" s="25">
        <f>ROUND(G501*H501,6)</f>
        <v>0</v>
      </c>
      <c r="L501" s="27">
        <v>0</v>
      </c>
      <c r="M501" s="22">
        <f>ROUND(ROUND(L501,2)*ROUND(G501,3),2)</f>
        <v>0</v>
      </c>
      <c r="N501" s="25" t="s">
        <v>5754</v>
      </c>
      <c r="O501">
        <f>(M501*21)/100</f>
        <v>0</v>
      </c>
      <c r="P501" t="s">
        <v>28</v>
      </c>
    </row>
    <row r="502" spans="1:16" ht="12.75" customHeight="1" x14ac:dyDescent="0.2">
      <c r="A502" s="28" t="s">
        <v>57</v>
      </c>
      <c r="E502" s="29" t="s">
        <v>6746</v>
      </c>
    </row>
    <row r="503" spans="1:16" ht="12.75" customHeight="1" x14ac:dyDescent="0.2">
      <c r="A503" s="28" t="s">
        <v>58</v>
      </c>
      <c r="E503" s="30" t="s">
        <v>5</v>
      </c>
    </row>
    <row r="504" spans="1:16" ht="12.75" customHeight="1" x14ac:dyDescent="0.2">
      <c r="E504" s="29" t="s">
        <v>6743</v>
      </c>
    </row>
    <row r="505" spans="1:16" ht="12.75" customHeight="1" x14ac:dyDescent="0.2">
      <c r="A505" t="s">
        <v>52</v>
      </c>
      <c r="B505" s="5" t="s">
        <v>580</v>
      </c>
      <c r="C505" s="5" t="s">
        <v>6693</v>
      </c>
      <c r="D505" t="s">
        <v>5</v>
      </c>
      <c r="E505" s="24" t="s">
        <v>6694</v>
      </c>
      <c r="F505" s="25" t="s">
        <v>602</v>
      </c>
      <c r="G505" s="26">
        <v>89.894999999999996</v>
      </c>
      <c r="H505" s="25">
        <v>2.9999999999999997E-4</v>
      </c>
      <c r="I505" s="25">
        <f>ROUND(G505*H505,6)</f>
        <v>2.6969E-2</v>
      </c>
      <c r="L505" s="27">
        <v>0</v>
      </c>
      <c r="M505" s="22">
        <f>ROUND(ROUND(L505,2)*ROUND(G505,3),2)</f>
        <v>0</v>
      </c>
      <c r="N505" s="25" t="s">
        <v>5754</v>
      </c>
      <c r="O505">
        <f>(M505*21)/100</f>
        <v>0</v>
      </c>
      <c r="P505" t="s">
        <v>28</v>
      </c>
    </row>
    <row r="506" spans="1:16" ht="12.75" customHeight="1" x14ac:dyDescent="0.2">
      <c r="A506" s="28" t="s">
        <v>57</v>
      </c>
      <c r="E506" s="29" t="s">
        <v>6694</v>
      </c>
    </row>
    <row r="507" spans="1:16" ht="12.75" customHeight="1" x14ac:dyDescent="0.2">
      <c r="A507" s="28" t="s">
        <v>58</v>
      </c>
      <c r="E507" s="30" t="s">
        <v>5</v>
      </c>
    </row>
    <row r="508" spans="1:16" ht="12.75" customHeight="1" x14ac:dyDescent="0.2">
      <c r="E508" s="29" t="s">
        <v>5</v>
      </c>
    </row>
    <row r="509" spans="1:16" ht="12.75" customHeight="1" x14ac:dyDescent="0.2">
      <c r="A509" t="s">
        <v>52</v>
      </c>
      <c r="B509" s="5" t="s">
        <v>581</v>
      </c>
      <c r="C509" s="5" t="s">
        <v>6495</v>
      </c>
      <c r="D509" t="s">
        <v>5</v>
      </c>
      <c r="E509" s="24" t="s">
        <v>6496</v>
      </c>
      <c r="F509" s="25" t="s">
        <v>602</v>
      </c>
      <c r="G509" s="26">
        <v>0.5</v>
      </c>
      <c r="H509" s="25">
        <v>5.0000000000000001E-4</v>
      </c>
      <c r="I509" s="25">
        <f>ROUND(G509*H509,6)</f>
        <v>2.5000000000000001E-4</v>
      </c>
      <c r="L509" s="27">
        <v>0</v>
      </c>
      <c r="M509" s="22">
        <f>ROUND(ROUND(L509,2)*ROUND(G509,3),2)</f>
        <v>0</v>
      </c>
      <c r="N509" s="25" t="s">
        <v>5754</v>
      </c>
      <c r="O509">
        <f>(M509*21)/100</f>
        <v>0</v>
      </c>
      <c r="P509" t="s">
        <v>28</v>
      </c>
    </row>
    <row r="510" spans="1:16" ht="12.75" customHeight="1" x14ac:dyDescent="0.2">
      <c r="A510" s="28" t="s">
        <v>57</v>
      </c>
      <c r="E510" s="29" t="s">
        <v>6496</v>
      </c>
    </row>
    <row r="511" spans="1:16" ht="12.75" customHeight="1" x14ac:dyDescent="0.2">
      <c r="A511" s="28" t="s">
        <v>58</v>
      </c>
      <c r="E511" s="30" t="s">
        <v>5</v>
      </c>
    </row>
    <row r="512" spans="1:16" ht="12.75" customHeight="1" x14ac:dyDescent="0.2">
      <c r="E512" s="29" t="s">
        <v>5</v>
      </c>
    </row>
    <row r="513" spans="1:16" ht="12.75" customHeight="1" x14ac:dyDescent="0.2">
      <c r="A513" t="s">
        <v>52</v>
      </c>
      <c r="B513" s="5" t="s">
        <v>582</v>
      </c>
      <c r="C513" s="5" t="s">
        <v>6747</v>
      </c>
      <c r="D513" t="s">
        <v>5</v>
      </c>
      <c r="E513" s="24" t="s">
        <v>6748</v>
      </c>
      <c r="F513" s="25" t="s">
        <v>602</v>
      </c>
      <c r="G513" s="26">
        <v>30</v>
      </c>
      <c r="H513" s="25">
        <v>1E-3</v>
      </c>
      <c r="I513" s="25">
        <f>ROUND(G513*H513,6)</f>
        <v>0.03</v>
      </c>
      <c r="L513" s="27">
        <v>0</v>
      </c>
      <c r="M513" s="22">
        <f>ROUND(ROUND(L513,2)*ROUND(G513,3),2)</f>
        <v>0</v>
      </c>
      <c r="N513" s="25" t="s">
        <v>5754</v>
      </c>
      <c r="O513">
        <f>(M513*21)/100</f>
        <v>0</v>
      </c>
      <c r="P513" t="s">
        <v>28</v>
      </c>
    </row>
    <row r="514" spans="1:16" ht="12.75" customHeight="1" x14ac:dyDescent="0.2">
      <c r="A514" s="28" t="s">
        <v>57</v>
      </c>
      <c r="E514" s="29" t="s">
        <v>6748</v>
      </c>
    </row>
    <row r="515" spans="1:16" ht="12.75" customHeight="1" x14ac:dyDescent="0.2">
      <c r="A515" s="28" t="s">
        <v>58</v>
      </c>
      <c r="E515" s="30" t="s">
        <v>5</v>
      </c>
    </row>
    <row r="516" spans="1:16" ht="12.75" customHeight="1" x14ac:dyDescent="0.2">
      <c r="E516" s="29" t="s">
        <v>5</v>
      </c>
    </row>
    <row r="517" spans="1:16" ht="12.75" customHeight="1" x14ac:dyDescent="0.2">
      <c r="A517" t="s">
        <v>49</v>
      </c>
      <c r="C517" s="6" t="s">
        <v>6749</v>
      </c>
      <c r="E517" s="23" t="s">
        <v>6750</v>
      </c>
      <c r="J517" s="22">
        <f>0</f>
        <v>0</v>
      </c>
      <c r="K517" s="22">
        <f>0</f>
        <v>0</v>
      </c>
      <c r="L517" s="22">
        <f>0+L518+L522+L526+L530+L534+L538+L542+L546+L550+L554+L558</f>
        <v>0</v>
      </c>
      <c r="M517" s="22">
        <f>0+M518+M522+M526+M530+M534+M538+M542+M546+M550+M554+M558</f>
        <v>0</v>
      </c>
    </row>
    <row r="518" spans="1:16" ht="12.75" customHeight="1" x14ac:dyDescent="0.2">
      <c r="A518" t="s">
        <v>52</v>
      </c>
      <c r="B518" s="5" t="s">
        <v>583</v>
      </c>
      <c r="C518" s="5" t="s">
        <v>6751</v>
      </c>
      <c r="D518" t="s">
        <v>5</v>
      </c>
      <c r="E518" s="24" t="s">
        <v>6752</v>
      </c>
      <c r="F518" s="25" t="s">
        <v>602</v>
      </c>
      <c r="G518" s="26">
        <v>62.776000000000003</v>
      </c>
      <c r="H518" s="25">
        <v>0</v>
      </c>
      <c r="I518" s="25">
        <f>ROUND(G518*H518,6)</f>
        <v>0</v>
      </c>
      <c r="L518" s="27">
        <v>0</v>
      </c>
      <c r="M518" s="22">
        <f>ROUND(ROUND(L518,2)*ROUND(G518,3),2)</f>
        <v>0</v>
      </c>
      <c r="N518" s="25" t="s">
        <v>5754</v>
      </c>
      <c r="O518">
        <f>(M518*21)/100</f>
        <v>0</v>
      </c>
      <c r="P518" t="s">
        <v>28</v>
      </c>
    </row>
    <row r="519" spans="1:16" ht="12.75" customHeight="1" x14ac:dyDescent="0.2">
      <c r="A519" s="28" t="s">
        <v>57</v>
      </c>
      <c r="E519" s="29" t="s">
        <v>6753</v>
      </c>
    </row>
    <row r="520" spans="1:16" ht="12.75" customHeight="1" x14ac:dyDescent="0.2">
      <c r="A520" s="28" t="s">
        <v>58</v>
      </c>
      <c r="E520" s="30" t="s">
        <v>5</v>
      </c>
    </row>
    <row r="521" spans="1:16" ht="12.75" customHeight="1" x14ac:dyDescent="0.2">
      <c r="E521" s="29" t="s">
        <v>6754</v>
      </c>
    </row>
    <row r="522" spans="1:16" ht="12.75" customHeight="1" x14ac:dyDescent="0.2">
      <c r="A522" t="s">
        <v>52</v>
      </c>
      <c r="B522" s="5" t="s">
        <v>584</v>
      </c>
      <c r="C522" s="5" t="s">
        <v>6755</v>
      </c>
      <c r="D522" t="s">
        <v>5</v>
      </c>
      <c r="E522" s="24" t="s">
        <v>6756</v>
      </c>
      <c r="F522" s="25" t="s">
        <v>271</v>
      </c>
      <c r="G522" s="26">
        <v>7.5330000000000004</v>
      </c>
      <c r="H522" s="25">
        <v>0.03</v>
      </c>
      <c r="I522" s="25">
        <f>ROUND(G522*H522,6)</f>
        <v>0.22599</v>
      </c>
      <c r="L522" s="27">
        <v>0</v>
      </c>
      <c r="M522" s="22">
        <f>ROUND(ROUND(L522,2)*ROUND(G522,3),2)</f>
        <v>0</v>
      </c>
      <c r="N522" s="25" t="s">
        <v>5754</v>
      </c>
      <c r="O522">
        <f>(M522*21)/100</f>
        <v>0</v>
      </c>
      <c r="P522" t="s">
        <v>28</v>
      </c>
    </row>
    <row r="523" spans="1:16" ht="12.75" customHeight="1" x14ac:dyDescent="0.2">
      <c r="A523" s="28" t="s">
        <v>57</v>
      </c>
      <c r="E523" s="29" t="s">
        <v>6756</v>
      </c>
    </row>
    <row r="524" spans="1:16" ht="12.75" customHeight="1" x14ac:dyDescent="0.2">
      <c r="A524" s="28" t="s">
        <v>58</v>
      </c>
      <c r="E524" s="30" t="s">
        <v>5</v>
      </c>
    </row>
    <row r="525" spans="1:16" ht="12.75" customHeight="1" x14ac:dyDescent="0.2">
      <c r="E525" s="29" t="s">
        <v>5</v>
      </c>
    </row>
    <row r="526" spans="1:16" ht="12.75" customHeight="1" x14ac:dyDescent="0.2">
      <c r="A526" t="s">
        <v>52</v>
      </c>
      <c r="B526" s="5" t="s">
        <v>585</v>
      </c>
      <c r="C526" s="5" t="s">
        <v>6757</v>
      </c>
      <c r="D526" t="s">
        <v>5</v>
      </c>
      <c r="E526" s="24" t="s">
        <v>6758</v>
      </c>
      <c r="F526" s="25" t="s">
        <v>602</v>
      </c>
      <c r="G526" s="26">
        <v>33.634</v>
      </c>
      <c r="H526" s="25">
        <v>6.0000000000000001E-3</v>
      </c>
      <c r="I526" s="25">
        <f>ROUND(G526*H526,6)</f>
        <v>0.20180400000000001</v>
      </c>
      <c r="L526" s="27">
        <v>0</v>
      </c>
      <c r="M526" s="22">
        <f>ROUND(ROUND(L526,2)*ROUND(G526,3),2)</f>
        <v>0</v>
      </c>
      <c r="N526" s="25" t="s">
        <v>5754</v>
      </c>
      <c r="O526">
        <f>(M526*21)/100</f>
        <v>0</v>
      </c>
      <c r="P526" t="s">
        <v>28</v>
      </c>
    </row>
    <row r="527" spans="1:16" ht="12.75" customHeight="1" x14ac:dyDescent="0.2">
      <c r="A527" s="28" t="s">
        <v>57</v>
      </c>
      <c r="E527" s="29" t="s">
        <v>6759</v>
      </c>
    </row>
    <row r="528" spans="1:16" ht="12.75" customHeight="1" x14ac:dyDescent="0.2">
      <c r="A528" s="28" t="s">
        <v>58</v>
      </c>
      <c r="E528" s="30" t="s">
        <v>5</v>
      </c>
    </row>
    <row r="529" spans="1:16" ht="12.75" customHeight="1" x14ac:dyDescent="0.2">
      <c r="E529" s="29" t="s">
        <v>6760</v>
      </c>
    </row>
    <row r="530" spans="1:16" ht="12.75" customHeight="1" x14ac:dyDescent="0.2">
      <c r="A530" t="s">
        <v>52</v>
      </c>
      <c r="B530" s="5" t="s">
        <v>586</v>
      </c>
      <c r="C530" s="5" t="s">
        <v>6588</v>
      </c>
      <c r="D530" t="s">
        <v>5</v>
      </c>
      <c r="E530" s="24" t="s">
        <v>6589</v>
      </c>
      <c r="F530" s="25" t="s">
        <v>602</v>
      </c>
      <c r="G530" s="26">
        <v>33.634</v>
      </c>
      <c r="H530" s="25">
        <v>3.5999999999999999E-3</v>
      </c>
      <c r="I530" s="25">
        <f>ROUND(G530*H530,6)</f>
        <v>0.121082</v>
      </c>
      <c r="L530" s="27">
        <v>0</v>
      </c>
      <c r="M530" s="22">
        <f>ROUND(ROUND(L530,2)*ROUND(G530,3),2)</f>
        <v>0</v>
      </c>
      <c r="N530" s="25" t="s">
        <v>5754</v>
      </c>
      <c r="O530">
        <f>(M530*21)/100</f>
        <v>0</v>
      </c>
      <c r="P530" t="s">
        <v>28</v>
      </c>
    </row>
    <row r="531" spans="1:16" ht="12.75" customHeight="1" x14ac:dyDescent="0.2">
      <c r="A531" s="28" t="s">
        <v>57</v>
      </c>
      <c r="E531" s="29" t="s">
        <v>6589</v>
      </c>
    </row>
    <row r="532" spans="1:16" ht="12.75" customHeight="1" x14ac:dyDescent="0.2">
      <c r="A532" s="28" t="s">
        <v>58</v>
      </c>
      <c r="E532" s="30" t="s">
        <v>5</v>
      </c>
    </row>
    <row r="533" spans="1:16" ht="12.75" customHeight="1" x14ac:dyDescent="0.2">
      <c r="E533" s="29" t="s">
        <v>5</v>
      </c>
    </row>
    <row r="534" spans="1:16" ht="12.75" customHeight="1" x14ac:dyDescent="0.2">
      <c r="A534" t="s">
        <v>52</v>
      </c>
      <c r="B534" s="5" t="s">
        <v>587</v>
      </c>
      <c r="C534" s="5" t="s">
        <v>6761</v>
      </c>
      <c r="D534" t="s">
        <v>5</v>
      </c>
      <c r="E534" s="24" t="s">
        <v>6762</v>
      </c>
      <c r="F534" s="25" t="s">
        <v>602</v>
      </c>
      <c r="G534" s="26">
        <v>85.745000000000005</v>
      </c>
      <c r="H534" s="25">
        <v>1.2E-4</v>
      </c>
      <c r="I534" s="25">
        <f>ROUND(G534*H534,6)</f>
        <v>1.0289E-2</v>
      </c>
      <c r="L534" s="27">
        <v>0</v>
      </c>
      <c r="M534" s="22">
        <f>ROUND(ROUND(L534,2)*ROUND(G534,3),2)</f>
        <v>0</v>
      </c>
      <c r="N534" s="25" t="s">
        <v>5754</v>
      </c>
      <c r="O534">
        <f>(M534*21)/100</f>
        <v>0</v>
      </c>
      <c r="P534" t="s">
        <v>28</v>
      </c>
    </row>
    <row r="535" spans="1:16" ht="12.75" customHeight="1" x14ac:dyDescent="0.2">
      <c r="A535" s="28" t="s">
        <v>57</v>
      </c>
      <c r="E535" s="29" t="s">
        <v>6763</v>
      </c>
    </row>
    <row r="536" spans="1:16" ht="12.75" customHeight="1" x14ac:dyDescent="0.2">
      <c r="A536" s="28" t="s">
        <v>58</v>
      </c>
      <c r="E536" s="30" t="s">
        <v>5</v>
      </c>
    </row>
    <row r="537" spans="1:16" ht="12.75" customHeight="1" x14ac:dyDescent="0.2">
      <c r="E537" s="29" t="s">
        <v>6764</v>
      </c>
    </row>
    <row r="538" spans="1:16" ht="12.75" customHeight="1" x14ac:dyDescent="0.2">
      <c r="A538" t="s">
        <v>52</v>
      </c>
      <c r="B538" s="5" t="s">
        <v>588</v>
      </c>
      <c r="C538" s="5" t="s">
        <v>6765</v>
      </c>
      <c r="D538" t="s">
        <v>5</v>
      </c>
      <c r="E538" s="24" t="s">
        <v>6766</v>
      </c>
      <c r="F538" s="25" t="s">
        <v>602</v>
      </c>
      <c r="G538" s="26">
        <v>70.650000000000006</v>
      </c>
      <c r="H538" s="25">
        <v>4.8999999999999998E-3</v>
      </c>
      <c r="I538" s="25">
        <f>ROUND(G538*H538,6)</f>
        <v>0.34618500000000002</v>
      </c>
      <c r="L538" s="27">
        <v>0</v>
      </c>
      <c r="M538" s="22">
        <f>ROUND(ROUND(L538,2)*ROUND(G538,3),2)</f>
        <v>0</v>
      </c>
      <c r="N538" s="25" t="s">
        <v>5754</v>
      </c>
      <c r="O538">
        <f>(M538*21)/100</f>
        <v>0</v>
      </c>
      <c r="P538" t="s">
        <v>28</v>
      </c>
    </row>
    <row r="539" spans="1:16" ht="12.75" customHeight="1" x14ac:dyDescent="0.2">
      <c r="A539" s="28" t="s">
        <v>57</v>
      </c>
      <c r="E539" s="29" t="s">
        <v>6766</v>
      </c>
    </row>
    <row r="540" spans="1:16" ht="12.75" customHeight="1" x14ac:dyDescent="0.2">
      <c r="A540" s="28" t="s">
        <v>58</v>
      </c>
      <c r="E540" s="30" t="s">
        <v>5</v>
      </c>
    </row>
    <row r="541" spans="1:16" ht="12.75" customHeight="1" x14ac:dyDescent="0.2">
      <c r="E541" s="29" t="s">
        <v>5</v>
      </c>
    </row>
    <row r="542" spans="1:16" ht="12.75" customHeight="1" x14ac:dyDescent="0.2">
      <c r="A542" t="s">
        <v>52</v>
      </c>
      <c r="B542" s="5" t="s">
        <v>589</v>
      </c>
      <c r="C542" s="5" t="s">
        <v>6767</v>
      </c>
      <c r="D542" t="s">
        <v>5</v>
      </c>
      <c r="E542" s="24" t="s">
        <v>6768</v>
      </c>
      <c r="F542" s="25" t="s">
        <v>602</v>
      </c>
      <c r="G542" s="26">
        <v>15.095000000000001</v>
      </c>
      <c r="H542" s="25">
        <v>1.8E-3</v>
      </c>
      <c r="I542" s="25">
        <f>ROUND(G542*H542,6)</f>
        <v>2.7171000000000001E-2</v>
      </c>
      <c r="L542" s="27">
        <v>0</v>
      </c>
      <c r="M542" s="22">
        <f>ROUND(ROUND(L542,2)*ROUND(G542,3),2)</f>
        <v>0</v>
      </c>
      <c r="N542" s="25" t="s">
        <v>5754</v>
      </c>
      <c r="O542">
        <f>(M542*21)/100</f>
        <v>0</v>
      </c>
      <c r="P542" t="s">
        <v>28</v>
      </c>
    </row>
    <row r="543" spans="1:16" ht="12.75" customHeight="1" x14ac:dyDescent="0.2">
      <c r="A543" s="28" t="s">
        <v>57</v>
      </c>
      <c r="E543" s="29" t="s">
        <v>6768</v>
      </c>
    </row>
    <row r="544" spans="1:16" ht="12.75" customHeight="1" x14ac:dyDescent="0.2">
      <c r="A544" s="28" t="s">
        <v>58</v>
      </c>
      <c r="E544" s="30" t="s">
        <v>5</v>
      </c>
    </row>
    <row r="545" spans="1:16" ht="12.75" customHeight="1" x14ac:dyDescent="0.2">
      <c r="E545" s="29" t="s">
        <v>5</v>
      </c>
    </row>
    <row r="546" spans="1:16" ht="12.75" customHeight="1" x14ac:dyDescent="0.2">
      <c r="A546" t="s">
        <v>52</v>
      </c>
      <c r="B546" s="5" t="s">
        <v>590</v>
      </c>
      <c r="C546" s="5" t="s">
        <v>6769</v>
      </c>
      <c r="D546" t="s">
        <v>5</v>
      </c>
      <c r="E546" s="24" t="s">
        <v>6770</v>
      </c>
      <c r="F546" s="25" t="s">
        <v>602</v>
      </c>
      <c r="G546" s="26">
        <v>70.650000000000006</v>
      </c>
      <c r="H546" s="25">
        <v>1.2E-4</v>
      </c>
      <c r="I546" s="25">
        <f>ROUND(G546*H546,6)</f>
        <v>8.4779999999999994E-3</v>
      </c>
      <c r="L546" s="27">
        <v>0</v>
      </c>
      <c r="M546" s="22">
        <f>ROUND(ROUND(L546,2)*ROUND(G546,3),2)</f>
        <v>0</v>
      </c>
      <c r="N546" s="25" t="s">
        <v>5754</v>
      </c>
      <c r="O546">
        <f>(M546*21)/100</f>
        <v>0</v>
      </c>
      <c r="P546" t="s">
        <v>28</v>
      </c>
    </row>
    <row r="547" spans="1:16" ht="12.75" customHeight="1" x14ac:dyDescent="0.2">
      <c r="A547" s="28" t="s">
        <v>57</v>
      </c>
      <c r="E547" s="29" t="s">
        <v>6771</v>
      </c>
    </row>
    <row r="548" spans="1:16" ht="12.75" customHeight="1" x14ac:dyDescent="0.2">
      <c r="A548" s="28" t="s">
        <v>58</v>
      </c>
      <c r="E548" s="30" t="s">
        <v>5</v>
      </c>
    </row>
    <row r="549" spans="1:16" ht="12.75" customHeight="1" x14ac:dyDescent="0.2">
      <c r="E549" s="29" t="s">
        <v>6764</v>
      </c>
    </row>
    <row r="550" spans="1:16" ht="12.75" customHeight="1" x14ac:dyDescent="0.2">
      <c r="A550" t="s">
        <v>52</v>
      </c>
      <c r="B550" s="5" t="s">
        <v>591</v>
      </c>
      <c r="C550" s="5" t="s">
        <v>6772</v>
      </c>
      <c r="D550" t="s">
        <v>5</v>
      </c>
      <c r="E550" s="24" t="s">
        <v>6773</v>
      </c>
      <c r="F550" s="25" t="s">
        <v>271</v>
      </c>
      <c r="G550" s="26">
        <v>6.359</v>
      </c>
      <c r="H550" s="25">
        <v>0.03</v>
      </c>
      <c r="I550" s="25">
        <f>ROUND(G550*H550,6)</f>
        <v>0.19077</v>
      </c>
      <c r="L550" s="27">
        <v>0</v>
      </c>
      <c r="M550" s="22">
        <f>ROUND(ROUND(L550,2)*ROUND(G550,3),2)</f>
        <v>0</v>
      </c>
      <c r="N550" s="25" t="s">
        <v>5754</v>
      </c>
      <c r="O550">
        <f>(M550*21)/100</f>
        <v>0</v>
      </c>
      <c r="P550" t="s">
        <v>28</v>
      </c>
    </row>
    <row r="551" spans="1:16" ht="12.75" customHeight="1" x14ac:dyDescent="0.2">
      <c r="A551" s="28" t="s">
        <v>57</v>
      </c>
      <c r="E551" s="29" t="s">
        <v>6773</v>
      </c>
    </row>
    <row r="552" spans="1:16" ht="12.75" customHeight="1" x14ac:dyDescent="0.2">
      <c r="A552" s="28" t="s">
        <v>58</v>
      </c>
      <c r="E552" s="30" t="s">
        <v>5</v>
      </c>
    </row>
    <row r="553" spans="1:16" ht="12.75" customHeight="1" x14ac:dyDescent="0.2">
      <c r="E553" s="29" t="s">
        <v>5</v>
      </c>
    </row>
    <row r="554" spans="1:16" ht="12.75" customHeight="1" x14ac:dyDescent="0.2">
      <c r="A554" t="s">
        <v>52</v>
      </c>
      <c r="B554" s="5" t="s">
        <v>592</v>
      </c>
      <c r="C554" s="5" t="s">
        <v>6774</v>
      </c>
      <c r="D554" t="s">
        <v>5</v>
      </c>
      <c r="E554" s="24" t="s">
        <v>6775</v>
      </c>
      <c r="F554" s="25" t="s">
        <v>126</v>
      </c>
      <c r="G554" s="26">
        <v>23.98</v>
      </c>
      <c r="H554" s="25">
        <v>1E-4</v>
      </c>
      <c r="I554" s="25">
        <f>ROUND(G554*H554,6)</f>
        <v>2.398E-3</v>
      </c>
      <c r="L554" s="27">
        <v>0</v>
      </c>
      <c r="M554" s="22">
        <f>ROUND(ROUND(L554,2)*ROUND(G554,3),2)</f>
        <v>0</v>
      </c>
      <c r="N554" s="25" t="s">
        <v>5754</v>
      </c>
      <c r="O554">
        <f>(M554*21)/100</f>
        <v>0</v>
      </c>
      <c r="P554" t="s">
        <v>28</v>
      </c>
    </row>
    <row r="555" spans="1:16" ht="12.75" customHeight="1" x14ac:dyDescent="0.2">
      <c r="A555" s="28" t="s">
        <v>57</v>
      </c>
      <c r="E555" s="29" t="s">
        <v>6776</v>
      </c>
    </row>
    <row r="556" spans="1:16" ht="12.75" customHeight="1" x14ac:dyDescent="0.2">
      <c r="A556" s="28" t="s">
        <v>58</v>
      </c>
      <c r="E556" s="30" t="s">
        <v>5</v>
      </c>
    </row>
    <row r="557" spans="1:16" ht="12.75" customHeight="1" x14ac:dyDescent="0.2">
      <c r="E557" s="29" t="s">
        <v>6764</v>
      </c>
    </row>
    <row r="558" spans="1:16" ht="12.75" customHeight="1" x14ac:dyDescent="0.2">
      <c r="A558" t="s">
        <v>52</v>
      </c>
      <c r="B558" s="5" t="s">
        <v>593</v>
      </c>
      <c r="C558" s="5" t="s">
        <v>6755</v>
      </c>
      <c r="D558" t="s">
        <v>50</v>
      </c>
      <c r="E558" s="24" t="s">
        <v>6756</v>
      </c>
      <c r="F558" s="25" t="s">
        <v>271</v>
      </c>
      <c r="G558" s="26">
        <v>6.6000000000000003E-2</v>
      </c>
      <c r="H558" s="25">
        <v>0.03</v>
      </c>
      <c r="I558" s="25">
        <f>ROUND(G558*H558,6)</f>
        <v>1.98E-3</v>
      </c>
      <c r="L558" s="27">
        <v>0</v>
      </c>
      <c r="M558" s="22">
        <f>ROUND(ROUND(L558,2)*ROUND(G558,3),2)</f>
        <v>0</v>
      </c>
      <c r="N558" s="25" t="s">
        <v>5754</v>
      </c>
      <c r="O558">
        <f>(M558*21)/100</f>
        <v>0</v>
      </c>
      <c r="P558" t="s">
        <v>28</v>
      </c>
    </row>
    <row r="559" spans="1:16" ht="12.75" customHeight="1" x14ac:dyDescent="0.2">
      <c r="A559" s="28" t="s">
        <v>57</v>
      </c>
      <c r="E559" s="29" t="s">
        <v>6756</v>
      </c>
    </row>
    <row r="560" spans="1:16" ht="12.75" customHeight="1" x14ac:dyDescent="0.2">
      <c r="A560" s="28" t="s">
        <v>58</v>
      </c>
      <c r="E560" s="30" t="s">
        <v>5</v>
      </c>
    </row>
    <row r="561" spans="1:16" ht="12.75" customHeight="1" x14ac:dyDescent="0.2">
      <c r="E561" s="29" t="s">
        <v>5</v>
      </c>
    </row>
    <row r="562" spans="1:16" ht="12.75" customHeight="1" x14ac:dyDescent="0.2">
      <c r="A562" t="s">
        <v>49</v>
      </c>
      <c r="C562" s="6" t="s">
        <v>6777</v>
      </c>
      <c r="E562" s="23" t="s">
        <v>6778</v>
      </c>
      <c r="J562" s="22">
        <f>0</f>
        <v>0</v>
      </c>
      <c r="K562" s="22">
        <f>0</f>
        <v>0</v>
      </c>
      <c r="L562" s="22">
        <f>0+L563+L567+L571+L575+L579</f>
        <v>0</v>
      </c>
      <c r="M562" s="22">
        <f>0+M563+M567+M571+M575+M579</f>
        <v>0</v>
      </c>
    </row>
    <row r="563" spans="1:16" ht="12.75" customHeight="1" x14ac:dyDescent="0.2">
      <c r="A563" t="s">
        <v>52</v>
      </c>
      <c r="B563" s="5" t="s">
        <v>741</v>
      </c>
      <c r="C563" s="5" t="s">
        <v>6779</v>
      </c>
      <c r="D563" t="s">
        <v>5</v>
      </c>
      <c r="E563" s="24" t="s">
        <v>6780</v>
      </c>
      <c r="F563" s="25" t="s">
        <v>602</v>
      </c>
      <c r="G563" s="26">
        <v>13.221</v>
      </c>
      <c r="H563" s="25">
        <v>7.6999999999999996E-4</v>
      </c>
      <c r="I563" s="25">
        <f>ROUND(G563*H563,6)</f>
        <v>1.018E-2</v>
      </c>
      <c r="L563" s="27">
        <v>0</v>
      </c>
      <c r="M563" s="22">
        <f>ROUND(ROUND(L563,2)*ROUND(G563,3),2)</f>
        <v>0</v>
      </c>
      <c r="N563" s="25" t="s">
        <v>5754</v>
      </c>
      <c r="O563">
        <f>(M563*21)/100</f>
        <v>0</v>
      </c>
      <c r="P563" t="s">
        <v>28</v>
      </c>
    </row>
    <row r="564" spans="1:16" ht="12.75" customHeight="1" x14ac:dyDescent="0.2">
      <c r="A564" s="28" t="s">
        <v>57</v>
      </c>
      <c r="E564" s="29" t="s">
        <v>6781</v>
      </c>
    </row>
    <row r="565" spans="1:16" ht="12.75" customHeight="1" x14ac:dyDescent="0.2">
      <c r="A565" s="28" t="s">
        <v>58</v>
      </c>
      <c r="E565" s="30" t="s">
        <v>5</v>
      </c>
    </row>
    <row r="566" spans="1:16" ht="12.75" customHeight="1" x14ac:dyDescent="0.2">
      <c r="E566" s="29" t="s">
        <v>5</v>
      </c>
    </row>
    <row r="567" spans="1:16" ht="12.75" customHeight="1" x14ac:dyDescent="0.2">
      <c r="A567" t="s">
        <v>52</v>
      </c>
      <c r="B567" s="5" t="s">
        <v>742</v>
      </c>
      <c r="C567" s="5" t="s">
        <v>6782</v>
      </c>
      <c r="D567" t="s">
        <v>5</v>
      </c>
      <c r="E567" s="24" t="s">
        <v>6783</v>
      </c>
      <c r="F567" s="25" t="s">
        <v>602</v>
      </c>
      <c r="G567" s="26">
        <v>19.968</v>
      </c>
      <c r="H567" s="25">
        <v>7.6999999999999996E-4</v>
      </c>
      <c r="I567" s="25">
        <f>ROUND(G567*H567,6)</f>
        <v>1.5375E-2</v>
      </c>
      <c r="L567" s="27">
        <v>0</v>
      </c>
      <c r="M567" s="22">
        <f>ROUND(ROUND(L567,2)*ROUND(G567,3),2)</f>
        <v>0</v>
      </c>
      <c r="N567" s="25" t="s">
        <v>5754</v>
      </c>
      <c r="O567">
        <f>(M567*21)/100</f>
        <v>0</v>
      </c>
      <c r="P567" t="s">
        <v>28</v>
      </c>
    </row>
    <row r="568" spans="1:16" ht="12.75" customHeight="1" x14ac:dyDescent="0.2">
      <c r="A568" s="28" t="s">
        <v>57</v>
      </c>
      <c r="E568" s="29" t="s">
        <v>6784</v>
      </c>
    </row>
    <row r="569" spans="1:16" ht="12.75" customHeight="1" x14ac:dyDescent="0.2">
      <c r="A569" s="28" t="s">
        <v>58</v>
      </c>
      <c r="E569" s="30" t="s">
        <v>5</v>
      </c>
    </row>
    <row r="570" spans="1:16" ht="12.75" customHeight="1" x14ac:dyDescent="0.2">
      <c r="E570" s="29" t="s">
        <v>5</v>
      </c>
    </row>
    <row r="571" spans="1:16" ht="12.75" customHeight="1" x14ac:dyDescent="0.2">
      <c r="A571" t="s">
        <v>52</v>
      </c>
      <c r="B571" s="5" t="s">
        <v>743</v>
      </c>
      <c r="C571" s="5" t="s">
        <v>6785</v>
      </c>
      <c r="D571" t="s">
        <v>5</v>
      </c>
      <c r="E571" s="24" t="s">
        <v>6786</v>
      </c>
      <c r="F571" s="25" t="s">
        <v>602</v>
      </c>
      <c r="G571" s="26">
        <v>13.221</v>
      </c>
      <c r="H571" s="25">
        <v>1.3999999999999999E-4</v>
      </c>
      <c r="I571" s="25">
        <f>ROUND(G571*H571,6)</f>
        <v>1.851E-3</v>
      </c>
      <c r="L571" s="27">
        <v>0</v>
      </c>
      <c r="M571" s="22">
        <f>ROUND(ROUND(L571,2)*ROUND(G571,3),2)</f>
        <v>0</v>
      </c>
      <c r="N571" s="25" t="s">
        <v>5754</v>
      </c>
      <c r="O571">
        <f>(M571*21)/100</f>
        <v>0</v>
      </c>
      <c r="P571" t="s">
        <v>28</v>
      </c>
    </row>
    <row r="572" spans="1:16" ht="12.75" customHeight="1" x14ac:dyDescent="0.2">
      <c r="A572" s="28" t="s">
        <v>57</v>
      </c>
      <c r="E572" s="29" t="s">
        <v>6787</v>
      </c>
    </row>
    <row r="573" spans="1:16" ht="12.75" customHeight="1" x14ac:dyDescent="0.2">
      <c r="A573" s="28" t="s">
        <v>58</v>
      </c>
      <c r="E573" s="30" t="s">
        <v>5</v>
      </c>
    </row>
    <row r="574" spans="1:16" ht="12.75" customHeight="1" x14ac:dyDescent="0.2">
      <c r="E574" s="29" t="s">
        <v>5</v>
      </c>
    </row>
    <row r="575" spans="1:16" ht="12.75" customHeight="1" x14ac:dyDescent="0.2">
      <c r="A575" t="s">
        <v>52</v>
      </c>
      <c r="B575" s="5" t="s">
        <v>744</v>
      </c>
      <c r="C575" s="5" t="s">
        <v>6788</v>
      </c>
      <c r="D575" t="s">
        <v>5</v>
      </c>
      <c r="E575" s="24" t="s">
        <v>6789</v>
      </c>
      <c r="F575" s="25" t="s">
        <v>602</v>
      </c>
      <c r="G575" s="26">
        <v>19.968</v>
      </c>
      <c r="H575" s="25">
        <v>1.3999999999999999E-4</v>
      </c>
      <c r="I575" s="25">
        <f>ROUND(G575*H575,6)</f>
        <v>2.7959999999999999E-3</v>
      </c>
      <c r="L575" s="27">
        <v>0</v>
      </c>
      <c r="M575" s="22">
        <f>ROUND(ROUND(L575,2)*ROUND(G575,3),2)</f>
        <v>0</v>
      </c>
      <c r="N575" s="25" t="s">
        <v>5754</v>
      </c>
      <c r="O575">
        <f>(M575*21)/100</f>
        <v>0</v>
      </c>
      <c r="P575" t="s">
        <v>28</v>
      </c>
    </row>
    <row r="576" spans="1:16" ht="12.75" customHeight="1" x14ac:dyDescent="0.2">
      <c r="A576" s="28" t="s">
        <v>57</v>
      </c>
      <c r="E576" s="29" t="s">
        <v>6790</v>
      </c>
    </row>
    <row r="577" spans="1:16" ht="12.75" customHeight="1" x14ac:dyDescent="0.2">
      <c r="A577" s="28" t="s">
        <v>58</v>
      </c>
      <c r="E577" s="30" t="s">
        <v>5</v>
      </c>
    </row>
    <row r="578" spans="1:16" ht="12.75" customHeight="1" x14ac:dyDescent="0.2">
      <c r="E578" s="29" t="s">
        <v>5</v>
      </c>
    </row>
    <row r="579" spans="1:16" ht="12.75" customHeight="1" x14ac:dyDescent="0.2">
      <c r="A579" t="s">
        <v>52</v>
      </c>
      <c r="B579" s="5" t="s">
        <v>745</v>
      </c>
      <c r="C579" s="5" t="s">
        <v>9209</v>
      </c>
      <c r="D579" t="s">
        <v>5</v>
      </c>
      <c r="E579" s="24" t="s">
        <v>6792</v>
      </c>
      <c r="F579" s="25" t="s">
        <v>2597</v>
      </c>
      <c r="G579" s="26">
        <v>149.351</v>
      </c>
      <c r="H579" s="25">
        <v>1E-3</v>
      </c>
      <c r="I579" s="25">
        <f>ROUND(G579*H579,6)</f>
        <v>0.14935100000000001</v>
      </c>
      <c r="L579" s="27">
        <v>0</v>
      </c>
      <c r="M579" s="22">
        <f>ROUND(ROUND(L579,2)*ROUND(G579,3),2)</f>
        <v>0</v>
      </c>
      <c r="N579" s="25" t="s">
        <v>5754</v>
      </c>
      <c r="O579">
        <f>(M579*21)/100</f>
        <v>0</v>
      </c>
      <c r="P579" t="s">
        <v>28</v>
      </c>
    </row>
    <row r="580" spans="1:16" ht="12.75" customHeight="1" x14ac:dyDescent="0.2">
      <c r="A580" s="28" t="s">
        <v>57</v>
      </c>
      <c r="E580" s="29" t="s">
        <v>6792</v>
      </c>
    </row>
    <row r="581" spans="1:16" ht="12.75" customHeight="1" x14ac:dyDescent="0.2">
      <c r="A581" s="28" t="s">
        <v>58</v>
      </c>
      <c r="E581" s="30" t="s">
        <v>5</v>
      </c>
    </row>
    <row r="582" spans="1:16" ht="12.75" customHeight="1" x14ac:dyDescent="0.2">
      <c r="E582" s="29" t="s">
        <v>5</v>
      </c>
    </row>
    <row r="583" spans="1:16" ht="12.75" customHeight="1" x14ac:dyDescent="0.2">
      <c r="A583" t="s">
        <v>49</v>
      </c>
      <c r="C583" s="6" t="s">
        <v>7934</v>
      </c>
      <c r="E583" s="23" t="s">
        <v>6326</v>
      </c>
      <c r="J583" s="22">
        <f>0</f>
        <v>0</v>
      </c>
      <c r="K583" s="22">
        <f>0</f>
        <v>0</v>
      </c>
      <c r="L583" s="22">
        <f>0+L584+L588+L592+L596+L600+L604+L608+L612+L616+L620+L624+L628+L632+L636+L640</f>
        <v>0</v>
      </c>
      <c r="M583" s="22">
        <f>0+M584+M588+M592+M596+M600+M604+M608+M612+M616+M620+M624+M628+M632+M636+M640</f>
        <v>0</v>
      </c>
    </row>
    <row r="584" spans="1:16" ht="12.75" customHeight="1" x14ac:dyDescent="0.2">
      <c r="A584" t="s">
        <v>52</v>
      </c>
      <c r="B584" s="5" t="s">
        <v>746</v>
      </c>
      <c r="C584" s="5" t="s">
        <v>9210</v>
      </c>
      <c r="D584" t="s">
        <v>5</v>
      </c>
      <c r="E584" s="24" t="s">
        <v>6328</v>
      </c>
      <c r="F584" s="25" t="s">
        <v>126</v>
      </c>
      <c r="G584" s="26">
        <v>20</v>
      </c>
      <c r="H584" s="25">
        <v>0</v>
      </c>
      <c r="I584" s="25">
        <f>ROUND(G584*H584,6)</f>
        <v>0</v>
      </c>
      <c r="L584" s="27">
        <v>0</v>
      </c>
      <c r="M584" s="22">
        <f>ROUND(ROUND(L584,2)*ROUND(G584,3),2)</f>
        <v>0</v>
      </c>
      <c r="N584" s="25" t="s">
        <v>5754</v>
      </c>
      <c r="O584">
        <f>(M584*21)/100</f>
        <v>0</v>
      </c>
      <c r="P584" t="s">
        <v>28</v>
      </c>
    </row>
    <row r="585" spans="1:16" ht="12.75" customHeight="1" x14ac:dyDescent="0.2">
      <c r="A585" s="28" t="s">
        <v>57</v>
      </c>
      <c r="E585" s="29" t="s">
        <v>6328</v>
      </c>
    </row>
    <row r="586" spans="1:16" ht="12.75" customHeight="1" x14ac:dyDescent="0.2">
      <c r="A586" s="28" t="s">
        <v>58</v>
      </c>
      <c r="E586" s="30" t="s">
        <v>5</v>
      </c>
    </row>
    <row r="587" spans="1:16" ht="12.75" customHeight="1" x14ac:dyDescent="0.2">
      <c r="E587" s="29" t="s">
        <v>5</v>
      </c>
    </row>
    <row r="588" spans="1:16" ht="12.75" customHeight="1" x14ac:dyDescent="0.2">
      <c r="A588" t="s">
        <v>52</v>
      </c>
      <c r="B588" s="5" t="s">
        <v>747</v>
      </c>
      <c r="C588" s="5" t="s">
        <v>9211</v>
      </c>
      <c r="D588" t="s">
        <v>5</v>
      </c>
      <c r="E588" s="24" t="s">
        <v>6330</v>
      </c>
      <c r="F588" s="25" t="s">
        <v>126</v>
      </c>
      <c r="G588" s="26">
        <v>20</v>
      </c>
      <c r="H588" s="25">
        <v>0</v>
      </c>
      <c r="I588" s="25">
        <f>ROUND(G588*H588,6)</f>
        <v>0</v>
      </c>
      <c r="L588" s="27">
        <v>0</v>
      </c>
      <c r="M588" s="22">
        <f>ROUND(ROUND(L588,2)*ROUND(G588,3),2)</f>
        <v>0</v>
      </c>
      <c r="N588" s="25" t="s">
        <v>5754</v>
      </c>
      <c r="O588">
        <f>(M588*21)/100</f>
        <v>0</v>
      </c>
      <c r="P588" t="s">
        <v>28</v>
      </c>
    </row>
    <row r="589" spans="1:16" ht="12.75" customHeight="1" x14ac:dyDescent="0.2">
      <c r="A589" s="28" t="s">
        <v>57</v>
      </c>
      <c r="E589" s="29" t="s">
        <v>6330</v>
      </c>
    </row>
    <row r="590" spans="1:16" ht="12.75" customHeight="1" x14ac:dyDescent="0.2">
      <c r="A590" s="28" t="s">
        <v>58</v>
      </c>
      <c r="E590" s="30" t="s">
        <v>5</v>
      </c>
    </row>
    <row r="591" spans="1:16" ht="12.75" customHeight="1" x14ac:dyDescent="0.2">
      <c r="E591" s="29" t="s">
        <v>5</v>
      </c>
    </row>
    <row r="592" spans="1:16" ht="12.75" customHeight="1" x14ac:dyDescent="0.2">
      <c r="A592" t="s">
        <v>52</v>
      </c>
      <c r="B592" s="5" t="s">
        <v>748</v>
      </c>
      <c r="C592" s="5" t="s">
        <v>9212</v>
      </c>
      <c r="D592" t="s">
        <v>5</v>
      </c>
      <c r="E592" s="24" t="s">
        <v>6332</v>
      </c>
      <c r="F592" s="25" t="s">
        <v>126</v>
      </c>
      <c r="G592" s="26">
        <v>20</v>
      </c>
      <c r="H592" s="25">
        <v>0</v>
      </c>
      <c r="I592" s="25">
        <f>ROUND(G592*H592,6)</f>
        <v>0</v>
      </c>
      <c r="L592" s="27">
        <v>0</v>
      </c>
      <c r="M592" s="22">
        <f>ROUND(ROUND(L592,2)*ROUND(G592,3),2)</f>
        <v>0</v>
      </c>
      <c r="N592" s="25" t="s">
        <v>5754</v>
      </c>
      <c r="O592">
        <f>(M592*21)/100</f>
        <v>0</v>
      </c>
      <c r="P592" t="s">
        <v>28</v>
      </c>
    </row>
    <row r="593" spans="1:16" ht="12.75" customHeight="1" x14ac:dyDescent="0.2">
      <c r="A593" s="28" t="s">
        <v>57</v>
      </c>
      <c r="E593" s="29" t="s">
        <v>6332</v>
      </c>
    </row>
    <row r="594" spans="1:16" ht="12.75" customHeight="1" x14ac:dyDescent="0.2">
      <c r="A594" s="28" t="s">
        <v>58</v>
      </c>
      <c r="E594" s="30" t="s">
        <v>5</v>
      </c>
    </row>
    <row r="595" spans="1:16" ht="12.75" customHeight="1" x14ac:dyDescent="0.2">
      <c r="E595" s="29" t="s">
        <v>5</v>
      </c>
    </row>
    <row r="596" spans="1:16" ht="12.75" customHeight="1" x14ac:dyDescent="0.2">
      <c r="A596" t="s">
        <v>52</v>
      </c>
      <c r="B596" s="5" t="s">
        <v>749</v>
      </c>
      <c r="C596" s="5" t="s">
        <v>9213</v>
      </c>
      <c r="D596" t="s">
        <v>5</v>
      </c>
      <c r="E596" s="24" t="s">
        <v>6334</v>
      </c>
      <c r="F596" s="25" t="s">
        <v>126</v>
      </c>
      <c r="G596" s="26">
        <v>20</v>
      </c>
      <c r="H596" s="25">
        <v>0</v>
      </c>
      <c r="I596" s="25">
        <f>ROUND(G596*H596,6)</f>
        <v>0</v>
      </c>
      <c r="L596" s="27">
        <v>0</v>
      </c>
      <c r="M596" s="22">
        <f>ROUND(ROUND(L596,2)*ROUND(G596,3),2)</f>
        <v>0</v>
      </c>
      <c r="N596" s="25" t="s">
        <v>5754</v>
      </c>
      <c r="O596">
        <f>(M596*21)/100</f>
        <v>0</v>
      </c>
      <c r="P596" t="s">
        <v>28</v>
      </c>
    </row>
    <row r="597" spans="1:16" ht="12.75" customHeight="1" x14ac:dyDescent="0.2">
      <c r="A597" s="28" t="s">
        <v>57</v>
      </c>
      <c r="E597" s="29" t="s">
        <v>6334</v>
      </c>
    </row>
    <row r="598" spans="1:16" ht="12.75" customHeight="1" x14ac:dyDescent="0.2">
      <c r="A598" s="28" t="s">
        <v>58</v>
      </c>
      <c r="E598" s="30" t="s">
        <v>5</v>
      </c>
    </row>
    <row r="599" spans="1:16" ht="12.75" customHeight="1" x14ac:dyDescent="0.2">
      <c r="E599" s="29" t="s">
        <v>5</v>
      </c>
    </row>
    <row r="600" spans="1:16" ht="12.75" customHeight="1" x14ac:dyDescent="0.2">
      <c r="A600" t="s">
        <v>52</v>
      </c>
      <c r="B600" s="5" t="s">
        <v>750</v>
      </c>
      <c r="C600" s="5" t="s">
        <v>9214</v>
      </c>
      <c r="D600" t="s">
        <v>5</v>
      </c>
      <c r="E600" s="24" t="s">
        <v>6336</v>
      </c>
      <c r="F600" s="25" t="s">
        <v>3056</v>
      </c>
      <c r="G600" s="26">
        <v>1</v>
      </c>
      <c r="H600" s="25">
        <v>0</v>
      </c>
      <c r="I600" s="25">
        <f>ROUND(G600*H600,6)</f>
        <v>0</v>
      </c>
      <c r="L600" s="27">
        <v>0</v>
      </c>
      <c r="M600" s="22">
        <f>ROUND(ROUND(L600,2)*ROUND(G600,3),2)</f>
        <v>0</v>
      </c>
      <c r="N600" s="25" t="s">
        <v>5754</v>
      </c>
      <c r="O600">
        <f>(M600*21)/100</f>
        <v>0</v>
      </c>
      <c r="P600" t="s">
        <v>28</v>
      </c>
    </row>
    <row r="601" spans="1:16" ht="12.75" customHeight="1" x14ac:dyDescent="0.2">
      <c r="A601" s="28" t="s">
        <v>57</v>
      </c>
      <c r="E601" s="29" t="s">
        <v>6336</v>
      </c>
    </row>
    <row r="602" spans="1:16" ht="12.75" customHeight="1" x14ac:dyDescent="0.2">
      <c r="A602" s="28" t="s">
        <v>58</v>
      </c>
      <c r="E602" s="30" t="s">
        <v>5</v>
      </c>
    </row>
    <row r="603" spans="1:16" ht="12.75" customHeight="1" x14ac:dyDescent="0.2">
      <c r="E603" s="29" t="s">
        <v>5</v>
      </c>
    </row>
    <row r="604" spans="1:16" ht="12.75" customHeight="1" x14ac:dyDescent="0.2">
      <c r="A604" t="s">
        <v>52</v>
      </c>
      <c r="B604" s="5" t="s">
        <v>751</v>
      </c>
      <c r="C604" s="5" t="s">
        <v>9215</v>
      </c>
      <c r="D604" t="s">
        <v>5</v>
      </c>
      <c r="E604" s="24" t="s">
        <v>6338</v>
      </c>
      <c r="F604" s="25" t="s">
        <v>3056</v>
      </c>
      <c r="G604" s="26">
        <v>3</v>
      </c>
      <c r="H604" s="25">
        <v>0</v>
      </c>
      <c r="I604" s="25">
        <f>ROUND(G604*H604,6)</f>
        <v>0</v>
      </c>
      <c r="L604" s="27">
        <v>0</v>
      </c>
      <c r="M604" s="22">
        <f>ROUND(ROUND(L604,2)*ROUND(G604,3),2)</f>
        <v>0</v>
      </c>
      <c r="N604" s="25" t="s">
        <v>5754</v>
      </c>
      <c r="O604">
        <f>(M604*21)/100</f>
        <v>0</v>
      </c>
      <c r="P604" t="s">
        <v>28</v>
      </c>
    </row>
    <row r="605" spans="1:16" ht="12.75" customHeight="1" x14ac:dyDescent="0.2">
      <c r="A605" s="28" t="s">
        <v>57</v>
      </c>
      <c r="E605" s="29" t="s">
        <v>6338</v>
      </c>
    </row>
    <row r="606" spans="1:16" ht="12.75" customHeight="1" x14ac:dyDescent="0.2">
      <c r="A606" s="28" t="s">
        <v>58</v>
      </c>
      <c r="E606" s="30" t="s">
        <v>5</v>
      </c>
    </row>
    <row r="607" spans="1:16" ht="12.75" customHeight="1" x14ac:dyDescent="0.2">
      <c r="E607" s="29" t="s">
        <v>5</v>
      </c>
    </row>
    <row r="608" spans="1:16" ht="12.75" customHeight="1" x14ac:dyDescent="0.2">
      <c r="A608" t="s">
        <v>52</v>
      </c>
      <c r="B608" s="5" t="s">
        <v>752</v>
      </c>
      <c r="C608" s="5" t="s">
        <v>9216</v>
      </c>
      <c r="D608" t="s">
        <v>5</v>
      </c>
      <c r="E608" s="24" t="s">
        <v>6340</v>
      </c>
      <c r="F608" s="25" t="s">
        <v>3056</v>
      </c>
      <c r="G608" s="26">
        <v>3</v>
      </c>
      <c r="H608" s="25">
        <v>0</v>
      </c>
      <c r="I608" s="25">
        <f>ROUND(G608*H608,6)</f>
        <v>0</v>
      </c>
      <c r="L608" s="27">
        <v>0</v>
      </c>
      <c r="M608" s="22">
        <f>ROUND(ROUND(L608,2)*ROUND(G608,3),2)</f>
        <v>0</v>
      </c>
      <c r="N608" s="25" t="s">
        <v>5754</v>
      </c>
      <c r="O608">
        <f>(M608*21)/100</f>
        <v>0</v>
      </c>
      <c r="P608" t="s">
        <v>28</v>
      </c>
    </row>
    <row r="609" spans="1:16" ht="12.75" customHeight="1" x14ac:dyDescent="0.2">
      <c r="A609" s="28" t="s">
        <v>57</v>
      </c>
      <c r="E609" s="29" t="s">
        <v>6340</v>
      </c>
    </row>
    <row r="610" spans="1:16" ht="12.75" customHeight="1" x14ac:dyDescent="0.2">
      <c r="A610" s="28" t="s">
        <v>58</v>
      </c>
      <c r="E610" s="30" t="s">
        <v>5</v>
      </c>
    </row>
    <row r="611" spans="1:16" ht="12.75" customHeight="1" x14ac:dyDescent="0.2">
      <c r="E611" s="29" t="s">
        <v>5</v>
      </c>
    </row>
    <row r="612" spans="1:16" ht="12.75" customHeight="1" x14ac:dyDescent="0.2">
      <c r="A612" t="s">
        <v>52</v>
      </c>
      <c r="B612" s="5" t="s">
        <v>753</v>
      </c>
      <c r="C612" s="5" t="s">
        <v>9217</v>
      </c>
      <c r="D612" t="s">
        <v>5</v>
      </c>
      <c r="E612" s="24" t="s">
        <v>6342</v>
      </c>
      <c r="F612" s="25" t="s">
        <v>5736</v>
      </c>
      <c r="G612" s="26">
        <v>1</v>
      </c>
      <c r="H612" s="25">
        <v>0</v>
      </c>
      <c r="I612" s="25">
        <f>ROUND(G612*H612,6)</f>
        <v>0</v>
      </c>
      <c r="L612" s="27">
        <v>0</v>
      </c>
      <c r="M612" s="22">
        <f>ROUND(ROUND(L612,2)*ROUND(G612,3),2)</f>
        <v>0</v>
      </c>
      <c r="N612" s="25" t="s">
        <v>5754</v>
      </c>
      <c r="O612">
        <f>(M612*21)/100</f>
        <v>0</v>
      </c>
      <c r="P612" t="s">
        <v>28</v>
      </c>
    </row>
    <row r="613" spans="1:16" ht="12.75" customHeight="1" x14ac:dyDescent="0.2">
      <c r="A613" s="28" t="s">
        <v>57</v>
      </c>
      <c r="E613" s="29" t="s">
        <v>6342</v>
      </c>
    </row>
    <row r="614" spans="1:16" ht="12.75" customHeight="1" x14ac:dyDescent="0.2">
      <c r="A614" s="28" t="s">
        <v>58</v>
      </c>
      <c r="E614" s="30" t="s">
        <v>5</v>
      </c>
    </row>
    <row r="615" spans="1:16" ht="12.75" customHeight="1" x14ac:dyDescent="0.2">
      <c r="E615" s="29" t="s">
        <v>5</v>
      </c>
    </row>
    <row r="616" spans="1:16" ht="12.75" customHeight="1" x14ac:dyDescent="0.2">
      <c r="A616" t="s">
        <v>52</v>
      </c>
      <c r="B616" s="5" t="s">
        <v>754</v>
      </c>
      <c r="C616" s="5" t="s">
        <v>9218</v>
      </c>
      <c r="D616" t="s">
        <v>5</v>
      </c>
      <c r="E616" s="24" t="s">
        <v>6344</v>
      </c>
      <c r="F616" s="25" t="s">
        <v>5736</v>
      </c>
      <c r="G616" s="26">
        <v>1</v>
      </c>
      <c r="H616" s="25">
        <v>0</v>
      </c>
      <c r="I616" s="25">
        <f>ROUND(G616*H616,6)</f>
        <v>0</v>
      </c>
      <c r="L616" s="27">
        <v>0</v>
      </c>
      <c r="M616" s="22">
        <f>ROUND(ROUND(L616,2)*ROUND(G616,3),2)</f>
        <v>0</v>
      </c>
      <c r="N616" s="25" t="s">
        <v>5754</v>
      </c>
      <c r="O616">
        <f>(M616*21)/100</f>
        <v>0</v>
      </c>
      <c r="P616" t="s">
        <v>28</v>
      </c>
    </row>
    <row r="617" spans="1:16" ht="12.75" customHeight="1" x14ac:dyDescent="0.2">
      <c r="A617" s="28" t="s">
        <v>57</v>
      </c>
      <c r="E617" s="29" t="s">
        <v>6344</v>
      </c>
    </row>
    <row r="618" spans="1:16" ht="12.75" customHeight="1" x14ac:dyDescent="0.2">
      <c r="A618" s="28" t="s">
        <v>58</v>
      </c>
      <c r="E618" s="30" t="s">
        <v>5</v>
      </c>
    </row>
    <row r="619" spans="1:16" ht="12.75" customHeight="1" x14ac:dyDescent="0.2">
      <c r="E619" s="29" t="s">
        <v>5</v>
      </c>
    </row>
    <row r="620" spans="1:16" ht="12.75" customHeight="1" x14ac:dyDescent="0.2">
      <c r="A620" t="s">
        <v>52</v>
      </c>
      <c r="B620" s="5" t="s">
        <v>757</v>
      </c>
      <c r="C620" s="5" t="s">
        <v>9219</v>
      </c>
      <c r="D620" t="s">
        <v>5</v>
      </c>
      <c r="E620" s="24" t="s">
        <v>6346</v>
      </c>
      <c r="F620" s="25" t="s">
        <v>3056</v>
      </c>
      <c r="G620" s="26">
        <v>1</v>
      </c>
      <c r="H620" s="25">
        <v>0</v>
      </c>
      <c r="I620" s="25">
        <f>ROUND(G620*H620,6)</f>
        <v>0</v>
      </c>
      <c r="L620" s="27">
        <v>0</v>
      </c>
      <c r="M620" s="22">
        <f>ROUND(ROUND(L620,2)*ROUND(G620,3),2)</f>
        <v>0</v>
      </c>
      <c r="N620" s="25" t="s">
        <v>5754</v>
      </c>
      <c r="O620">
        <f>(M620*21)/100</f>
        <v>0</v>
      </c>
      <c r="P620" t="s">
        <v>28</v>
      </c>
    </row>
    <row r="621" spans="1:16" ht="12.75" customHeight="1" x14ac:dyDescent="0.2">
      <c r="A621" s="28" t="s">
        <v>57</v>
      </c>
      <c r="E621" s="29" t="s">
        <v>6346</v>
      </c>
    </row>
    <row r="622" spans="1:16" ht="12.75" customHeight="1" x14ac:dyDescent="0.2">
      <c r="A622" s="28" t="s">
        <v>58</v>
      </c>
      <c r="E622" s="30" t="s">
        <v>5</v>
      </c>
    </row>
    <row r="623" spans="1:16" ht="12.75" customHeight="1" x14ac:dyDescent="0.2">
      <c r="E623" s="29" t="s">
        <v>5</v>
      </c>
    </row>
    <row r="624" spans="1:16" ht="12.75" customHeight="1" x14ac:dyDescent="0.2">
      <c r="A624" t="s">
        <v>52</v>
      </c>
      <c r="B624" s="5" t="s">
        <v>758</v>
      </c>
      <c r="C624" s="5" t="s">
        <v>9220</v>
      </c>
      <c r="D624" t="s">
        <v>5</v>
      </c>
      <c r="E624" s="24" t="s">
        <v>6348</v>
      </c>
      <c r="F624" s="25" t="s">
        <v>3056</v>
      </c>
      <c r="G624" s="26">
        <v>1</v>
      </c>
      <c r="H624" s="25">
        <v>0</v>
      </c>
      <c r="I624" s="25">
        <f>ROUND(G624*H624,6)</f>
        <v>0</v>
      </c>
      <c r="L624" s="27">
        <v>0</v>
      </c>
      <c r="M624" s="22">
        <f>ROUND(ROUND(L624,2)*ROUND(G624,3),2)</f>
        <v>0</v>
      </c>
      <c r="N624" s="25" t="s">
        <v>5754</v>
      </c>
      <c r="O624">
        <f>(M624*21)/100</f>
        <v>0</v>
      </c>
      <c r="P624" t="s">
        <v>28</v>
      </c>
    </row>
    <row r="625" spans="1:16" ht="12.75" customHeight="1" x14ac:dyDescent="0.2">
      <c r="A625" s="28" t="s">
        <v>57</v>
      </c>
      <c r="E625" s="29" t="s">
        <v>6348</v>
      </c>
    </row>
    <row r="626" spans="1:16" ht="12.75" customHeight="1" x14ac:dyDescent="0.2">
      <c r="A626" s="28" t="s">
        <v>58</v>
      </c>
      <c r="E626" s="30" t="s">
        <v>5</v>
      </c>
    </row>
    <row r="627" spans="1:16" ht="12.75" customHeight="1" x14ac:dyDescent="0.2">
      <c r="E627" s="29" t="s">
        <v>5</v>
      </c>
    </row>
    <row r="628" spans="1:16" ht="12.75" customHeight="1" x14ac:dyDescent="0.2">
      <c r="A628" t="s">
        <v>52</v>
      </c>
      <c r="B628" s="5" t="s">
        <v>759</v>
      </c>
      <c r="C628" s="5" t="s">
        <v>9221</v>
      </c>
      <c r="D628" t="s">
        <v>5</v>
      </c>
      <c r="E628" s="24" t="s">
        <v>6350</v>
      </c>
      <c r="F628" s="25" t="s">
        <v>3056</v>
      </c>
      <c r="G628" s="26">
        <v>1</v>
      </c>
      <c r="H628" s="25">
        <v>0</v>
      </c>
      <c r="I628" s="25">
        <f>ROUND(G628*H628,6)</f>
        <v>0</v>
      </c>
      <c r="L628" s="27">
        <v>0</v>
      </c>
      <c r="M628" s="22">
        <f>ROUND(ROUND(L628,2)*ROUND(G628,3),2)</f>
        <v>0</v>
      </c>
      <c r="N628" s="25" t="s">
        <v>5754</v>
      </c>
      <c r="O628">
        <f>(M628*21)/100</f>
        <v>0</v>
      </c>
      <c r="P628" t="s">
        <v>28</v>
      </c>
    </row>
    <row r="629" spans="1:16" ht="12.75" customHeight="1" x14ac:dyDescent="0.2">
      <c r="A629" s="28" t="s">
        <v>57</v>
      </c>
      <c r="E629" s="29" t="s">
        <v>6350</v>
      </c>
    </row>
    <row r="630" spans="1:16" ht="12.75" customHeight="1" x14ac:dyDescent="0.2">
      <c r="A630" s="28" t="s">
        <v>58</v>
      </c>
      <c r="E630" s="30" t="s">
        <v>5</v>
      </c>
    </row>
    <row r="631" spans="1:16" ht="12.75" customHeight="1" x14ac:dyDescent="0.2">
      <c r="E631" s="29" t="s">
        <v>5</v>
      </c>
    </row>
    <row r="632" spans="1:16" ht="12.75" customHeight="1" x14ac:dyDescent="0.2">
      <c r="A632" t="s">
        <v>52</v>
      </c>
      <c r="B632" s="5" t="s">
        <v>763</v>
      </c>
      <c r="C632" s="5" t="s">
        <v>9222</v>
      </c>
      <c r="D632" t="s">
        <v>5</v>
      </c>
      <c r="E632" s="24" t="s">
        <v>6352</v>
      </c>
      <c r="F632" s="25" t="s">
        <v>3056</v>
      </c>
      <c r="G632" s="26">
        <v>1</v>
      </c>
      <c r="H632" s="25">
        <v>0</v>
      </c>
      <c r="I632" s="25">
        <f>ROUND(G632*H632,6)</f>
        <v>0</v>
      </c>
      <c r="L632" s="27">
        <v>0</v>
      </c>
      <c r="M632" s="22">
        <f>ROUND(ROUND(L632,2)*ROUND(G632,3),2)</f>
        <v>0</v>
      </c>
      <c r="N632" s="25" t="s">
        <v>5754</v>
      </c>
      <c r="O632">
        <f>(M632*21)/100</f>
        <v>0</v>
      </c>
      <c r="P632" t="s">
        <v>28</v>
      </c>
    </row>
    <row r="633" spans="1:16" ht="12.75" customHeight="1" x14ac:dyDescent="0.2">
      <c r="A633" s="28" t="s">
        <v>57</v>
      </c>
      <c r="E633" s="29" t="s">
        <v>6352</v>
      </c>
    </row>
    <row r="634" spans="1:16" ht="12.75" customHeight="1" x14ac:dyDescent="0.2">
      <c r="A634" s="28" t="s">
        <v>58</v>
      </c>
      <c r="E634" s="30" t="s">
        <v>5</v>
      </c>
    </row>
    <row r="635" spans="1:16" ht="12.75" customHeight="1" x14ac:dyDescent="0.2">
      <c r="E635" s="29" t="s">
        <v>5</v>
      </c>
    </row>
    <row r="636" spans="1:16" ht="12.75" customHeight="1" x14ac:dyDescent="0.2">
      <c r="A636" t="s">
        <v>52</v>
      </c>
      <c r="B636" s="5" t="s">
        <v>766</v>
      </c>
      <c r="C636" s="5" t="s">
        <v>9223</v>
      </c>
      <c r="D636" t="s">
        <v>5</v>
      </c>
      <c r="E636" s="24" t="s">
        <v>6354</v>
      </c>
      <c r="F636" s="25" t="s">
        <v>3056</v>
      </c>
      <c r="G636" s="26">
        <v>1</v>
      </c>
      <c r="H636" s="25">
        <v>0</v>
      </c>
      <c r="I636" s="25">
        <f>ROUND(G636*H636,6)</f>
        <v>0</v>
      </c>
      <c r="L636" s="27">
        <v>0</v>
      </c>
      <c r="M636" s="22">
        <f>ROUND(ROUND(L636,2)*ROUND(G636,3),2)</f>
        <v>0</v>
      </c>
      <c r="N636" s="25" t="s">
        <v>5754</v>
      </c>
      <c r="O636">
        <f>(M636*21)/100</f>
        <v>0</v>
      </c>
      <c r="P636" t="s">
        <v>28</v>
      </c>
    </row>
    <row r="637" spans="1:16" ht="12.75" customHeight="1" x14ac:dyDescent="0.2">
      <c r="A637" s="28" t="s">
        <v>57</v>
      </c>
      <c r="E637" s="29" t="s">
        <v>6354</v>
      </c>
    </row>
    <row r="638" spans="1:16" ht="12.75" customHeight="1" x14ac:dyDescent="0.2">
      <c r="A638" s="28" t="s">
        <v>58</v>
      </c>
      <c r="E638" s="30" t="s">
        <v>5</v>
      </c>
    </row>
    <row r="639" spans="1:16" ht="12.75" customHeight="1" x14ac:dyDescent="0.2">
      <c r="E639" s="29" t="s">
        <v>5</v>
      </c>
    </row>
    <row r="640" spans="1:16" ht="12.75" customHeight="1" x14ac:dyDescent="0.2">
      <c r="A640" t="s">
        <v>52</v>
      </c>
      <c r="B640" s="5" t="s">
        <v>767</v>
      </c>
      <c r="C640" s="5" t="s">
        <v>9224</v>
      </c>
      <c r="D640" t="s">
        <v>5</v>
      </c>
      <c r="E640" s="24" t="s">
        <v>6356</v>
      </c>
      <c r="F640" s="25" t="s">
        <v>3056</v>
      </c>
      <c r="G640" s="26">
        <v>1</v>
      </c>
      <c r="H640" s="25">
        <v>0</v>
      </c>
      <c r="I640" s="25">
        <f>ROUND(G640*H640,6)</f>
        <v>0</v>
      </c>
      <c r="L640" s="27">
        <v>0</v>
      </c>
      <c r="M640" s="22">
        <f>ROUND(ROUND(L640,2)*ROUND(G640,3),2)</f>
        <v>0</v>
      </c>
      <c r="N640" s="25" t="s">
        <v>5754</v>
      </c>
      <c r="O640">
        <f>(M640*21)/100</f>
        <v>0</v>
      </c>
      <c r="P640" t="s">
        <v>28</v>
      </c>
    </row>
    <row r="641" spans="1:16" ht="12.75" customHeight="1" x14ac:dyDescent="0.2">
      <c r="A641" s="28" t="s">
        <v>57</v>
      </c>
      <c r="E641" s="29" t="s">
        <v>6356</v>
      </c>
    </row>
    <row r="642" spans="1:16" ht="12.75" customHeight="1" x14ac:dyDescent="0.2">
      <c r="A642" s="28" t="s">
        <v>58</v>
      </c>
      <c r="E642" s="30" t="s">
        <v>5</v>
      </c>
    </row>
    <row r="643" spans="1:16" ht="12.75" customHeight="1" x14ac:dyDescent="0.2">
      <c r="E643" s="29" t="s">
        <v>5</v>
      </c>
    </row>
    <row r="644" spans="1:16" ht="12.75" customHeight="1" x14ac:dyDescent="0.2">
      <c r="A644" t="s">
        <v>49</v>
      </c>
      <c r="C644" s="6" t="s">
        <v>6827</v>
      </c>
      <c r="E644" s="23" t="s">
        <v>6828</v>
      </c>
      <c r="J644" s="22">
        <f>0</f>
        <v>0</v>
      </c>
      <c r="K644" s="22">
        <f>0</f>
        <v>0</v>
      </c>
      <c r="L644" s="22">
        <f>0+L645+L649+L653+L657+L661</f>
        <v>0</v>
      </c>
      <c r="M644" s="22">
        <f>0+M645+M649+M653+M657+M661</f>
        <v>0</v>
      </c>
    </row>
    <row r="645" spans="1:16" ht="12.75" customHeight="1" x14ac:dyDescent="0.2">
      <c r="A645" t="s">
        <v>52</v>
      </c>
      <c r="B645" s="5" t="s">
        <v>768</v>
      </c>
      <c r="C645" s="5" t="s">
        <v>6829</v>
      </c>
      <c r="D645" t="s">
        <v>5</v>
      </c>
      <c r="E645" s="24" t="s">
        <v>6830</v>
      </c>
      <c r="F645" s="25" t="s">
        <v>126</v>
      </c>
      <c r="G645" s="26">
        <v>4.7960000000000003</v>
      </c>
      <c r="H645" s="25">
        <v>0</v>
      </c>
      <c r="I645" s="25">
        <f>ROUND(G645*H645,6)</f>
        <v>0</v>
      </c>
      <c r="L645" s="27">
        <v>0</v>
      </c>
      <c r="M645" s="22">
        <f>ROUND(ROUND(L645,2)*ROUND(G645,3),2)</f>
        <v>0</v>
      </c>
      <c r="N645" s="25" t="s">
        <v>5754</v>
      </c>
      <c r="O645">
        <f>(M645*21)/100</f>
        <v>0</v>
      </c>
      <c r="P645" t="s">
        <v>28</v>
      </c>
    </row>
    <row r="646" spans="1:16" ht="12.75" customHeight="1" x14ac:dyDescent="0.2">
      <c r="A646" s="28" t="s">
        <v>57</v>
      </c>
      <c r="E646" s="29" t="s">
        <v>6831</v>
      </c>
    </row>
    <row r="647" spans="1:16" ht="12.75" customHeight="1" x14ac:dyDescent="0.2">
      <c r="A647" s="28" t="s">
        <v>58</v>
      </c>
      <c r="E647" s="30" t="s">
        <v>5</v>
      </c>
    </row>
    <row r="648" spans="1:16" ht="12.75" customHeight="1" x14ac:dyDescent="0.2">
      <c r="E648" s="29" t="s">
        <v>5</v>
      </c>
    </row>
    <row r="649" spans="1:16" ht="12.75" customHeight="1" x14ac:dyDescent="0.2">
      <c r="A649" t="s">
        <v>52</v>
      </c>
      <c r="B649" s="5" t="s">
        <v>769</v>
      </c>
      <c r="C649" s="5" t="s">
        <v>6832</v>
      </c>
      <c r="D649" t="s">
        <v>5</v>
      </c>
      <c r="E649" s="24" t="s">
        <v>6833</v>
      </c>
      <c r="F649" s="25" t="s">
        <v>271</v>
      </c>
      <c r="G649" s="26">
        <v>1.2E-2</v>
      </c>
      <c r="H649" s="25">
        <v>0.55000000000000004</v>
      </c>
      <c r="I649" s="25">
        <f>ROUND(G649*H649,6)</f>
        <v>6.6E-3</v>
      </c>
      <c r="L649" s="27">
        <v>0</v>
      </c>
      <c r="M649" s="22">
        <f>ROUND(ROUND(L649,2)*ROUND(G649,3),2)</f>
        <v>0</v>
      </c>
      <c r="N649" s="25" t="s">
        <v>5754</v>
      </c>
      <c r="O649">
        <f>(M649*21)/100</f>
        <v>0</v>
      </c>
      <c r="P649" t="s">
        <v>28</v>
      </c>
    </row>
    <row r="650" spans="1:16" ht="12.75" customHeight="1" x14ac:dyDescent="0.2">
      <c r="A650" s="28" t="s">
        <v>57</v>
      </c>
      <c r="E650" s="29" t="s">
        <v>6833</v>
      </c>
    </row>
    <row r="651" spans="1:16" ht="12.75" customHeight="1" x14ac:dyDescent="0.2">
      <c r="A651" s="28" t="s">
        <v>58</v>
      </c>
      <c r="E651" s="30" t="s">
        <v>5</v>
      </c>
    </row>
    <row r="652" spans="1:16" ht="12.75" customHeight="1" x14ac:dyDescent="0.2">
      <c r="E652" s="29" t="s">
        <v>5</v>
      </c>
    </row>
    <row r="653" spans="1:16" ht="12.75" customHeight="1" x14ac:dyDescent="0.2">
      <c r="A653" t="s">
        <v>52</v>
      </c>
      <c r="B653" s="5" t="s">
        <v>770</v>
      </c>
      <c r="C653" s="5" t="s">
        <v>6834</v>
      </c>
      <c r="D653" t="s">
        <v>5</v>
      </c>
      <c r="E653" s="24" t="s">
        <v>6835</v>
      </c>
      <c r="F653" s="25" t="s">
        <v>602</v>
      </c>
      <c r="G653" s="26">
        <v>6.9</v>
      </c>
      <c r="H653" s="25">
        <v>1.5789999999999998E-2</v>
      </c>
      <c r="I653" s="25">
        <f>ROUND(G653*H653,6)</f>
        <v>0.10895100000000001</v>
      </c>
      <c r="L653" s="27">
        <v>0</v>
      </c>
      <c r="M653" s="22">
        <f>ROUND(ROUND(L653,2)*ROUND(G653,3),2)</f>
        <v>0</v>
      </c>
      <c r="N653" s="25" t="s">
        <v>5754</v>
      </c>
      <c r="O653">
        <f>(M653*21)/100</f>
        <v>0</v>
      </c>
      <c r="P653" t="s">
        <v>28</v>
      </c>
    </row>
    <row r="654" spans="1:16" ht="12.75" customHeight="1" x14ac:dyDescent="0.2">
      <c r="A654" s="28" t="s">
        <v>57</v>
      </c>
      <c r="E654" s="29" t="s">
        <v>6836</v>
      </c>
    </row>
    <row r="655" spans="1:16" ht="12.75" customHeight="1" x14ac:dyDescent="0.2">
      <c r="A655" s="28" t="s">
        <v>58</v>
      </c>
      <c r="E655" s="30" t="s">
        <v>5</v>
      </c>
    </row>
    <row r="656" spans="1:16" ht="12.75" customHeight="1" x14ac:dyDescent="0.2">
      <c r="E656" s="29" t="s">
        <v>6837</v>
      </c>
    </row>
    <row r="657" spans="1:16" ht="12.75" customHeight="1" x14ac:dyDescent="0.2">
      <c r="A657" t="s">
        <v>52</v>
      </c>
      <c r="B657" s="5" t="s">
        <v>773</v>
      </c>
      <c r="C657" s="5" t="s">
        <v>9225</v>
      </c>
      <c r="D657" t="s">
        <v>5</v>
      </c>
      <c r="E657" s="24" t="s">
        <v>6839</v>
      </c>
      <c r="F657" s="25" t="s">
        <v>602</v>
      </c>
      <c r="G657" s="26">
        <v>5.3879999999999999</v>
      </c>
      <c r="H657" s="25">
        <v>1.5789999999999998E-2</v>
      </c>
      <c r="I657" s="25">
        <f>ROUND(G657*H657,6)</f>
        <v>8.5077E-2</v>
      </c>
      <c r="L657" s="27">
        <v>0</v>
      </c>
      <c r="M657" s="22">
        <f>ROUND(ROUND(L657,2)*ROUND(G657,3),2)</f>
        <v>0</v>
      </c>
      <c r="N657" s="25" t="s">
        <v>5754</v>
      </c>
      <c r="O657">
        <f>(M657*21)/100</f>
        <v>0</v>
      </c>
      <c r="P657" t="s">
        <v>28</v>
      </c>
    </row>
    <row r="658" spans="1:16" ht="12.75" customHeight="1" x14ac:dyDescent="0.2">
      <c r="A658" s="28" t="s">
        <v>57</v>
      </c>
      <c r="E658" s="29" t="s">
        <v>6839</v>
      </c>
    </row>
    <row r="659" spans="1:16" ht="12.75" customHeight="1" x14ac:dyDescent="0.2">
      <c r="A659" s="28" t="s">
        <v>58</v>
      </c>
      <c r="E659" s="30" t="s">
        <v>5</v>
      </c>
    </row>
    <row r="660" spans="1:16" ht="12.75" customHeight="1" x14ac:dyDescent="0.2">
      <c r="E660" s="29" t="s">
        <v>5</v>
      </c>
    </row>
    <row r="661" spans="1:16" ht="12.75" customHeight="1" x14ac:dyDescent="0.2">
      <c r="A661" t="s">
        <v>52</v>
      </c>
      <c r="B661" s="5" t="s">
        <v>774</v>
      </c>
      <c r="C661" s="5" t="s">
        <v>6840</v>
      </c>
      <c r="D661" t="s">
        <v>5</v>
      </c>
      <c r="E661" s="24" t="s">
        <v>6841</v>
      </c>
      <c r="F661" s="25" t="s">
        <v>271</v>
      </c>
      <c r="G661" s="26">
        <v>1.2E-2</v>
      </c>
      <c r="H661" s="25">
        <v>2.3369999999999998E-2</v>
      </c>
      <c r="I661" s="25">
        <f>ROUND(G661*H661,6)</f>
        <v>2.7999999999999998E-4</v>
      </c>
      <c r="L661" s="27">
        <v>0</v>
      </c>
      <c r="M661" s="22">
        <f>ROUND(ROUND(L661,2)*ROUND(G661,3),2)</f>
        <v>0</v>
      </c>
      <c r="N661" s="25" t="s">
        <v>5754</v>
      </c>
      <c r="O661">
        <f>(M661*21)/100</f>
        <v>0</v>
      </c>
      <c r="P661" t="s">
        <v>28</v>
      </c>
    </row>
    <row r="662" spans="1:16" ht="12.75" customHeight="1" x14ac:dyDescent="0.2">
      <c r="A662" s="28" t="s">
        <v>57</v>
      </c>
      <c r="E662" s="29" t="s">
        <v>6842</v>
      </c>
    </row>
    <row r="663" spans="1:16" ht="12.75" customHeight="1" x14ac:dyDescent="0.2">
      <c r="A663" s="28" t="s">
        <v>58</v>
      </c>
      <c r="E663" s="30" t="s">
        <v>5</v>
      </c>
    </row>
    <row r="664" spans="1:16" ht="12.75" customHeight="1" x14ac:dyDescent="0.2">
      <c r="E664" s="29" t="s">
        <v>6843</v>
      </c>
    </row>
    <row r="665" spans="1:16" ht="12.75" customHeight="1" x14ac:dyDescent="0.2">
      <c r="A665" t="s">
        <v>49</v>
      </c>
      <c r="C665" s="6" t="s">
        <v>5936</v>
      </c>
      <c r="E665" s="23" t="s">
        <v>5937</v>
      </c>
      <c r="J665" s="22">
        <f>0</f>
        <v>0</v>
      </c>
      <c r="K665" s="22">
        <f>0</f>
        <v>0</v>
      </c>
      <c r="L665" s="22">
        <f>0+L666+L670+L674+L678</f>
        <v>0</v>
      </c>
      <c r="M665" s="22">
        <f>0+M666+M670+M674+M678</f>
        <v>0</v>
      </c>
    </row>
    <row r="666" spans="1:16" ht="12.75" customHeight="1" x14ac:dyDescent="0.2">
      <c r="A666" t="s">
        <v>52</v>
      </c>
      <c r="B666" s="5" t="s">
        <v>775</v>
      </c>
      <c r="C666" s="5" t="s">
        <v>6844</v>
      </c>
      <c r="D666" t="s">
        <v>5</v>
      </c>
      <c r="E666" s="24" t="s">
        <v>6845</v>
      </c>
      <c r="F666" s="25" t="s">
        <v>126</v>
      </c>
      <c r="G666" s="26">
        <v>36.299999999999997</v>
      </c>
      <c r="H666" s="25">
        <v>2.2699999999999999E-3</v>
      </c>
      <c r="I666" s="25">
        <f>ROUND(G666*H666,6)</f>
        <v>8.2401000000000002E-2</v>
      </c>
      <c r="L666" s="27">
        <v>0</v>
      </c>
      <c r="M666" s="22">
        <f>ROUND(ROUND(L666,2)*ROUND(G666,3),2)</f>
        <v>0</v>
      </c>
      <c r="N666" s="25" t="s">
        <v>5754</v>
      </c>
      <c r="O666">
        <f>(M666*21)/100</f>
        <v>0</v>
      </c>
      <c r="P666" t="s">
        <v>28</v>
      </c>
    </row>
    <row r="667" spans="1:16" ht="12.75" customHeight="1" x14ac:dyDescent="0.2">
      <c r="A667" s="28" t="s">
        <v>57</v>
      </c>
      <c r="E667" s="29" t="s">
        <v>6846</v>
      </c>
    </row>
    <row r="668" spans="1:16" ht="12.75" customHeight="1" x14ac:dyDescent="0.2">
      <c r="A668" s="28" t="s">
        <v>58</v>
      </c>
      <c r="E668" s="30" t="s">
        <v>5</v>
      </c>
    </row>
    <row r="669" spans="1:16" ht="12.75" customHeight="1" x14ac:dyDescent="0.2">
      <c r="E669" s="29" t="s">
        <v>6847</v>
      </c>
    </row>
    <row r="670" spans="1:16" ht="12.75" customHeight="1" x14ac:dyDescent="0.2">
      <c r="A670" t="s">
        <v>52</v>
      </c>
      <c r="B670" s="5" t="s">
        <v>778</v>
      </c>
      <c r="C670" s="5" t="s">
        <v>6848</v>
      </c>
      <c r="D670" t="s">
        <v>5</v>
      </c>
      <c r="E670" s="24" t="s">
        <v>6849</v>
      </c>
      <c r="F670" s="25" t="s">
        <v>126</v>
      </c>
      <c r="G670" s="26">
        <v>12.1</v>
      </c>
      <c r="H670" s="25">
        <v>1.3699999999999999E-3</v>
      </c>
      <c r="I670" s="25">
        <f>ROUND(G670*H670,6)</f>
        <v>1.6577000000000001E-2</v>
      </c>
      <c r="L670" s="27">
        <v>0</v>
      </c>
      <c r="M670" s="22">
        <f>ROUND(ROUND(L670,2)*ROUND(G670,3),2)</f>
        <v>0</v>
      </c>
      <c r="N670" s="25" t="s">
        <v>5754</v>
      </c>
      <c r="O670">
        <f>(M670*21)/100</f>
        <v>0</v>
      </c>
      <c r="P670" t="s">
        <v>28</v>
      </c>
    </row>
    <row r="671" spans="1:16" ht="12.75" customHeight="1" x14ac:dyDescent="0.2">
      <c r="A671" s="28" t="s">
        <v>57</v>
      </c>
      <c r="E671" s="29" t="s">
        <v>6850</v>
      </c>
    </row>
    <row r="672" spans="1:16" ht="12.75" customHeight="1" x14ac:dyDescent="0.2">
      <c r="A672" s="28" t="s">
        <v>58</v>
      </c>
      <c r="E672" s="30" t="s">
        <v>5</v>
      </c>
    </row>
    <row r="673" spans="1:16" ht="12.75" customHeight="1" x14ac:dyDescent="0.2">
      <c r="E673" s="29" t="s">
        <v>5</v>
      </c>
    </row>
    <row r="674" spans="1:16" ht="12.75" customHeight="1" x14ac:dyDescent="0.2">
      <c r="A674" t="s">
        <v>52</v>
      </c>
      <c r="B674" s="5" t="s">
        <v>781</v>
      </c>
      <c r="C674" s="5" t="s">
        <v>6851</v>
      </c>
      <c r="D674" t="s">
        <v>5</v>
      </c>
      <c r="E674" s="24" t="s">
        <v>6852</v>
      </c>
      <c r="F674" s="25" t="s">
        <v>55</v>
      </c>
      <c r="G674" s="26">
        <v>2</v>
      </c>
      <c r="H674" s="25">
        <v>2.5000000000000001E-4</v>
      </c>
      <c r="I674" s="25">
        <f>ROUND(G674*H674,6)</f>
        <v>5.0000000000000001E-4</v>
      </c>
      <c r="L674" s="27">
        <v>0</v>
      </c>
      <c r="M674" s="22">
        <f>ROUND(ROUND(L674,2)*ROUND(G674,3),2)</f>
        <v>0</v>
      </c>
      <c r="N674" s="25" t="s">
        <v>5754</v>
      </c>
      <c r="O674">
        <f>(M674*21)/100</f>
        <v>0</v>
      </c>
      <c r="P674" t="s">
        <v>28</v>
      </c>
    </row>
    <row r="675" spans="1:16" ht="12.75" customHeight="1" x14ac:dyDescent="0.2">
      <c r="A675" s="28" t="s">
        <v>57</v>
      </c>
      <c r="E675" s="29" t="s">
        <v>6853</v>
      </c>
    </row>
    <row r="676" spans="1:16" ht="12.75" customHeight="1" x14ac:dyDescent="0.2">
      <c r="A676" s="28" t="s">
        <v>58</v>
      </c>
      <c r="E676" s="30" t="s">
        <v>5</v>
      </c>
    </row>
    <row r="677" spans="1:16" ht="12.75" customHeight="1" x14ac:dyDescent="0.2">
      <c r="E677" s="29" t="s">
        <v>5</v>
      </c>
    </row>
    <row r="678" spans="1:16" ht="12.75" customHeight="1" x14ac:dyDescent="0.2">
      <c r="A678" t="s">
        <v>52</v>
      </c>
      <c r="B678" s="5" t="s">
        <v>782</v>
      </c>
      <c r="C678" s="5" t="s">
        <v>6854</v>
      </c>
      <c r="D678" t="s">
        <v>5</v>
      </c>
      <c r="E678" s="24" t="s">
        <v>6855</v>
      </c>
      <c r="F678" s="25" t="s">
        <v>126</v>
      </c>
      <c r="G678" s="26">
        <v>7.7</v>
      </c>
      <c r="H678" s="25">
        <v>2.8600000000000001E-3</v>
      </c>
      <c r="I678" s="25">
        <f>ROUND(G678*H678,6)</f>
        <v>2.2022E-2</v>
      </c>
      <c r="L678" s="27">
        <v>0</v>
      </c>
      <c r="M678" s="22">
        <f>ROUND(ROUND(L678,2)*ROUND(G678,3),2)</f>
        <v>0</v>
      </c>
      <c r="N678" s="25" t="s">
        <v>5754</v>
      </c>
      <c r="O678">
        <f>(M678*21)/100</f>
        <v>0</v>
      </c>
      <c r="P678" t="s">
        <v>28</v>
      </c>
    </row>
    <row r="679" spans="1:16" ht="12.75" customHeight="1" x14ac:dyDescent="0.2">
      <c r="A679" s="28" t="s">
        <v>57</v>
      </c>
      <c r="E679" s="29" t="s">
        <v>6856</v>
      </c>
    </row>
    <row r="680" spans="1:16" ht="12.75" customHeight="1" x14ac:dyDescent="0.2">
      <c r="A680" s="28" t="s">
        <v>58</v>
      </c>
      <c r="E680" s="30" t="s">
        <v>5</v>
      </c>
    </row>
    <row r="681" spans="1:16" ht="12.75" customHeight="1" x14ac:dyDescent="0.2">
      <c r="E681" s="29" t="s">
        <v>5</v>
      </c>
    </row>
    <row r="682" spans="1:16" ht="12.75" customHeight="1" x14ac:dyDescent="0.2">
      <c r="A682" t="s">
        <v>49</v>
      </c>
      <c r="C682" s="6" t="s">
        <v>6005</v>
      </c>
      <c r="E682" s="23" t="s">
        <v>6006</v>
      </c>
      <c r="J682" s="22">
        <f>0</f>
        <v>0</v>
      </c>
      <c r="K682" s="22">
        <f>0</f>
        <v>0</v>
      </c>
      <c r="L682" s="22">
        <f>0+L683+L687+L691+L695+L699+L703+L707+L711+L715+L719+L723+L727+L731+L735+L739+L743+L747+L751+L755+L759+L763+L767+L771+L775+L779+L783+L787+L791+L795+L799+L803+L807+L811+L815+L819+L823+L827+L831+L835+L839</f>
        <v>0</v>
      </c>
      <c r="M682" s="22">
        <f>0+M683+M687+M691+M695+M699+M703+M707+M711+M715+M719+M723+M727+M731+M735+M739+M743+M747+M751+M755+M759+M763+M767+M771+M775+M779+M783+M787+M791+M795+M799+M803+M807+M811+M815+M819+M823+M827+M831+M835+M839</f>
        <v>0</v>
      </c>
    </row>
    <row r="683" spans="1:16" ht="12.75" customHeight="1" x14ac:dyDescent="0.2">
      <c r="A683" t="s">
        <v>52</v>
      </c>
      <c r="B683" s="5" t="s">
        <v>783</v>
      </c>
      <c r="C683" s="5" t="s">
        <v>6857</v>
      </c>
      <c r="D683" t="s">
        <v>5</v>
      </c>
      <c r="E683" s="24" t="s">
        <v>6858</v>
      </c>
      <c r="F683" s="25" t="s">
        <v>2597</v>
      </c>
      <c r="G683" s="26">
        <v>780.6</v>
      </c>
      <c r="H683" s="25">
        <v>5.0000000000000002E-5</v>
      </c>
      <c r="I683" s="25">
        <f>ROUND(G683*H683,6)</f>
        <v>3.9030000000000002E-2</v>
      </c>
      <c r="L683" s="27">
        <v>0</v>
      </c>
      <c r="M683" s="22">
        <f>ROUND(ROUND(L683,2)*ROUND(G683,3),2)</f>
        <v>0</v>
      </c>
      <c r="N683" s="25" t="s">
        <v>5754</v>
      </c>
      <c r="O683">
        <f>(M683*21)/100</f>
        <v>0</v>
      </c>
      <c r="P683" t="s">
        <v>28</v>
      </c>
    </row>
    <row r="684" spans="1:16" ht="12.75" customHeight="1" x14ac:dyDescent="0.2">
      <c r="A684" s="28" t="s">
        <v>57</v>
      </c>
      <c r="E684" s="29" t="s">
        <v>6859</v>
      </c>
    </row>
    <row r="685" spans="1:16" ht="12.75" customHeight="1" x14ac:dyDescent="0.2">
      <c r="A685" s="28" t="s">
        <v>58</v>
      </c>
      <c r="E685" s="30" t="s">
        <v>5</v>
      </c>
    </row>
    <row r="686" spans="1:16" ht="12.75" customHeight="1" x14ac:dyDescent="0.2">
      <c r="E686" s="29" t="s">
        <v>5</v>
      </c>
    </row>
    <row r="687" spans="1:16" ht="12.75" customHeight="1" x14ac:dyDescent="0.2">
      <c r="A687" t="s">
        <v>52</v>
      </c>
      <c r="B687" s="5" t="s">
        <v>784</v>
      </c>
      <c r="C687" s="5" t="s">
        <v>9226</v>
      </c>
      <c r="D687" t="s">
        <v>5</v>
      </c>
      <c r="E687" s="24" t="s">
        <v>9227</v>
      </c>
      <c r="F687" s="25" t="s">
        <v>602</v>
      </c>
      <c r="G687" s="26">
        <v>13.22</v>
      </c>
      <c r="H687" s="25">
        <v>3.2000000000000001E-2</v>
      </c>
      <c r="I687" s="25">
        <f>ROUND(G687*H687,6)</f>
        <v>0.42304000000000003</v>
      </c>
      <c r="L687" s="27">
        <v>0</v>
      </c>
      <c r="M687" s="22">
        <f>ROUND(ROUND(L687,2)*ROUND(G687,3),2)</f>
        <v>0</v>
      </c>
      <c r="N687" s="25" t="s">
        <v>5754</v>
      </c>
      <c r="O687">
        <f>(M687*21)/100</f>
        <v>0</v>
      </c>
      <c r="P687" t="s">
        <v>28</v>
      </c>
    </row>
    <row r="688" spans="1:16" ht="12.75" customHeight="1" x14ac:dyDescent="0.2">
      <c r="A688" s="28" t="s">
        <v>57</v>
      </c>
      <c r="E688" s="29" t="s">
        <v>9227</v>
      </c>
    </row>
    <row r="689" spans="1:16" ht="12.75" customHeight="1" x14ac:dyDescent="0.2">
      <c r="A689" s="28" t="s">
        <v>58</v>
      </c>
      <c r="E689" s="30" t="s">
        <v>5</v>
      </c>
    </row>
    <row r="690" spans="1:16" ht="12.75" customHeight="1" x14ac:dyDescent="0.2">
      <c r="E690" s="29" t="s">
        <v>5</v>
      </c>
    </row>
    <row r="691" spans="1:16" ht="12.75" customHeight="1" x14ac:dyDescent="0.2">
      <c r="A691" t="s">
        <v>52</v>
      </c>
      <c r="B691" s="5" t="s">
        <v>785</v>
      </c>
      <c r="C691" s="5" t="s">
        <v>6007</v>
      </c>
      <c r="D691" t="s">
        <v>5</v>
      </c>
      <c r="E691" s="24" t="s">
        <v>6008</v>
      </c>
      <c r="F691" s="25" t="s">
        <v>55</v>
      </c>
      <c r="G691" s="26">
        <v>6</v>
      </c>
      <c r="H691" s="25">
        <v>0</v>
      </c>
      <c r="I691" s="25">
        <f>ROUND(G691*H691,6)</f>
        <v>0</v>
      </c>
      <c r="L691" s="27">
        <v>0</v>
      </c>
      <c r="M691" s="22">
        <f>ROUND(ROUND(L691,2)*ROUND(G691,3),2)</f>
        <v>0</v>
      </c>
      <c r="N691" s="25" t="s">
        <v>5754</v>
      </c>
      <c r="O691">
        <f>(M691*21)/100</f>
        <v>0</v>
      </c>
      <c r="P691" t="s">
        <v>28</v>
      </c>
    </row>
    <row r="692" spans="1:16" ht="12.75" customHeight="1" x14ac:dyDescent="0.2">
      <c r="A692" s="28" t="s">
        <v>57</v>
      </c>
      <c r="E692" s="29" t="s">
        <v>6009</v>
      </c>
    </row>
    <row r="693" spans="1:16" ht="12.75" customHeight="1" x14ac:dyDescent="0.2">
      <c r="A693" s="28" t="s">
        <v>58</v>
      </c>
      <c r="E693" s="30" t="s">
        <v>5</v>
      </c>
    </row>
    <row r="694" spans="1:16" ht="12.75" customHeight="1" x14ac:dyDescent="0.2">
      <c r="E694" s="29" t="s">
        <v>6862</v>
      </c>
    </row>
    <row r="695" spans="1:16" ht="12.75" customHeight="1" x14ac:dyDescent="0.2">
      <c r="A695" t="s">
        <v>52</v>
      </c>
      <c r="B695" s="5" t="s">
        <v>786</v>
      </c>
      <c r="C695" s="5" t="s">
        <v>9228</v>
      </c>
      <c r="D695" t="s">
        <v>5</v>
      </c>
      <c r="E695" s="24" t="s">
        <v>6864</v>
      </c>
      <c r="F695" s="25" t="s">
        <v>55</v>
      </c>
      <c r="G695" s="26">
        <v>3</v>
      </c>
      <c r="H695" s="25">
        <v>0.104</v>
      </c>
      <c r="I695" s="25">
        <f>ROUND(G695*H695,6)</f>
        <v>0.312</v>
      </c>
      <c r="L695" s="27">
        <v>0</v>
      </c>
      <c r="M695" s="22">
        <f>ROUND(ROUND(L695,2)*ROUND(G695,3),2)</f>
        <v>0</v>
      </c>
      <c r="N695" s="25" t="s">
        <v>5754</v>
      </c>
      <c r="O695">
        <f>(M695*21)/100</f>
        <v>0</v>
      </c>
      <c r="P695" t="s">
        <v>28</v>
      </c>
    </row>
    <row r="696" spans="1:16" ht="12.75" customHeight="1" x14ac:dyDescent="0.2">
      <c r="A696" s="28" t="s">
        <v>57</v>
      </c>
      <c r="E696" s="29" t="s">
        <v>6864</v>
      </c>
    </row>
    <row r="697" spans="1:16" ht="12.75" customHeight="1" x14ac:dyDescent="0.2">
      <c r="A697" s="28" t="s">
        <v>58</v>
      </c>
      <c r="E697" s="30" t="s">
        <v>5</v>
      </c>
    </row>
    <row r="698" spans="1:16" ht="12.75" customHeight="1" x14ac:dyDescent="0.2">
      <c r="E698" s="29" t="s">
        <v>5</v>
      </c>
    </row>
    <row r="699" spans="1:16" ht="12.75" customHeight="1" x14ac:dyDescent="0.2">
      <c r="A699" t="s">
        <v>52</v>
      </c>
      <c r="B699" s="5" t="s">
        <v>787</v>
      </c>
      <c r="C699" s="5" t="s">
        <v>9229</v>
      </c>
      <c r="D699" t="s">
        <v>5</v>
      </c>
      <c r="E699" s="24" t="s">
        <v>6866</v>
      </c>
      <c r="F699" s="25" t="s">
        <v>55</v>
      </c>
      <c r="G699" s="26">
        <v>1</v>
      </c>
      <c r="H699" s="25">
        <v>0.104</v>
      </c>
      <c r="I699" s="25">
        <f>ROUND(G699*H699,6)</f>
        <v>0.104</v>
      </c>
      <c r="L699" s="27">
        <v>0</v>
      </c>
      <c r="M699" s="22">
        <f>ROUND(ROUND(L699,2)*ROUND(G699,3),2)</f>
        <v>0</v>
      </c>
      <c r="N699" s="25" t="s">
        <v>5754</v>
      </c>
      <c r="O699">
        <f>(M699*21)/100</f>
        <v>0</v>
      </c>
      <c r="P699" t="s">
        <v>28</v>
      </c>
    </row>
    <row r="700" spans="1:16" ht="12.75" customHeight="1" x14ac:dyDescent="0.2">
      <c r="A700" s="28" t="s">
        <v>57</v>
      </c>
      <c r="E700" s="29" t="s">
        <v>6866</v>
      </c>
    </row>
    <row r="701" spans="1:16" ht="12.75" customHeight="1" x14ac:dyDescent="0.2">
      <c r="A701" s="28" t="s">
        <v>58</v>
      </c>
      <c r="E701" s="30" t="s">
        <v>5</v>
      </c>
    </row>
    <row r="702" spans="1:16" ht="12.75" customHeight="1" x14ac:dyDescent="0.2">
      <c r="E702" s="29" t="s">
        <v>5</v>
      </c>
    </row>
    <row r="703" spans="1:16" ht="12.75" customHeight="1" x14ac:dyDescent="0.2">
      <c r="A703" t="s">
        <v>52</v>
      </c>
      <c r="B703" s="5" t="s">
        <v>788</v>
      </c>
      <c r="C703" s="5" t="s">
        <v>9230</v>
      </c>
      <c r="D703" t="s">
        <v>5</v>
      </c>
      <c r="E703" s="24" t="s">
        <v>6868</v>
      </c>
      <c r="F703" s="25" t="s">
        <v>55</v>
      </c>
      <c r="G703" s="26">
        <v>1</v>
      </c>
      <c r="H703" s="25">
        <v>0.104</v>
      </c>
      <c r="I703" s="25">
        <f>ROUND(G703*H703,6)</f>
        <v>0.104</v>
      </c>
      <c r="L703" s="27">
        <v>0</v>
      </c>
      <c r="M703" s="22">
        <f>ROUND(ROUND(L703,2)*ROUND(G703,3),2)</f>
        <v>0</v>
      </c>
      <c r="N703" s="25" t="s">
        <v>5754</v>
      </c>
      <c r="O703">
        <f>(M703*21)/100</f>
        <v>0</v>
      </c>
      <c r="P703" t="s">
        <v>28</v>
      </c>
    </row>
    <row r="704" spans="1:16" ht="12.75" customHeight="1" x14ac:dyDescent="0.2">
      <c r="A704" s="28" t="s">
        <v>57</v>
      </c>
      <c r="E704" s="29" t="s">
        <v>6868</v>
      </c>
    </row>
    <row r="705" spans="1:16" ht="12.75" customHeight="1" x14ac:dyDescent="0.2">
      <c r="A705" s="28" t="s">
        <v>58</v>
      </c>
      <c r="E705" s="30" t="s">
        <v>5</v>
      </c>
    </row>
    <row r="706" spans="1:16" ht="12.75" customHeight="1" x14ac:dyDescent="0.2">
      <c r="E706" s="29" t="s">
        <v>5</v>
      </c>
    </row>
    <row r="707" spans="1:16" ht="12.75" customHeight="1" x14ac:dyDescent="0.2">
      <c r="A707" t="s">
        <v>52</v>
      </c>
      <c r="B707" s="5" t="s">
        <v>789</v>
      </c>
      <c r="C707" s="5" t="s">
        <v>9231</v>
      </c>
      <c r="D707" t="s">
        <v>5</v>
      </c>
      <c r="E707" s="24" t="s">
        <v>6870</v>
      </c>
      <c r="F707" s="25" t="s">
        <v>55</v>
      </c>
      <c r="G707" s="26">
        <v>1</v>
      </c>
      <c r="H707" s="25">
        <v>0.104</v>
      </c>
      <c r="I707" s="25">
        <f>ROUND(G707*H707,6)</f>
        <v>0.104</v>
      </c>
      <c r="L707" s="27">
        <v>0</v>
      </c>
      <c r="M707" s="22">
        <f>ROUND(ROUND(L707,2)*ROUND(G707,3),2)</f>
        <v>0</v>
      </c>
      <c r="N707" s="25" t="s">
        <v>5754</v>
      </c>
      <c r="O707">
        <f>(M707*21)/100</f>
        <v>0</v>
      </c>
      <c r="P707" t="s">
        <v>28</v>
      </c>
    </row>
    <row r="708" spans="1:16" ht="12.75" customHeight="1" x14ac:dyDescent="0.2">
      <c r="A708" s="28" t="s">
        <v>57</v>
      </c>
      <c r="E708" s="29" t="s">
        <v>6870</v>
      </c>
    </row>
    <row r="709" spans="1:16" ht="12.75" customHeight="1" x14ac:dyDescent="0.2">
      <c r="A709" s="28" t="s">
        <v>58</v>
      </c>
      <c r="E709" s="30" t="s">
        <v>5</v>
      </c>
    </row>
    <row r="710" spans="1:16" ht="12.75" customHeight="1" x14ac:dyDescent="0.2">
      <c r="E710" s="29" t="s">
        <v>5</v>
      </c>
    </row>
    <row r="711" spans="1:16" ht="12.75" customHeight="1" x14ac:dyDescent="0.2">
      <c r="A711" t="s">
        <v>52</v>
      </c>
      <c r="B711" s="5" t="s">
        <v>792</v>
      </c>
      <c r="C711" s="5" t="s">
        <v>9232</v>
      </c>
      <c r="D711" t="s">
        <v>5</v>
      </c>
      <c r="E711" s="24" t="s">
        <v>6872</v>
      </c>
      <c r="F711" s="25" t="s">
        <v>55</v>
      </c>
      <c r="G711" s="26">
        <v>6</v>
      </c>
      <c r="H711" s="25">
        <v>1.2500000000000001E-2</v>
      </c>
      <c r="I711" s="25">
        <f>ROUND(G711*H711,6)</f>
        <v>7.4999999999999997E-2</v>
      </c>
      <c r="L711" s="27">
        <v>0</v>
      </c>
      <c r="M711" s="22">
        <f>ROUND(ROUND(L711,2)*ROUND(G711,3),2)</f>
        <v>0</v>
      </c>
      <c r="N711" s="25" t="s">
        <v>5754</v>
      </c>
      <c r="O711">
        <f>(M711*21)/100</f>
        <v>0</v>
      </c>
      <c r="P711" t="s">
        <v>28</v>
      </c>
    </row>
    <row r="712" spans="1:16" ht="12.75" customHeight="1" x14ac:dyDescent="0.2">
      <c r="A712" s="28" t="s">
        <v>57</v>
      </c>
      <c r="E712" s="29" t="s">
        <v>6872</v>
      </c>
    </row>
    <row r="713" spans="1:16" ht="12.75" customHeight="1" x14ac:dyDescent="0.2">
      <c r="A713" s="28" t="s">
        <v>58</v>
      </c>
      <c r="E713" s="30" t="s">
        <v>5</v>
      </c>
    </row>
    <row r="714" spans="1:16" ht="12.75" customHeight="1" x14ac:dyDescent="0.2">
      <c r="E714" s="29" t="s">
        <v>5</v>
      </c>
    </row>
    <row r="715" spans="1:16" ht="12.75" customHeight="1" x14ac:dyDescent="0.2">
      <c r="A715" t="s">
        <v>52</v>
      </c>
      <c r="B715" s="5" t="s">
        <v>793</v>
      </c>
      <c r="C715" s="5" t="s">
        <v>6873</v>
      </c>
      <c r="D715" t="s">
        <v>5</v>
      </c>
      <c r="E715" s="24" t="s">
        <v>6874</v>
      </c>
      <c r="F715" s="25" t="s">
        <v>55</v>
      </c>
      <c r="G715" s="26">
        <v>3</v>
      </c>
      <c r="H715" s="25">
        <v>2.1000000000000001E-4</v>
      </c>
      <c r="I715" s="25">
        <f>ROUND(G715*H715,6)</f>
        <v>6.3000000000000003E-4</v>
      </c>
      <c r="L715" s="27">
        <v>0</v>
      </c>
      <c r="M715" s="22">
        <f>ROUND(ROUND(L715,2)*ROUND(G715,3),2)</f>
        <v>0</v>
      </c>
      <c r="N715" s="25" t="s">
        <v>5754</v>
      </c>
      <c r="O715">
        <f>(M715*21)/100</f>
        <v>0</v>
      </c>
      <c r="P715" t="s">
        <v>28</v>
      </c>
    </row>
    <row r="716" spans="1:16" ht="12.75" customHeight="1" x14ac:dyDescent="0.2">
      <c r="A716" s="28" t="s">
        <v>57</v>
      </c>
      <c r="E716" s="29" t="s">
        <v>6874</v>
      </c>
    </row>
    <row r="717" spans="1:16" ht="12.75" customHeight="1" x14ac:dyDescent="0.2">
      <c r="A717" s="28" t="s">
        <v>58</v>
      </c>
      <c r="E717" s="30" t="s">
        <v>5</v>
      </c>
    </row>
    <row r="718" spans="1:16" ht="12.75" customHeight="1" x14ac:dyDescent="0.2">
      <c r="E718" s="29" t="s">
        <v>5</v>
      </c>
    </row>
    <row r="719" spans="1:16" ht="12.75" customHeight="1" x14ac:dyDescent="0.2">
      <c r="A719" t="s">
        <v>52</v>
      </c>
      <c r="B719" s="5" t="s">
        <v>794</v>
      </c>
      <c r="C719" s="5" t="s">
        <v>6875</v>
      </c>
      <c r="D719" t="s">
        <v>5</v>
      </c>
      <c r="E719" s="24" t="s">
        <v>6876</v>
      </c>
      <c r="F719" s="25" t="s">
        <v>55</v>
      </c>
      <c r="G719" s="26">
        <v>6</v>
      </c>
      <c r="H719" s="25">
        <v>0</v>
      </c>
      <c r="I719" s="25">
        <f>ROUND(G719*H719,6)</f>
        <v>0</v>
      </c>
      <c r="L719" s="27">
        <v>0</v>
      </c>
      <c r="M719" s="22">
        <f>ROUND(ROUND(L719,2)*ROUND(G719,3),2)</f>
        <v>0</v>
      </c>
      <c r="N719" s="25" t="s">
        <v>5754</v>
      </c>
      <c r="O719">
        <f>(M719*21)/100</f>
        <v>0</v>
      </c>
      <c r="P719" t="s">
        <v>28</v>
      </c>
    </row>
    <row r="720" spans="1:16" ht="12.75" customHeight="1" x14ac:dyDescent="0.2">
      <c r="A720" s="28" t="s">
        <v>57</v>
      </c>
      <c r="E720" s="29" t="s">
        <v>6877</v>
      </c>
    </row>
    <row r="721" spans="1:16" ht="12.75" customHeight="1" x14ac:dyDescent="0.2">
      <c r="A721" s="28" t="s">
        <v>58</v>
      </c>
      <c r="E721" s="30" t="s">
        <v>5</v>
      </c>
    </row>
    <row r="722" spans="1:16" ht="12.75" customHeight="1" x14ac:dyDescent="0.2">
      <c r="E722" s="29" t="s">
        <v>6862</v>
      </c>
    </row>
    <row r="723" spans="1:16" ht="12.75" customHeight="1" x14ac:dyDescent="0.2">
      <c r="A723" t="s">
        <v>52</v>
      </c>
      <c r="B723" s="5" t="s">
        <v>795</v>
      </c>
      <c r="C723" s="5" t="s">
        <v>9233</v>
      </c>
      <c r="D723" t="s">
        <v>5</v>
      </c>
      <c r="E723" s="24" t="s">
        <v>6879</v>
      </c>
      <c r="F723" s="25" t="s">
        <v>55</v>
      </c>
      <c r="G723" s="26">
        <v>6</v>
      </c>
      <c r="H723" s="25">
        <v>3.0000000000000001E-3</v>
      </c>
      <c r="I723" s="25">
        <f>ROUND(G723*H723,6)</f>
        <v>1.7999999999999999E-2</v>
      </c>
      <c r="L723" s="27">
        <v>0</v>
      </c>
      <c r="M723" s="22">
        <f>ROUND(ROUND(L723,2)*ROUND(G723,3),2)</f>
        <v>0</v>
      </c>
      <c r="N723" s="25" t="s">
        <v>5754</v>
      </c>
      <c r="O723">
        <f>(M723*21)/100</f>
        <v>0</v>
      </c>
      <c r="P723" t="s">
        <v>28</v>
      </c>
    </row>
    <row r="724" spans="1:16" ht="12.75" customHeight="1" x14ac:dyDescent="0.2">
      <c r="A724" s="28" t="s">
        <v>57</v>
      </c>
      <c r="E724" s="29" t="s">
        <v>6879</v>
      </c>
    </row>
    <row r="725" spans="1:16" ht="12.75" customHeight="1" x14ac:dyDescent="0.2">
      <c r="A725" s="28" t="s">
        <v>58</v>
      </c>
      <c r="E725" s="30" t="s">
        <v>5</v>
      </c>
    </row>
    <row r="726" spans="1:16" ht="12.75" customHeight="1" x14ac:dyDescent="0.2">
      <c r="E726" s="29" t="s">
        <v>5</v>
      </c>
    </row>
    <row r="727" spans="1:16" ht="12.75" customHeight="1" x14ac:dyDescent="0.2">
      <c r="A727" t="s">
        <v>52</v>
      </c>
      <c r="B727" s="5" t="s">
        <v>798</v>
      </c>
      <c r="C727" s="5" t="s">
        <v>6880</v>
      </c>
      <c r="D727" t="s">
        <v>5</v>
      </c>
      <c r="E727" s="24" t="s">
        <v>6881</v>
      </c>
      <c r="F727" s="25" t="s">
        <v>55</v>
      </c>
      <c r="G727" s="26">
        <v>6</v>
      </c>
      <c r="H727" s="25">
        <v>1.7000000000000001E-4</v>
      </c>
      <c r="I727" s="25">
        <f>ROUND(G727*H727,6)</f>
        <v>1.0200000000000001E-3</v>
      </c>
      <c r="L727" s="27">
        <v>0</v>
      </c>
      <c r="M727" s="22">
        <f>ROUND(ROUND(L727,2)*ROUND(G727,3),2)</f>
        <v>0</v>
      </c>
      <c r="N727" s="25" t="s">
        <v>5754</v>
      </c>
      <c r="O727">
        <f>(M727*21)/100</f>
        <v>0</v>
      </c>
      <c r="P727" t="s">
        <v>28</v>
      </c>
    </row>
    <row r="728" spans="1:16" ht="12.75" customHeight="1" x14ac:dyDescent="0.2">
      <c r="A728" s="28" t="s">
        <v>57</v>
      </c>
      <c r="E728" s="29" t="s">
        <v>6882</v>
      </c>
    </row>
    <row r="729" spans="1:16" ht="12.75" customHeight="1" x14ac:dyDescent="0.2">
      <c r="A729" s="28" t="s">
        <v>58</v>
      </c>
      <c r="E729" s="30" t="s">
        <v>5</v>
      </c>
    </row>
    <row r="730" spans="1:16" ht="12.75" customHeight="1" x14ac:dyDescent="0.2">
      <c r="E730" s="29" t="s">
        <v>6883</v>
      </c>
    </row>
    <row r="731" spans="1:16" ht="12.75" customHeight="1" x14ac:dyDescent="0.2">
      <c r="A731" t="s">
        <v>52</v>
      </c>
      <c r="B731" s="5" t="s">
        <v>801</v>
      </c>
      <c r="C731" s="5" t="s">
        <v>6884</v>
      </c>
      <c r="D731" t="s">
        <v>5</v>
      </c>
      <c r="E731" s="24" t="s">
        <v>6885</v>
      </c>
      <c r="F731" s="25" t="s">
        <v>55</v>
      </c>
      <c r="G731" s="26">
        <v>6</v>
      </c>
      <c r="H731" s="25">
        <v>0</v>
      </c>
      <c r="I731" s="25">
        <f>ROUND(G731*H731,6)</f>
        <v>0</v>
      </c>
      <c r="L731" s="27">
        <v>0</v>
      </c>
      <c r="M731" s="22">
        <f>ROUND(ROUND(L731,2)*ROUND(G731,3),2)</f>
        <v>0</v>
      </c>
      <c r="N731" s="25" t="s">
        <v>5754</v>
      </c>
      <c r="O731">
        <f>(M731*21)/100</f>
        <v>0</v>
      </c>
      <c r="P731" t="s">
        <v>28</v>
      </c>
    </row>
    <row r="732" spans="1:16" ht="12.75" customHeight="1" x14ac:dyDescent="0.2">
      <c r="A732" s="28" t="s">
        <v>57</v>
      </c>
      <c r="E732" s="29" t="s">
        <v>6886</v>
      </c>
    </row>
    <row r="733" spans="1:16" ht="12.75" customHeight="1" x14ac:dyDescent="0.2">
      <c r="A733" s="28" t="s">
        <v>58</v>
      </c>
      <c r="E733" s="30" t="s">
        <v>5</v>
      </c>
    </row>
    <row r="734" spans="1:16" ht="12.75" customHeight="1" x14ac:dyDescent="0.2">
      <c r="E734" s="29" t="s">
        <v>6883</v>
      </c>
    </row>
    <row r="735" spans="1:16" ht="12.75" customHeight="1" x14ac:dyDescent="0.2">
      <c r="A735" t="s">
        <v>52</v>
      </c>
      <c r="B735" s="5" t="s">
        <v>804</v>
      </c>
      <c r="C735" s="5" t="s">
        <v>9234</v>
      </c>
      <c r="D735" t="s">
        <v>5</v>
      </c>
      <c r="E735" s="24" t="s">
        <v>6888</v>
      </c>
      <c r="F735" s="25" t="s">
        <v>55</v>
      </c>
      <c r="G735" s="26">
        <v>6</v>
      </c>
      <c r="H735" s="25">
        <v>2.5999999999999999E-3</v>
      </c>
      <c r="I735" s="25">
        <f>ROUND(G735*H735,6)</f>
        <v>1.5599999999999999E-2</v>
      </c>
      <c r="L735" s="27">
        <v>0</v>
      </c>
      <c r="M735" s="22">
        <f>ROUND(ROUND(L735,2)*ROUND(G735,3),2)</f>
        <v>0</v>
      </c>
      <c r="N735" s="25" t="s">
        <v>5754</v>
      </c>
      <c r="O735">
        <f>(M735*21)/100</f>
        <v>0</v>
      </c>
      <c r="P735" t="s">
        <v>28</v>
      </c>
    </row>
    <row r="736" spans="1:16" ht="12.75" customHeight="1" x14ac:dyDescent="0.2">
      <c r="A736" s="28" t="s">
        <v>57</v>
      </c>
      <c r="E736" s="29" t="s">
        <v>6888</v>
      </c>
    </row>
    <row r="737" spans="1:16" ht="12.75" customHeight="1" x14ac:dyDescent="0.2">
      <c r="A737" s="28" t="s">
        <v>58</v>
      </c>
      <c r="E737" s="30" t="s">
        <v>5</v>
      </c>
    </row>
    <row r="738" spans="1:16" ht="12.75" customHeight="1" x14ac:dyDescent="0.2">
      <c r="E738" s="29" t="s">
        <v>5</v>
      </c>
    </row>
    <row r="739" spans="1:16" ht="12.75" customHeight="1" x14ac:dyDescent="0.2">
      <c r="A739" t="s">
        <v>52</v>
      </c>
      <c r="B739" s="5" t="s">
        <v>805</v>
      </c>
      <c r="C739" s="5" t="s">
        <v>9235</v>
      </c>
      <c r="D739" t="s">
        <v>5</v>
      </c>
      <c r="E739" s="24" t="s">
        <v>6890</v>
      </c>
      <c r="F739" s="25" t="s">
        <v>126</v>
      </c>
      <c r="G739" s="26">
        <v>19.399999999999999</v>
      </c>
      <c r="H739" s="25">
        <v>2.4000000000000001E-4</v>
      </c>
      <c r="I739" s="25">
        <f>ROUND(G739*H739,6)</f>
        <v>4.6560000000000004E-3</v>
      </c>
      <c r="L739" s="27">
        <v>0</v>
      </c>
      <c r="M739" s="22">
        <f>ROUND(ROUND(L739,2)*ROUND(G739,3),2)</f>
        <v>0</v>
      </c>
      <c r="N739" s="25" t="s">
        <v>5754</v>
      </c>
      <c r="O739">
        <f>(M739*21)/100</f>
        <v>0</v>
      </c>
      <c r="P739" t="s">
        <v>28</v>
      </c>
    </row>
    <row r="740" spans="1:16" ht="12.75" customHeight="1" x14ac:dyDescent="0.2">
      <c r="A740" s="28" t="s">
        <v>57</v>
      </c>
      <c r="E740" s="29" t="s">
        <v>6890</v>
      </c>
    </row>
    <row r="741" spans="1:16" ht="12.75" customHeight="1" x14ac:dyDescent="0.2">
      <c r="A741" s="28" t="s">
        <v>58</v>
      </c>
      <c r="E741" s="30" t="s">
        <v>5</v>
      </c>
    </row>
    <row r="742" spans="1:16" ht="12.75" customHeight="1" x14ac:dyDescent="0.2">
      <c r="E742" s="29" t="s">
        <v>5</v>
      </c>
    </row>
    <row r="743" spans="1:16" ht="12.75" customHeight="1" x14ac:dyDescent="0.2">
      <c r="A743" t="s">
        <v>52</v>
      </c>
      <c r="B743" s="5" t="s">
        <v>806</v>
      </c>
      <c r="C743" s="5" t="s">
        <v>9236</v>
      </c>
      <c r="D743" t="s">
        <v>5</v>
      </c>
      <c r="E743" s="24" t="s">
        <v>6892</v>
      </c>
      <c r="F743" s="25" t="s">
        <v>55</v>
      </c>
      <c r="G743" s="26">
        <v>1</v>
      </c>
      <c r="H743" s="25">
        <v>8.4000000000000003E-4</v>
      </c>
      <c r="I743" s="25">
        <f>ROUND(G743*H743,6)</f>
        <v>8.4000000000000003E-4</v>
      </c>
      <c r="L743" s="27">
        <v>0</v>
      </c>
      <c r="M743" s="22">
        <f>ROUND(ROUND(L743,2)*ROUND(G743,3),2)</f>
        <v>0</v>
      </c>
      <c r="N743" s="25" t="s">
        <v>5754</v>
      </c>
      <c r="O743">
        <f>(M743*21)/100</f>
        <v>0</v>
      </c>
      <c r="P743" t="s">
        <v>28</v>
      </c>
    </row>
    <row r="744" spans="1:16" ht="12.75" customHeight="1" x14ac:dyDescent="0.2">
      <c r="A744" s="28" t="s">
        <v>57</v>
      </c>
      <c r="E744" s="29" t="s">
        <v>6892</v>
      </c>
    </row>
    <row r="745" spans="1:16" ht="12.75" customHeight="1" x14ac:dyDescent="0.2">
      <c r="A745" s="28" t="s">
        <v>58</v>
      </c>
      <c r="E745" s="30" t="s">
        <v>5</v>
      </c>
    </row>
    <row r="746" spans="1:16" ht="12.75" customHeight="1" x14ac:dyDescent="0.2">
      <c r="E746" s="29" t="s">
        <v>5</v>
      </c>
    </row>
    <row r="747" spans="1:16" ht="12.75" customHeight="1" x14ac:dyDescent="0.2">
      <c r="A747" t="s">
        <v>52</v>
      </c>
      <c r="B747" s="5" t="s">
        <v>807</v>
      </c>
      <c r="C747" s="5" t="s">
        <v>9237</v>
      </c>
      <c r="D747" t="s">
        <v>5</v>
      </c>
      <c r="E747" s="24" t="s">
        <v>6894</v>
      </c>
      <c r="F747" s="25" t="s">
        <v>55</v>
      </c>
      <c r="G747" s="26">
        <v>1</v>
      </c>
      <c r="H747" s="25">
        <v>3.2000000000000003E-4</v>
      </c>
      <c r="I747" s="25">
        <f>ROUND(G747*H747,6)</f>
        <v>3.2000000000000003E-4</v>
      </c>
      <c r="L747" s="27">
        <v>0</v>
      </c>
      <c r="M747" s="22">
        <f>ROUND(ROUND(L747,2)*ROUND(G747,3),2)</f>
        <v>0</v>
      </c>
      <c r="N747" s="25" t="s">
        <v>5754</v>
      </c>
      <c r="O747">
        <f>(M747*21)/100</f>
        <v>0</v>
      </c>
      <c r="P747" t="s">
        <v>28</v>
      </c>
    </row>
    <row r="748" spans="1:16" ht="12.75" customHeight="1" x14ac:dyDescent="0.2">
      <c r="A748" s="28" t="s">
        <v>57</v>
      </c>
      <c r="E748" s="29" t="s">
        <v>6894</v>
      </c>
    </row>
    <row r="749" spans="1:16" ht="12.75" customHeight="1" x14ac:dyDescent="0.2">
      <c r="A749" s="28" t="s">
        <v>58</v>
      </c>
      <c r="E749" s="30" t="s">
        <v>5</v>
      </c>
    </row>
    <row r="750" spans="1:16" ht="12.75" customHeight="1" x14ac:dyDescent="0.2">
      <c r="E750" s="29" t="s">
        <v>5</v>
      </c>
    </row>
    <row r="751" spans="1:16" ht="12.75" customHeight="1" x14ac:dyDescent="0.2">
      <c r="A751" t="s">
        <v>52</v>
      </c>
      <c r="B751" s="5" t="s">
        <v>808</v>
      </c>
      <c r="C751" s="5" t="s">
        <v>9238</v>
      </c>
      <c r="D751" t="s">
        <v>5</v>
      </c>
      <c r="E751" s="24" t="s">
        <v>6896</v>
      </c>
      <c r="F751" s="25" t="s">
        <v>55</v>
      </c>
      <c r="G751" s="26">
        <v>1</v>
      </c>
      <c r="H751" s="25">
        <v>2.0000000000000001E-4</v>
      </c>
      <c r="I751" s="25">
        <f>ROUND(G751*H751,6)</f>
        <v>2.0000000000000001E-4</v>
      </c>
      <c r="L751" s="27">
        <v>0</v>
      </c>
      <c r="M751" s="22">
        <f>ROUND(ROUND(L751,2)*ROUND(G751,3),2)</f>
        <v>0</v>
      </c>
      <c r="N751" s="25" t="s">
        <v>5754</v>
      </c>
      <c r="O751">
        <f>(M751*21)/100</f>
        <v>0</v>
      </c>
      <c r="P751" t="s">
        <v>28</v>
      </c>
    </row>
    <row r="752" spans="1:16" ht="12.75" customHeight="1" x14ac:dyDescent="0.2">
      <c r="A752" s="28" t="s">
        <v>57</v>
      </c>
      <c r="E752" s="29" t="s">
        <v>6896</v>
      </c>
    </row>
    <row r="753" spans="1:16" ht="12.75" customHeight="1" x14ac:dyDescent="0.2">
      <c r="A753" s="28" t="s">
        <v>58</v>
      </c>
      <c r="E753" s="30" t="s">
        <v>5</v>
      </c>
    </row>
    <row r="754" spans="1:16" ht="12.75" customHeight="1" x14ac:dyDescent="0.2">
      <c r="E754" s="29" t="s">
        <v>5</v>
      </c>
    </row>
    <row r="755" spans="1:16" ht="12.75" customHeight="1" x14ac:dyDescent="0.2">
      <c r="A755" t="s">
        <v>52</v>
      </c>
      <c r="B755" s="5" t="s">
        <v>809</v>
      </c>
      <c r="C755" s="5" t="s">
        <v>9239</v>
      </c>
      <c r="D755" t="s">
        <v>5</v>
      </c>
      <c r="E755" s="24" t="s">
        <v>6898</v>
      </c>
      <c r="F755" s="25" t="s">
        <v>55</v>
      </c>
      <c r="G755" s="26">
        <v>4</v>
      </c>
      <c r="H755" s="25">
        <v>1.3999999999999999E-4</v>
      </c>
      <c r="I755" s="25">
        <f>ROUND(G755*H755,6)</f>
        <v>5.5999999999999995E-4</v>
      </c>
      <c r="L755" s="27">
        <v>0</v>
      </c>
      <c r="M755" s="22">
        <f>ROUND(ROUND(L755,2)*ROUND(G755,3),2)</f>
        <v>0</v>
      </c>
      <c r="N755" s="25" t="s">
        <v>5754</v>
      </c>
      <c r="O755">
        <f>(M755*21)/100</f>
        <v>0</v>
      </c>
      <c r="P755" t="s">
        <v>28</v>
      </c>
    </row>
    <row r="756" spans="1:16" ht="12.75" customHeight="1" x14ac:dyDescent="0.2">
      <c r="A756" s="28" t="s">
        <v>57</v>
      </c>
      <c r="E756" s="29" t="s">
        <v>6898</v>
      </c>
    </row>
    <row r="757" spans="1:16" ht="12.75" customHeight="1" x14ac:dyDescent="0.2">
      <c r="A757" s="28" t="s">
        <v>58</v>
      </c>
      <c r="E757" s="30" t="s">
        <v>5</v>
      </c>
    </row>
    <row r="758" spans="1:16" ht="12.75" customHeight="1" x14ac:dyDescent="0.2">
      <c r="E758" s="29" t="s">
        <v>5</v>
      </c>
    </row>
    <row r="759" spans="1:16" ht="12.75" customHeight="1" x14ac:dyDescent="0.2">
      <c r="A759" t="s">
        <v>52</v>
      </c>
      <c r="B759" s="5" t="s">
        <v>810</v>
      </c>
      <c r="C759" s="5" t="s">
        <v>9240</v>
      </c>
      <c r="D759" t="s">
        <v>5</v>
      </c>
      <c r="E759" s="24" t="s">
        <v>6900</v>
      </c>
      <c r="F759" s="25" t="s">
        <v>55</v>
      </c>
      <c r="G759" s="26">
        <v>4</v>
      </c>
      <c r="H759" s="25">
        <v>1.1199999999999999E-3</v>
      </c>
      <c r="I759" s="25">
        <f>ROUND(G759*H759,6)</f>
        <v>4.4799999999999996E-3</v>
      </c>
      <c r="L759" s="27">
        <v>0</v>
      </c>
      <c r="M759" s="22">
        <f>ROUND(ROUND(L759,2)*ROUND(G759,3),2)</f>
        <v>0</v>
      </c>
      <c r="N759" s="25" t="s">
        <v>5754</v>
      </c>
      <c r="O759">
        <f>(M759*21)/100</f>
        <v>0</v>
      </c>
      <c r="P759" t="s">
        <v>28</v>
      </c>
    </row>
    <row r="760" spans="1:16" ht="12.75" customHeight="1" x14ac:dyDescent="0.2">
      <c r="A760" s="28" t="s">
        <v>57</v>
      </c>
      <c r="E760" s="29" t="s">
        <v>6900</v>
      </c>
    </row>
    <row r="761" spans="1:16" ht="12.75" customHeight="1" x14ac:dyDescent="0.2">
      <c r="A761" s="28" t="s">
        <v>58</v>
      </c>
      <c r="E761" s="30" t="s">
        <v>5</v>
      </c>
    </row>
    <row r="762" spans="1:16" ht="12.75" customHeight="1" x14ac:dyDescent="0.2">
      <c r="E762" s="29" t="s">
        <v>5</v>
      </c>
    </row>
    <row r="763" spans="1:16" ht="12.75" customHeight="1" x14ac:dyDescent="0.2">
      <c r="A763" t="s">
        <v>52</v>
      </c>
      <c r="B763" s="5" t="s">
        <v>811</v>
      </c>
      <c r="C763" s="5" t="s">
        <v>9241</v>
      </c>
      <c r="D763" t="s">
        <v>5</v>
      </c>
      <c r="E763" s="24" t="s">
        <v>6902</v>
      </c>
      <c r="F763" s="25" t="s">
        <v>55</v>
      </c>
      <c r="G763" s="26">
        <v>6</v>
      </c>
      <c r="H763" s="25">
        <v>2.7E-4</v>
      </c>
      <c r="I763" s="25">
        <f>ROUND(G763*H763,6)</f>
        <v>1.6199999999999999E-3</v>
      </c>
      <c r="L763" s="27">
        <v>0</v>
      </c>
      <c r="M763" s="22">
        <f>ROUND(ROUND(L763,2)*ROUND(G763,3),2)</f>
        <v>0</v>
      </c>
      <c r="N763" s="25" t="s">
        <v>5754</v>
      </c>
      <c r="O763">
        <f>(M763*21)/100</f>
        <v>0</v>
      </c>
      <c r="P763" t="s">
        <v>28</v>
      </c>
    </row>
    <row r="764" spans="1:16" ht="12.75" customHeight="1" x14ac:dyDescent="0.2">
      <c r="A764" s="28" t="s">
        <v>57</v>
      </c>
      <c r="E764" s="29" t="s">
        <v>6902</v>
      </c>
    </row>
    <row r="765" spans="1:16" ht="12.75" customHeight="1" x14ac:dyDescent="0.2">
      <c r="A765" s="28" t="s">
        <v>58</v>
      </c>
      <c r="E765" s="30" t="s">
        <v>5</v>
      </c>
    </row>
    <row r="766" spans="1:16" ht="12.75" customHeight="1" x14ac:dyDescent="0.2">
      <c r="E766" s="29" t="s">
        <v>5</v>
      </c>
    </row>
    <row r="767" spans="1:16" ht="12.75" customHeight="1" x14ac:dyDescent="0.2">
      <c r="A767" t="s">
        <v>52</v>
      </c>
      <c r="B767" s="5" t="s">
        <v>812</v>
      </c>
      <c r="C767" s="5" t="s">
        <v>6903</v>
      </c>
      <c r="D767" t="s">
        <v>5</v>
      </c>
      <c r="E767" s="24" t="s">
        <v>6904</v>
      </c>
      <c r="F767" s="25" t="s">
        <v>2597</v>
      </c>
      <c r="G767" s="26">
        <v>38</v>
      </c>
      <c r="H767" s="25">
        <v>6.9999999999999994E-5</v>
      </c>
      <c r="I767" s="25">
        <f>ROUND(G767*H767,6)</f>
        <v>2.66E-3</v>
      </c>
      <c r="L767" s="27">
        <v>0</v>
      </c>
      <c r="M767" s="22">
        <f>ROUND(ROUND(L767,2)*ROUND(G767,3),2)</f>
        <v>0</v>
      </c>
      <c r="N767" s="25" t="s">
        <v>5754</v>
      </c>
      <c r="O767">
        <f>(M767*21)/100</f>
        <v>0</v>
      </c>
      <c r="P767" t="s">
        <v>28</v>
      </c>
    </row>
    <row r="768" spans="1:16" ht="12.75" customHeight="1" x14ac:dyDescent="0.2">
      <c r="A768" s="28" t="s">
        <v>57</v>
      </c>
      <c r="E768" s="29" t="s">
        <v>6905</v>
      </c>
    </row>
    <row r="769" spans="1:16" ht="12.75" customHeight="1" x14ac:dyDescent="0.2">
      <c r="A769" s="28" t="s">
        <v>58</v>
      </c>
      <c r="E769" s="30" t="s">
        <v>5</v>
      </c>
    </row>
    <row r="770" spans="1:16" ht="12.75" customHeight="1" x14ac:dyDescent="0.2">
      <c r="E770" s="29" t="s">
        <v>6906</v>
      </c>
    </row>
    <row r="771" spans="1:16" ht="12.75" customHeight="1" x14ac:dyDescent="0.2">
      <c r="A771" t="s">
        <v>52</v>
      </c>
      <c r="B771" s="5" t="s">
        <v>813</v>
      </c>
      <c r="C771" s="5" t="s">
        <v>6907</v>
      </c>
      <c r="D771" t="s">
        <v>5</v>
      </c>
      <c r="E771" s="24" t="s">
        <v>6908</v>
      </c>
      <c r="F771" s="25" t="s">
        <v>55</v>
      </c>
      <c r="G771" s="26">
        <v>2</v>
      </c>
      <c r="H771" s="25">
        <v>8.0000000000000002E-3</v>
      </c>
      <c r="I771" s="25">
        <f>ROUND(G771*H771,6)</f>
        <v>1.6E-2</v>
      </c>
      <c r="L771" s="27">
        <v>0</v>
      </c>
      <c r="M771" s="22">
        <f>ROUND(ROUND(L771,2)*ROUND(G771,3),2)</f>
        <v>0</v>
      </c>
      <c r="N771" s="25" t="s">
        <v>5754</v>
      </c>
      <c r="O771">
        <f>(M771*21)/100</f>
        <v>0</v>
      </c>
      <c r="P771" t="s">
        <v>28</v>
      </c>
    </row>
    <row r="772" spans="1:16" ht="12.75" customHeight="1" x14ac:dyDescent="0.2">
      <c r="A772" s="28" t="s">
        <v>57</v>
      </c>
      <c r="E772" s="29" t="s">
        <v>6908</v>
      </c>
    </row>
    <row r="773" spans="1:16" ht="12.75" customHeight="1" x14ac:dyDescent="0.2">
      <c r="A773" s="28" t="s">
        <v>58</v>
      </c>
      <c r="E773" s="30" t="s">
        <v>5</v>
      </c>
    </row>
    <row r="774" spans="1:16" ht="12.75" customHeight="1" x14ac:dyDescent="0.2">
      <c r="E774" s="29" t="s">
        <v>5</v>
      </c>
    </row>
    <row r="775" spans="1:16" ht="12.75" customHeight="1" x14ac:dyDescent="0.2">
      <c r="A775" t="s">
        <v>52</v>
      </c>
      <c r="B775" s="5" t="s">
        <v>814</v>
      </c>
      <c r="C775" s="5" t="s">
        <v>6909</v>
      </c>
      <c r="D775" t="s">
        <v>5</v>
      </c>
      <c r="E775" s="24" t="s">
        <v>6910</v>
      </c>
      <c r="F775" s="25" t="s">
        <v>55</v>
      </c>
      <c r="G775" s="26">
        <v>4</v>
      </c>
      <c r="H775" s="25">
        <v>8.9999999999999993E-3</v>
      </c>
      <c r="I775" s="25">
        <f>ROUND(G775*H775,6)</f>
        <v>3.5999999999999997E-2</v>
      </c>
      <c r="L775" s="27">
        <v>0</v>
      </c>
      <c r="M775" s="22">
        <f>ROUND(ROUND(L775,2)*ROUND(G775,3),2)</f>
        <v>0</v>
      </c>
      <c r="N775" s="25" t="s">
        <v>5754</v>
      </c>
      <c r="O775">
        <f>(M775*21)/100</f>
        <v>0</v>
      </c>
      <c r="P775" t="s">
        <v>28</v>
      </c>
    </row>
    <row r="776" spans="1:16" ht="12.75" customHeight="1" x14ac:dyDescent="0.2">
      <c r="A776" s="28" t="s">
        <v>57</v>
      </c>
      <c r="E776" s="29" t="s">
        <v>6910</v>
      </c>
    </row>
    <row r="777" spans="1:16" ht="12.75" customHeight="1" x14ac:dyDescent="0.2">
      <c r="A777" s="28" t="s">
        <v>58</v>
      </c>
      <c r="E777" s="30" t="s">
        <v>5</v>
      </c>
    </row>
    <row r="778" spans="1:16" ht="12.75" customHeight="1" x14ac:dyDescent="0.2">
      <c r="E778" s="29" t="s">
        <v>5</v>
      </c>
    </row>
    <row r="779" spans="1:16" ht="12.75" customHeight="1" x14ac:dyDescent="0.2">
      <c r="A779" t="s">
        <v>52</v>
      </c>
      <c r="B779" s="5" t="s">
        <v>815</v>
      </c>
      <c r="C779" s="5" t="s">
        <v>6911</v>
      </c>
      <c r="D779" t="s">
        <v>5</v>
      </c>
      <c r="E779" s="24" t="s">
        <v>6912</v>
      </c>
      <c r="F779" s="25" t="s">
        <v>55</v>
      </c>
      <c r="G779" s="26">
        <v>6</v>
      </c>
      <c r="H779" s="25">
        <v>0</v>
      </c>
      <c r="I779" s="25">
        <f>ROUND(G779*H779,6)</f>
        <v>0</v>
      </c>
      <c r="L779" s="27">
        <v>0</v>
      </c>
      <c r="M779" s="22">
        <f>ROUND(ROUND(L779,2)*ROUND(G779,3),2)</f>
        <v>0</v>
      </c>
      <c r="N779" s="25" t="s">
        <v>5754</v>
      </c>
      <c r="O779">
        <f>(M779*21)/100</f>
        <v>0</v>
      </c>
      <c r="P779" t="s">
        <v>28</v>
      </c>
    </row>
    <row r="780" spans="1:16" ht="12.75" customHeight="1" x14ac:dyDescent="0.2">
      <c r="A780" s="28" t="s">
        <v>57</v>
      </c>
      <c r="E780" s="29" t="s">
        <v>6912</v>
      </c>
    </row>
    <row r="781" spans="1:16" ht="12.75" customHeight="1" x14ac:dyDescent="0.2">
      <c r="A781" s="28" t="s">
        <v>58</v>
      </c>
      <c r="E781" s="30" t="s">
        <v>5</v>
      </c>
    </row>
    <row r="782" spans="1:16" ht="12.75" customHeight="1" x14ac:dyDescent="0.2">
      <c r="E782" s="29" t="s">
        <v>5</v>
      </c>
    </row>
    <row r="783" spans="1:16" ht="12.75" customHeight="1" x14ac:dyDescent="0.2">
      <c r="A783" t="s">
        <v>52</v>
      </c>
      <c r="B783" s="5" t="s">
        <v>816</v>
      </c>
      <c r="C783" s="5" t="s">
        <v>6913</v>
      </c>
      <c r="D783" t="s">
        <v>5</v>
      </c>
      <c r="E783" s="24" t="s">
        <v>6914</v>
      </c>
      <c r="F783" s="25" t="s">
        <v>55</v>
      </c>
      <c r="G783" s="26">
        <v>6</v>
      </c>
      <c r="H783" s="25">
        <v>0</v>
      </c>
      <c r="I783" s="25">
        <f>ROUND(G783*H783,6)</f>
        <v>0</v>
      </c>
      <c r="L783" s="27">
        <v>0</v>
      </c>
      <c r="M783" s="22">
        <f>ROUND(ROUND(L783,2)*ROUND(G783,3),2)</f>
        <v>0</v>
      </c>
      <c r="N783" s="25" t="s">
        <v>5754</v>
      </c>
      <c r="O783">
        <f>(M783*21)/100</f>
        <v>0</v>
      </c>
      <c r="P783" t="s">
        <v>28</v>
      </c>
    </row>
    <row r="784" spans="1:16" ht="12.75" customHeight="1" x14ac:dyDescent="0.2">
      <c r="A784" s="28" t="s">
        <v>57</v>
      </c>
      <c r="E784" s="29" t="s">
        <v>6914</v>
      </c>
    </row>
    <row r="785" spans="1:16" ht="12.75" customHeight="1" x14ac:dyDescent="0.2">
      <c r="A785" s="28" t="s">
        <v>58</v>
      </c>
      <c r="E785" s="30" t="s">
        <v>5</v>
      </c>
    </row>
    <row r="786" spans="1:16" ht="12.75" customHeight="1" x14ac:dyDescent="0.2">
      <c r="E786" s="29" t="s">
        <v>5</v>
      </c>
    </row>
    <row r="787" spans="1:16" ht="12.75" customHeight="1" x14ac:dyDescent="0.2">
      <c r="A787" t="s">
        <v>52</v>
      </c>
      <c r="B787" s="5" t="s">
        <v>817</v>
      </c>
      <c r="C787" s="5" t="s">
        <v>9242</v>
      </c>
      <c r="D787" t="s">
        <v>5</v>
      </c>
      <c r="E787" s="24" t="s">
        <v>6916</v>
      </c>
      <c r="F787" s="25" t="s">
        <v>55</v>
      </c>
      <c r="G787" s="26">
        <v>1</v>
      </c>
      <c r="H787" s="25">
        <v>0</v>
      </c>
      <c r="I787" s="25">
        <f>ROUND(G787*H787,6)</f>
        <v>0</v>
      </c>
      <c r="L787" s="27">
        <v>0</v>
      </c>
      <c r="M787" s="22">
        <f>ROUND(ROUND(L787,2)*ROUND(G787,3),2)</f>
        <v>0</v>
      </c>
      <c r="N787" s="25" t="s">
        <v>5754</v>
      </c>
      <c r="O787">
        <f>(M787*21)/100</f>
        <v>0</v>
      </c>
      <c r="P787" t="s">
        <v>28</v>
      </c>
    </row>
    <row r="788" spans="1:16" ht="12.75" customHeight="1" x14ac:dyDescent="0.2">
      <c r="A788" s="28" t="s">
        <v>57</v>
      </c>
      <c r="E788" s="29" t="s">
        <v>6916</v>
      </c>
    </row>
    <row r="789" spans="1:16" ht="12.75" customHeight="1" x14ac:dyDescent="0.2">
      <c r="A789" s="28" t="s">
        <v>58</v>
      </c>
      <c r="E789" s="30" t="s">
        <v>5</v>
      </c>
    </row>
    <row r="790" spans="1:16" ht="12.75" customHeight="1" x14ac:dyDescent="0.2">
      <c r="E790" s="29" t="s">
        <v>5</v>
      </c>
    </row>
    <row r="791" spans="1:16" ht="12.75" customHeight="1" x14ac:dyDescent="0.2">
      <c r="A791" t="s">
        <v>52</v>
      </c>
      <c r="B791" s="5" t="s">
        <v>818</v>
      </c>
      <c r="C791" s="5" t="s">
        <v>6917</v>
      </c>
      <c r="D791" t="s">
        <v>5</v>
      </c>
      <c r="E791" s="24" t="s">
        <v>6918</v>
      </c>
      <c r="F791" s="25" t="s">
        <v>2597</v>
      </c>
      <c r="G791" s="26">
        <v>112.197</v>
      </c>
      <c r="H791" s="25">
        <v>6.0000000000000002E-5</v>
      </c>
      <c r="I791" s="25">
        <f>ROUND(G791*H791,6)</f>
        <v>6.7320000000000001E-3</v>
      </c>
      <c r="L791" s="27">
        <v>0</v>
      </c>
      <c r="M791" s="22">
        <f>ROUND(ROUND(L791,2)*ROUND(G791,3),2)</f>
        <v>0</v>
      </c>
      <c r="N791" s="25" t="s">
        <v>5754</v>
      </c>
      <c r="O791">
        <f>(M791*21)/100</f>
        <v>0</v>
      </c>
      <c r="P791" t="s">
        <v>28</v>
      </c>
    </row>
    <row r="792" spans="1:16" ht="12.75" customHeight="1" x14ac:dyDescent="0.2">
      <c r="A792" s="28" t="s">
        <v>57</v>
      </c>
      <c r="E792" s="29" t="s">
        <v>6919</v>
      </c>
    </row>
    <row r="793" spans="1:16" ht="12.75" customHeight="1" x14ac:dyDescent="0.2">
      <c r="A793" s="28" t="s">
        <v>58</v>
      </c>
      <c r="E793" s="30" t="s">
        <v>5</v>
      </c>
    </row>
    <row r="794" spans="1:16" ht="12.75" customHeight="1" x14ac:dyDescent="0.2">
      <c r="E794" s="29" t="s">
        <v>6906</v>
      </c>
    </row>
    <row r="795" spans="1:16" ht="12.75" customHeight="1" x14ac:dyDescent="0.2">
      <c r="A795" t="s">
        <v>52</v>
      </c>
      <c r="B795" s="5" t="s">
        <v>821</v>
      </c>
      <c r="C795" s="5" t="s">
        <v>9243</v>
      </c>
      <c r="D795" t="s">
        <v>5</v>
      </c>
      <c r="E795" s="24" t="s">
        <v>9244</v>
      </c>
      <c r="F795" s="25" t="s">
        <v>1223</v>
      </c>
      <c r="G795" s="26">
        <v>0.112</v>
      </c>
      <c r="H795" s="25">
        <v>0</v>
      </c>
      <c r="I795" s="25">
        <f>ROUND(G795*H795,6)</f>
        <v>0</v>
      </c>
      <c r="L795" s="27">
        <v>0</v>
      </c>
      <c r="M795" s="22">
        <f>ROUND(ROUND(L795,2)*ROUND(G795,3),2)</f>
        <v>0</v>
      </c>
      <c r="N795" s="25" t="s">
        <v>5754</v>
      </c>
      <c r="O795">
        <f>(M795*21)/100</f>
        <v>0</v>
      </c>
      <c r="P795" t="s">
        <v>28</v>
      </c>
    </row>
    <row r="796" spans="1:16" ht="12.75" customHeight="1" x14ac:dyDescent="0.2">
      <c r="A796" s="28" t="s">
        <v>57</v>
      </c>
      <c r="E796" s="29" t="s">
        <v>9244</v>
      </c>
    </row>
    <row r="797" spans="1:16" ht="12.75" customHeight="1" x14ac:dyDescent="0.2">
      <c r="A797" s="28" t="s">
        <v>58</v>
      </c>
      <c r="E797" s="30" t="s">
        <v>5</v>
      </c>
    </row>
    <row r="798" spans="1:16" ht="12.75" customHeight="1" x14ac:dyDescent="0.2">
      <c r="E798" s="29" t="s">
        <v>5</v>
      </c>
    </row>
    <row r="799" spans="1:16" ht="12.75" customHeight="1" x14ac:dyDescent="0.2">
      <c r="A799" t="s">
        <v>52</v>
      </c>
      <c r="B799" s="5" t="s">
        <v>822</v>
      </c>
      <c r="C799" s="5" t="s">
        <v>6922</v>
      </c>
      <c r="D799" t="s">
        <v>5</v>
      </c>
      <c r="E799" s="24" t="s">
        <v>6923</v>
      </c>
      <c r="F799" s="25" t="s">
        <v>2597</v>
      </c>
      <c r="G799" s="26">
        <v>235.5</v>
      </c>
      <c r="H799" s="25">
        <v>6.0000000000000002E-5</v>
      </c>
      <c r="I799" s="25">
        <f>ROUND(G799*H799,6)</f>
        <v>1.413E-2</v>
      </c>
      <c r="L799" s="27">
        <v>0</v>
      </c>
      <c r="M799" s="22">
        <f>ROUND(ROUND(L799,2)*ROUND(G799,3),2)</f>
        <v>0</v>
      </c>
      <c r="N799" s="25" t="s">
        <v>5754</v>
      </c>
      <c r="O799">
        <f>(M799*21)/100</f>
        <v>0</v>
      </c>
      <c r="P799" t="s">
        <v>28</v>
      </c>
    </row>
    <row r="800" spans="1:16" ht="12.75" customHeight="1" x14ac:dyDescent="0.2">
      <c r="A800" s="28" t="s">
        <v>57</v>
      </c>
      <c r="E800" s="29" t="s">
        <v>6924</v>
      </c>
    </row>
    <row r="801" spans="1:16" ht="12.75" customHeight="1" x14ac:dyDescent="0.2">
      <c r="A801" s="28" t="s">
        <v>58</v>
      </c>
      <c r="E801" s="30" t="s">
        <v>5</v>
      </c>
    </row>
    <row r="802" spans="1:16" ht="12.75" customHeight="1" x14ac:dyDescent="0.2">
      <c r="E802" s="29" t="s">
        <v>6906</v>
      </c>
    </row>
    <row r="803" spans="1:16" ht="12.75" customHeight="1" x14ac:dyDescent="0.2">
      <c r="A803" t="s">
        <v>52</v>
      </c>
      <c r="B803" s="5" t="s">
        <v>825</v>
      </c>
      <c r="C803" s="5" t="s">
        <v>6925</v>
      </c>
      <c r="D803" t="s">
        <v>5</v>
      </c>
      <c r="E803" s="24" t="s">
        <v>6926</v>
      </c>
      <c r="F803" s="25" t="s">
        <v>1223</v>
      </c>
      <c r="G803" s="26">
        <v>0.23599999999999999</v>
      </c>
      <c r="H803" s="25">
        <v>1</v>
      </c>
      <c r="I803" s="25">
        <f>ROUND(G803*H803,6)</f>
        <v>0.23599999999999999</v>
      </c>
      <c r="L803" s="27">
        <v>0</v>
      </c>
      <c r="M803" s="22">
        <f>ROUND(ROUND(L803,2)*ROUND(G803,3),2)</f>
        <v>0</v>
      </c>
      <c r="N803" s="25" t="s">
        <v>5754</v>
      </c>
      <c r="O803">
        <f>(M803*21)/100</f>
        <v>0</v>
      </c>
      <c r="P803" t="s">
        <v>28</v>
      </c>
    </row>
    <row r="804" spans="1:16" ht="12.75" customHeight="1" x14ac:dyDescent="0.2">
      <c r="A804" s="28" t="s">
        <v>57</v>
      </c>
      <c r="E804" s="29" t="s">
        <v>6926</v>
      </c>
    </row>
    <row r="805" spans="1:16" ht="12.75" customHeight="1" x14ac:dyDescent="0.2">
      <c r="A805" s="28" t="s">
        <v>58</v>
      </c>
      <c r="E805" s="30" t="s">
        <v>5</v>
      </c>
    </row>
    <row r="806" spans="1:16" ht="12.75" customHeight="1" x14ac:dyDescent="0.2">
      <c r="E806" s="29" t="s">
        <v>5</v>
      </c>
    </row>
    <row r="807" spans="1:16" ht="12.75" customHeight="1" x14ac:dyDescent="0.2">
      <c r="A807" t="s">
        <v>52</v>
      </c>
      <c r="B807" s="5" t="s">
        <v>826</v>
      </c>
      <c r="C807" s="5" t="s">
        <v>6927</v>
      </c>
      <c r="D807" t="s">
        <v>5</v>
      </c>
      <c r="E807" s="24" t="s">
        <v>6928</v>
      </c>
      <c r="F807" s="25" t="s">
        <v>2597</v>
      </c>
      <c r="G807" s="26">
        <v>138.84</v>
      </c>
      <c r="H807" s="25">
        <v>5.0000000000000002E-5</v>
      </c>
      <c r="I807" s="25">
        <f>ROUND(G807*H807,6)</f>
        <v>6.9420000000000003E-3</v>
      </c>
      <c r="L807" s="27">
        <v>0</v>
      </c>
      <c r="M807" s="22">
        <f>ROUND(ROUND(L807,2)*ROUND(G807,3),2)</f>
        <v>0</v>
      </c>
      <c r="N807" s="25" t="s">
        <v>5754</v>
      </c>
      <c r="O807">
        <f>(M807*21)/100</f>
        <v>0</v>
      </c>
      <c r="P807" t="s">
        <v>28</v>
      </c>
    </row>
    <row r="808" spans="1:16" ht="12.75" customHeight="1" x14ac:dyDescent="0.2">
      <c r="A808" s="28" t="s">
        <v>57</v>
      </c>
      <c r="E808" s="29" t="s">
        <v>6929</v>
      </c>
    </row>
    <row r="809" spans="1:16" ht="12.75" customHeight="1" x14ac:dyDescent="0.2">
      <c r="A809" s="28" t="s">
        <v>58</v>
      </c>
      <c r="E809" s="30" t="s">
        <v>5</v>
      </c>
    </row>
    <row r="810" spans="1:16" ht="12.75" customHeight="1" x14ac:dyDescent="0.2">
      <c r="E810" s="29" t="s">
        <v>6906</v>
      </c>
    </row>
    <row r="811" spans="1:16" ht="12.75" customHeight="1" x14ac:dyDescent="0.2">
      <c r="A811" t="s">
        <v>52</v>
      </c>
      <c r="B811" s="5" t="s">
        <v>829</v>
      </c>
      <c r="C811" s="5" t="s">
        <v>9245</v>
      </c>
      <c r="D811" t="s">
        <v>5</v>
      </c>
      <c r="E811" s="24" t="s">
        <v>9246</v>
      </c>
      <c r="F811" s="25" t="s">
        <v>55</v>
      </c>
      <c r="G811" s="26">
        <v>3</v>
      </c>
      <c r="H811" s="25">
        <v>6.9199999999999998E-2</v>
      </c>
      <c r="I811" s="25">
        <f>ROUND(G811*H811,6)</f>
        <v>0.20760000000000001</v>
      </c>
      <c r="L811" s="27">
        <v>0</v>
      </c>
      <c r="M811" s="22">
        <f>ROUND(ROUND(L811,2)*ROUND(G811,3),2)</f>
        <v>0</v>
      </c>
      <c r="N811" s="25" t="s">
        <v>5754</v>
      </c>
      <c r="O811">
        <f>(M811*21)/100</f>
        <v>0</v>
      </c>
      <c r="P811" t="s">
        <v>28</v>
      </c>
    </row>
    <row r="812" spans="1:16" ht="12.75" customHeight="1" x14ac:dyDescent="0.2">
      <c r="A812" s="28" t="s">
        <v>57</v>
      </c>
      <c r="E812" s="29" t="s">
        <v>9246</v>
      </c>
    </row>
    <row r="813" spans="1:16" ht="12.75" customHeight="1" x14ac:dyDescent="0.2">
      <c r="A813" s="28" t="s">
        <v>58</v>
      </c>
      <c r="E813" s="30" t="s">
        <v>5</v>
      </c>
    </row>
    <row r="814" spans="1:16" ht="12.75" customHeight="1" x14ac:dyDescent="0.2">
      <c r="E814" s="29" t="s">
        <v>5</v>
      </c>
    </row>
    <row r="815" spans="1:16" ht="12.75" customHeight="1" x14ac:dyDescent="0.2">
      <c r="A815" t="s">
        <v>52</v>
      </c>
      <c r="B815" s="5" t="s">
        <v>832</v>
      </c>
      <c r="C815" s="5" t="s">
        <v>6937</v>
      </c>
      <c r="D815" t="s">
        <v>5</v>
      </c>
      <c r="E815" s="24" t="s">
        <v>6938</v>
      </c>
      <c r="F815" s="25" t="s">
        <v>2597</v>
      </c>
      <c r="G815" s="26">
        <v>446</v>
      </c>
      <c r="H815" s="25">
        <v>5.0000000000000002E-5</v>
      </c>
      <c r="I815" s="25">
        <f>ROUND(G815*H815,6)</f>
        <v>2.23E-2</v>
      </c>
      <c r="L815" s="27">
        <v>0</v>
      </c>
      <c r="M815" s="22">
        <f>ROUND(ROUND(L815,2)*ROUND(G815,3),2)</f>
        <v>0</v>
      </c>
      <c r="N815" s="25" t="s">
        <v>5754</v>
      </c>
      <c r="O815">
        <f>(M815*21)/100</f>
        <v>0</v>
      </c>
      <c r="P815" t="s">
        <v>28</v>
      </c>
    </row>
    <row r="816" spans="1:16" ht="12.75" customHeight="1" x14ac:dyDescent="0.2">
      <c r="A816" s="28" t="s">
        <v>57</v>
      </c>
      <c r="E816" s="29" t="s">
        <v>6939</v>
      </c>
    </row>
    <row r="817" spans="1:16" ht="12.75" customHeight="1" x14ac:dyDescent="0.2">
      <c r="A817" s="28" t="s">
        <v>58</v>
      </c>
      <c r="E817" s="30" t="s">
        <v>5</v>
      </c>
    </row>
    <row r="818" spans="1:16" ht="12.75" customHeight="1" x14ac:dyDescent="0.2">
      <c r="E818" s="29" t="s">
        <v>6906</v>
      </c>
    </row>
    <row r="819" spans="1:16" ht="12.75" customHeight="1" x14ac:dyDescent="0.2">
      <c r="A819" t="s">
        <v>52</v>
      </c>
      <c r="B819" s="5" t="s">
        <v>835</v>
      </c>
      <c r="C819" s="5" t="s">
        <v>9247</v>
      </c>
      <c r="D819" t="s">
        <v>5</v>
      </c>
      <c r="E819" s="24" t="s">
        <v>6941</v>
      </c>
      <c r="F819" s="25" t="s">
        <v>1223</v>
      </c>
      <c r="G819" s="26">
        <v>0.216</v>
      </c>
      <c r="H819" s="25">
        <v>1</v>
      </c>
      <c r="I819" s="25">
        <f>ROUND(G819*H819,6)</f>
        <v>0.216</v>
      </c>
      <c r="L819" s="27">
        <v>0</v>
      </c>
      <c r="M819" s="22">
        <f>ROUND(ROUND(L819,2)*ROUND(G819,3),2)</f>
        <v>0</v>
      </c>
      <c r="N819" s="25" t="s">
        <v>5754</v>
      </c>
      <c r="O819">
        <f>(M819*21)/100</f>
        <v>0</v>
      </c>
      <c r="P819" t="s">
        <v>28</v>
      </c>
    </row>
    <row r="820" spans="1:16" ht="12.75" customHeight="1" x14ac:dyDescent="0.2">
      <c r="A820" s="28" t="s">
        <v>57</v>
      </c>
      <c r="E820" s="29" t="s">
        <v>6941</v>
      </c>
    </row>
    <row r="821" spans="1:16" ht="12.75" customHeight="1" x14ac:dyDescent="0.2">
      <c r="A821" s="28" t="s">
        <v>58</v>
      </c>
      <c r="E821" s="30" t="s">
        <v>5</v>
      </c>
    </row>
    <row r="822" spans="1:16" ht="12.75" customHeight="1" x14ac:dyDescent="0.2">
      <c r="E822" s="29" t="s">
        <v>5</v>
      </c>
    </row>
    <row r="823" spans="1:16" ht="12.75" customHeight="1" x14ac:dyDescent="0.2">
      <c r="A823" t="s">
        <v>52</v>
      </c>
      <c r="B823" s="5" t="s">
        <v>838</v>
      </c>
      <c r="C823" s="5" t="s">
        <v>9248</v>
      </c>
      <c r="D823" t="s">
        <v>5</v>
      </c>
      <c r="E823" s="24" t="s">
        <v>9249</v>
      </c>
      <c r="F823" s="25" t="s">
        <v>1223</v>
      </c>
      <c r="G823" s="26">
        <v>0.23</v>
      </c>
      <c r="H823" s="25">
        <v>0</v>
      </c>
      <c r="I823" s="25">
        <f>ROUND(G823*H823,6)</f>
        <v>0</v>
      </c>
      <c r="L823" s="27">
        <v>0</v>
      </c>
      <c r="M823" s="22">
        <f>ROUND(ROUND(L823,2)*ROUND(G823,3),2)</f>
        <v>0</v>
      </c>
      <c r="N823" s="25" t="s">
        <v>5754</v>
      </c>
      <c r="O823">
        <f>(M823*21)/100</f>
        <v>0</v>
      </c>
      <c r="P823" t="s">
        <v>28</v>
      </c>
    </row>
    <row r="824" spans="1:16" ht="12.75" customHeight="1" x14ac:dyDescent="0.2">
      <c r="A824" s="28" t="s">
        <v>57</v>
      </c>
      <c r="E824" s="29" t="s">
        <v>9249</v>
      </c>
    </row>
    <row r="825" spans="1:16" ht="12.75" customHeight="1" x14ac:dyDescent="0.2">
      <c r="A825" s="28" t="s">
        <v>58</v>
      </c>
      <c r="E825" s="30" t="s">
        <v>5</v>
      </c>
    </row>
    <row r="826" spans="1:16" ht="12.75" customHeight="1" x14ac:dyDescent="0.2">
      <c r="E826" s="29" t="s">
        <v>5</v>
      </c>
    </row>
    <row r="827" spans="1:16" ht="12.75" customHeight="1" x14ac:dyDescent="0.2">
      <c r="A827" t="s">
        <v>52</v>
      </c>
      <c r="B827" s="5" t="s">
        <v>841</v>
      </c>
      <c r="C827" s="5" t="s">
        <v>6944</v>
      </c>
      <c r="D827" t="s">
        <v>5</v>
      </c>
      <c r="E827" s="24" t="s">
        <v>6945</v>
      </c>
      <c r="F827" s="25" t="s">
        <v>2597</v>
      </c>
      <c r="G827" s="26">
        <v>600</v>
      </c>
      <c r="H827" s="25">
        <v>5.0000000000000002E-5</v>
      </c>
      <c r="I827" s="25">
        <f>ROUND(G827*H827,6)</f>
        <v>0.03</v>
      </c>
      <c r="L827" s="27">
        <v>0</v>
      </c>
      <c r="M827" s="22">
        <f>ROUND(ROUND(L827,2)*ROUND(G827,3),2)</f>
        <v>0</v>
      </c>
      <c r="N827" s="25" t="s">
        <v>5754</v>
      </c>
      <c r="O827">
        <f>(M827*21)/100</f>
        <v>0</v>
      </c>
      <c r="P827" t="s">
        <v>28</v>
      </c>
    </row>
    <row r="828" spans="1:16" ht="12.75" customHeight="1" x14ac:dyDescent="0.2">
      <c r="A828" s="28" t="s">
        <v>57</v>
      </c>
      <c r="E828" s="29" t="s">
        <v>6946</v>
      </c>
    </row>
    <row r="829" spans="1:16" ht="12.75" customHeight="1" x14ac:dyDescent="0.2">
      <c r="A829" s="28" t="s">
        <v>58</v>
      </c>
      <c r="E829" s="30" t="s">
        <v>5</v>
      </c>
    </row>
    <row r="830" spans="1:16" ht="12.75" customHeight="1" x14ac:dyDescent="0.2">
      <c r="E830" s="29" t="s">
        <v>6906</v>
      </c>
    </row>
    <row r="831" spans="1:16" ht="12.75" customHeight="1" x14ac:dyDescent="0.2">
      <c r="A831" t="s">
        <v>52</v>
      </c>
      <c r="B831" s="5" t="s">
        <v>842</v>
      </c>
      <c r="C831" s="5" t="s">
        <v>9250</v>
      </c>
      <c r="D831" t="s">
        <v>5</v>
      </c>
      <c r="E831" s="24" t="s">
        <v>9251</v>
      </c>
      <c r="F831" s="25" t="s">
        <v>1223</v>
      </c>
      <c r="G831" s="26">
        <v>0.6</v>
      </c>
      <c r="H831" s="25">
        <v>0</v>
      </c>
      <c r="I831" s="25">
        <f>ROUND(G831*H831,6)</f>
        <v>0</v>
      </c>
      <c r="L831" s="27">
        <v>0</v>
      </c>
      <c r="M831" s="22">
        <f>ROUND(ROUND(L831,2)*ROUND(G831,3),2)</f>
        <v>0</v>
      </c>
      <c r="N831" s="25" t="s">
        <v>5754</v>
      </c>
      <c r="O831">
        <f>(M831*21)/100</f>
        <v>0</v>
      </c>
      <c r="P831" t="s">
        <v>28</v>
      </c>
    </row>
    <row r="832" spans="1:16" ht="12.75" customHeight="1" x14ac:dyDescent="0.2">
      <c r="A832" s="28" t="s">
        <v>57</v>
      </c>
      <c r="E832" s="29" t="s">
        <v>9251</v>
      </c>
    </row>
    <row r="833" spans="1:16" ht="12.75" customHeight="1" x14ac:dyDescent="0.2">
      <c r="A833" s="28" t="s">
        <v>58</v>
      </c>
      <c r="E833" s="30" t="s">
        <v>5</v>
      </c>
    </row>
    <row r="834" spans="1:16" ht="12.75" customHeight="1" x14ac:dyDescent="0.2">
      <c r="E834" s="29" t="s">
        <v>5</v>
      </c>
    </row>
    <row r="835" spans="1:16" ht="12.75" customHeight="1" x14ac:dyDescent="0.2">
      <c r="A835" t="s">
        <v>52</v>
      </c>
      <c r="B835" s="5" t="s">
        <v>845</v>
      </c>
      <c r="C835" s="5" t="s">
        <v>9252</v>
      </c>
      <c r="D835" t="s">
        <v>5</v>
      </c>
      <c r="E835" s="24" t="s">
        <v>6954</v>
      </c>
      <c r="F835" s="25" t="s">
        <v>602</v>
      </c>
      <c r="G835" s="26">
        <v>52.32</v>
      </c>
      <c r="H835" s="25">
        <v>0.08</v>
      </c>
      <c r="I835" s="25">
        <f>ROUND(G835*H835,6)</f>
        <v>4.1856</v>
      </c>
      <c r="L835" s="27">
        <v>0</v>
      </c>
      <c r="M835" s="22">
        <f>ROUND(ROUND(L835,2)*ROUND(G835,3),2)</f>
        <v>0</v>
      </c>
      <c r="N835" s="25" t="s">
        <v>5754</v>
      </c>
      <c r="O835">
        <f>(M835*21)/100</f>
        <v>0</v>
      </c>
      <c r="P835" t="s">
        <v>28</v>
      </c>
    </row>
    <row r="836" spans="1:16" ht="12.75" customHeight="1" x14ac:dyDescent="0.2">
      <c r="A836" s="28" t="s">
        <v>57</v>
      </c>
      <c r="E836" s="29" t="s">
        <v>6954</v>
      </c>
    </row>
    <row r="837" spans="1:16" ht="12.75" customHeight="1" x14ac:dyDescent="0.2">
      <c r="A837" s="28" t="s">
        <v>58</v>
      </c>
      <c r="E837" s="30" t="s">
        <v>5</v>
      </c>
    </row>
    <row r="838" spans="1:16" ht="12.75" customHeight="1" x14ac:dyDescent="0.2">
      <c r="E838" s="29" t="s">
        <v>5</v>
      </c>
    </row>
    <row r="839" spans="1:16" ht="12.75" customHeight="1" x14ac:dyDescent="0.2">
      <c r="A839" t="s">
        <v>52</v>
      </c>
      <c r="B839" s="5" t="s">
        <v>848</v>
      </c>
      <c r="C839" s="5" t="s">
        <v>9253</v>
      </c>
      <c r="D839" t="s">
        <v>5</v>
      </c>
      <c r="E839" s="24" t="s">
        <v>6956</v>
      </c>
      <c r="F839" s="25" t="s">
        <v>6541</v>
      </c>
      <c r="G839" s="26">
        <v>1</v>
      </c>
      <c r="H839" s="25">
        <v>0</v>
      </c>
      <c r="I839" s="25">
        <f>ROUND(G839*H839,6)</f>
        <v>0</v>
      </c>
      <c r="L839" s="27">
        <v>0</v>
      </c>
      <c r="M839" s="22">
        <f>ROUND(ROUND(L839,2)*ROUND(G839,3),2)</f>
        <v>0</v>
      </c>
      <c r="N839" s="25" t="s">
        <v>5754</v>
      </c>
      <c r="O839">
        <f>(M839*21)/100</f>
        <v>0</v>
      </c>
      <c r="P839" t="s">
        <v>28</v>
      </c>
    </row>
    <row r="840" spans="1:16" ht="12.75" customHeight="1" x14ac:dyDescent="0.2">
      <c r="A840" s="28" t="s">
        <v>57</v>
      </c>
      <c r="E840" s="29" t="s">
        <v>6956</v>
      </c>
    </row>
    <row r="841" spans="1:16" ht="12.75" customHeight="1" x14ac:dyDescent="0.2">
      <c r="A841" s="28" t="s">
        <v>58</v>
      </c>
      <c r="E841" s="30" t="s">
        <v>5</v>
      </c>
    </row>
    <row r="842" spans="1:16" ht="12.75" customHeight="1" x14ac:dyDescent="0.2">
      <c r="E842" s="29" t="s">
        <v>5</v>
      </c>
    </row>
    <row r="843" spans="1:16" ht="12.75" customHeight="1" x14ac:dyDescent="0.2">
      <c r="A843" t="s">
        <v>49</v>
      </c>
      <c r="C843" s="6" t="s">
        <v>7693</v>
      </c>
      <c r="E843" s="23" t="s">
        <v>7973</v>
      </c>
      <c r="J843" s="22">
        <f>0</f>
        <v>0</v>
      </c>
      <c r="K843" s="22">
        <f>0</f>
        <v>0</v>
      </c>
      <c r="L843" s="22">
        <f>0+L844+L848+L852+L856+L860+L864+L868+L872+L876+L880+L884+L888+L892+L896</f>
        <v>0</v>
      </c>
      <c r="M843" s="22">
        <f>0+M844+M848+M852+M856+M860+M864+M868+M872+M876+M880+M884+M888+M892+M896</f>
        <v>0</v>
      </c>
    </row>
    <row r="844" spans="1:16" ht="12.75" customHeight="1" x14ac:dyDescent="0.2">
      <c r="A844" t="s">
        <v>52</v>
      </c>
      <c r="B844" s="5" t="s">
        <v>851</v>
      </c>
      <c r="C844" s="5" t="s">
        <v>9254</v>
      </c>
      <c r="D844" t="s">
        <v>5</v>
      </c>
      <c r="E844" s="24" t="s">
        <v>6990</v>
      </c>
      <c r="F844" s="25" t="s">
        <v>5736</v>
      </c>
      <c r="G844" s="26">
        <v>1</v>
      </c>
      <c r="H844" s="25">
        <v>0</v>
      </c>
      <c r="I844" s="25">
        <f>ROUND(G844*H844,6)</f>
        <v>0</v>
      </c>
      <c r="L844" s="27">
        <v>0</v>
      </c>
      <c r="M844" s="22">
        <f>ROUND(ROUND(L844,2)*ROUND(G844,3),2)</f>
        <v>0</v>
      </c>
      <c r="N844" s="25" t="s">
        <v>5754</v>
      </c>
      <c r="O844">
        <f>(M844*21)/100</f>
        <v>0</v>
      </c>
      <c r="P844" t="s">
        <v>28</v>
      </c>
    </row>
    <row r="845" spans="1:16" ht="12.75" customHeight="1" x14ac:dyDescent="0.2">
      <c r="A845" s="28" t="s">
        <v>57</v>
      </c>
      <c r="E845" s="29" t="s">
        <v>6990</v>
      </c>
    </row>
    <row r="846" spans="1:16" ht="12.75" customHeight="1" x14ac:dyDescent="0.2">
      <c r="A846" s="28" t="s">
        <v>58</v>
      </c>
      <c r="E846" s="30" t="s">
        <v>5</v>
      </c>
    </row>
    <row r="847" spans="1:16" ht="12.75" customHeight="1" x14ac:dyDescent="0.2">
      <c r="E847" s="29" t="s">
        <v>5</v>
      </c>
    </row>
    <row r="848" spans="1:16" ht="12.75" customHeight="1" x14ac:dyDescent="0.2">
      <c r="A848" t="s">
        <v>52</v>
      </c>
      <c r="B848" s="5" t="s">
        <v>854</v>
      </c>
      <c r="C848" s="5" t="s">
        <v>9255</v>
      </c>
      <c r="D848" t="s">
        <v>5</v>
      </c>
      <c r="E848" s="24" t="s">
        <v>7976</v>
      </c>
      <c r="F848" s="25" t="s">
        <v>5736</v>
      </c>
      <c r="G848" s="26">
        <v>1</v>
      </c>
      <c r="H848" s="25">
        <v>0</v>
      </c>
      <c r="I848" s="25">
        <f>ROUND(G848*H848,6)</f>
        <v>0</v>
      </c>
      <c r="L848" s="27">
        <v>0</v>
      </c>
      <c r="M848" s="22">
        <f>ROUND(ROUND(L848,2)*ROUND(G848,3),2)</f>
        <v>0</v>
      </c>
      <c r="N848" s="25" t="s">
        <v>5754</v>
      </c>
      <c r="O848">
        <f>(M848*21)/100</f>
        <v>0</v>
      </c>
      <c r="P848" t="s">
        <v>28</v>
      </c>
    </row>
    <row r="849" spans="1:16" ht="12.75" customHeight="1" x14ac:dyDescent="0.2">
      <c r="A849" s="28" t="s">
        <v>57</v>
      </c>
      <c r="E849" s="29" t="s">
        <v>7976</v>
      </c>
    </row>
    <row r="850" spans="1:16" ht="12.75" customHeight="1" x14ac:dyDescent="0.2">
      <c r="A850" s="28" t="s">
        <v>58</v>
      </c>
      <c r="E850" s="30" t="s">
        <v>5</v>
      </c>
    </row>
    <row r="851" spans="1:16" ht="12.75" customHeight="1" x14ac:dyDescent="0.2">
      <c r="E851" s="29" t="s">
        <v>5</v>
      </c>
    </row>
    <row r="852" spans="1:16" ht="12.75" customHeight="1" x14ac:dyDescent="0.2">
      <c r="A852" t="s">
        <v>52</v>
      </c>
      <c r="B852" s="5" t="s">
        <v>855</v>
      </c>
      <c r="C852" s="5" t="s">
        <v>9256</v>
      </c>
      <c r="D852" t="s">
        <v>5</v>
      </c>
      <c r="E852" s="24" t="s">
        <v>6994</v>
      </c>
      <c r="F852" s="25" t="s">
        <v>5736</v>
      </c>
      <c r="G852" s="26">
        <v>1</v>
      </c>
      <c r="H852" s="25">
        <v>0</v>
      </c>
      <c r="I852" s="25">
        <f>ROUND(G852*H852,6)</f>
        <v>0</v>
      </c>
      <c r="L852" s="27">
        <v>0</v>
      </c>
      <c r="M852" s="22">
        <f>ROUND(ROUND(L852,2)*ROUND(G852,3),2)</f>
        <v>0</v>
      </c>
      <c r="N852" s="25" t="s">
        <v>5754</v>
      </c>
      <c r="O852">
        <f>(M852*21)/100</f>
        <v>0</v>
      </c>
      <c r="P852" t="s">
        <v>28</v>
      </c>
    </row>
    <row r="853" spans="1:16" ht="12.75" customHeight="1" x14ac:dyDescent="0.2">
      <c r="A853" s="28" t="s">
        <v>57</v>
      </c>
      <c r="E853" s="29" t="s">
        <v>6994</v>
      </c>
    </row>
    <row r="854" spans="1:16" ht="12.75" customHeight="1" x14ac:dyDescent="0.2">
      <c r="A854" s="28" t="s">
        <v>58</v>
      </c>
      <c r="E854" s="30" t="s">
        <v>5</v>
      </c>
    </row>
    <row r="855" spans="1:16" ht="12.75" customHeight="1" x14ac:dyDescent="0.2">
      <c r="E855" s="29" t="s">
        <v>5</v>
      </c>
    </row>
    <row r="856" spans="1:16" ht="12.75" customHeight="1" x14ac:dyDescent="0.2">
      <c r="A856" t="s">
        <v>52</v>
      </c>
      <c r="B856" s="5" t="s">
        <v>856</v>
      </c>
      <c r="C856" s="5" t="s">
        <v>9257</v>
      </c>
      <c r="D856" t="s">
        <v>5</v>
      </c>
      <c r="E856" s="24" t="s">
        <v>7979</v>
      </c>
      <c r="F856" s="25" t="s">
        <v>5736</v>
      </c>
      <c r="G856" s="26">
        <v>1</v>
      </c>
      <c r="H856" s="25">
        <v>0</v>
      </c>
      <c r="I856" s="25">
        <f>ROUND(G856*H856,6)</f>
        <v>0</v>
      </c>
      <c r="L856" s="27">
        <v>0</v>
      </c>
      <c r="M856" s="22">
        <f>ROUND(ROUND(L856,2)*ROUND(G856,3),2)</f>
        <v>0</v>
      </c>
      <c r="N856" s="25" t="s">
        <v>5754</v>
      </c>
      <c r="O856">
        <f>(M856*21)/100</f>
        <v>0</v>
      </c>
      <c r="P856" t="s">
        <v>28</v>
      </c>
    </row>
    <row r="857" spans="1:16" ht="12.75" customHeight="1" x14ac:dyDescent="0.2">
      <c r="A857" s="28" t="s">
        <v>57</v>
      </c>
      <c r="E857" s="29" t="s">
        <v>7979</v>
      </c>
    </row>
    <row r="858" spans="1:16" ht="12.75" customHeight="1" x14ac:dyDescent="0.2">
      <c r="A858" s="28" t="s">
        <v>58</v>
      </c>
      <c r="E858" s="30" t="s">
        <v>5</v>
      </c>
    </row>
    <row r="859" spans="1:16" ht="12.75" customHeight="1" x14ac:dyDescent="0.2">
      <c r="E859" s="29" t="s">
        <v>5</v>
      </c>
    </row>
    <row r="860" spans="1:16" ht="12.75" customHeight="1" x14ac:dyDescent="0.2">
      <c r="A860" t="s">
        <v>52</v>
      </c>
      <c r="B860" s="5" t="s">
        <v>859</v>
      </c>
      <c r="C860" s="5" t="s">
        <v>9258</v>
      </c>
      <c r="D860" t="s">
        <v>5</v>
      </c>
      <c r="E860" s="24" t="s">
        <v>6997</v>
      </c>
      <c r="F860" s="25" t="s">
        <v>5736</v>
      </c>
      <c r="G860" s="26">
        <v>1</v>
      </c>
      <c r="H860" s="25">
        <v>0</v>
      </c>
      <c r="I860" s="25">
        <f>ROUND(G860*H860,6)</f>
        <v>0</v>
      </c>
      <c r="L860" s="27">
        <v>0</v>
      </c>
      <c r="M860" s="22">
        <f>ROUND(ROUND(L860,2)*ROUND(G860,3),2)</f>
        <v>0</v>
      </c>
      <c r="N860" s="25" t="s">
        <v>5754</v>
      </c>
      <c r="O860">
        <f>(M860*21)/100</f>
        <v>0</v>
      </c>
      <c r="P860" t="s">
        <v>28</v>
      </c>
    </row>
    <row r="861" spans="1:16" ht="12.75" customHeight="1" x14ac:dyDescent="0.2">
      <c r="A861" s="28" t="s">
        <v>57</v>
      </c>
      <c r="E861" s="29" t="s">
        <v>6997</v>
      </c>
    </row>
    <row r="862" spans="1:16" ht="12.75" customHeight="1" x14ac:dyDescent="0.2">
      <c r="A862" s="28" t="s">
        <v>58</v>
      </c>
      <c r="E862" s="30" t="s">
        <v>5</v>
      </c>
    </row>
    <row r="863" spans="1:16" ht="12.75" customHeight="1" x14ac:dyDescent="0.2">
      <c r="E863" s="29" t="s">
        <v>5</v>
      </c>
    </row>
    <row r="864" spans="1:16" ht="12.75" customHeight="1" x14ac:dyDescent="0.2">
      <c r="A864" t="s">
        <v>52</v>
      </c>
      <c r="B864" s="5" t="s">
        <v>862</v>
      </c>
      <c r="C864" s="5" t="s">
        <v>9259</v>
      </c>
      <c r="D864" t="s">
        <v>5</v>
      </c>
      <c r="E864" s="24" t="s">
        <v>7982</v>
      </c>
      <c r="F864" s="25" t="s">
        <v>5736</v>
      </c>
      <c r="G864" s="26">
        <v>1</v>
      </c>
      <c r="H864" s="25">
        <v>0</v>
      </c>
      <c r="I864" s="25">
        <f>ROUND(G864*H864,6)</f>
        <v>0</v>
      </c>
      <c r="L864" s="27">
        <v>0</v>
      </c>
      <c r="M864" s="22">
        <f>ROUND(ROUND(L864,2)*ROUND(G864,3),2)</f>
        <v>0</v>
      </c>
      <c r="N864" s="25" t="s">
        <v>5754</v>
      </c>
      <c r="O864">
        <f>(M864*21)/100</f>
        <v>0</v>
      </c>
      <c r="P864" t="s">
        <v>28</v>
      </c>
    </row>
    <row r="865" spans="1:16" ht="12.75" customHeight="1" x14ac:dyDescent="0.2">
      <c r="A865" s="28" t="s">
        <v>57</v>
      </c>
      <c r="E865" s="29" t="s">
        <v>7982</v>
      </c>
    </row>
    <row r="866" spans="1:16" ht="12.75" customHeight="1" x14ac:dyDescent="0.2">
      <c r="A866" s="28" t="s">
        <v>58</v>
      </c>
      <c r="E866" s="30" t="s">
        <v>5</v>
      </c>
    </row>
    <row r="867" spans="1:16" ht="12.75" customHeight="1" x14ac:dyDescent="0.2">
      <c r="E867" s="29" t="s">
        <v>5</v>
      </c>
    </row>
    <row r="868" spans="1:16" ht="12.75" customHeight="1" x14ac:dyDescent="0.2">
      <c r="A868" t="s">
        <v>52</v>
      </c>
      <c r="B868" s="5" t="s">
        <v>865</v>
      </c>
      <c r="C868" s="5" t="s">
        <v>9260</v>
      </c>
      <c r="D868" t="s">
        <v>5</v>
      </c>
      <c r="E868" s="24" t="s">
        <v>7000</v>
      </c>
      <c r="F868" s="25" t="s">
        <v>5736</v>
      </c>
      <c r="G868" s="26">
        <v>1</v>
      </c>
      <c r="H868" s="25">
        <v>0</v>
      </c>
      <c r="I868" s="25">
        <f>ROUND(G868*H868,6)</f>
        <v>0</v>
      </c>
      <c r="L868" s="27">
        <v>0</v>
      </c>
      <c r="M868" s="22">
        <f>ROUND(ROUND(L868,2)*ROUND(G868,3),2)</f>
        <v>0</v>
      </c>
      <c r="N868" s="25" t="s">
        <v>5754</v>
      </c>
      <c r="O868">
        <f>(M868*21)/100</f>
        <v>0</v>
      </c>
      <c r="P868" t="s">
        <v>28</v>
      </c>
    </row>
    <row r="869" spans="1:16" ht="12.75" customHeight="1" x14ac:dyDescent="0.2">
      <c r="A869" s="28" t="s">
        <v>57</v>
      </c>
      <c r="E869" s="29" t="s">
        <v>7000</v>
      </c>
    </row>
    <row r="870" spans="1:16" ht="12.75" customHeight="1" x14ac:dyDescent="0.2">
      <c r="A870" s="28" t="s">
        <v>58</v>
      </c>
      <c r="E870" s="30" t="s">
        <v>5</v>
      </c>
    </row>
    <row r="871" spans="1:16" ht="12.75" customHeight="1" x14ac:dyDescent="0.2">
      <c r="E871" s="29" t="s">
        <v>5</v>
      </c>
    </row>
    <row r="872" spans="1:16" ht="12.75" customHeight="1" x14ac:dyDescent="0.2">
      <c r="A872" t="s">
        <v>52</v>
      </c>
      <c r="B872" s="5" t="s">
        <v>868</v>
      </c>
      <c r="C872" s="5" t="s">
        <v>9261</v>
      </c>
      <c r="D872" t="s">
        <v>5</v>
      </c>
      <c r="E872" s="24" t="s">
        <v>7985</v>
      </c>
      <c r="F872" s="25" t="s">
        <v>5736</v>
      </c>
      <c r="G872" s="26">
        <v>1</v>
      </c>
      <c r="H872" s="25">
        <v>0</v>
      </c>
      <c r="I872" s="25">
        <f>ROUND(G872*H872,6)</f>
        <v>0</v>
      </c>
      <c r="L872" s="27">
        <v>0</v>
      </c>
      <c r="M872" s="22">
        <f>ROUND(ROUND(L872,2)*ROUND(G872,3),2)</f>
        <v>0</v>
      </c>
      <c r="N872" s="25" t="s">
        <v>5754</v>
      </c>
      <c r="O872">
        <f>(M872*21)/100</f>
        <v>0</v>
      </c>
      <c r="P872" t="s">
        <v>28</v>
      </c>
    </row>
    <row r="873" spans="1:16" ht="12.75" customHeight="1" x14ac:dyDescent="0.2">
      <c r="A873" s="28" t="s">
        <v>57</v>
      </c>
      <c r="E873" s="29" t="s">
        <v>7985</v>
      </c>
    </row>
    <row r="874" spans="1:16" ht="12.75" customHeight="1" x14ac:dyDescent="0.2">
      <c r="A874" s="28" t="s">
        <v>58</v>
      </c>
      <c r="E874" s="30" t="s">
        <v>5</v>
      </c>
    </row>
    <row r="875" spans="1:16" ht="12.75" customHeight="1" x14ac:dyDescent="0.2">
      <c r="E875" s="29" t="s">
        <v>5</v>
      </c>
    </row>
    <row r="876" spans="1:16" ht="12.75" customHeight="1" x14ac:dyDescent="0.2">
      <c r="A876" t="s">
        <v>52</v>
      </c>
      <c r="B876" s="5" t="s">
        <v>869</v>
      </c>
      <c r="C876" s="5" t="s">
        <v>9262</v>
      </c>
      <c r="D876" t="s">
        <v>5</v>
      </c>
      <c r="E876" s="24" t="s">
        <v>7003</v>
      </c>
      <c r="F876" s="25" t="s">
        <v>5736</v>
      </c>
      <c r="G876" s="26">
        <v>1</v>
      </c>
      <c r="H876" s="25">
        <v>0</v>
      </c>
      <c r="I876" s="25">
        <f>ROUND(G876*H876,6)</f>
        <v>0</v>
      </c>
      <c r="L876" s="27">
        <v>0</v>
      </c>
      <c r="M876" s="22">
        <f>ROUND(ROUND(L876,2)*ROUND(G876,3),2)</f>
        <v>0</v>
      </c>
      <c r="N876" s="25" t="s">
        <v>5754</v>
      </c>
      <c r="O876">
        <f>(M876*21)/100</f>
        <v>0</v>
      </c>
      <c r="P876" t="s">
        <v>28</v>
      </c>
    </row>
    <row r="877" spans="1:16" ht="12.75" customHeight="1" x14ac:dyDescent="0.2">
      <c r="A877" s="28" t="s">
        <v>57</v>
      </c>
      <c r="E877" s="29" t="s">
        <v>7003</v>
      </c>
    </row>
    <row r="878" spans="1:16" ht="12.75" customHeight="1" x14ac:dyDescent="0.2">
      <c r="A878" s="28" t="s">
        <v>58</v>
      </c>
      <c r="E878" s="30" t="s">
        <v>5</v>
      </c>
    </row>
    <row r="879" spans="1:16" ht="12.75" customHeight="1" x14ac:dyDescent="0.2">
      <c r="E879" s="29" t="s">
        <v>5</v>
      </c>
    </row>
    <row r="880" spans="1:16" ht="12.75" customHeight="1" x14ac:dyDescent="0.2">
      <c r="A880" t="s">
        <v>52</v>
      </c>
      <c r="B880" s="5" t="s">
        <v>870</v>
      </c>
      <c r="C880" s="5" t="s">
        <v>9263</v>
      </c>
      <c r="D880" t="s">
        <v>5</v>
      </c>
      <c r="E880" s="24" t="s">
        <v>7988</v>
      </c>
      <c r="F880" s="25" t="s">
        <v>5736</v>
      </c>
      <c r="G880" s="26">
        <v>1</v>
      </c>
      <c r="H880" s="25">
        <v>0</v>
      </c>
      <c r="I880" s="25">
        <f>ROUND(G880*H880,6)</f>
        <v>0</v>
      </c>
      <c r="L880" s="27">
        <v>0</v>
      </c>
      <c r="M880" s="22">
        <f>ROUND(ROUND(L880,2)*ROUND(G880,3),2)</f>
        <v>0</v>
      </c>
      <c r="N880" s="25" t="s">
        <v>5754</v>
      </c>
      <c r="O880">
        <f>(M880*21)/100</f>
        <v>0</v>
      </c>
      <c r="P880" t="s">
        <v>28</v>
      </c>
    </row>
    <row r="881" spans="1:16" ht="12.75" customHeight="1" x14ac:dyDescent="0.2">
      <c r="A881" s="28" t="s">
        <v>57</v>
      </c>
      <c r="E881" s="29" t="s">
        <v>7988</v>
      </c>
    </row>
    <row r="882" spans="1:16" ht="12.75" customHeight="1" x14ac:dyDescent="0.2">
      <c r="A882" s="28" t="s">
        <v>58</v>
      </c>
      <c r="E882" s="30" t="s">
        <v>5</v>
      </c>
    </row>
    <row r="883" spans="1:16" ht="12.75" customHeight="1" x14ac:dyDescent="0.2">
      <c r="E883" s="29" t="s">
        <v>5</v>
      </c>
    </row>
    <row r="884" spans="1:16" ht="12.75" customHeight="1" x14ac:dyDescent="0.2">
      <c r="A884" t="s">
        <v>52</v>
      </c>
      <c r="B884" s="5" t="s">
        <v>871</v>
      </c>
      <c r="C884" s="5" t="s">
        <v>9264</v>
      </c>
      <c r="D884" t="s">
        <v>5</v>
      </c>
      <c r="E884" s="24" t="s">
        <v>7006</v>
      </c>
      <c r="F884" s="25" t="s">
        <v>5736</v>
      </c>
      <c r="G884" s="26">
        <v>1</v>
      </c>
      <c r="H884" s="25">
        <v>0</v>
      </c>
      <c r="I884" s="25">
        <f>ROUND(G884*H884,6)</f>
        <v>0</v>
      </c>
      <c r="L884" s="27">
        <v>0</v>
      </c>
      <c r="M884" s="22">
        <f>ROUND(ROUND(L884,2)*ROUND(G884,3),2)</f>
        <v>0</v>
      </c>
      <c r="N884" s="25" t="s">
        <v>5754</v>
      </c>
      <c r="O884">
        <f>(M884*21)/100</f>
        <v>0</v>
      </c>
      <c r="P884" t="s">
        <v>28</v>
      </c>
    </row>
    <row r="885" spans="1:16" ht="12.75" customHeight="1" x14ac:dyDescent="0.2">
      <c r="A885" s="28" t="s">
        <v>57</v>
      </c>
      <c r="E885" s="29" t="s">
        <v>7006</v>
      </c>
    </row>
    <row r="886" spans="1:16" ht="12.75" customHeight="1" x14ac:dyDescent="0.2">
      <c r="A886" s="28" t="s">
        <v>58</v>
      </c>
      <c r="E886" s="30" t="s">
        <v>5</v>
      </c>
    </row>
    <row r="887" spans="1:16" ht="12.75" customHeight="1" x14ac:dyDescent="0.2">
      <c r="E887" s="29" t="s">
        <v>5</v>
      </c>
    </row>
    <row r="888" spans="1:16" ht="12.75" customHeight="1" x14ac:dyDescent="0.2">
      <c r="A888" t="s">
        <v>52</v>
      </c>
      <c r="B888" s="5" t="s">
        <v>874</v>
      </c>
      <c r="C888" s="5" t="s">
        <v>9265</v>
      </c>
      <c r="D888" t="s">
        <v>5</v>
      </c>
      <c r="E888" s="24" t="s">
        <v>7991</v>
      </c>
      <c r="F888" s="25" t="s">
        <v>5736</v>
      </c>
      <c r="G888" s="26">
        <v>1</v>
      </c>
      <c r="H888" s="25">
        <v>0</v>
      </c>
      <c r="I888" s="25">
        <f>ROUND(G888*H888,6)</f>
        <v>0</v>
      </c>
      <c r="L888" s="27">
        <v>0</v>
      </c>
      <c r="M888" s="22">
        <f>ROUND(ROUND(L888,2)*ROUND(G888,3),2)</f>
        <v>0</v>
      </c>
      <c r="N888" s="25" t="s">
        <v>5754</v>
      </c>
      <c r="O888">
        <f>(M888*21)/100</f>
        <v>0</v>
      </c>
      <c r="P888" t="s">
        <v>28</v>
      </c>
    </row>
    <row r="889" spans="1:16" ht="12.75" customHeight="1" x14ac:dyDescent="0.2">
      <c r="A889" s="28" t="s">
        <v>57</v>
      </c>
      <c r="E889" s="29" t="s">
        <v>7991</v>
      </c>
    </row>
    <row r="890" spans="1:16" ht="12.75" customHeight="1" x14ac:dyDescent="0.2">
      <c r="A890" s="28" t="s">
        <v>58</v>
      </c>
      <c r="E890" s="30" t="s">
        <v>5</v>
      </c>
    </row>
    <row r="891" spans="1:16" ht="12.75" customHeight="1" x14ac:dyDescent="0.2">
      <c r="E891" s="29" t="s">
        <v>5</v>
      </c>
    </row>
    <row r="892" spans="1:16" ht="12.75" customHeight="1" x14ac:dyDescent="0.2">
      <c r="A892" t="s">
        <v>52</v>
      </c>
      <c r="B892" s="5" t="s">
        <v>875</v>
      </c>
      <c r="C892" s="5" t="s">
        <v>9266</v>
      </c>
      <c r="D892" t="s">
        <v>5</v>
      </c>
      <c r="E892" s="24" t="s">
        <v>7009</v>
      </c>
      <c r="F892" s="25" t="s">
        <v>6303</v>
      </c>
      <c r="G892" s="26">
        <v>1</v>
      </c>
      <c r="H892" s="25">
        <v>0</v>
      </c>
      <c r="I892" s="25">
        <f>ROUND(G892*H892,6)</f>
        <v>0</v>
      </c>
      <c r="L892" s="27">
        <v>0</v>
      </c>
      <c r="M892" s="22">
        <f>ROUND(ROUND(L892,2)*ROUND(G892,3),2)</f>
        <v>0</v>
      </c>
      <c r="N892" s="25" t="s">
        <v>5754</v>
      </c>
      <c r="O892">
        <f>(M892*21)/100</f>
        <v>0</v>
      </c>
      <c r="P892" t="s">
        <v>28</v>
      </c>
    </row>
    <row r="893" spans="1:16" ht="12.75" customHeight="1" x14ac:dyDescent="0.2">
      <c r="A893" s="28" t="s">
        <v>57</v>
      </c>
      <c r="E893" s="29" t="s">
        <v>7009</v>
      </c>
    </row>
    <row r="894" spans="1:16" ht="12.75" customHeight="1" x14ac:dyDescent="0.2">
      <c r="A894" s="28" t="s">
        <v>58</v>
      </c>
      <c r="E894" s="30" t="s">
        <v>5</v>
      </c>
    </row>
    <row r="895" spans="1:16" ht="12.75" customHeight="1" x14ac:dyDescent="0.2">
      <c r="E895" s="29" t="s">
        <v>5</v>
      </c>
    </row>
    <row r="896" spans="1:16" ht="12.75" customHeight="1" x14ac:dyDescent="0.2">
      <c r="A896" t="s">
        <v>52</v>
      </c>
      <c r="B896" s="5" t="s">
        <v>878</v>
      </c>
      <c r="C896" s="5" t="s">
        <v>9267</v>
      </c>
      <c r="D896" t="s">
        <v>5</v>
      </c>
      <c r="E896" s="24" t="s">
        <v>7994</v>
      </c>
      <c r="F896" s="25" t="s">
        <v>6303</v>
      </c>
      <c r="G896" s="26">
        <v>1</v>
      </c>
      <c r="H896" s="25">
        <v>0</v>
      </c>
      <c r="I896" s="25">
        <f>ROUND(G896*H896,6)</f>
        <v>0</v>
      </c>
      <c r="L896" s="27">
        <v>0</v>
      </c>
      <c r="M896" s="22">
        <f>ROUND(ROUND(L896,2)*ROUND(G896,3),2)</f>
        <v>0</v>
      </c>
      <c r="N896" s="25" t="s">
        <v>5754</v>
      </c>
      <c r="O896">
        <f>(M896*21)/100</f>
        <v>0</v>
      </c>
      <c r="P896" t="s">
        <v>28</v>
      </c>
    </row>
    <row r="897" spans="1:16" ht="12.75" customHeight="1" x14ac:dyDescent="0.2">
      <c r="A897" s="28" t="s">
        <v>57</v>
      </c>
      <c r="E897" s="29" t="s">
        <v>7994</v>
      </c>
    </row>
    <row r="898" spans="1:16" ht="12.75" customHeight="1" x14ac:dyDescent="0.2">
      <c r="A898" s="28" t="s">
        <v>58</v>
      </c>
      <c r="E898" s="30" t="s">
        <v>5</v>
      </c>
    </row>
    <row r="899" spans="1:16" ht="12.75" customHeight="1" x14ac:dyDescent="0.2">
      <c r="E899" s="29" t="s">
        <v>5</v>
      </c>
    </row>
    <row r="900" spans="1:16" ht="12.75" customHeight="1" x14ac:dyDescent="0.2">
      <c r="A900" t="s">
        <v>49</v>
      </c>
      <c r="C900" s="6" t="s">
        <v>7995</v>
      </c>
      <c r="E900" s="23" t="s">
        <v>9268</v>
      </c>
      <c r="J900" s="22">
        <f>0</f>
        <v>0</v>
      </c>
      <c r="K900" s="22">
        <f>0</f>
        <v>0</v>
      </c>
      <c r="L900" s="22">
        <f>0+L901+L905+L909+L913+L917+L921+L925+L929+L933+L937+L941+L945+L949+L953</f>
        <v>0</v>
      </c>
      <c r="M900" s="22">
        <f>0+M901+M905+M909+M913+M917+M921+M925+M929+M933+M937+M941+M945+M949+M953</f>
        <v>0</v>
      </c>
    </row>
    <row r="901" spans="1:16" ht="12.75" customHeight="1" x14ac:dyDescent="0.2">
      <c r="A901" t="s">
        <v>52</v>
      </c>
      <c r="B901" s="5" t="s">
        <v>881</v>
      </c>
      <c r="C901" s="5" t="s">
        <v>9269</v>
      </c>
      <c r="D901" t="s">
        <v>5</v>
      </c>
      <c r="E901" s="24" t="s">
        <v>6960</v>
      </c>
      <c r="F901" s="25" t="s">
        <v>5736</v>
      </c>
      <c r="G901" s="26">
        <v>1</v>
      </c>
      <c r="H901" s="25">
        <v>0</v>
      </c>
      <c r="I901" s="25">
        <f>ROUND(G901*H901,6)</f>
        <v>0</v>
      </c>
      <c r="L901" s="27">
        <v>0</v>
      </c>
      <c r="M901" s="22">
        <f>ROUND(ROUND(L901,2)*ROUND(G901,3),2)</f>
        <v>0</v>
      </c>
      <c r="N901" s="25" t="s">
        <v>5754</v>
      </c>
      <c r="O901">
        <f>(M901*21)/100</f>
        <v>0</v>
      </c>
      <c r="P901" t="s">
        <v>28</v>
      </c>
    </row>
    <row r="902" spans="1:16" ht="12.75" customHeight="1" x14ac:dyDescent="0.2">
      <c r="A902" s="28" t="s">
        <v>57</v>
      </c>
      <c r="E902" s="29" t="s">
        <v>6960</v>
      </c>
    </row>
    <row r="903" spans="1:16" ht="12.75" customHeight="1" x14ac:dyDescent="0.2">
      <c r="A903" s="28" t="s">
        <v>58</v>
      </c>
      <c r="E903" s="30" t="s">
        <v>5</v>
      </c>
    </row>
    <row r="904" spans="1:16" ht="12.75" customHeight="1" x14ac:dyDescent="0.2">
      <c r="E904" s="29" t="s">
        <v>5</v>
      </c>
    </row>
    <row r="905" spans="1:16" ht="12.75" customHeight="1" x14ac:dyDescent="0.2">
      <c r="A905" t="s">
        <v>52</v>
      </c>
      <c r="B905" s="5" t="s">
        <v>882</v>
      </c>
      <c r="C905" s="5" t="s">
        <v>9270</v>
      </c>
      <c r="D905" t="s">
        <v>5</v>
      </c>
      <c r="E905" s="24" t="s">
        <v>9271</v>
      </c>
      <c r="F905" s="25" t="s">
        <v>5736</v>
      </c>
      <c r="G905" s="26">
        <v>1</v>
      </c>
      <c r="H905" s="25">
        <v>0</v>
      </c>
      <c r="I905" s="25">
        <f>ROUND(G905*H905,6)</f>
        <v>0</v>
      </c>
      <c r="L905" s="27">
        <v>0</v>
      </c>
      <c r="M905" s="22">
        <f>ROUND(ROUND(L905,2)*ROUND(G905,3),2)</f>
        <v>0</v>
      </c>
      <c r="N905" s="25" t="s">
        <v>5754</v>
      </c>
      <c r="O905">
        <f>(M905*21)/100</f>
        <v>0</v>
      </c>
      <c r="P905" t="s">
        <v>28</v>
      </c>
    </row>
    <row r="906" spans="1:16" ht="12.75" customHeight="1" x14ac:dyDescent="0.2">
      <c r="A906" s="28" t="s">
        <v>57</v>
      </c>
      <c r="E906" s="29" t="s">
        <v>9271</v>
      </c>
    </row>
    <row r="907" spans="1:16" ht="12.75" customHeight="1" x14ac:dyDescent="0.2">
      <c r="A907" s="28" t="s">
        <v>58</v>
      </c>
      <c r="E907" s="30" t="s">
        <v>5</v>
      </c>
    </row>
    <row r="908" spans="1:16" ht="12.75" customHeight="1" x14ac:dyDescent="0.2">
      <c r="E908" s="29" t="s">
        <v>5</v>
      </c>
    </row>
    <row r="909" spans="1:16" ht="12.75" customHeight="1" x14ac:dyDescent="0.2">
      <c r="A909" t="s">
        <v>52</v>
      </c>
      <c r="B909" s="5" t="s">
        <v>885</v>
      </c>
      <c r="C909" s="5" t="s">
        <v>9272</v>
      </c>
      <c r="D909" t="s">
        <v>5</v>
      </c>
      <c r="E909" s="24" t="s">
        <v>6964</v>
      </c>
      <c r="F909" s="25" t="s">
        <v>5736</v>
      </c>
      <c r="G909" s="26">
        <v>1</v>
      </c>
      <c r="H909" s="25">
        <v>0</v>
      </c>
      <c r="I909" s="25">
        <f>ROUND(G909*H909,6)</f>
        <v>0</v>
      </c>
      <c r="L909" s="27">
        <v>0</v>
      </c>
      <c r="M909" s="22">
        <f>ROUND(ROUND(L909,2)*ROUND(G909,3),2)</f>
        <v>0</v>
      </c>
      <c r="N909" s="25" t="s">
        <v>5754</v>
      </c>
      <c r="O909">
        <f>(M909*21)/100</f>
        <v>0</v>
      </c>
      <c r="P909" t="s">
        <v>28</v>
      </c>
    </row>
    <row r="910" spans="1:16" ht="12.75" customHeight="1" x14ac:dyDescent="0.2">
      <c r="A910" s="28" t="s">
        <v>57</v>
      </c>
      <c r="E910" s="29" t="s">
        <v>6964</v>
      </c>
    </row>
    <row r="911" spans="1:16" ht="12.75" customHeight="1" x14ac:dyDescent="0.2">
      <c r="A911" s="28" t="s">
        <v>58</v>
      </c>
      <c r="E911" s="30" t="s">
        <v>5</v>
      </c>
    </row>
    <row r="912" spans="1:16" ht="12.75" customHeight="1" x14ac:dyDescent="0.2">
      <c r="E912" s="29" t="s">
        <v>5</v>
      </c>
    </row>
    <row r="913" spans="1:16" ht="12.75" customHeight="1" x14ac:dyDescent="0.2">
      <c r="A913" t="s">
        <v>52</v>
      </c>
      <c r="B913" s="5" t="s">
        <v>886</v>
      </c>
      <c r="C913" s="5" t="s">
        <v>9273</v>
      </c>
      <c r="D913" t="s">
        <v>5</v>
      </c>
      <c r="E913" s="24" t="s">
        <v>8002</v>
      </c>
      <c r="F913" s="25" t="s">
        <v>5736</v>
      </c>
      <c r="G913" s="26">
        <v>1</v>
      </c>
      <c r="H913" s="25">
        <v>0</v>
      </c>
      <c r="I913" s="25">
        <f>ROUND(G913*H913,6)</f>
        <v>0</v>
      </c>
      <c r="L913" s="27">
        <v>0</v>
      </c>
      <c r="M913" s="22">
        <f>ROUND(ROUND(L913,2)*ROUND(G913,3),2)</f>
        <v>0</v>
      </c>
      <c r="N913" s="25" t="s">
        <v>5754</v>
      </c>
      <c r="O913">
        <f>(M913*21)/100</f>
        <v>0</v>
      </c>
      <c r="P913" t="s">
        <v>28</v>
      </c>
    </row>
    <row r="914" spans="1:16" ht="12.75" customHeight="1" x14ac:dyDescent="0.2">
      <c r="A914" s="28" t="s">
        <v>57</v>
      </c>
      <c r="E914" s="29" t="s">
        <v>8002</v>
      </c>
    </row>
    <row r="915" spans="1:16" ht="12.75" customHeight="1" x14ac:dyDescent="0.2">
      <c r="A915" s="28" t="s">
        <v>58</v>
      </c>
      <c r="E915" s="30" t="s">
        <v>5</v>
      </c>
    </row>
    <row r="916" spans="1:16" ht="12.75" customHeight="1" x14ac:dyDescent="0.2">
      <c r="E916" s="29" t="s">
        <v>5</v>
      </c>
    </row>
    <row r="917" spans="1:16" ht="12.75" customHeight="1" x14ac:dyDescent="0.2">
      <c r="A917" t="s">
        <v>52</v>
      </c>
      <c r="B917" s="5" t="s">
        <v>889</v>
      </c>
      <c r="C917" s="5" t="s">
        <v>9274</v>
      </c>
      <c r="D917" t="s">
        <v>5</v>
      </c>
      <c r="E917" s="24" t="s">
        <v>6968</v>
      </c>
      <c r="F917" s="25" t="s">
        <v>5736</v>
      </c>
      <c r="G917" s="26">
        <v>1</v>
      </c>
      <c r="H917" s="25">
        <v>0</v>
      </c>
      <c r="I917" s="25">
        <f>ROUND(G917*H917,6)</f>
        <v>0</v>
      </c>
      <c r="L917" s="27">
        <v>0</v>
      </c>
      <c r="M917" s="22">
        <f>ROUND(ROUND(L917,2)*ROUND(G917,3),2)</f>
        <v>0</v>
      </c>
      <c r="N917" s="25" t="s">
        <v>5754</v>
      </c>
      <c r="O917">
        <f>(M917*21)/100</f>
        <v>0</v>
      </c>
      <c r="P917" t="s">
        <v>28</v>
      </c>
    </row>
    <row r="918" spans="1:16" ht="12.75" customHeight="1" x14ac:dyDescent="0.2">
      <c r="A918" s="28" t="s">
        <v>57</v>
      </c>
      <c r="E918" s="29" t="s">
        <v>6968</v>
      </c>
    </row>
    <row r="919" spans="1:16" ht="12.75" customHeight="1" x14ac:dyDescent="0.2">
      <c r="A919" s="28" t="s">
        <v>58</v>
      </c>
      <c r="E919" s="30" t="s">
        <v>5</v>
      </c>
    </row>
    <row r="920" spans="1:16" ht="12.75" customHeight="1" x14ac:dyDescent="0.2">
      <c r="E920" s="29" t="s">
        <v>5</v>
      </c>
    </row>
    <row r="921" spans="1:16" ht="12.75" customHeight="1" x14ac:dyDescent="0.2">
      <c r="A921" t="s">
        <v>52</v>
      </c>
      <c r="B921" s="5" t="s">
        <v>892</v>
      </c>
      <c r="C921" s="5" t="s">
        <v>9275</v>
      </c>
      <c r="D921" t="s">
        <v>5</v>
      </c>
      <c r="E921" s="24" t="s">
        <v>8005</v>
      </c>
      <c r="F921" s="25" t="s">
        <v>5736</v>
      </c>
      <c r="G921" s="26">
        <v>1</v>
      </c>
      <c r="H921" s="25">
        <v>0</v>
      </c>
      <c r="I921" s="25">
        <f>ROUND(G921*H921,6)</f>
        <v>0</v>
      </c>
      <c r="L921" s="27">
        <v>0</v>
      </c>
      <c r="M921" s="22">
        <f>ROUND(ROUND(L921,2)*ROUND(G921,3),2)</f>
        <v>0</v>
      </c>
      <c r="N921" s="25" t="s">
        <v>5754</v>
      </c>
      <c r="O921">
        <f>(M921*21)/100</f>
        <v>0</v>
      </c>
      <c r="P921" t="s">
        <v>28</v>
      </c>
    </row>
    <row r="922" spans="1:16" ht="12.75" customHeight="1" x14ac:dyDescent="0.2">
      <c r="A922" s="28" t="s">
        <v>57</v>
      </c>
      <c r="E922" s="29" t="s">
        <v>8005</v>
      </c>
    </row>
    <row r="923" spans="1:16" ht="12.75" customHeight="1" x14ac:dyDescent="0.2">
      <c r="A923" s="28" t="s">
        <v>58</v>
      </c>
      <c r="E923" s="30" t="s">
        <v>5</v>
      </c>
    </row>
    <row r="924" spans="1:16" ht="12.75" customHeight="1" x14ac:dyDescent="0.2">
      <c r="E924" s="29" t="s">
        <v>5</v>
      </c>
    </row>
    <row r="925" spans="1:16" ht="12.75" customHeight="1" x14ac:dyDescent="0.2">
      <c r="A925" t="s">
        <v>52</v>
      </c>
      <c r="B925" s="5" t="s">
        <v>893</v>
      </c>
      <c r="C925" s="5" t="s">
        <v>9276</v>
      </c>
      <c r="D925" t="s">
        <v>5</v>
      </c>
      <c r="E925" s="24" t="s">
        <v>6972</v>
      </c>
      <c r="F925" s="25" t="s">
        <v>5736</v>
      </c>
      <c r="G925" s="26">
        <v>1</v>
      </c>
      <c r="H925" s="25">
        <v>0</v>
      </c>
      <c r="I925" s="25">
        <f>ROUND(G925*H925,6)</f>
        <v>0</v>
      </c>
      <c r="L925" s="27">
        <v>0</v>
      </c>
      <c r="M925" s="22">
        <f>ROUND(ROUND(L925,2)*ROUND(G925,3),2)</f>
        <v>0</v>
      </c>
      <c r="N925" s="25" t="s">
        <v>5754</v>
      </c>
      <c r="O925">
        <f>(M925*21)/100</f>
        <v>0</v>
      </c>
      <c r="P925" t="s">
        <v>28</v>
      </c>
    </row>
    <row r="926" spans="1:16" ht="12.75" customHeight="1" x14ac:dyDescent="0.2">
      <c r="A926" s="28" t="s">
        <v>57</v>
      </c>
      <c r="E926" s="29" t="s">
        <v>6972</v>
      </c>
    </row>
    <row r="927" spans="1:16" ht="12.75" customHeight="1" x14ac:dyDescent="0.2">
      <c r="A927" s="28" t="s">
        <v>58</v>
      </c>
      <c r="E927" s="30" t="s">
        <v>5</v>
      </c>
    </row>
    <row r="928" spans="1:16" ht="12.75" customHeight="1" x14ac:dyDescent="0.2">
      <c r="E928" s="29" t="s">
        <v>5</v>
      </c>
    </row>
    <row r="929" spans="1:16" ht="12.75" customHeight="1" x14ac:dyDescent="0.2">
      <c r="A929" t="s">
        <v>52</v>
      </c>
      <c r="B929" s="5" t="s">
        <v>896</v>
      </c>
      <c r="C929" s="5" t="s">
        <v>9277</v>
      </c>
      <c r="D929" t="s">
        <v>5</v>
      </c>
      <c r="E929" s="24" t="s">
        <v>8008</v>
      </c>
      <c r="F929" s="25" t="s">
        <v>5736</v>
      </c>
      <c r="G929" s="26">
        <v>1</v>
      </c>
      <c r="H929" s="25">
        <v>0</v>
      </c>
      <c r="I929" s="25">
        <f>ROUND(G929*H929,6)</f>
        <v>0</v>
      </c>
      <c r="L929" s="27">
        <v>0</v>
      </c>
      <c r="M929" s="22">
        <f>ROUND(ROUND(L929,2)*ROUND(G929,3),2)</f>
        <v>0</v>
      </c>
      <c r="N929" s="25" t="s">
        <v>5754</v>
      </c>
      <c r="O929">
        <f>(M929*21)/100</f>
        <v>0</v>
      </c>
      <c r="P929" t="s">
        <v>28</v>
      </c>
    </row>
    <row r="930" spans="1:16" ht="12.75" customHeight="1" x14ac:dyDescent="0.2">
      <c r="A930" s="28" t="s">
        <v>57</v>
      </c>
      <c r="E930" s="29" t="s">
        <v>8008</v>
      </c>
    </row>
    <row r="931" spans="1:16" ht="12.75" customHeight="1" x14ac:dyDescent="0.2">
      <c r="A931" s="28" t="s">
        <v>58</v>
      </c>
      <c r="E931" s="30" t="s">
        <v>5</v>
      </c>
    </row>
    <row r="932" spans="1:16" ht="12.75" customHeight="1" x14ac:dyDescent="0.2">
      <c r="E932" s="29" t="s">
        <v>5</v>
      </c>
    </row>
    <row r="933" spans="1:16" ht="12.75" customHeight="1" x14ac:dyDescent="0.2">
      <c r="A933" t="s">
        <v>52</v>
      </c>
      <c r="B933" s="5" t="s">
        <v>897</v>
      </c>
      <c r="C933" s="5" t="s">
        <v>9278</v>
      </c>
      <c r="D933" t="s">
        <v>5</v>
      </c>
      <c r="E933" s="24" t="s">
        <v>6976</v>
      </c>
      <c r="F933" s="25" t="s">
        <v>5736</v>
      </c>
      <c r="G933" s="26">
        <v>1</v>
      </c>
      <c r="H933" s="25">
        <v>0</v>
      </c>
      <c r="I933" s="25">
        <f>ROUND(G933*H933,6)</f>
        <v>0</v>
      </c>
      <c r="L933" s="27">
        <v>0</v>
      </c>
      <c r="M933" s="22">
        <f>ROUND(ROUND(L933,2)*ROUND(G933,3),2)</f>
        <v>0</v>
      </c>
      <c r="N933" s="25" t="s">
        <v>5754</v>
      </c>
      <c r="O933">
        <f>(M933*21)/100</f>
        <v>0</v>
      </c>
      <c r="P933" t="s">
        <v>28</v>
      </c>
    </row>
    <row r="934" spans="1:16" ht="12.75" customHeight="1" x14ac:dyDescent="0.2">
      <c r="A934" s="28" t="s">
        <v>57</v>
      </c>
      <c r="E934" s="29" t="s">
        <v>6976</v>
      </c>
    </row>
    <row r="935" spans="1:16" ht="12.75" customHeight="1" x14ac:dyDescent="0.2">
      <c r="A935" s="28" t="s">
        <v>58</v>
      </c>
      <c r="E935" s="30" t="s">
        <v>5</v>
      </c>
    </row>
    <row r="936" spans="1:16" ht="12.75" customHeight="1" x14ac:dyDescent="0.2">
      <c r="E936" s="29" t="s">
        <v>5</v>
      </c>
    </row>
    <row r="937" spans="1:16" ht="12.75" customHeight="1" x14ac:dyDescent="0.2">
      <c r="A937" t="s">
        <v>52</v>
      </c>
      <c r="B937" s="5" t="s">
        <v>898</v>
      </c>
      <c r="C937" s="5" t="s">
        <v>9279</v>
      </c>
      <c r="D937" t="s">
        <v>5</v>
      </c>
      <c r="E937" s="24" t="s">
        <v>8011</v>
      </c>
      <c r="F937" s="25" t="s">
        <v>5736</v>
      </c>
      <c r="G937" s="26">
        <v>1</v>
      </c>
      <c r="H937" s="25">
        <v>0</v>
      </c>
      <c r="I937" s="25">
        <f>ROUND(G937*H937,6)</f>
        <v>0</v>
      </c>
      <c r="L937" s="27">
        <v>0</v>
      </c>
      <c r="M937" s="22">
        <f>ROUND(ROUND(L937,2)*ROUND(G937,3),2)</f>
        <v>0</v>
      </c>
      <c r="N937" s="25" t="s">
        <v>5754</v>
      </c>
      <c r="O937">
        <f>(M937*21)/100</f>
        <v>0</v>
      </c>
      <c r="P937" t="s">
        <v>28</v>
      </c>
    </row>
    <row r="938" spans="1:16" ht="12.75" customHeight="1" x14ac:dyDescent="0.2">
      <c r="A938" s="28" t="s">
        <v>57</v>
      </c>
      <c r="E938" s="29" t="s">
        <v>8011</v>
      </c>
    </row>
    <row r="939" spans="1:16" ht="12.75" customHeight="1" x14ac:dyDescent="0.2">
      <c r="A939" s="28" t="s">
        <v>58</v>
      </c>
      <c r="E939" s="30" t="s">
        <v>5</v>
      </c>
    </row>
    <row r="940" spans="1:16" ht="12.75" customHeight="1" x14ac:dyDescent="0.2">
      <c r="E940" s="29" t="s">
        <v>5</v>
      </c>
    </row>
    <row r="941" spans="1:16" ht="12.75" customHeight="1" x14ac:dyDescent="0.2">
      <c r="A941" t="s">
        <v>52</v>
      </c>
      <c r="B941" s="5" t="s">
        <v>899</v>
      </c>
      <c r="C941" s="5" t="s">
        <v>9280</v>
      </c>
      <c r="D941" t="s">
        <v>5</v>
      </c>
      <c r="E941" s="24" t="s">
        <v>6980</v>
      </c>
      <c r="F941" s="25" t="s">
        <v>5736</v>
      </c>
      <c r="G941" s="26">
        <v>1</v>
      </c>
      <c r="H941" s="25">
        <v>0</v>
      </c>
      <c r="I941" s="25">
        <f>ROUND(G941*H941,6)</f>
        <v>0</v>
      </c>
      <c r="L941" s="27">
        <v>0</v>
      </c>
      <c r="M941" s="22">
        <f>ROUND(ROUND(L941,2)*ROUND(G941,3),2)</f>
        <v>0</v>
      </c>
      <c r="N941" s="25" t="s">
        <v>5754</v>
      </c>
      <c r="O941">
        <f>(M941*21)/100</f>
        <v>0</v>
      </c>
      <c r="P941" t="s">
        <v>28</v>
      </c>
    </row>
    <row r="942" spans="1:16" ht="12.75" customHeight="1" x14ac:dyDescent="0.2">
      <c r="A942" s="28" t="s">
        <v>57</v>
      </c>
      <c r="E942" s="29" t="s">
        <v>6980</v>
      </c>
    </row>
    <row r="943" spans="1:16" ht="12.75" customHeight="1" x14ac:dyDescent="0.2">
      <c r="A943" s="28" t="s">
        <v>58</v>
      </c>
      <c r="E943" s="30" t="s">
        <v>5</v>
      </c>
    </row>
    <row r="944" spans="1:16" ht="12.75" customHeight="1" x14ac:dyDescent="0.2">
      <c r="E944" s="29" t="s">
        <v>5</v>
      </c>
    </row>
    <row r="945" spans="1:16" ht="12.75" customHeight="1" x14ac:dyDescent="0.2">
      <c r="A945" t="s">
        <v>52</v>
      </c>
      <c r="B945" s="5" t="s">
        <v>900</v>
      </c>
      <c r="C945" s="5" t="s">
        <v>9281</v>
      </c>
      <c r="D945" t="s">
        <v>5</v>
      </c>
      <c r="E945" s="24" t="s">
        <v>8014</v>
      </c>
      <c r="F945" s="25" t="s">
        <v>5736</v>
      </c>
      <c r="G945" s="26">
        <v>1</v>
      </c>
      <c r="H945" s="25">
        <v>0</v>
      </c>
      <c r="I945" s="25">
        <f>ROUND(G945*H945,6)</f>
        <v>0</v>
      </c>
      <c r="L945" s="27">
        <v>0</v>
      </c>
      <c r="M945" s="22">
        <f>ROUND(ROUND(L945,2)*ROUND(G945,3),2)</f>
        <v>0</v>
      </c>
      <c r="N945" s="25" t="s">
        <v>5754</v>
      </c>
      <c r="O945">
        <f>(M945*21)/100</f>
        <v>0</v>
      </c>
      <c r="P945" t="s">
        <v>28</v>
      </c>
    </row>
    <row r="946" spans="1:16" ht="12.75" customHeight="1" x14ac:dyDescent="0.2">
      <c r="A946" s="28" t="s">
        <v>57</v>
      </c>
      <c r="E946" s="29" t="s">
        <v>8014</v>
      </c>
    </row>
    <row r="947" spans="1:16" ht="12.75" customHeight="1" x14ac:dyDescent="0.2">
      <c r="A947" s="28" t="s">
        <v>58</v>
      </c>
      <c r="E947" s="30" t="s">
        <v>5</v>
      </c>
    </row>
    <row r="948" spans="1:16" ht="12.75" customHeight="1" x14ac:dyDescent="0.2">
      <c r="E948" s="29" t="s">
        <v>5</v>
      </c>
    </row>
    <row r="949" spans="1:16" ht="12.75" customHeight="1" x14ac:dyDescent="0.2">
      <c r="A949" t="s">
        <v>52</v>
      </c>
      <c r="B949" s="5" t="s">
        <v>901</v>
      </c>
      <c r="C949" s="5" t="s">
        <v>9282</v>
      </c>
      <c r="D949" t="s">
        <v>5</v>
      </c>
      <c r="E949" s="24" t="s">
        <v>6984</v>
      </c>
      <c r="F949" s="25" t="s">
        <v>6303</v>
      </c>
      <c r="G949" s="26">
        <v>1</v>
      </c>
      <c r="H949" s="25">
        <v>0</v>
      </c>
      <c r="I949" s="25">
        <f>ROUND(G949*H949,6)</f>
        <v>0</v>
      </c>
      <c r="L949" s="27">
        <v>0</v>
      </c>
      <c r="M949" s="22">
        <f>ROUND(ROUND(L949,2)*ROUND(G949,3),2)</f>
        <v>0</v>
      </c>
      <c r="N949" s="25" t="s">
        <v>5754</v>
      </c>
      <c r="O949">
        <f>(M949*21)/100</f>
        <v>0</v>
      </c>
      <c r="P949" t="s">
        <v>28</v>
      </c>
    </row>
    <row r="950" spans="1:16" ht="12.75" customHeight="1" x14ac:dyDescent="0.2">
      <c r="A950" s="28" t="s">
        <v>57</v>
      </c>
      <c r="E950" s="29" t="s">
        <v>6984</v>
      </c>
    </row>
    <row r="951" spans="1:16" ht="12.75" customHeight="1" x14ac:dyDescent="0.2">
      <c r="A951" s="28" t="s">
        <v>58</v>
      </c>
      <c r="E951" s="30" t="s">
        <v>5</v>
      </c>
    </row>
    <row r="952" spans="1:16" ht="12.75" customHeight="1" x14ac:dyDescent="0.2">
      <c r="E952" s="29" t="s">
        <v>5</v>
      </c>
    </row>
    <row r="953" spans="1:16" ht="12.75" customHeight="1" x14ac:dyDescent="0.2">
      <c r="A953" t="s">
        <v>52</v>
      </c>
      <c r="B953" s="5" t="s">
        <v>902</v>
      </c>
      <c r="C953" s="5" t="s">
        <v>9283</v>
      </c>
      <c r="D953" t="s">
        <v>5</v>
      </c>
      <c r="E953" s="24" t="s">
        <v>8017</v>
      </c>
      <c r="F953" s="25" t="s">
        <v>6303</v>
      </c>
      <c r="G953" s="26">
        <v>1</v>
      </c>
      <c r="H953" s="25">
        <v>0</v>
      </c>
      <c r="I953" s="25">
        <f>ROUND(G953*H953,6)</f>
        <v>0</v>
      </c>
      <c r="L953" s="27">
        <v>0</v>
      </c>
      <c r="M953" s="22">
        <f>ROUND(ROUND(L953,2)*ROUND(G953,3),2)</f>
        <v>0</v>
      </c>
      <c r="N953" s="25" t="s">
        <v>5754</v>
      </c>
      <c r="O953">
        <f>(M953*21)/100</f>
        <v>0</v>
      </c>
      <c r="P953" t="s">
        <v>28</v>
      </c>
    </row>
    <row r="954" spans="1:16" ht="12.75" customHeight="1" x14ac:dyDescent="0.2">
      <c r="A954" s="28" t="s">
        <v>57</v>
      </c>
      <c r="E954" s="29" t="s">
        <v>8017</v>
      </c>
    </row>
    <row r="955" spans="1:16" ht="12.75" customHeight="1" x14ac:dyDescent="0.2">
      <c r="A955" s="28" t="s">
        <v>58</v>
      </c>
      <c r="E955" s="30" t="s">
        <v>5</v>
      </c>
    </row>
    <row r="956" spans="1:16" ht="12.75" customHeight="1" x14ac:dyDescent="0.2">
      <c r="E956" s="29" t="s">
        <v>5</v>
      </c>
    </row>
    <row r="957" spans="1:16" ht="12.75" customHeight="1" x14ac:dyDescent="0.2">
      <c r="A957" t="s">
        <v>49</v>
      </c>
      <c r="C957" s="6" t="s">
        <v>8018</v>
      </c>
      <c r="E957" s="23" t="s">
        <v>9284</v>
      </c>
      <c r="J957" s="22">
        <f>0</f>
        <v>0</v>
      </c>
      <c r="K957" s="22">
        <f>0</f>
        <v>0</v>
      </c>
      <c r="L957" s="22">
        <f>0+L958+L962+L966+L970+L974+L978+L982</f>
        <v>0</v>
      </c>
      <c r="M957" s="22">
        <f>0+M958+M962+M966+M970+M974+M978+M982</f>
        <v>0</v>
      </c>
    </row>
    <row r="958" spans="1:16" ht="12.75" customHeight="1" x14ac:dyDescent="0.2">
      <c r="A958" t="s">
        <v>52</v>
      </c>
      <c r="B958" s="5" t="s">
        <v>903</v>
      </c>
      <c r="C958" s="5" t="s">
        <v>9285</v>
      </c>
      <c r="D958" t="s">
        <v>5</v>
      </c>
      <c r="E958" s="24" t="s">
        <v>7110</v>
      </c>
      <c r="F958" s="25" t="s">
        <v>3056</v>
      </c>
      <c r="G958" s="26">
        <v>1</v>
      </c>
      <c r="H958" s="25">
        <v>0</v>
      </c>
      <c r="I958" s="25">
        <f>ROUND(G958*H958,6)</f>
        <v>0</v>
      </c>
      <c r="L958" s="27">
        <v>0</v>
      </c>
      <c r="M958" s="22">
        <f>ROUND(ROUND(L958,2)*ROUND(G958,3),2)</f>
        <v>0</v>
      </c>
      <c r="N958" s="25" t="s">
        <v>5754</v>
      </c>
      <c r="O958">
        <f>(M958*21)/100</f>
        <v>0</v>
      </c>
      <c r="P958" t="s">
        <v>28</v>
      </c>
    </row>
    <row r="959" spans="1:16" ht="12.75" customHeight="1" x14ac:dyDescent="0.2">
      <c r="A959" s="28" t="s">
        <v>57</v>
      </c>
      <c r="E959" s="29" t="s">
        <v>7110</v>
      </c>
    </row>
    <row r="960" spans="1:16" ht="12.75" customHeight="1" x14ac:dyDescent="0.2">
      <c r="A960" s="28" t="s">
        <v>58</v>
      </c>
      <c r="E960" s="30" t="s">
        <v>5</v>
      </c>
    </row>
    <row r="961" spans="1:16" ht="12.75" customHeight="1" x14ac:dyDescent="0.2">
      <c r="E961" s="29" t="s">
        <v>5</v>
      </c>
    </row>
    <row r="962" spans="1:16" ht="12.75" customHeight="1" x14ac:dyDescent="0.2">
      <c r="A962" t="s">
        <v>52</v>
      </c>
      <c r="B962" s="5" t="s">
        <v>906</v>
      </c>
      <c r="C962" s="5" t="s">
        <v>9286</v>
      </c>
      <c r="D962" t="s">
        <v>5</v>
      </c>
      <c r="E962" s="24" t="s">
        <v>7113</v>
      </c>
      <c r="F962" s="25" t="s">
        <v>2597</v>
      </c>
      <c r="G962" s="26">
        <v>5</v>
      </c>
      <c r="H962" s="25">
        <v>0</v>
      </c>
      <c r="I962" s="25">
        <f>ROUND(G962*H962,6)</f>
        <v>0</v>
      </c>
      <c r="L962" s="27">
        <v>0</v>
      </c>
      <c r="M962" s="22">
        <f>ROUND(ROUND(L962,2)*ROUND(G962,3),2)</f>
        <v>0</v>
      </c>
      <c r="N962" s="25" t="s">
        <v>5754</v>
      </c>
      <c r="O962">
        <f>(M962*21)/100</f>
        <v>0</v>
      </c>
      <c r="P962" t="s">
        <v>28</v>
      </c>
    </row>
    <row r="963" spans="1:16" ht="12.75" customHeight="1" x14ac:dyDescent="0.2">
      <c r="A963" s="28" t="s">
        <v>57</v>
      </c>
      <c r="E963" s="29" t="s">
        <v>7113</v>
      </c>
    </row>
    <row r="964" spans="1:16" ht="12.75" customHeight="1" x14ac:dyDescent="0.2">
      <c r="A964" s="28" t="s">
        <v>58</v>
      </c>
      <c r="E964" s="30" t="s">
        <v>5</v>
      </c>
    </row>
    <row r="965" spans="1:16" ht="12.75" customHeight="1" x14ac:dyDescent="0.2">
      <c r="E965" s="29" t="s">
        <v>5</v>
      </c>
    </row>
    <row r="966" spans="1:16" ht="12.75" customHeight="1" x14ac:dyDescent="0.2">
      <c r="A966" t="s">
        <v>52</v>
      </c>
      <c r="B966" s="5" t="s">
        <v>909</v>
      </c>
      <c r="C966" s="5" t="s">
        <v>9287</v>
      </c>
      <c r="D966" t="s">
        <v>5</v>
      </c>
      <c r="E966" s="24" t="s">
        <v>7116</v>
      </c>
      <c r="F966" s="25" t="s">
        <v>225</v>
      </c>
      <c r="G966" s="26">
        <v>2</v>
      </c>
      <c r="H966" s="25">
        <v>0</v>
      </c>
      <c r="I966" s="25">
        <f>ROUND(G966*H966,6)</f>
        <v>0</v>
      </c>
      <c r="L966" s="27">
        <v>0</v>
      </c>
      <c r="M966" s="22">
        <f>ROUND(ROUND(L966,2)*ROUND(G966,3),2)</f>
        <v>0</v>
      </c>
      <c r="N966" s="25" t="s">
        <v>5754</v>
      </c>
      <c r="O966">
        <f>(M966*21)/100</f>
        <v>0</v>
      </c>
      <c r="P966" t="s">
        <v>28</v>
      </c>
    </row>
    <row r="967" spans="1:16" ht="12.75" customHeight="1" x14ac:dyDescent="0.2">
      <c r="A967" s="28" t="s">
        <v>57</v>
      </c>
      <c r="E967" s="29" t="s">
        <v>7116</v>
      </c>
    </row>
    <row r="968" spans="1:16" ht="12.75" customHeight="1" x14ac:dyDescent="0.2">
      <c r="A968" s="28" t="s">
        <v>58</v>
      </c>
      <c r="E968" s="30" t="s">
        <v>5</v>
      </c>
    </row>
    <row r="969" spans="1:16" ht="12.75" customHeight="1" x14ac:dyDescent="0.2">
      <c r="E969" s="29" t="s">
        <v>5</v>
      </c>
    </row>
    <row r="970" spans="1:16" ht="12.75" customHeight="1" x14ac:dyDescent="0.2">
      <c r="A970" t="s">
        <v>52</v>
      </c>
      <c r="B970" s="5" t="s">
        <v>912</v>
      </c>
      <c r="C970" s="5" t="s">
        <v>9288</v>
      </c>
      <c r="D970" t="s">
        <v>5</v>
      </c>
      <c r="E970" s="24" t="s">
        <v>7119</v>
      </c>
      <c r="F970" s="25" t="s">
        <v>3056</v>
      </c>
      <c r="G970" s="26">
        <v>1</v>
      </c>
      <c r="H970" s="25">
        <v>0</v>
      </c>
      <c r="I970" s="25">
        <f>ROUND(G970*H970,6)</f>
        <v>0</v>
      </c>
      <c r="L970" s="27">
        <v>0</v>
      </c>
      <c r="M970" s="22">
        <f>ROUND(ROUND(L970,2)*ROUND(G970,3),2)</f>
        <v>0</v>
      </c>
      <c r="N970" s="25" t="s">
        <v>5754</v>
      </c>
      <c r="O970">
        <f>(M970*21)/100</f>
        <v>0</v>
      </c>
      <c r="P970" t="s">
        <v>28</v>
      </c>
    </row>
    <row r="971" spans="1:16" ht="12.75" customHeight="1" x14ac:dyDescent="0.2">
      <c r="A971" s="28" t="s">
        <v>57</v>
      </c>
      <c r="E971" s="29" t="s">
        <v>7119</v>
      </c>
    </row>
    <row r="972" spans="1:16" ht="12.75" customHeight="1" x14ac:dyDescent="0.2">
      <c r="A972" s="28" t="s">
        <v>58</v>
      </c>
      <c r="E972" s="30" t="s">
        <v>5</v>
      </c>
    </row>
    <row r="973" spans="1:16" ht="12.75" customHeight="1" x14ac:dyDescent="0.2">
      <c r="E973" s="29" t="s">
        <v>5</v>
      </c>
    </row>
    <row r="974" spans="1:16" ht="12.75" customHeight="1" x14ac:dyDescent="0.2">
      <c r="A974" t="s">
        <v>52</v>
      </c>
      <c r="B974" s="5" t="s">
        <v>915</v>
      </c>
      <c r="C974" s="5" t="s">
        <v>9289</v>
      </c>
      <c r="D974" t="s">
        <v>5</v>
      </c>
      <c r="E974" s="24" t="s">
        <v>7122</v>
      </c>
      <c r="F974" s="25" t="s">
        <v>225</v>
      </c>
      <c r="G974" s="26">
        <v>1</v>
      </c>
      <c r="H974" s="25">
        <v>0</v>
      </c>
      <c r="I974" s="25">
        <f>ROUND(G974*H974,6)</f>
        <v>0</v>
      </c>
      <c r="L974" s="27">
        <v>0</v>
      </c>
      <c r="M974" s="22">
        <f>ROUND(ROUND(L974,2)*ROUND(G974,3),2)</f>
        <v>0</v>
      </c>
      <c r="N974" s="25" t="s">
        <v>5754</v>
      </c>
      <c r="O974">
        <f>(M974*21)/100</f>
        <v>0</v>
      </c>
      <c r="P974" t="s">
        <v>28</v>
      </c>
    </row>
    <row r="975" spans="1:16" ht="12.75" customHeight="1" x14ac:dyDescent="0.2">
      <c r="A975" s="28" t="s">
        <v>57</v>
      </c>
      <c r="E975" s="29" t="s">
        <v>7122</v>
      </c>
    </row>
    <row r="976" spans="1:16" ht="12.75" customHeight="1" x14ac:dyDescent="0.2">
      <c r="A976" s="28" t="s">
        <v>58</v>
      </c>
      <c r="E976" s="30" t="s">
        <v>5</v>
      </c>
    </row>
    <row r="977" spans="1:16" ht="12.75" customHeight="1" x14ac:dyDescent="0.2">
      <c r="E977" s="29" t="s">
        <v>5</v>
      </c>
    </row>
    <row r="978" spans="1:16" ht="12.75" customHeight="1" x14ac:dyDescent="0.2">
      <c r="A978" t="s">
        <v>52</v>
      </c>
      <c r="B978" s="5" t="s">
        <v>918</v>
      </c>
      <c r="C978" s="5" t="s">
        <v>9290</v>
      </c>
      <c r="D978" t="s">
        <v>5</v>
      </c>
      <c r="E978" s="24" t="s">
        <v>7125</v>
      </c>
      <c r="F978" s="25" t="s">
        <v>3056</v>
      </c>
      <c r="G978" s="26">
        <v>1</v>
      </c>
      <c r="H978" s="25">
        <v>0</v>
      </c>
      <c r="I978" s="25">
        <f>ROUND(G978*H978,6)</f>
        <v>0</v>
      </c>
      <c r="L978" s="27">
        <v>0</v>
      </c>
      <c r="M978" s="22">
        <f>ROUND(ROUND(L978,2)*ROUND(G978,3),2)</f>
        <v>0</v>
      </c>
      <c r="N978" s="25" t="s">
        <v>5754</v>
      </c>
      <c r="O978">
        <f>(M978*21)/100</f>
        <v>0</v>
      </c>
      <c r="P978" t="s">
        <v>28</v>
      </c>
    </row>
    <row r="979" spans="1:16" ht="12.75" customHeight="1" x14ac:dyDescent="0.2">
      <c r="A979" s="28" t="s">
        <v>57</v>
      </c>
      <c r="E979" s="29" t="s">
        <v>7125</v>
      </c>
    </row>
    <row r="980" spans="1:16" ht="12.75" customHeight="1" x14ac:dyDescent="0.2">
      <c r="A980" s="28" t="s">
        <v>58</v>
      </c>
      <c r="E980" s="30" t="s">
        <v>5</v>
      </c>
    </row>
    <row r="981" spans="1:16" ht="12.75" customHeight="1" x14ac:dyDescent="0.2">
      <c r="E981" s="29" t="s">
        <v>5</v>
      </c>
    </row>
    <row r="982" spans="1:16" ht="12.75" customHeight="1" x14ac:dyDescent="0.2">
      <c r="A982" t="s">
        <v>52</v>
      </c>
      <c r="B982" s="5" t="s">
        <v>919</v>
      </c>
      <c r="C982" s="5" t="s">
        <v>9291</v>
      </c>
      <c r="D982" t="s">
        <v>5</v>
      </c>
      <c r="E982" s="24" t="s">
        <v>7128</v>
      </c>
      <c r="F982" s="25" t="s">
        <v>3056</v>
      </c>
      <c r="G982" s="26">
        <v>1</v>
      </c>
      <c r="H982" s="25">
        <v>0</v>
      </c>
      <c r="I982" s="25">
        <f>ROUND(G982*H982,6)</f>
        <v>0</v>
      </c>
      <c r="L982" s="27">
        <v>0</v>
      </c>
      <c r="M982" s="22">
        <f>ROUND(ROUND(L982,2)*ROUND(G982,3),2)</f>
        <v>0</v>
      </c>
      <c r="N982" s="25" t="s">
        <v>5754</v>
      </c>
      <c r="O982">
        <f>(M982*21)/100</f>
        <v>0</v>
      </c>
      <c r="P982" t="s">
        <v>28</v>
      </c>
    </row>
    <row r="983" spans="1:16" ht="12.75" customHeight="1" x14ac:dyDescent="0.2">
      <c r="A983" s="28" t="s">
        <v>57</v>
      </c>
      <c r="E983" s="29" t="s">
        <v>7128</v>
      </c>
    </row>
    <row r="984" spans="1:16" ht="12.75" customHeight="1" x14ac:dyDescent="0.2">
      <c r="A984" s="28" t="s">
        <v>58</v>
      </c>
      <c r="E984" s="30" t="s">
        <v>5</v>
      </c>
    </row>
    <row r="985" spans="1:16" ht="12.75" customHeight="1" x14ac:dyDescent="0.2">
      <c r="E985" s="29" t="s">
        <v>5</v>
      </c>
    </row>
    <row r="986" spans="1:16" ht="12.75" customHeight="1" x14ac:dyDescent="0.2">
      <c r="A986" t="s">
        <v>49</v>
      </c>
      <c r="C986" s="6" t="s">
        <v>8026</v>
      </c>
      <c r="E986" s="23" t="s">
        <v>9292</v>
      </c>
      <c r="J986" s="22">
        <f>0</f>
        <v>0</v>
      </c>
      <c r="K986" s="22">
        <f>0</f>
        <v>0</v>
      </c>
      <c r="L986" s="22">
        <f>0+L987+L991+L995+L999+L1003+L1007+L1011</f>
        <v>0</v>
      </c>
      <c r="M986" s="22">
        <f>0+M987+M991+M995+M999+M1003+M1007+M1011</f>
        <v>0</v>
      </c>
    </row>
    <row r="987" spans="1:16" ht="12.75" customHeight="1" x14ac:dyDescent="0.2">
      <c r="A987" t="s">
        <v>52</v>
      </c>
      <c r="B987" s="5" t="s">
        <v>920</v>
      </c>
      <c r="C987" s="5" t="s">
        <v>9293</v>
      </c>
      <c r="D987" t="s">
        <v>5</v>
      </c>
      <c r="E987" s="24" t="s">
        <v>7014</v>
      </c>
      <c r="F987" s="25" t="s">
        <v>5736</v>
      </c>
      <c r="G987" s="26">
        <v>2</v>
      </c>
      <c r="H987" s="25">
        <v>0</v>
      </c>
      <c r="I987" s="25">
        <f>ROUND(G987*H987,6)</f>
        <v>0</v>
      </c>
      <c r="L987" s="27">
        <v>0</v>
      </c>
      <c r="M987" s="22">
        <f>ROUND(ROUND(L987,2)*ROUND(G987,3),2)</f>
        <v>0</v>
      </c>
      <c r="N987" s="25" t="s">
        <v>5754</v>
      </c>
      <c r="O987">
        <f>(M987*21)/100</f>
        <v>0</v>
      </c>
      <c r="P987" t="s">
        <v>28</v>
      </c>
    </row>
    <row r="988" spans="1:16" ht="12.75" customHeight="1" x14ac:dyDescent="0.2">
      <c r="A988" s="28" t="s">
        <v>57</v>
      </c>
      <c r="E988" s="29" t="s">
        <v>7014</v>
      </c>
    </row>
    <row r="989" spans="1:16" ht="12.75" customHeight="1" x14ac:dyDescent="0.2">
      <c r="A989" s="28" t="s">
        <v>58</v>
      </c>
      <c r="E989" s="30" t="s">
        <v>5</v>
      </c>
    </row>
    <row r="990" spans="1:16" ht="12.75" customHeight="1" x14ac:dyDescent="0.2">
      <c r="E990" s="29" t="s">
        <v>5</v>
      </c>
    </row>
    <row r="991" spans="1:16" ht="12.75" customHeight="1" x14ac:dyDescent="0.2">
      <c r="A991" t="s">
        <v>52</v>
      </c>
      <c r="B991" s="5" t="s">
        <v>921</v>
      </c>
      <c r="C991" s="5" t="s">
        <v>9294</v>
      </c>
      <c r="D991" t="s">
        <v>5</v>
      </c>
      <c r="E991" s="24" t="s">
        <v>6295</v>
      </c>
      <c r="F991" s="25" t="s">
        <v>5736</v>
      </c>
      <c r="G991" s="26">
        <v>2</v>
      </c>
      <c r="H991" s="25">
        <v>0</v>
      </c>
      <c r="I991" s="25">
        <f>ROUND(G991*H991,6)</f>
        <v>0</v>
      </c>
      <c r="L991" s="27">
        <v>0</v>
      </c>
      <c r="M991" s="22">
        <f>ROUND(ROUND(L991,2)*ROUND(G991,3),2)</f>
        <v>0</v>
      </c>
      <c r="N991" s="25" t="s">
        <v>5754</v>
      </c>
      <c r="O991">
        <f>(M991*21)/100</f>
        <v>0</v>
      </c>
      <c r="P991" t="s">
        <v>28</v>
      </c>
    </row>
    <row r="992" spans="1:16" ht="12.75" customHeight="1" x14ac:dyDescent="0.2">
      <c r="A992" s="28" t="s">
        <v>57</v>
      </c>
      <c r="E992" s="29" t="s">
        <v>6295</v>
      </c>
    </row>
    <row r="993" spans="1:16" ht="12.75" customHeight="1" x14ac:dyDescent="0.2">
      <c r="A993" s="28" t="s">
        <v>58</v>
      </c>
      <c r="E993" s="30" t="s">
        <v>5</v>
      </c>
    </row>
    <row r="994" spans="1:16" ht="12.75" customHeight="1" x14ac:dyDescent="0.2">
      <c r="E994" s="29" t="s">
        <v>5</v>
      </c>
    </row>
    <row r="995" spans="1:16" ht="12.75" customHeight="1" x14ac:dyDescent="0.2">
      <c r="A995" t="s">
        <v>52</v>
      </c>
      <c r="B995" s="5" t="s">
        <v>922</v>
      </c>
      <c r="C995" s="5" t="s">
        <v>9295</v>
      </c>
      <c r="D995" t="s">
        <v>5</v>
      </c>
      <c r="E995" s="24" t="s">
        <v>7017</v>
      </c>
      <c r="F995" s="25" t="s">
        <v>5736</v>
      </c>
      <c r="G995" s="26">
        <v>2</v>
      </c>
      <c r="H995" s="25">
        <v>0</v>
      </c>
      <c r="I995" s="25">
        <f>ROUND(G995*H995,6)</f>
        <v>0</v>
      </c>
      <c r="L995" s="27">
        <v>0</v>
      </c>
      <c r="M995" s="22">
        <f>ROUND(ROUND(L995,2)*ROUND(G995,3),2)</f>
        <v>0</v>
      </c>
      <c r="N995" s="25" t="s">
        <v>5754</v>
      </c>
      <c r="O995">
        <f>(M995*21)/100</f>
        <v>0</v>
      </c>
      <c r="P995" t="s">
        <v>28</v>
      </c>
    </row>
    <row r="996" spans="1:16" ht="12.75" customHeight="1" x14ac:dyDescent="0.2">
      <c r="A996" s="28" t="s">
        <v>57</v>
      </c>
      <c r="E996" s="29" t="s">
        <v>7017</v>
      </c>
    </row>
    <row r="997" spans="1:16" ht="12.75" customHeight="1" x14ac:dyDescent="0.2">
      <c r="A997" s="28" t="s">
        <v>58</v>
      </c>
      <c r="E997" s="30" t="s">
        <v>5</v>
      </c>
    </row>
    <row r="998" spans="1:16" ht="12.75" customHeight="1" x14ac:dyDescent="0.2">
      <c r="E998" s="29" t="s">
        <v>5</v>
      </c>
    </row>
    <row r="999" spans="1:16" ht="12.75" customHeight="1" x14ac:dyDescent="0.2">
      <c r="A999" t="s">
        <v>52</v>
      </c>
      <c r="B999" s="5" t="s">
        <v>923</v>
      </c>
      <c r="C999" s="5" t="s">
        <v>9296</v>
      </c>
      <c r="D999" t="s">
        <v>5</v>
      </c>
      <c r="E999" s="24" t="s">
        <v>6300</v>
      </c>
      <c r="F999" s="25" t="s">
        <v>5736</v>
      </c>
      <c r="G999" s="26">
        <v>2</v>
      </c>
      <c r="H999" s="25">
        <v>0</v>
      </c>
      <c r="I999" s="25">
        <f>ROUND(G999*H999,6)</f>
        <v>0</v>
      </c>
      <c r="L999" s="27">
        <v>0</v>
      </c>
      <c r="M999" s="22">
        <f>ROUND(ROUND(L999,2)*ROUND(G999,3),2)</f>
        <v>0</v>
      </c>
      <c r="N999" s="25" t="s">
        <v>5754</v>
      </c>
      <c r="O999">
        <f>(M999*21)/100</f>
        <v>0</v>
      </c>
      <c r="P999" t="s">
        <v>28</v>
      </c>
    </row>
    <row r="1000" spans="1:16" ht="12.75" customHeight="1" x14ac:dyDescent="0.2">
      <c r="A1000" s="28" t="s">
        <v>57</v>
      </c>
      <c r="E1000" s="29" t="s">
        <v>6300</v>
      </c>
    </row>
    <row r="1001" spans="1:16" ht="12.75" customHeight="1" x14ac:dyDescent="0.2">
      <c r="A1001" s="28" t="s">
        <v>58</v>
      </c>
      <c r="E1001" s="30" t="s">
        <v>5</v>
      </c>
    </row>
    <row r="1002" spans="1:16" ht="12.75" customHeight="1" x14ac:dyDescent="0.2">
      <c r="E1002" s="29" t="s">
        <v>5</v>
      </c>
    </row>
    <row r="1003" spans="1:16" ht="12.75" customHeight="1" x14ac:dyDescent="0.2">
      <c r="A1003" t="s">
        <v>52</v>
      </c>
      <c r="B1003" s="5" t="s">
        <v>924</v>
      </c>
      <c r="C1003" s="5" t="s">
        <v>9297</v>
      </c>
      <c r="D1003" t="s">
        <v>5</v>
      </c>
      <c r="E1003" s="24" t="s">
        <v>7020</v>
      </c>
      <c r="F1003" s="25" t="s">
        <v>6303</v>
      </c>
      <c r="G1003" s="26">
        <v>8</v>
      </c>
      <c r="H1003" s="25">
        <v>0</v>
      </c>
      <c r="I1003" s="25">
        <f>ROUND(G1003*H1003,6)</f>
        <v>0</v>
      </c>
      <c r="L1003" s="27">
        <v>0</v>
      </c>
      <c r="M1003" s="22">
        <f>ROUND(ROUND(L1003,2)*ROUND(G1003,3),2)</f>
        <v>0</v>
      </c>
      <c r="N1003" s="25" t="s">
        <v>5754</v>
      </c>
      <c r="O1003">
        <f>(M1003*21)/100</f>
        <v>0</v>
      </c>
      <c r="P1003" t="s">
        <v>28</v>
      </c>
    </row>
    <row r="1004" spans="1:16" ht="12.75" customHeight="1" x14ac:dyDescent="0.2">
      <c r="A1004" s="28" t="s">
        <v>57</v>
      </c>
      <c r="E1004" s="29" t="s">
        <v>7020</v>
      </c>
    </row>
    <row r="1005" spans="1:16" ht="12.75" customHeight="1" x14ac:dyDescent="0.2">
      <c r="A1005" s="28" t="s">
        <v>58</v>
      </c>
      <c r="E1005" s="30" t="s">
        <v>5</v>
      </c>
    </row>
    <row r="1006" spans="1:16" ht="12.75" customHeight="1" x14ac:dyDescent="0.2">
      <c r="E1006" s="29" t="s">
        <v>5</v>
      </c>
    </row>
    <row r="1007" spans="1:16" ht="12.75" customHeight="1" x14ac:dyDescent="0.2">
      <c r="A1007" t="s">
        <v>52</v>
      </c>
      <c r="B1007" s="5" t="s">
        <v>925</v>
      </c>
      <c r="C1007" s="5" t="s">
        <v>9298</v>
      </c>
      <c r="D1007" t="s">
        <v>5</v>
      </c>
      <c r="E1007" s="24" t="s">
        <v>6306</v>
      </c>
      <c r="F1007" s="25" t="s">
        <v>6303</v>
      </c>
      <c r="G1007" s="26">
        <v>8</v>
      </c>
      <c r="H1007" s="25">
        <v>0</v>
      </c>
      <c r="I1007" s="25">
        <f>ROUND(G1007*H1007,6)</f>
        <v>0</v>
      </c>
      <c r="L1007" s="27">
        <v>0</v>
      </c>
      <c r="M1007" s="22">
        <f>ROUND(ROUND(L1007,2)*ROUND(G1007,3),2)</f>
        <v>0</v>
      </c>
      <c r="N1007" s="25" t="s">
        <v>5754</v>
      </c>
      <c r="O1007">
        <f>(M1007*21)/100</f>
        <v>0</v>
      </c>
      <c r="P1007" t="s">
        <v>28</v>
      </c>
    </row>
    <row r="1008" spans="1:16" ht="12.75" customHeight="1" x14ac:dyDescent="0.2">
      <c r="A1008" s="28" t="s">
        <v>57</v>
      </c>
      <c r="E1008" s="29" t="s">
        <v>6306</v>
      </c>
    </row>
    <row r="1009" spans="1:16" ht="12.75" customHeight="1" x14ac:dyDescent="0.2">
      <c r="A1009" s="28" t="s">
        <v>58</v>
      </c>
      <c r="E1009" s="30" t="s">
        <v>5</v>
      </c>
    </row>
    <row r="1010" spans="1:16" ht="12.75" customHeight="1" x14ac:dyDescent="0.2">
      <c r="E1010" s="29" t="s">
        <v>5</v>
      </c>
    </row>
    <row r="1011" spans="1:16" ht="12.75" customHeight="1" x14ac:dyDescent="0.2">
      <c r="A1011" t="s">
        <v>52</v>
      </c>
      <c r="B1011" s="5" t="s">
        <v>926</v>
      </c>
      <c r="C1011" s="5" t="s">
        <v>9299</v>
      </c>
      <c r="D1011" t="s">
        <v>5</v>
      </c>
      <c r="E1011" s="24" t="s">
        <v>7023</v>
      </c>
      <c r="F1011" s="25" t="s">
        <v>5736</v>
      </c>
      <c r="G1011" s="26">
        <v>2</v>
      </c>
      <c r="H1011" s="25">
        <v>0</v>
      </c>
      <c r="I1011" s="25">
        <f>ROUND(G1011*H1011,6)</f>
        <v>0</v>
      </c>
      <c r="L1011" s="27">
        <v>0</v>
      </c>
      <c r="M1011" s="22">
        <f>ROUND(ROUND(L1011,2)*ROUND(G1011,3),2)</f>
        <v>0</v>
      </c>
      <c r="N1011" s="25" t="s">
        <v>5754</v>
      </c>
      <c r="O1011">
        <f>(M1011*21)/100</f>
        <v>0</v>
      </c>
      <c r="P1011" t="s">
        <v>28</v>
      </c>
    </row>
    <row r="1012" spans="1:16" ht="12.75" customHeight="1" x14ac:dyDescent="0.2">
      <c r="A1012" s="28" t="s">
        <v>57</v>
      </c>
      <c r="E1012" s="29" t="s">
        <v>7023</v>
      </c>
    </row>
    <row r="1013" spans="1:16" ht="12.75" customHeight="1" x14ac:dyDescent="0.2">
      <c r="A1013" s="28" t="s">
        <v>58</v>
      </c>
      <c r="E1013" s="30" t="s">
        <v>5</v>
      </c>
    </row>
    <row r="1014" spans="1:16" ht="12.75" customHeight="1" x14ac:dyDescent="0.2">
      <c r="E1014" s="29" t="s">
        <v>5</v>
      </c>
    </row>
    <row r="1015" spans="1:16" ht="12.75" customHeight="1" x14ac:dyDescent="0.2">
      <c r="A1015" t="s">
        <v>49</v>
      </c>
      <c r="C1015" s="6" t="s">
        <v>8034</v>
      </c>
      <c r="E1015" s="23" t="s">
        <v>8044</v>
      </c>
      <c r="J1015" s="22">
        <f>0</f>
        <v>0</v>
      </c>
      <c r="K1015" s="22">
        <f>0</f>
        <v>0</v>
      </c>
      <c r="L1015" s="22">
        <f>0+L1016+L1020+L1024+L1028+L1032+L1036+L1040</f>
        <v>0</v>
      </c>
      <c r="M1015" s="22">
        <f>0+M1016+M1020+M1024+M1028+M1032+M1036+M1040</f>
        <v>0</v>
      </c>
    </row>
    <row r="1016" spans="1:16" ht="12.75" customHeight="1" x14ac:dyDescent="0.2">
      <c r="A1016" t="s">
        <v>52</v>
      </c>
      <c r="B1016" s="5" t="s">
        <v>929</v>
      </c>
      <c r="C1016" s="5" t="s">
        <v>9300</v>
      </c>
      <c r="D1016" t="s">
        <v>5</v>
      </c>
      <c r="E1016" s="24" t="s">
        <v>7014</v>
      </c>
      <c r="F1016" s="25" t="s">
        <v>5736</v>
      </c>
      <c r="G1016" s="26">
        <v>1</v>
      </c>
      <c r="H1016" s="25">
        <v>0</v>
      </c>
      <c r="I1016" s="25">
        <f>ROUND(G1016*H1016,6)</f>
        <v>0</v>
      </c>
      <c r="L1016" s="27">
        <v>0</v>
      </c>
      <c r="M1016" s="22">
        <f>ROUND(ROUND(L1016,2)*ROUND(G1016,3),2)</f>
        <v>0</v>
      </c>
      <c r="N1016" s="25" t="s">
        <v>5754</v>
      </c>
      <c r="O1016">
        <f>(M1016*21)/100</f>
        <v>0</v>
      </c>
      <c r="P1016" t="s">
        <v>28</v>
      </c>
    </row>
    <row r="1017" spans="1:16" ht="12.75" customHeight="1" x14ac:dyDescent="0.2">
      <c r="A1017" s="28" t="s">
        <v>57</v>
      </c>
      <c r="E1017" s="29" t="s">
        <v>7014</v>
      </c>
    </row>
    <row r="1018" spans="1:16" ht="12.75" customHeight="1" x14ac:dyDescent="0.2">
      <c r="A1018" s="28" t="s">
        <v>58</v>
      </c>
      <c r="E1018" s="30" t="s">
        <v>5</v>
      </c>
    </row>
    <row r="1019" spans="1:16" ht="12.75" customHeight="1" x14ac:dyDescent="0.2">
      <c r="E1019" s="29" t="s">
        <v>5</v>
      </c>
    </row>
    <row r="1020" spans="1:16" ht="12.75" customHeight="1" x14ac:dyDescent="0.2">
      <c r="A1020" t="s">
        <v>52</v>
      </c>
      <c r="B1020" s="5" t="s">
        <v>930</v>
      </c>
      <c r="C1020" s="5" t="s">
        <v>9301</v>
      </c>
      <c r="D1020" t="s">
        <v>5</v>
      </c>
      <c r="E1020" s="24" t="s">
        <v>6295</v>
      </c>
      <c r="F1020" s="25" t="s">
        <v>5736</v>
      </c>
      <c r="G1020" s="26">
        <v>1</v>
      </c>
      <c r="H1020" s="25">
        <v>0</v>
      </c>
      <c r="I1020" s="25">
        <f>ROUND(G1020*H1020,6)</f>
        <v>0</v>
      </c>
      <c r="L1020" s="27">
        <v>0</v>
      </c>
      <c r="M1020" s="22">
        <f>ROUND(ROUND(L1020,2)*ROUND(G1020,3),2)</f>
        <v>0</v>
      </c>
      <c r="N1020" s="25" t="s">
        <v>5754</v>
      </c>
      <c r="O1020">
        <f>(M1020*21)/100</f>
        <v>0</v>
      </c>
      <c r="P1020" t="s">
        <v>28</v>
      </c>
    </row>
    <row r="1021" spans="1:16" ht="12.75" customHeight="1" x14ac:dyDescent="0.2">
      <c r="A1021" s="28" t="s">
        <v>57</v>
      </c>
      <c r="E1021" s="29" t="s">
        <v>6295</v>
      </c>
    </row>
    <row r="1022" spans="1:16" ht="12.75" customHeight="1" x14ac:dyDescent="0.2">
      <c r="A1022" s="28" t="s">
        <v>58</v>
      </c>
      <c r="E1022" s="30" t="s">
        <v>5</v>
      </c>
    </row>
    <row r="1023" spans="1:16" ht="12.75" customHeight="1" x14ac:dyDescent="0.2">
      <c r="E1023" s="29" t="s">
        <v>5</v>
      </c>
    </row>
    <row r="1024" spans="1:16" ht="12.75" customHeight="1" x14ac:dyDescent="0.2">
      <c r="A1024" t="s">
        <v>52</v>
      </c>
      <c r="B1024" s="5" t="s">
        <v>933</v>
      </c>
      <c r="C1024" s="5" t="s">
        <v>9302</v>
      </c>
      <c r="D1024" t="s">
        <v>5</v>
      </c>
      <c r="E1024" s="24" t="s">
        <v>7017</v>
      </c>
      <c r="F1024" s="25" t="s">
        <v>5736</v>
      </c>
      <c r="G1024" s="26">
        <v>1</v>
      </c>
      <c r="H1024" s="25">
        <v>0</v>
      </c>
      <c r="I1024" s="25">
        <f>ROUND(G1024*H1024,6)</f>
        <v>0</v>
      </c>
      <c r="L1024" s="27">
        <v>0</v>
      </c>
      <c r="M1024" s="22">
        <f>ROUND(ROUND(L1024,2)*ROUND(G1024,3),2)</f>
        <v>0</v>
      </c>
      <c r="N1024" s="25" t="s">
        <v>5754</v>
      </c>
      <c r="O1024">
        <f>(M1024*21)/100</f>
        <v>0</v>
      </c>
      <c r="P1024" t="s">
        <v>28</v>
      </c>
    </row>
    <row r="1025" spans="1:16" ht="12.75" customHeight="1" x14ac:dyDescent="0.2">
      <c r="A1025" s="28" t="s">
        <v>57</v>
      </c>
      <c r="E1025" s="29" t="s">
        <v>7017</v>
      </c>
    </row>
    <row r="1026" spans="1:16" ht="12.75" customHeight="1" x14ac:dyDescent="0.2">
      <c r="A1026" s="28" t="s">
        <v>58</v>
      </c>
      <c r="E1026" s="30" t="s">
        <v>5</v>
      </c>
    </row>
    <row r="1027" spans="1:16" ht="12.75" customHeight="1" x14ac:dyDescent="0.2">
      <c r="E1027" s="29" t="s">
        <v>5</v>
      </c>
    </row>
    <row r="1028" spans="1:16" ht="12.75" customHeight="1" x14ac:dyDescent="0.2">
      <c r="A1028" t="s">
        <v>52</v>
      </c>
      <c r="B1028" s="5" t="s">
        <v>936</v>
      </c>
      <c r="C1028" s="5" t="s">
        <v>9303</v>
      </c>
      <c r="D1028" t="s">
        <v>5</v>
      </c>
      <c r="E1028" s="24" t="s">
        <v>6300</v>
      </c>
      <c r="F1028" s="25" t="s">
        <v>5736</v>
      </c>
      <c r="G1028" s="26">
        <v>1</v>
      </c>
      <c r="H1028" s="25">
        <v>0</v>
      </c>
      <c r="I1028" s="25">
        <f>ROUND(G1028*H1028,6)</f>
        <v>0</v>
      </c>
      <c r="L1028" s="27">
        <v>0</v>
      </c>
      <c r="M1028" s="22">
        <f>ROUND(ROUND(L1028,2)*ROUND(G1028,3),2)</f>
        <v>0</v>
      </c>
      <c r="N1028" s="25" t="s">
        <v>5754</v>
      </c>
      <c r="O1028">
        <f>(M1028*21)/100</f>
        <v>0</v>
      </c>
      <c r="P1028" t="s">
        <v>28</v>
      </c>
    </row>
    <row r="1029" spans="1:16" ht="12.75" customHeight="1" x14ac:dyDescent="0.2">
      <c r="A1029" s="28" t="s">
        <v>57</v>
      </c>
      <c r="E1029" s="29" t="s">
        <v>6300</v>
      </c>
    </row>
    <row r="1030" spans="1:16" ht="12.75" customHeight="1" x14ac:dyDescent="0.2">
      <c r="A1030" s="28" t="s">
        <v>58</v>
      </c>
      <c r="E1030" s="30" t="s">
        <v>5</v>
      </c>
    </row>
    <row r="1031" spans="1:16" ht="12.75" customHeight="1" x14ac:dyDescent="0.2">
      <c r="E1031" s="29" t="s">
        <v>5</v>
      </c>
    </row>
    <row r="1032" spans="1:16" ht="12.75" customHeight="1" x14ac:dyDescent="0.2">
      <c r="A1032" t="s">
        <v>52</v>
      </c>
      <c r="B1032" s="5" t="s">
        <v>937</v>
      </c>
      <c r="C1032" s="5" t="s">
        <v>9304</v>
      </c>
      <c r="D1032" t="s">
        <v>5</v>
      </c>
      <c r="E1032" s="24" t="s">
        <v>7020</v>
      </c>
      <c r="F1032" s="25" t="s">
        <v>6303</v>
      </c>
      <c r="G1032" s="26">
        <v>3</v>
      </c>
      <c r="H1032" s="25">
        <v>0</v>
      </c>
      <c r="I1032" s="25">
        <f>ROUND(G1032*H1032,6)</f>
        <v>0</v>
      </c>
      <c r="L1032" s="27">
        <v>0</v>
      </c>
      <c r="M1032" s="22">
        <f>ROUND(ROUND(L1032,2)*ROUND(G1032,3),2)</f>
        <v>0</v>
      </c>
      <c r="N1032" s="25" t="s">
        <v>5754</v>
      </c>
      <c r="O1032">
        <f>(M1032*21)/100</f>
        <v>0</v>
      </c>
      <c r="P1032" t="s">
        <v>28</v>
      </c>
    </row>
    <row r="1033" spans="1:16" ht="12.75" customHeight="1" x14ac:dyDescent="0.2">
      <c r="A1033" s="28" t="s">
        <v>57</v>
      </c>
      <c r="E1033" s="29" t="s">
        <v>7020</v>
      </c>
    </row>
    <row r="1034" spans="1:16" ht="12.75" customHeight="1" x14ac:dyDescent="0.2">
      <c r="A1034" s="28" t="s">
        <v>58</v>
      </c>
      <c r="E1034" s="30" t="s">
        <v>5</v>
      </c>
    </row>
    <row r="1035" spans="1:16" ht="12.75" customHeight="1" x14ac:dyDescent="0.2">
      <c r="E1035" s="29" t="s">
        <v>5</v>
      </c>
    </row>
    <row r="1036" spans="1:16" ht="12.75" customHeight="1" x14ac:dyDescent="0.2">
      <c r="A1036" t="s">
        <v>52</v>
      </c>
      <c r="B1036" s="5" t="s">
        <v>938</v>
      </c>
      <c r="C1036" s="5" t="s">
        <v>9305</v>
      </c>
      <c r="D1036" t="s">
        <v>5</v>
      </c>
      <c r="E1036" s="24" t="s">
        <v>6306</v>
      </c>
      <c r="F1036" s="25" t="s">
        <v>6303</v>
      </c>
      <c r="G1036" s="26">
        <v>3</v>
      </c>
      <c r="H1036" s="25">
        <v>0</v>
      </c>
      <c r="I1036" s="25">
        <f>ROUND(G1036*H1036,6)</f>
        <v>0</v>
      </c>
      <c r="L1036" s="27">
        <v>0</v>
      </c>
      <c r="M1036" s="22">
        <f>ROUND(ROUND(L1036,2)*ROUND(G1036,3),2)</f>
        <v>0</v>
      </c>
      <c r="N1036" s="25" t="s">
        <v>5754</v>
      </c>
      <c r="O1036">
        <f>(M1036*21)/100</f>
        <v>0</v>
      </c>
      <c r="P1036" t="s">
        <v>28</v>
      </c>
    </row>
    <row r="1037" spans="1:16" ht="12.75" customHeight="1" x14ac:dyDescent="0.2">
      <c r="A1037" s="28" t="s">
        <v>57</v>
      </c>
      <c r="E1037" s="29" t="s">
        <v>6306</v>
      </c>
    </row>
    <row r="1038" spans="1:16" ht="12.75" customHeight="1" x14ac:dyDescent="0.2">
      <c r="A1038" s="28" t="s">
        <v>58</v>
      </c>
      <c r="E1038" s="30" t="s">
        <v>5</v>
      </c>
    </row>
    <row r="1039" spans="1:16" ht="12.75" customHeight="1" x14ac:dyDescent="0.2">
      <c r="E1039" s="29" t="s">
        <v>5</v>
      </c>
    </row>
    <row r="1040" spans="1:16" ht="12.75" customHeight="1" x14ac:dyDescent="0.2">
      <c r="A1040" t="s">
        <v>52</v>
      </c>
      <c r="B1040" s="5" t="s">
        <v>939</v>
      </c>
      <c r="C1040" s="5" t="s">
        <v>9306</v>
      </c>
      <c r="D1040" t="s">
        <v>5</v>
      </c>
      <c r="E1040" s="24" t="s">
        <v>7023</v>
      </c>
      <c r="F1040" s="25" t="s">
        <v>5736</v>
      </c>
      <c r="G1040" s="26">
        <v>1</v>
      </c>
      <c r="H1040" s="25">
        <v>0</v>
      </c>
      <c r="I1040" s="25">
        <f>ROUND(G1040*H1040,6)</f>
        <v>0</v>
      </c>
      <c r="L1040" s="27">
        <v>0</v>
      </c>
      <c r="M1040" s="22">
        <f>ROUND(ROUND(L1040,2)*ROUND(G1040,3),2)</f>
        <v>0</v>
      </c>
      <c r="N1040" s="25" t="s">
        <v>5754</v>
      </c>
      <c r="O1040">
        <f>(M1040*21)/100</f>
        <v>0</v>
      </c>
      <c r="P1040" t="s">
        <v>28</v>
      </c>
    </row>
    <row r="1041" spans="1:16" ht="12.75" customHeight="1" x14ac:dyDescent="0.2">
      <c r="A1041" s="28" t="s">
        <v>57</v>
      </c>
      <c r="E1041" s="29" t="s">
        <v>7023</v>
      </c>
    </row>
    <row r="1042" spans="1:16" ht="12.75" customHeight="1" x14ac:dyDescent="0.2">
      <c r="A1042" s="28" t="s">
        <v>58</v>
      </c>
      <c r="E1042" s="30" t="s">
        <v>5</v>
      </c>
    </row>
    <row r="1043" spans="1:16" ht="12.75" customHeight="1" x14ac:dyDescent="0.2">
      <c r="E1043" s="29" t="s">
        <v>5</v>
      </c>
    </row>
    <row r="1044" spans="1:16" ht="12.75" customHeight="1" x14ac:dyDescent="0.2">
      <c r="A1044" t="s">
        <v>49</v>
      </c>
      <c r="C1044" s="6" t="s">
        <v>8043</v>
      </c>
      <c r="E1044" s="23" t="s">
        <v>9307</v>
      </c>
      <c r="J1044" s="22">
        <f>0</f>
        <v>0</v>
      </c>
      <c r="K1044" s="22">
        <f>0</f>
        <v>0</v>
      </c>
      <c r="L1044" s="22">
        <f>0+L1045+L1049+L1053+L1057+L1061+L1065</f>
        <v>0</v>
      </c>
      <c r="M1044" s="22">
        <f>0+M1045+M1049+M1053+M1057+M1061+M1065</f>
        <v>0</v>
      </c>
    </row>
    <row r="1045" spans="1:16" ht="12.75" customHeight="1" x14ac:dyDescent="0.2">
      <c r="A1045" t="s">
        <v>52</v>
      </c>
      <c r="B1045" s="5" t="s">
        <v>942</v>
      </c>
      <c r="C1045" s="5" t="s">
        <v>9308</v>
      </c>
      <c r="D1045" t="s">
        <v>5</v>
      </c>
      <c r="E1045" s="24" t="s">
        <v>6313</v>
      </c>
      <c r="F1045" s="25" t="s">
        <v>2597</v>
      </c>
      <c r="G1045" s="26">
        <v>3</v>
      </c>
      <c r="H1045" s="25">
        <v>0</v>
      </c>
      <c r="I1045" s="25">
        <f>ROUND(G1045*H1045,6)</f>
        <v>0</v>
      </c>
      <c r="L1045" s="27">
        <v>0</v>
      </c>
      <c r="M1045" s="22">
        <f>ROUND(ROUND(L1045,2)*ROUND(G1045,3),2)</f>
        <v>0</v>
      </c>
      <c r="N1045" s="25" t="s">
        <v>5754</v>
      </c>
      <c r="O1045">
        <f>(M1045*21)/100</f>
        <v>0</v>
      </c>
      <c r="P1045" t="s">
        <v>28</v>
      </c>
    </row>
    <row r="1046" spans="1:16" ht="12.75" customHeight="1" x14ac:dyDescent="0.2">
      <c r="A1046" s="28" t="s">
        <v>57</v>
      </c>
      <c r="E1046" s="29" t="s">
        <v>6313</v>
      </c>
    </row>
    <row r="1047" spans="1:16" ht="12.75" customHeight="1" x14ac:dyDescent="0.2">
      <c r="A1047" s="28" t="s">
        <v>58</v>
      </c>
      <c r="E1047" s="30" t="s">
        <v>5</v>
      </c>
    </row>
    <row r="1048" spans="1:16" ht="12.75" customHeight="1" x14ac:dyDescent="0.2">
      <c r="E1048" s="29" t="s">
        <v>5</v>
      </c>
    </row>
    <row r="1049" spans="1:16" ht="12.75" customHeight="1" x14ac:dyDescent="0.2">
      <c r="A1049" t="s">
        <v>52</v>
      </c>
      <c r="B1049" s="5" t="s">
        <v>943</v>
      </c>
      <c r="C1049" s="5" t="s">
        <v>9309</v>
      </c>
      <c r="D1049" t="s">
        <v>5</v>
      </c>
      <c r="E1049" s="24" t="s">
        <v>6315</v>
      </c>
      <c r="F1049" s="25" t="s">
        <v>225</v>
      </c>
      <c r="G1049" s="26">
        <v>1</v>
      </c>
      <c r="H1049" s="25">
        <v>0</v>
      </c>
      <c r="I1049" s="25">
        <f>ROUND(G1049*H1049,6)</f>
        <v>0</v>
      </c>
      <c r="L1049" s="27">
        <v>0</v>
      </c>
      <c r="M1049" s="22">
        <f>ROUND(ROUND(L1049,2)*ROUND(G1049,3),2)</f>
        <v>0</v>
      </c>
      <c r="N1049" s="25" t="s">
        <v>5754</v>
      </c>
      <c r="O1049">
        <f>(M1049*21)/100</f>
        <v>0</v>
      </c>
      <c r="P1049" t="s">
        <v>28</v>
      </c>
    </row>
    <row r="1050" spans="1:16" ht="12.75" customHeight="1" x14ac:dyDescent="0.2">
      <c r="A1050" s="28" t="s">
        <v>57</v>
      </c>
      <c r="E1050" s="29" t="s">
        <v>6315</v>
      </c>
    </row>
    <row r="1051" spans="1:16" ht="12.75" customHeight="1" x14ac:dyDescent="0.2">
      <c r="A1051" s="28" t="s">
        <v>58</v>
      </c>
      <c r="E1051" s="30" t="s">
        <v>5</v>
      </c>
    </row>
    <row r="1052" spans="1:16" ht="12.75" customHeight="1" x14ac:dyDescent="0.2">
      <c r="E1052" s="29" t="s">
        <v>5</v>
      </c>
    </row>
    <row r="1053" spans="1:16" ht="12.75" customHeight="1" x14ac:dyDescent="0.2">
      <c r="A1053" t="s">
        <v>52</v>
      </c>
      <c r="B1053" s="5" t="s">
        <v>944</v>
      </c>
      <c r="C1053" s="5" t="s">
        <v>9310</v>
      </c>
      <c r="D1053" t="s">
        <v>5</v>
      </c>
      <c r="E1053" s="24" t="s">
        <v>6317</v>
      </c>
      <c r="F1053" s="25" t="s">
        <v>6318</v>
      </c>
      <c r="G1053" s="26">
        <v>2</v>
      </c>
      <c r="H1053" s="25">
        <v>0</v>
      </c>
      <c r="I1053" s="25">
        <f>ROUND(G1053*H1053,6)</f>
        <v>0</v>
      </c>
      <c r="L1053" s="27">
        <v>0</v>
      </c>
      <c r="M1053" s="22">
        <f>ROUND(ROUND(L1053,2)*ROUND(G1053,3),2)</f>
        <v>0</v>
      </c>
      <c r="N1053" s="25" t="s">
        <v>5754</v>
      </c>
      <c r="O1053">
        <f>(M1053*21)/100</f>
        <v>0</v>
      </c>
      <c r="P1053" t="s">
        <v>28</v>
      </c>
    </row>
    <row r="1054" spans="1:16" ht="12.75" customHeight="1" x14ac:dyDescent="0.2">
      <c r="A1054" s="28" t="s">
        <v>57</v>
      </c>
      <c r="E1054" s="29" t="s">
        <v>6317</v>
      </c>
    </row>
    <row r="1055" spans="1:16" ht="12.75" customHeight="1" x14ac:dyDescent="0.2">
      <c r="A1055" s="28" t="s">
        <v>58</v>
      </c>
      <c r="E1055" s="30" t="s">
        <v>5</v>
      </c>
    </row>
    <row r="1056" spans="1:16" ht="12.75" customHeight="1" x14ac:dyDescent="0.2">
      <c r="E1056" s="29" t="s">
        <v>5</v>
      </c>
    </row>
    <row r="1057" spans="1:16" ht="12.75" customHeight="1" x14ac:dyDescent="0.2">
      <c r="A1057" t="s">
        <v>52</v>
      </c>
      <c r="B1057" s="5" t="s">
        <v>945</v>
      </c>
      <c r="C1057" s="5" t="s">
        <v>9311</v>
      </c>
      <c r="D1057" t="s">
        <v>5</v>
      </c>
      <c r="E1057" s="24" t="s">
        <v>6320</v>
      </c>
      <c r="F1057" s="25" t="s">
        <v>3056</v>
      </c>
      <c r="G1057" s="26">
        <v>1</v>
      </c>
      <c r="H1057" s="25">
        <v>0</v>
      </c>
      <c r="I1057" s="25">
        <f>ROUND(G1057*H1057,6)</f>
        <v>0</v>
      </c>
      <c r="L1057" s="27">
        <v>0</v>
      </c>
      <c r="M1057" s="22">
        <f>ROUND(ROUND(L1057,2)*ROUND(G1057,3),2)</f>
        <v>0</v>
      </c>
      <c r="N1057" s="25" t="s">
        <v>5754</v>
      </c>
      <c r="O1057">
        <f>(M1057*21)/100</f>
        <v>0</v>
      </c>
      <c r="P1057" t="s">
        <v>28</v>
      </c>
    </row>
    <row r="1058" spans="1:16" ht="12.75" customHeight="1" x14ac:dyDescent="0.2">
      <c r="A1058" s="28" t="s">
        <v>57</v>
      </c>
      <c r="E1058" s="29" t="s">
        <v>6320</v>
      </c>
    </row>
    <row r="1059" spans="1:16" ht="12.75" customHeight="1" x14ac:dyDescent="0.2">
      <c r="A1059" s="28" t="s">
        <v>58</v>
      </c>
      <c r="E1059" s="30" t="s">
        <v>5</v>
      </c>
    </row>
    <row r="1060" spans="1:16" ht="12.75" customHeight="1" x14ac:dyDescent="0.2">
      <c r="E1060" s="29" t="s">
        <v>5</v>
      </c>
    </row>
    <row r="1061" spans="1:16" ht="12.75" customHeight="1" x14ac:dyDescent="0.2">
      <c r="A1061" t="s">
        <v>52</v>
      </c>
      <c r="B1061" s="5" t="s">
        <v>946</v>
      </c>
      <c r="C1061" s="5" t="s">
        <v>9312</v>
      </c>
      <c r="D1061" t="s">
        <v>5</v>
      </c>
      <c r="E1061" s="24" t="s">
        <v>6322</v>
      </c>
      <c r="F1061" s="25" t="s">
        <v>225</v>
      </c>
      <c r="G1061" s="26">
        <v>5</v>
      </c>
      <c r="H1061" s="25">
        <v>0</v>
      </c>
      <c r="I1061" s="25">
        <f>ROUND(G1061*H1061,6)</f>
        <v>0</v>
      </c>
      <c r="L1061" s="27">
        <v>0</v>
      </c>
      <c r="M1061" s="22">
        <f>ROUND(ROUND(L1061,2)*ROUND(G1061,3),2)</f>
        <v>0</v>
      </c>
      <c r="N1061" s="25" t="s">
        <v>5754</v>
      </c>
      <c r="O1061">
        <f>(M1061*21)/100</f>
        <v>0</v>
      </c>
      <c r="P1061" t="s">
        <v>28</v>
      </c>
    </row>
    <row r="1062" spans="1:16" ht="12.75" customHeight="1" x14ac:dyDescent="0.2">
      <c r="A1062" s="28" t="s">
        <v>57</v>
      </c>
      <c r="E1062" s="29" t="s">
        <v>6322</v>
      </c>
    </row>
    <row r="1063" spans="1:16" ht="12.75" customHeight="1" x14ac:dyDescent="0.2">
      <c r="A1063" s="28" t="s">
        <v>58</v>
      </c>
      <c r="E1063" s="30" t="s">
        <v>5</v>
      </c>
    </row>
    <row r="1064" spans="1:16" ht="12.75" customHeight="1" x14ac:dyDescent="0.2">
      <c r="E1064" s="29" t="s">
        <v>5</v>
      </c>
    </row>
    <row r="1065" spans="1:16" ht="12.75" customHeight="1" x14ac:dyDescent="0.2">
      <c r="A1065" t="s">
        <v>52</v>
      </c>
      <c r="B1065" s="5" t="s">
        <v>947</v>
      </c>
      <c r="C1065" s="5" t="s">
        <v>9313</v>
      </c>
      <c r="D1065" t="s">
        <v>5</v>
      </c>
      <c r="E1065" s="24" t="s">
        <v>7052</v>
      </c>
      <c r="F1065" s="25" t="s">
        <v>3056</v>
      </c>
      <c r="G1065" s="26">
        <v>1</v>
      </c>
      <c r="H1065" s="25">
        <v>0</v>
      </c>
      <c r="I1065" s="25">
        <f>ROUND(G1065*H1065,6)</f>
        <v>0</v>
      </c>
      <c r="L1065" s="27">
        <v>0</v>
      </c>
      <c r="M1065" s="22">
        <f>ROUND(ROUND(L1065,2)*ROUND(G1065,3),2)</f>
        <v>0</v>
      </c>
      <c r="N1065" s="25" t="s">
        <v>5754</v>
      </c>
      <c r="O1065">
        <f>(M1065*21)/100</f>
        <v>0</v>
      </c>
      <c r="P1065" t="s">
        <v>28</v>
      </c>
    </row>
    <row r="1066" spans="1:16" ht="12.75" customHeight="1" x14ac:dyDescent="0.2">
      <c r="A1066" s="28" t="s">
        <v>57</v>
      </c>
      <c r="E1066" s="29" t="s">
        <v>7052</v>
      </c>
    </row>
    <row r="1067" spans="1:16" ht="12.75" customHeight="1" x14ac:dyDescent="0.2">
      <c r="A1067" s="28" t="s">
        <v>58</v>
      </c>
      <c r="E1067" s="30" t="s">
        <v>5</v>
      </c>
    </row>
    <row r="1068" spans="1:16" ht="12.75" customHeight="1" x14ac:dyDescent="0.2">
      <c r="E1068" s="29" t="s">
        <v>5</v>
      </c>
    </row>
    <row r="1069" spans="1:16" ht="12.75" customHeight="1" x14ac:dyDescent="0.2">
      <c r="A1069" t="s">
        <v>49</v>
      </c>
      <c r="C1069" s="6" t="s">
        <v>4141</v>
      </c>
      <c r="E1069" s="23" t="s">
        <v>4142</v>
      </c>
      <c r="J1069" s="22">
        <f>0</f>
        <v>0</v>
      </c>
      <c r="K1069" s="22">
        <f>0</f>
        <v>0</v>
      </c>
      <c r="L1069" s="22">
        <f>0+L1070+L1074+L1078+L1082+L1086</f>
        <v>0</v>
      </c>
      <c r="M1069" s="22">
        <f>0+M1070+M1074+M1078+M1082+M1086</f>
        <v>0</v>
      </c>
    </row>
    <row r="1070" spans="1:16" ht="12.75" customHeight="1" x14ac:dyDescent="0.2">
      <c r="A1070" t="s">
        <v>52</v>
      </c>
      <c r="B1070" s="5" t="s">
        <v>948</v>
      </c>
      <c r="C1070" s="5" t="s">
        <v>7069</v>
      </c>
      <c r="D1070" t="s">
        <v>5</v>
      </c>
      <c r="E1070" s="24" t="s">
        <v>7070</v>
      </c>
      <c r="F1070" s="25" t="s">
        <v>602</v>
      </c>
      <c r="G1070" s="26">
        <v>73.034000000000006</v>
      </c>
      <c r="H1070" s="25">
        <v>0</v>
      </c>
      <c r="I1070" s="25">
        <f>ROUND(G1070*H1070,6)</f>
        <v>0</v>
      </c>
      <c r="L1070" s="27">
        <v>0</v>
      </c>
      <c r="M1070" s="22">
        <f>ROUND(ROUND(L1070,2)*ROUND(G1070,3),2)</f>
        <v>0</v>
      </c>
      <c r="N1070" s="25" t="s">
        <v>5754</v>
      </c>
      <c r="O1070">
        <f>(M1070*21)/100</f>
        <v>0</v>
      </c>
      <c r="P1070" t="s">
        <v>28</v>
      </c>
    </row>
    <row r="1071" spans="1:16" ht="12.75" customHeight="1" x14ac:dyDescent="0.2">
      <c r="A1071" s="28" t="s">
        <v>57</v>
      </c>
      <c r="E1071" s="29" t="s">
        <v>7071</v>
      </c>
    </row>
    <row r="1072" spans="1:16" ht="12.75" customHeight="1" x14ac:dyDescent="0.2">
      <c r="A1072" s="28" t="s">
        <v>58</v>
      </c>
      <c r="E1072" s="30" t="s">
        <v>5</v>
      </c>
    </row>
    <row r="1073" spans="1:16" ht="12.75" customHeight="1" x14ac:dyDescent="0.2">
      <c r="E1073" s="29" t="s">
        <v>5</v>
      </c>
    </row>
    <row r="1074" spans="1:16" ht="12.75" customHeight="1" x14ac:dyDescent="0.2">
      <c r="A1074" t="s">
        <v>52</v>
      </c>
      <c r="B1074" s="5" t="s">
        <v>949</v>
      </c>
      <c r="C1074" s="5" t="s">
        <v>7073</v>
      </c>
      <c r="D1074" t="s">
        <v>5</v>
      </c>
      <c r="E1074" s="24" t="s">
        <v>7074</v>
      </c>
      <c r="F1074" s="25" t="s">
        <v>602</v>
      </c>
      <c r="G1074" s="26">
        <v>73.034000000000006</v>
      </c>
      <c r="H1074" s="25">
        <v>0</v>
      </c>
      <c r="I1074" s="25">
        <f>ROUND(G1074*H1074,6)</f>
        <v>0</v>
      </c>
      <c r="L1074" s="27">
        <v>0</v>
      </c>
      <c r="M1074" s="22">
        <f>ROUND(ROUND(L1074,2)*ROUND(G1074,3),2)</f>
        <v>0</v>
      </c>
      <c r="N1074" s="25" t="s">
        <v>5754</v>
      </c>
      <c r="O1074">
        <f>(M1074*21)/100</f>
        <v>0</v>
      </c>
      <c r="P1074" t="s">
        <v>28</v>
      </c>
    </row>
    <row r="1075" spans="1:16" ht="12.75" customHeight="1" x14ac:dyDescent="0.2">
      <c r="A1075" s="28" t="s">
        <v>57</v>
      </c>
      <c r="E1075" s="29" t="s">
        <v>7075</v>
      </c>
    </row>
    <row r="1076" spans="1:16" ht="12.75" customHeight="1" x14ac:dyDescent="0.2">
      <c r="A1076" s="28" t="s">
        <v>58</v>
      </c>
      <c r="E1076" s="30" t="s">
        <v>5</v>
      </c>
    </row>
    <row r="1077" spans="1:16" ht="12.75" customHeight="1" x14ac:dyDescent="0.2">
      <c r="E1077" s="29" t="s">
        <v>5</v>
      </c>
    </row>
    <row r="1078" spans="1:16" ht="12.75" customHeight="1" x14ac:dyDescent="0.2">
      <c r="A1078" t="s">
        <v>52</v>
      </c>
      <c r="B1078" s="5" t="s">
        <v>950</v>
      </c>
      <c r="C1078" s="5" t="s">
        <v>7077</v>
      </c>
      <c r="D1078" t="s">
        <v>5</v>
      </c>
      <c r="E1078" s="24" t="s">
        <v>7078</v>
      </c>
      <c r="F1078" s="25" t="s">
        <v>602</v>
      </c>
      <c r="G1078" s="26">
        <v>73.034000000000006</v>
      </c>
      <c r="H1078" s="25">
        <v>4.7999999999999996E-3</v>
      </c>
      <c r="I1078" s="25">
        <f>ROUND(G1078*H1078,6)</f>
        <v>0.35056300000000001</v>
      </c>
      <c r="L1078" s="27">
        <v>0</v>
      </c>
      <c r="M1078" s="22">
        <f>ROUND(ROUND(L1078,2)*ROUND(G1078,3),2)</f>
        <v>0</v>
      </c>
      <c r="N1078" s="25" t="s">
        <v>5754</v>
      </c>
      <c r="O1078">
        <f>(M1078*21)/100</f>
        <v>0</v>
      </c>
      <c r="P1078" t="s">
        <v>28</v>
      </c>
    </row>
    <row r="1079" spans="1:16" ht="12.75" customHeight="1" x14ac:dyDescent="0.2">
      <c r="A1079" s="28" t="s">
        <v>57</v>
      </c>
      <c r="E1079" s="29" t="s">
        <v>7079</v>
      </c>
    </row>
    <row r="1080" spans="1:16" ht="12.75" customHeight="1" x14ac:dyDescent="0.2">
      <c r="A1080" s="28" t="s">
        <v>58</v>
      </c>
      <c r="E1080" s="30" t="s">
        <v>5</v>
      </c>
    </row>
    <row r="1081" spans="1:16" ht="12.75" customHeight="1" x14ac:dyDescent="0.2">
      <c r="E1081" s="29" t="s">
        <v>5</v>
      </c>
    </row>
    <row r="1082" spans="1:16" ht="12.75" customHeight="1" x14ac:dyDescent="0.2">
      <c r="A1082" t="s">
        <v>52</v>
      </c>
      <c r="B1082" s="5" t="s">
        <v>951</v>
      </c>
      <c r="C1082" s="5" t="s">
        <v>7081</v>
      </c>
      <c r="D1082" t="s">
        <v>5</v>
      </c>
      <c r="E1082" s="24" t="s">
        <v>7082</v>
      </c>
      <c r="F1082" s="25" t="s">
        <v>602</v>
      </c>
      <c r="G1082" s="26">
        <v>59.813000000000002</v>
      </c>
      <c r="H1082" s="25">
        <v>2.9E-4</v>
      </c>
      <c r="I1082" s="25">
        <f>ROUND(G1082*H1082,6)</f>
        <v>1.7346E-2</v>
      </c>
      <c r="L1082" s="27">
        <v>0</v>
      </c>
      <c r="M1082" s="22">
        <f>ROUND(ROUND(L1082,2)*ROUND(G1082,3),2)</f>
        <v>0</v>
      </c>
      <c r="N1082" s="25" t="s">
        <v>5754</v>
      </c>
      <c r="O1082">
        <f>(M1082*21)/100</f>
        <v>0</v>
      </c>
      <c r="P1082" t="s">
        <v>28</v>
      </c>
    </row>
    <row r="1083" spans="1:16" ht="12.75" customHeight="1" x14ac:dyDescent="0.2">
      <c r="A1083" s="28" t="s">
        <v>57</v>
      </c>
      <c r="E1083" s="29" t="s">
        <v>7083</v>
      </c>
    </row>
    <row r="1084" spans="1:16" ht="12.75" customHeight="1" x14ac:dyDescent="0.2">
      <c r="A1084" s="28" t="s">
        <v>58</v>
      </c>
      <c r="E1084" s="30" t="s">
        <v>5</v>
      </c>
    </row>
    <row r="1085" spans="1:16" ht="12.75" customHeight="1" x14ac:dyDescent="0.2">
      <c r="E1085" s="29" t="s">
        <v>5</v>
      </c>
    </row>
    <row r="1086" spans="1:16" ht="12.75" customHeight="1" x14ac:dyDescent="0.2">
      <c r="A1086" t="s">
        <v>52</v>
      </c>
      <c r="B1086" s="5" t="s">
        <v>954</v>
      </c>
      <c r="C1086" s="5" t="s">
        <v>7085</v>
      </c>
      <c r="D1086" t="s">
        <v>5</v>
      </c>
      <c r="E1086" s="24" t="s">
        <v>7086</v>
      </c>
      <c r="F1086" s="25" t="s">
        <v>602</v>
      </c>
      <c r="G1086" s="26">
        <v>59.813000000000002</v>
      </c>
      <c r="H1086" s="25">
        <v>5.0000000000000001E-4</v>
      </c>
      <c r="I1086" s="25">
        <f>ROUND(G1086*H1086,6)</f>
        <v>2.9907E-2</v>
      </c>
      <c r="L1086" s="27">
        <v>0</v>
      </c>
      <c r="M1086" s="22">
        <f>ROUND(ROUND(L1086,2)*ROUND(G1086,3),2)</f>
        <v>0</v>
      </c>
      <c r="N1086" s="25" t="s">
        <v>5754</v>
      </c>
      <c r="O1086">
        <f>(M1086*21)/100</f>
        <v>0</v>
      </c>
      <c r="P1086" t="s">
        <v>28</v>
      </c>
    </row>
    <row r="1087" spans="1:16" ht="12.75" customHeight="1" x14ac:dyDescent="0.2">
      <c r="A1087" s="28" t="s">
        <v>57</v>
      </c>
      <c r="E1087" s="29" t="s">
        <v>7087</v>
      </c>
    </row>
    <row r="1088" spans="1:16" ht="12.75" customHeight="1" x14ac:dyDescent="0.2">
      <c r="A1088" s="28" t="s">
        <v>58</v>
      </c>
      <c r="E1088" s="30" t="s">
        <v>5</v>
      </c>
    </row>
    <row r="1089" spans="1:16" ht="12.75" customHeight="1" x14ac:dyDescent="0.2">
      <c r="E1089" s="29" t="s">
        <v>5</v>
      </c>
    </row>
    <row r="1090" spans="1:16" ht="12.75" customHeight="1" x14ac:dyDescent="0.2">
      <c r="A1090" t="s">
        <v>49</v>
      </c>
      <c r="C1090" s="6" t="s">
        <v>6071</v>
      </c>
      <c r="E1090" s="23" t="s">
        <v>6072</v>
      </c>
      <c r="J1090" s="22">
        <f>0</f>
        <v>0</v>
      </c>
      <c r="K1090" s="22">
        <f>0</f>
        <v>0</v>
      </c>
      <c r="L1090" s="22">
        <f>0+L1091+L1095+L1099+L1103+L1107+L1111+L1115</f>
        <v>0</v>
      </c>
      <c r="M1090" s="22">
        <f>0+M1091+M1095+M1099+M1103+M1107+M1111+M1115</f>
        <v>0</v>
      </c>
    </row>
    <row r="1091" spans="1:16" ht="12.75" customHeight="1" x14ac:dyDescent="0.2">
      <c r="A1091" t="s">
        <v>52</v>
      </c>
      <c r="B1091" s="5" t="s">
        <v>955</v>
      </c>
      <c r="C1091" s="5" t="s">
        <v>6079</v>
      </c>
      <c r="D1091" t="s">
        <v>5</v>
      </c>
      <c r="E1091" s="24" t="s">
        <v>6080</v>
      </c>
      <c r="F1091" s="25" t="s">
        <v>602</v>
      </c>
      <c r="G1091" s="26">
        <v>351.07600000000002</v>
      </c>
      <c r="H1091" s="25">
        <v>0</v>
      </c>
      <c r="I1091" s="25">
        <f>ROUND(G1091*H1091,6)</f>
        <v>0</v>
      </c>
      <c r="L1091" s="27">
        <v>0</v>
      </c>
      <c r="M1091" s="22">
        <f>ROUND(ROUND(L1091,2)*ROUND(G1091,3),2)</f>
        <v>0</v>
      </c>
      <c r="N1091" s="25" t="s">
        <v>5754</v>
      </c>
      <c r="O1091">
        <f>(M1091*21)/100</f>
        <v>0</v>
      </c>
      <c r="P1091" t="s">
        <v>28</v>
      </c>
    </row>
    <row r="1092" spans="1:16" ht="12.75" customHeight="1" x14ac:dyDescent="0.2">
      <c r="A1092" s="28" t="s">
        <v>57</v>
      </c>
      <c r="E1092" s="29" t="s">
        <v>6081</v>
      </c>
    </row>
    <row r="1093" spans="1:16" ht="12.75" customHeight="1" x14ac:dyDescent="0.2">
      <c r="A1093" s="28" t="s">
        <v>58</v>
      </c>
      <c r="E1093" s="30" t="s">
        <v>5</v>
      </c>
    </row>
    <row r="1094" spans="1:16" ht="12.75" customHeight="1" x14ac:dyDescent="0.2">
      <c r="E1094" s="29" t="s">
        <v>5</v>
      </c>
    </row>
    <row r="1095" spans="1:16" ht="12.75" customHeight="1" x14ac:dyDescent="0.2">
      <c r="A1095" t="s">
        <v>52</v>
      </c>
      <c r="B1095" s="5" t="s">
        <v>956</v>
      </c>
      <c r="C1095" s="5" t="s">
        <v>7090</v>
      </c>
      <c r="D1095" t="s">
        <v>5</v>
      </c>
      <c r="E1095" s="24" t="s">
        <v>7091</v>
      </c>
      <c r="F1095" s="25" t="s">
        <v>602</v>
      </c>
      <c r="G1095" s="26">
        <v>351.07600000000002</v>
      </c>
      <c r="H1095" s="25">
        <v>4.4999999999999997E-3</v>
      </c>
      <c r="I1095" s="25">
        <f>ROUND(G1095*H1095,6)</f>
        <v>1.579842</v>
      </c>
      <c r="L1095" s="27">
        <v>0</v>
      </c>
      <c r="M1095" s="22">
        <f>ROUND(ROUND(L1095,2)*ROUND(G1095,3),2)</f>
        <v>0</v>
      </c>
      <c r="N1095" s="25" t="s">
        <v>5754</v>
      </c>
      <c r="O1095">
        <f>(M1095*21)/100</f>
        <v>0</v>
      </c>
      <c r="P1095" t="s">
        <v>28</v>
      </c>
    </row>
    <row r="1096" spans="1:16" ht="12.75" customHeight="1" x14ac:dyDescent="0.2">
      <c r="A1096" s="28" t="s">
        <v>57</v>
      </c>
      <c r="E1096" s="29" t="s">
        <v>7092</v>
      </c>
    </row>
    <row r="1097" spans="1:16" ht="12.75" customHeight="1" x14ac:dyDescent="0.2">
      <c r="A1097" s="28" t="s">
        <v>58</v>
      </c>
      <c r="E1097" s="30" t="s">
        <v>5</v>
      </c>
    </row>
    <row r="1098" spans="1:16" ht="12.75" customHeight="1" x14ac:dyDescent="0.2">
      <c r="E1098" s="29" t="s">
        <v>5</v>
      </c>
    </row>
    <row r="1099" spans="1:16" ht="12.75" customHeight="1" x14ac:dyDescent="0.2">
      <c r="A1099" t="s">
        <v>52</v>
      </c>
      <c r="B1099" s="5" t="s">
        <v>957</v>
      </c>
      <c r="C1099" s="5" t="s">
        <v>6092</v>
      </c>
      <c r="D1099" t="s">
        <v>5</v>
      </c>
      <c r="E1099" s="24" t="s">
        <v>6093</v>
      </c>
      <c r="F1099" s="25" t="s">
        <v>602</v>
      </c>
      <c r="G1099" s="26">
        <v>131.08000000000001</v>
      </c>
      <c r="H1099" s="25">
        <v>0</v>
      </c>
      <c r="I1099" s="25">
        <f>ROUND(G1099*H1099,6)</f>
        <v>0</v>
      </c>
      <c r="L1099" s="27">
        <v>0</v>
      </c>
      <c r="M1099" s="22">
        <f>ROUND(ROUND(L1099,2)*ROUND(G1099,3),2)</f>
        <v>0</v>
      </c>
      <c r="N1099" s="25" t="s">
        <v>5754</v>
      </c>
      <c r="O1099">
        <f>(M1099*21)/100</f>
        <v>0</v>
      </c>
      <c r="P1099" t="s">
        <v>28</v>
      </c>
    </row>
    <row r="1100" spans="1:16" ht="12.75" customHeight="1" x14ac:dyDescent="0.2">
      <c r="A1100" s="28" t="s">
        <v>57</v>
      </c>
      <c r="E1100" s="29" t="s">
        <v>6094</v>
      </c>
    </row>
    <row r="1101" spans="1:16" ht="12.75" customHeight="1" x14ac:dyDescent="0.2">
      <c r="A1101" s="28" t="s">
        <v>58</v>
      </c>
      <c r="E1101" s="30" t="s">
        <v>5</v>
      </c>
    </row>
    <row r="1102" spans="1:16" ht="12.75" customHeight="1" x14ac:dyDescent="0.2">
      <c r="E1102" s="29" t="s">
        <v>6096</v>
      </c>
    </row>
    <row r="1103" spans="1:16" ht="12.75" customHeight="1" x14ac:dyDescent="0.2">
      <c r="A1103" t="s">
        <v>52</v>
      </c>
      <c r="B1103" s="5" t="s">
        <v>958</v>
      </c>
      <c r="C1103" s="5" t="s">
        <v>6097</v>
      </c>
      <c r="D1103" t="s">
        <v>5</v>
      </c>
      <c r="E1103" s="24" t="s">
        <v>6098</v>
      </c>
      <c r="F1103" s="25" t="s">
        <v>602</v>
      </c>
      <c r="G1103" s="26">
        <v>17.183</v>
      </c>
      <c r="H1103" s="25">
        <v>0</v>
      </c>
      <c r="I1103" s="25">
        <f>ROUND(G1103*H1103,6)</f>
        <v>0</v>
      </c>
      <c r="L1103" s="27">
        <v>0</v>
      </c>
      <c r="M1103" s="22">
        <f>ROUND(ROUND(L1103,2)*ROUND(G1103,3),2)</f>
        <v>0</v>
      </c>
      <c r="N1103" s="25" t="s">
        <v>5754</v>
      </c>
      <c r="O1103">
        <f>(M1103*21)/100</f>
        <v>0</v>
      </c>
      <c r="P1103" t="s">
        <v>28</v>
      </c>
    </row>
    <row r="1104" spans="1:16" ht="12.75" customHeight="1" x14ac:dyDescent="0.2">
      <c r="A1104" s="28" t="s">
        <v>57</v>
      </c>
      <c r="E1104" s="29" t="s">
        <v>6099</v>
      </c>
    </row>
    <row r="1105" spans="1:16" ht="12.75" customHeight="1" x14ac:dyDescent="0.2">
      <c r="A1105" s="28" t="s">
        <v>58</v>
      </c>
      <c r="E1105" s="30" t="s">
        <v>5</v>
      </c>
    </row>
    <row r="1106" spans="1:16" ht="12.75" customHeight="1" x14ac:dyDescent="0.2">
      <c r="E1106" s="29" t="s">
        <v>6096</v>
      </c>
    </row>
    <row r="1107" spans="1:16" ht="12.75" customHeight="1" x14ac:dyDescent="0.2">
      <c r="A1107" t="s">
        <v>52</v>
      </c>
      <c r="B1107" s="5" t="s">
        <v>959</v>
      </c>
      <c r="C1107" s="5" t="s">
        <v>7096</v>
      </c>
      <c r="D1107" t="s">
        <v>5</v>
      </c>
      <c r="E1107" s="24" t="s">
        <v>7097</v>
      </c>
      <c r="F1107" s="25" t="s">
        <v>602</v>
      </c>
      <c r="G1107" s="26">
        <v>148.26300000000001</v>
      </c>
      <c r="H1107" s="25">
        <v>0</v>
      </c>
      <c r="I1107" s="25">
        <f>ROUND(G1107*H1107,6)</f>
        <v>0</v>
      </c>
      <c r="L1107" s="27">
        <v>0</v>
      </c>
      <c r="M1107" s="22">
        <f>ROUND(ROUND(L1107,2)*ROUND(G1107,3),2)</f>
        <v>0</v>
      </c>
      <c r="N1107" s="25" t="s">
        <v>5754</v>
      </c>
      <c r="O1107">
        <f>(M1107*21)/100</f>
        <v>0</v>
      </c>
      <c r="P1107" t="s">
        <v>28</v>
      </c>
    </row>
    <row r="1108" spans="1:16" ht="12.75" customHeight="1" x14ac:dyDescent="0.2">
      <c r="A1108" s="28" t="s">
        <v>57</v>
      </c>
      <c r="E1108" s="29" t="s">
        <v>7097</v>
      </c>
    </row>
    <row r="1109" spans="1:16" ht="12.75" customHeight="1" x14ac:dyDescent="0.2">
      <c r="A1109" s="28" t="s">
        <v>58</v>
      </c>
      <c r="E1109" s="30" t="s">
        <v>5</v>
      </c>
    </row>
    <row r="1110" spans="1:16" ht="12.75" customHeight="1" x14ac:dyDescent="0.2">
      <c r="E1110" s="29" t="s">
        <v>5</v>
      </c>
    </row>
    <row r="1111" spans="1:16" ht="12.75" customHeight="1" x14ac:dyDescent="0.2">
      <c r="A1111" t="s">
        <v>52</v>
      </c>
      <c r="B1111" s="5" t="s">
        <v>962</v>
      </c>
      <c r="C1111" s="5" t="s">
        <v>7099</v>
      </c>
      <c r="D1111" t="s">
        <v>5</v>
      </c>
      <c r="E1111" s="24" t="s">
        <v>7100</v>
      </c>
      <c r="F1111" s="25" t="s">
        <v>602</v>
      </c>
      <c r="G1111" s="26">
        <v>351.07600000000002</v>
      </c>
      <c r="H1111" s="25">
        <v>2.1000000000000001E-4</v>
      </c>
      <c r="I1111" s="25">
        <f>ROUND(G1111*H1111,6)</f>
        <v>7.3726E-2</v>
      </c>
      <c r="L1111" s="27">
        <v>0</v>
      </c>
      <c r="M1111" s="22">
        <f>ROUND(ROUND(L1111,2)*ROUND(G1111,3),2)</f>
        <v>0</v>
      </c>
      <c r="N1111" s="25" t="s">
        <v>5754</v>
      </c>
      <c r="O1111">
        <f>(M1111*21)/100</f>
        <v>0</v>
      </c>
      <c r="P1111" t="s">
        <v>28</v>
      </c>
    </row>
    <row r="1112" spans="1:16" ht="12.75" customHeight="1" x14ac:dyDescent="0.2">
      <c r="A1112" s="28" t="s">
        <v>57</v>
      </c>
      <c r="E1112" s="29" t="s">
        <v>7101</v>
      </c>
    </row>
    <row r="1113" spans="1:16" ht="12.75" customHeight="1" x14ac:dyDescent="0.2">
      <c r="A1113" s="28" t="s">
        <v>58</v>
      </c>
      <c r="E1113" s="30" t="s">
        <v>5</v>
      </c>
    </row>
    <row r="1114" spans="1:16" ht="12.75" customHeight="1" x14ac:dyDescent="0.2">
      <c r="E1114" s="29" t="s">
        <v>5</v>
      </c>
    </row>
    <row r="1115" spans="1:16" ht="12.75" customHeight="1" x14ac:dyDescent="0.2">
      <c r="A1115" t="s">
        <v>52</v>
      </c>
      <c r="B1115" s="5" t="s">
        <v>963</v>
      </c>
      <c r="C1115" s="5" t="s">
        <v>7103</v>
      </c>
      <c r="D1115" t="s">
        <v>5</v>
      </c>
      <c r="E1115" s="24" t="s">
        <v>7104</v>
      </c>
      <c r="F1115" s="25" t="s">
        <v>602</v>
      </c>
      <c r="G1115" s="26">
        <v>351.07600000000002</v>
      </c>
      <c r="H1115" s="25">
        <v>3.3E-4</v>
      </c>
      <c r="I1115" s="25">
        <f>ROUND(G1115*H1115,6)</f>
        <v>0.115855</v>
      </c>
      <c r="L1115" s="27">
        <v>0</v>
      </c>
      <c r="M1115" s="22">
        <f>ROUND(ROUND(L1115,2)*ROUND(G1115,3),2)</f>
        <v>0</v>
      </c>
      <c r="N1115" s="25" t="s">
        <v>5754</v>
      </c>
      <c r="O1115">
        <f>(M1115*21)/100</f>
        <v>0</v>
      </c>
      <c r="P1115" t="s">
        <v>28</v>
      </c>
    </row>
    <row r="1116" spans="1:16" ht="12.75" customHeight="1" x14ac:dyDescent="0.2">
      <c r="A1116" s="28" t="s">
        <v>57</v>
      </c>
      <c r="E1116" s="29" t="s">
        <v>7105</v>
      </c>
    </row>
    <row r="1117" spans="1:16" ht="12.75" customHeight="1" x14ac:dyDescent="0.2">
      <c r="A1117" s="28" t="s">
        <v>58</v>
      </c>
      <c r="E1117" s="30" t="s">
        <v>5</v>
      </c>
    </row>
    <row r="1118" spans="1:16" ht="12.75" customHeight="1" x14ac:dyDescent="0.2">
      <c r="E1118" s="29" t="s">
        <v>5</v>
      </c>
    </row>
    <row r="1119" spans="1:16" ht="12.75" customHeight="1" x14ac:dyDescent="0.2">
      <c r="A1119" t="s">
        <v>49</v>
      </c>
      <c r="C1119" s="6" t="s">
        <v>78</v>
      </c>
      <c r="E1119" s="23" t="s">
        <v>3300</v>
      </c>
      <c r="J1119" s="22">
        <f>0</f>
        <v>0</v>
      </c>
      <c r="K1119" s="22">
        <f>0</f>
        <v>0</v>
      </c>
      <c r="L1119" s="22">
        <f>0+L1120+L1124+L1128+L1132+L1136+L1140+L1144+L1148+L1152+L1156+L1160</f>
        <v>0</v>
      </c>
      <c r="M1119" s="22">
        <f>0+M1120+M1124+M1128+M1132+M1136+M1140+M1144+M1148+M1152+M1156+M1160</f>
        <v>0</v>
      </c>
    </row>
    <row r="1120" spans="1:16" ht="12.75" customHeight="1" x14ac:dyDescent="0.2">
      <c r="A1120" t="s">
        <v>52</v>
      </c>
      <c r="B1120" s="5" t="s">
        <v>964</v>
      </c>
      <c r="C1120" s="5" t="s">
        <v>7140</v>
      </c>
      <c r="D1120" t="s">
        <v>5</v>
      </c>
      <c r="E1120" s="24" t="s">
        <v>7141</v>
      </c>
      <c r="F1120" s="25" t="s">
        <v>602</v>
      </c>
      <c r="G1120" s="26">
        <v>103.211</v>
      </c>
      <c r="H1120" s="25">
        <v>0</v>
      </c>
      <c r="I1120" s="25">
        <f>ROUND(G1120*H1120,6)</f>
        <v>0</v>
      </c>
      <c r="L1120" s="27">
        <v>0</v>
      </c>
      <c r="M1120" s="22">
        <f>ROUND(ROUND(L1120,2)*ROUND(G1120,3),2)</f>
        <v>0</v>
      </c>
      <c r="N1120" s="25" t="s">
        <v>5754</v>
      </c>
      <c r="O1120">
        <f>(M1120*21)/100</f>
        <v>0</v>
      </c>
      <c r="P1120" t="s">
        <v>28</v>
      </c>
    </row>
    <row r="1121" spans="1:16" ht="12.75" customHeight="1" x14ac:dyDescent="0.2">
      <c r="A1121" s="28" t="s">
        <v>57</v>
      </c>
      <c r="E1121" s="29" t="s">
        <v>7142</v>
      </c>
    </row>
    <row r="1122" spans="1:16" ht="12.75" customHeight="1" x14ac:dyDescent="0.2">
      <c r="A1122" s="28" t="s">
        <v>58</v>
      </c>
      <c r="E1122" s="30" t="s">
        <v>5</v>
      </c>
    </row>
    <row r="1123" spans="1:16" ht="12.75" customHeight="1" x14ac:dyDescent="0.2">
      <c r="E1123" s="29" t="s">
        <v>7143</v>
      </c>
    </row>
    <row r="1124" spans="1:16" ht="12.75" customHeight="1" x14ac:dyDescent="0.2">
      <c r="A1124" t="s">
        <v>52</v>
      </c>
      <c r="B1124" s="5" t="s">
        <v>967</v>
      </c>
      <c r="C1124" s="5" t="s">
        <v>7145</v>
      </c>
      <c r="D1124" t="s">
        <v>5</v>
      </c>
      <c r="E1124" s="24" t="s">
        <v>7146</v>
      </c>
      <c r="F1124" s="25" t="s">
        <v>602</v>
      </c>
      <c r="G1124" s="26">
        <v>3096.33</v>
      </c>
      <c r="H1124" s="25">
        <v>0</v>
      </c>
      <c r="I1124" s="25">
        <f>ROUND(G1124*H1124,6)</f>
        <v>0</v>
      </c>
      <c r="L1124" s="27">
        <v>0</v>
      </c>
      <c r="M1124" s="22">
        <f>ROUND(ROUND(L1124,2)*ROUND(G1124,3),2)</f>
        <v>0</v>
      </c>
      <c r="N1124" s="25" t="s">
        <v>5754</v>
      </c>
      <c r="O1124">
        <f>(M1124*21)/100</f>
        <v>0</v>
      </c>
      <c r="P1124" t="s">
        <v>28</v>
      </c>
    </row>
    <row r="1125" spans="1:16" ht="12.75" customHeight="1" x14ac:dyDescent="0.2">
      <c r="A1125" s="28" t="s">
        <v>57</v>
      </c>
      <c r="E1125" s="29" t="s">
        <v>7147</v>
      </c>
    </row>
    <row r="1126" spans="1:16" ht="12.75" customHeight="1" x14ac:dyDescent="0.2">
      <c r="A1126" s="28" t="s">
        <v>58</v>
      </c>
      <c r="E1126" s="30" t="s">
        <v>5</v>
      </c>
    </row>
    <row r="1127" spans="1:16" ht="12.75" customHeight="1" x14ac:dyDescent="0.2">
      <c r="E1127" s="29" t="s">
        <v>7143</v>
      </c>
    </row>
    <row r="1128" spans="1:16" ht="12.75" customHeight="1" x14ac:dyDescent="0.2">
      <c r="A1128" t="s">
        <v>52</v>
      </c>
      <c r="B1128" s="5" t="s">
        <v>968</v>
      </c>
      <c r="C1128" s="5" t="s">
        <v>7149</v>
      </c>
      <c r="D1128" t="s">
        <v>5</v>
      </c>
      <c r="E1128" s="24" t="s">
        <v>7150</v>
      </c>
      <c r="F1128" s="25" t="s">
        <v>602</v>
      </c>
      <c r="G1128" s="26">
        <v>103.211</v>
      </c>
      <c r="H1128" s="25">
        <v>0</v>
      </c>
      <c r="I1128" s="25">
        <f>ROUND(G1128*H1128,6)</f>
        <v>0</v>
      </c>
      <c r="L1128" s="27">
        <v>0</v>
      </c>
      <c r="M1128" s="22">
        <f>ROUND(ROUND(L1128,2)*ROUND(G1128,3),2)</f>
        <v>0</v>
      </c>
      <c r="N1128" s="25" t="s">
        <v>5754</v>
      </c>
      <c r="O1128">
        <f>(M1128*21)/100</f>
        <v>0</v>
      </c>
      <c r="P1128" t="s">
        <v>28</v>
      </c>
    </row>
    <row r="1129" spans="1:16" ht="12.75" customHeight="1" x14ac:dyDescent="0.2">
      <c r="A1129" s="28" t="s">
        <v>57</v>
      </c>
      <c r="E1129" s="29" t="s">
        <v>7151</v>
      </c>
    </row>
    <row r="1130" spans="1:16" ht="12.75" customHeight="1" x14ac:dyDescent="0.2">
      <c r="A1130" s="28" t="s">
        <v>58</v>
      </c>
      <c r="E1130" s="30" t="s">
        <v>5</v>
      </c>
    </row>
    <row r="1131" spans="1:16" ht="12.75" customHeight="1" x14ac:dyDescent="0.2">
      <c r="E1131" s="29" t="s">
        <v>7152</v>
      </c>
    </row>
    <row r="1132" spans="1:16" ht="12.75" customHeight="1" x14ac:dyDescent="0.2">
      <c r="A1132" t="s">
        <v>52</v>
      </c>
      <c r="B1132" s="5" t="s">
        <v>969</v>
      </c>
      <c r="C1132" s="5" t="s">
        <v>6137</v>
      </c>
      <c r="D1132" t="s">
        <v>5</v>
      </c>
      <c r="E1132" s="24" t="s">
        <v>6138</v>
      </c>
      <c r="F1132" s="25" t="s">
        <v>602</v>
      </c>
      <c r="G1132" s="26">
        <v>65.540000000000006</v>
      </c>
      <c r="H1132" s="25">
        <v>1.2999999999999999E-4</v>
      </c>
      <c r="I1132" s="25">
        <f>ROUND(G1132*H1132,6)</f>
        <v>8.5199999999999998E-3</v>
      </c>
      <c r="L1132" s="27">
        <v>0</v>
      </c>
      <c r="M1132" s="22">
        <f>ROUND(ROUND(L1132,2)*ROUND(G1132,3),2)</f>
        <v>0</v>
      </c>
      <c r="N1132" s="25" t="s">
        <v>5754</v>
      </c>
      <c r="O1132">
        <f>(M1132*21)/100</f>
        <v>0</v>
      </c>
      <c r="P1132" t="s">
        <v>28</v>
      </c>
    </row>
    <row r="1133" spans="1:16" ht="12.75" customHeight="1" x14ac:dyDescent="0.2">
      <c r="A1133" s="28" t="s">
        <v>57</v>
      </c>
      <c r="E1133" s="29" t="s">
        <v>6139</v>
      </c>
    </row>
    <row r="1134" spans="1:16" ht="12.75" customHeight="1" x14ac:dyDescent="0.2">
      <c r="A1134" s="28" t="s">
        <v>58</v>
      </c>
      <c r="E1134" s="30" t="s">
        <v>5</v>
      </c>
    </row>
    <row r="1135" spans="1:16" ht="12.75" customHeight="1" x14ac:dyDescent="0.2">
      <c r="E1135" s="29" t="s">
        <v>7154</v>
      </c>
    </row>
    <row r="1136" spans="1:16" ht="12.75" customHeight="1" x14ac:dyDescent="0.2">
      <c r="A1136" t="s">
        <v>52</v>
      </c>
      <c r="B1136" s="5" t="s">
        <v>970</v>
      </c>
      <c r="C1136" s="5" t="s">
        <v>7156</v>
      </c>
      <c r="D1136" t="s">
        <v>5</v>
      </c>
      <c r="E1136" s="24" t="s">
        <v>7157</v>
      </c>
      <c r="F1136" s="25" t="s">
        <v>602</v>
      </c>
      <c r="G1136" s="26">
        <v>155.59100000000001</v>
      </c>
      <c r="H1136" s="25">
        <v>4.0000000000000003E-5</v>
      </c>
      <c r="I1136" s="25">
        <f>ROUND(G1136*H1136,6)</f>
        <v>6.2240000000000004E-3</v>
      </c>
      <c r="L1136" s="27">
        <v>0</v>
      </c>
      <c r="M1136" s="22">
        <f>ROUND(ROUND(L1136,2)*ROUND(G1136,3),2)</f>
        <v>0</v>
      </c>
      <c r="N1136" s="25" t="s">
        <v>5754</v>
      </c>
      <c r="O1136">
        <f>(M1136*21)/100</f>
        <v>0</v>
      </c>
      <c r="P1136" t="s">
        <v>28</v>
      </c>
    </row>
    <row r="1137" spans="1:16" ht="12.75" customHeight="1" x14ac:dyDescent="0.2">
      <c r="A1137" s="28" t="s">
        <v>57</v>
      </c>
      <c r="E1137" s="29" t="s">
        <v>7158</v>
      </c>
    </row>
    <row r="1138" spans="1:16" ht="12.75" customHeight="1" x14ac:dyDescent="0.2">
      <c r="A1138" s="28" t="s">
        <v>58</v>
      </c>
      <c r="E1138" s="30" t="s">
        <v>5</v>
      </c>
    </row>
    <row r="1139" spans="1:16" ht="12.75" customHeight="1" x14ac:dyDescent="0.2">
      <c r="E1139" s="29" t="s">
        <v>7159</v>
      </c>
    </row>
    <row r="1140" spans="1:16" ht="12.75" customHeight="1" x14ac:dyDescent="0.2">
      <c r="A1140" t="s">
        <v>52</v>
      </c>
      <c r="B1140" s="5" t="s">
        <v>971</v>
      </c>
      <c r="C1140" s="5" t="s">
        <v>7171</v>
      </c>
      <c r="D1140" t="s">
        <v>5</v>
      </c>
      <c r="E1140" s="24" t="s">
        <v>7172</v>
      </c>
      <c r="F1140" s="25" t="s">
        <v>55</v>
      </c>
      <c r="G1140" s="26">
        <v>2</v>
      </c>
      <c r="H1140" s="25">
        <v>2.1600000000000001E-2</v>
      </c>
      <c r="I1140" s="25">
        <f>ROUND(G1140*H1140,6)</f>
        <v>4.3200000000000002E-2</v>
      </c>
      <c r="L1140" s="27">
        <v>0</v>
      </c>
      <c r="M1140" s="22">
        <f>ROUND(ROUND(L1140,2)*ROUND(G1140,3),2)</f>
        <v>0</v>
      </c>
      <c r="N1140" s="25" t="s">
        <v>5754</v>
      </c>
      <c r="O1140">
        <f>(M1140*21)/100</f>
        <v>0</v>
      </c>
      <c r="P1140" t="s">
        <v>28</v>
      </c>
    </row>
    <row r="1141" spans="1:16" ht="12.75" customHeight="1" x14ac:dyDescent="0.2">
      <c r="A1141" s="28" t="s">
        <v>57</v>
      </c>
      <c r="E1141" s="29" t="s">
        <v>7173</v>
      </c>
    </row>
    <row r="1142" spans="1:16" ht="12.75" customHeight="1" x14ac:dyDescent="0.2">
      <c r="A1142" s="28" t="s">
        <v>58</v>
      </c>
      <c r="E1142" s="30" t="s">
        <v>5</v>
      </c>
    </row>
    <row r="1143" spans="1:16" ht="12.75" customHeight="1" x14ac:dyDescent="0.2">
      <c r="E1143" s="29" t="s">
        <v>5</v>
      </c>
    </row>
    <row r="1144" spans="1:16" ht="12.75" customHeight="1" x14ac:dyDescent="0.2">
      <c r="A1144" t="s">
        <v>52</v>
      </c>
      <c r="B1144" s="5" t="s">
        <v>972</v>
      </c>
      <c r="C1144" s="5" t="s">
        <v>6157</v>
      </c>
      <c r="D1144" t="s">
        <v>5</v>
      </c>
      <c r="E1144" s="24" t="s">
        <v>6158</v>
      </c>
      <c r="F1144" s="25" t="s">
        <v>55</v>
      </c>
      <c r="G1144" s="26">
        <v>112</v>
      </c>
      <c r="H1144" s="25">
        <v>1.4999999999999999E-4</v>
      </c>
      <c r="I1144" s="25">
        <f>ROUND(G1144*H1144,6)</f>
        <v>1.6799999999999999E-2</v>
      </c>
      <c r="L1144" s="27">
        <v>0</v>
      </c>
      <c r="M1144" s="22">
        <f>ROUND(ROUND(L1144,2)*ROUND(G1144,3),2)</f>
        <v>0</v>
      </c>
      <c r="N1144" s="25" t="s">
        <v>5754</v>
      </c>
      <c r="O1144">
        <f>(M1144*21)/100</f>
        <v>0</v>
      </c>
      <c r="P1144" t="s">
        <v>28</v>
      </c>
    </row>
    <row r="1145" spans="1:16" ht="12.75" customHeight="1" x14ac:dyDescent="0.2">
      <c r="A1145" s="28" t="s">
        <v>57</v>
      </c>
      <c r="E1145" s="29" t="s">
        <v>6159</v>
      </c>
    </row>
    <row r="1146" spans="1:16" ht="12.75" customHeight="1" x14ac:dyDescent="0.2">
      <c r="A1146" s="28" t="s">
        <v>58</v>
      </c>
      <c r="E1146" s="30" t="s">
        <v>5</v>
      </c>
    </row>
    <row r="1147" spans="1:16" ht="12.75" customHeight="1" x14ac:dyDescent="0.2">
      <c r="E1147" s="29" t="s">
        <v>7175</v>
      </c>
    </row>
    <row r="1148" spans="1:16" ht="12.75" customHeight="1" x14ac:dyDescent="0.2">
      <c r="A1148" t="s">
        <v>52</v>
      </c>
      <c r="B1148" s="5" t="s">
        <v>973</v>
      </c>
      <c r="C1148" s="5" t="s">
        <v>7177</v>
      </c>
      <c r="D1148" t="s">
        <v>5</v>
      </c>
      <c r="E1148" s="24" t="s">
        <v>7178</v>
      </c>
      <c r="F1148" s="25" t="s">
        <v>55</v>
      </c>
      <c r="G1148" s="26">
        <v>8</v>
      </c>
      <c r="H1148" s="25">
        <v>2.0000000000000001E-4</v>
      </c>
      <c r="I1148" s="25">
        <f>ROUND(G1148*H1148,6)</f>
        <v>1.6000000000000001E-3</v>
      </c>
      <c r="L1148" s="27">
        <v>0</v>
      </c>
      <c r="M1148" s="22">
        <f>ROUND(ROUND(L1148,2)*ROUND(G1148,3),2)</f>
        <v>0</v>
      </c>
      <c r="N1148" s="25" t="s">
        <v>5754</v>
      </c>
      <c r="O1148">
        <f>(M1148*21)/100</f>
        <v>0</v>
      </c>
      <c r="P1148" t="s">
        <v>28</v>
      </c>
    </row>
    <row r="1149" spans="1:16" ht="12.75" customHeight="1" x14ac:dyDescent="0.2">
      <c r="A1149" s="28" t="s">
        <v>57</v>
      </c>
      <c r="E1149" s="29" t="s">
        <v>7179</v>
      </c>
    </row>
    <row r="1150" spans="1:16" ht="12.75" customHeight="1" x14ac:dyDescent="0.2">
      <c r="A1150" s="28" t="s">
        <v>58</v>
      </c>
      <c r="E1150" s="30" t="s">
        <v>5</v>
      </c>
    </row>
    <row r="1151" spans="1:16" ht="12.75" customHeight="1" x14ac:dyDescent="0.2">
      <c r="E1151" s="29" t="s">
        <v>7175</v>
      </c>
    </row>
    <row r="1152" spans="1:16" ht="12.75" customHeight="1" x14ac:dyDescent="0.2">
      <c r="A1152" t="s">
        <v>52</v>
      </c>
      <c r="B1152" s="5" t="s">
        <v>974</v>
      </c>
      <c r="C1152" s="5" t="s">
        <v>7181</v>
      </c>
      <c r="D1152" t="s">
        <v>5</v>
      </c>
      <c r="E1152" s="24" t="s">
        <v>7182</v>
      </c>
      <c r="F1152" s="25" t="s">
        <v>55</v>
      </c>
      <c r="G1152" s="26">
        <v>48</v>
      </c>
      <c r="H1152" s="25">
        <v>1.0000000000000001E-5</v>
      </c>
      <c r="I1152" s="25">
        <f>ROUND(G1152*H1152,6)</f>
        <v>4.8000000000000001E-4</v>
      </c>
      <c r="L1152" s="27">
        <v>0</v>
      </c>
      <c r="M1152" s="22">
        <f>ROUND(ROUND(L1152,2)*ROUND(G1152,3),2)</f>
        <v>0</v>
      </c>
      <c r="N1152" s="25" t="s">
        <v>5754</v>
      </c>
      <c r="O1152">
        <f>(M1152*21)/100</f>
        <v>0</v>
      </c>
      <c r="P1152" t="s">
        <v>28</v>
      </c>
    </row>
    <row r="1153" spans="1:16" ht="12.75" customHeight="1" x14ac:dyDescent="0.2">
      <c r="A1153" s="28" t="s">
        <v>57</v>
      </c>
      <c r="E1153" s="29" t="s">
        <v>7183</v>
      </c>
    </row>
    <row r="1154" spans="1:16" ht="12.75" customHeight="1" x14ac:dyDescent="0.2">
      <c r="A1154" s="28" t="s">
        <v>58</v>
      </c>
      <c r="E1154" s="30" t="s">
        <v>5</v>
      </c>
    </row>
    <row r="1155" spans="1:16" ht="12.75" customHeight="1" x14ac:dyDescent="0.2">
      <c r="E1155" s="29" t="s">
        <v>5</v>
      </c>
    </row>
    <row r="1156" spans="1:16" ht="12.75" customHeight="1" x14ac:dyDescent="0.2">
      <c r="A1156" t="s">
        <v>52</v>
      </c>
      <c r="B1156" s="5" t="s">
        <v>975</v>
      </c>
      <c r="C1156" s="5" t="s">
        <v>7185</v>
      </c>
      <c r="D1156" t="s">
        <v>5</v>
      </c>
      <c r="E1156" s="24" t="s">
        <v>7186</v>
      </c>
      <c r="F1156" s="25" t="s">
        <v>55</v>
      </c>
      <c r="G1156" s="26">
        <v>24</v>
      </c>
      <c r="H1156" s="25">
        <v>2.0000000000000002E-5</v>
      </c>
      <c r="I1156" s="25">
        <f>ROUND(G1156*H1156,6)</f>
        <v>4.8000000000000001E-4</v>
      </c>
      <c r="L1156" s="27">
        <v>0</v>
      </c>
      <c r="M1156" s="22">
        <f>ROUND(ROUND(L1156,2)*ROUND(G1156,3),2)</f>
        <v>0</v>
      </c>
      <c r="N1156" s="25" t="s">
        <v>5754</v>
      </c>
      <c r="O1156">
        <f>(M1156*21)/100</f>
        <v>0</v>
      </c>
      <c r="P1156" t="s">
        <v>28</v>
      </c>
    </row>
    <row r="1157" spans="1:16" ht="12.75" customHeight="1" x14ac:dyDescent="0.2">
      <c r="A1157" s="28" t="s">
        <v>57</v>
      </c>
      <c r="E1157" s="29" t="s">
        <v>7187</v>
      </c>
    </row>
    <row r="1158" spans="1:16" ht="12.75" customHeight="1" x14ac:dyDescent="0.2">
      <c r="A1158" s="28" t="s">
        <v>58</v>
      </c>
      <c r="E1158" s="30" t="s">
        <v>5</v>
      </c>
    </row>
    <row r="1159" spans="1:16" ht="12.75" customHeight="1" x14ac:dyDescent="0.2">
      <c r="E1159" s="29" t="s">
        <v>5</v>
      </c>
    </row>
    <row r="1160" spans="1:16" ht="12.75" customHeight="1" x14ac:dyDescent="0.2">
      <c r="A1160" t="s">
        <v>52</v>
      </c>
      <c r="B1160" s="5" t="s">
        <v>976</v>
      </c>
      <c r="C1160" s="5" t="s">
        <v>7202</v>
      </c>
      <c r="D1160" t="s">
        <v>5</v>
      </c>
      <c r="E1160" s="24" t="s">
        <v>7203</v>
      </c>
      <c r="F1160" s="25" t="s">
        <v>126</v>
      </c>
      <c r="G1160" s="26">
        <v>0.7</v>
      </c>
      <c r="H1160" s="25">
        <v>7.3999999999999999E-4</v>
      </c>
      <c r="I1160" s="25">
        <f>ROUND(G1160*H1160,6)</f>
        <v>5.1800000000000001E-4</v>
      </c>
      <c r="L1160" s="27">
        <v>0</v>
      </c>
      <c r="M1160" s="22">
        <f>ROUND(ROUND(L1160,2)*ROUND(G1160,3),2)</f>
        <v>0</v>
      </c>
      <c r="N1160" s="25" t="s">
        <v>5754</v>
      </c>
      <c r="O1160">
        <f>(M1160*21)/100</f>
        <v>0</v>
      </c>
      <c r="P1160" t="s">
        <v>28</v>
      </c>
    </row>
    <row r="1161" spans="1:16" ht="12.75" customHeight="1" x14ac:dyDescent="0.2">
      <c r="A1161" s="28" t="s">
        <v>57</v>
      </c>
      <c r="E1161" s="29" t="s">
        <v>7204</v>
      </c>
    </row>
    <row r="1162" spans="1:16" ht="12.75" customHeight="1" x14ac:dyDescent="0.2">
      <c r="A1162" s="28" t="s">
        <v>58</v>
      </c>
      <c r="E1162" s="30" t="s">
        <v>5</v>
      </c>
    </row>
    <row r="1163" spans="1:16" ht="12.75" customHeight="1" x14ac:dyDescent="0.2">
      <c r="E1163" s="29" t="s">
        <v>7205</v>
      </c>
    </row>
    <row r="1164" spans="1:16" ht="12.75" customHeight="1" x14ac:dyDescent="0.2">
      <c r="A1164" t="s">
        <v>49</v>
      </c>
      <c r="C1164" s="6" t="s">
        <v>7206</v>
      </c>
      <c r="E1164" s="23" t="s">
        <v>7207</v>
      </c>
      <c r="J1164" s="22">
        <f>0</f>
        <v>0</v>
      </c>
      <c r="K1164" s="22">
        <f>0</f>
        <v>0</v>
      </c>
      <c r="L1164" s="22">
        <f>0+L1165</f>
        <v>0</v>
      </c>
      <c r="M1164" s="22">
        <f>0+M1165</f>
        <v>0</v>
      </c>
    </row>
    <row r="1165" spans="1:16" ht="12.75" customHeight="1" x14ac:dyDescent="0.2">
      <c r="A1165" t="s">
        <v>52</v>
      </c>
      <c r="B1165" s="5" t="s">
        <v>977</v>
      </c>
      <c r="C1165" s="5" t="s">
        <v>1032</v>
      </c>
      <c r="D1165" t="s">
        <v>5</v>
      </c>
      <c r="E1165" s="24" t="s">
        <v>1033</v>
      </c>
      <c r="F1165" s="25" t="s">
        <v>271</v>
      </c>
      <c r="G1165" s="26">
        <v>44</v>
      </c>
      <c r="H1165" s="25">
        <v>0</v>
      </c>
      <c r="I1165" s="25">
        <f>ROUND(G1165*H1165,6)</f>
        <v>0</v>
      </c>
      <c r="L1165" s="27">
        <v>0</v>
      </c>
      <c r="M1165" s="22">
        <f>ROUND(ROUND(L1165,2)*ROUND(G1165,3),2)</f>
        <v>0</v>
      </c>
      <c r="N1165" s="25" t="s">
        <v>56</v>
      </c>
      <c r="O1165">
        <f>(M1165*21)/100</f>
        <v>0</v>
      </c>
      <c r="P1165" t="s">
        <v>28</v>
      </c>
    </row>
    <row r="1166" spans="1:16" ht="12.75" customHeight="1" x14ac:dyDescent="0.2">
      <c r="A1166" s="28" t="s">
        <v>57</v>
      </c>
      <c r="E1166" s="29" t="s">
        <v>1033</v>
      </c>
    </row>
    <row r="1167" spans="1:16" ht="12.75" customHeight="1" x14ac:dyDescent="0.2">
      <c r="A1167" s="28" t="s">
        <v>58</v>
      </c>
      <c r="E1167" s="30" t="s">
        <v>5</v>
      </c>
    </row>
    <row r="1168" spans="1:16" ht="12.75" customHeight="1" x14ac:dyDescent="0.2">
      <c r="E1168" s="29" t="s">
        <v>59</v>
      </c>
    </row>
    <row r="1169" spans="1:16" ht="12.75" customHeight="1" x14ac:dyDescent="0.2">
      <c r="A1169" t="s">
        <v>49</v>
      </c>
      <c r="C1169" s="6" t="s">
        <v>7209</v>
      </c>
      <c r="E1169" s="23" t="s">
        <v>7210</v>
      </c>
      <c r="J1169" s="22">
        <f>0</f>
        <v>0</v>
      </c>
      <c r="K1169" s="22">
        <f>0</f>
        <v>0</v>
      </c>
      <c r="L1169" s="22">
        <f>0+L1170</f>
        <v>0</v>
      </c>
      <c r="M1169" s="22">
        <f>0+M1170</f>
        <v>0</v>
      </c>
    </row>
    <row r="1170" spans="1:16" ht="12.75" customHeight="1" x14ac:dyDescent="0.2">
      <c r="A1170" t="s">
        <v>52</v>
      </c>
      <c r="B1170" s="5" t="s">
        <v>978</v>
      </c>
      <c r="C1170" s="5" t="s">
        <v>274</v>
      </c>
      <c r="D1170" t="s">
        <v>5</v>
      </c>
      <c r="E1170" s="24" t="s">
        <v>275</v>
      </c>
      <c r="F1170" s="25" t="s">
        <v>271</v>
      </c>
      <c r="G1170" s="26">
        <v>44</v>
      </c>
      <c r="H1170" s="25">
        <v>0</v>
      </c>
      <c r="I1170" s="25">
        <f>ROUND(G1170*H1170,6)</f>
        <v>0</v>
      </c>
      <c r="L1170" s="27">
        <v>0</v>
      </c>
      <c r="M1170" s="22">
        <f>ROUND(ROUND(L1170,2)*ROUND(G1170,3),2)</f>
        <v>0</v>
      </c>
      <c r="N1170" s="25" t="s">
        <v>56</v>
      </c>
      <c r="O1170">
        <f>(M1170*21)/100</f>
        <v>0</v>
      </c>
      <c r="P1170" t="s">
        <v>28</v>
      </c>
    </row>
    <row r="1171" spans="1:16" ht="12.75" customHeight="1" x14ac:dyDescent="0.2">
      <c r="A1171" s="28" t="s">
        <v>57</v>
      </c>
      <c r="E1171" s="29" t="s">
        <v>275</v>
      </c>
    </row>
    <row r="1172" spans="1:16" ht="12.75" customHeight="1" x14ac:dyDescent="0.2">
      <c r="A1172" s="28" t="s">
        <v>58</v>
      </c>
      <c r="E1172" s="30" t="s">
        <v>5</v>
      </c>
    </row>
    <row r="1173" spans="1:16" ht="12.75" customHeight="1" x14ac:dyDescent="0.2">
      <c r="E1173" s="29" t="s">
        <v>59</v>
      </c>
    </row>
    <row r="1174" spans="1:16" ht="12.75" customHeight="1" x14ac:dyDescent="0.2">
      <c r="A1174" t="s">
        <v>49</v>
      </c>
      <c r="C1174" s="6" t="s">
        <v>7212</v>
      </c>
      <c r="E1174" s="23" t="s">
        <v>7213</v>
      </c>
      <c r="J1174" s="22">
        <f>0</f>
        <v>0</v>
      </c>
      <c r="K1174" s="22">
        <f>0</f>
        <v>0</v>
      </c>
      <c r="L1174" s="22">
        <f>0+L1175</f>
        <v>0</v>
      </c>
      <c r="M1174" s="22">
        <f>0+M1175</f>
        <v>0</v>
      </c>
    </row>
    <row r="1175" spans="1:16" ht="12.75" customHeight="1" x14ac:dyDescent="0.2">
      <c r="A1175" t="s">
        <v>52</v>
      </c>
      <c r="B1175" s="5" t="s">
        <v>979</v>
      </c>
      <c r="C1175" s="5" t="s">
        <v>3476</v>
      </c>
      <c r="D1175" t="s">
        <v>5</v>
      </c>
      <c r="E1175" s="24" t="s">
        <v>3477</v>
      </c>
      <c r="F1175" s="25" t="s">
        <v>602</v>
      </c>
      <c r="G1175" s="26">
        <v>65</v>
      </c>
      <c r="H1175" s="25">
        <v>0</v>
      </c>
      <c r="I1175" s="25">
        <f>ROUND(G1175*H1175,6)</f>
        <v>0</v>
      </c>
      <c r="L1175" s="27">
        <v>0</v>
      </c>
      <c r="M1175" s="22">
        <f>ROUND(ROUND(L1175,2)*ROUND(G1175,3),2)</f>
        <v>0</v>
      </c>
      <c r="N1175" s="25" t="s">
        <v>56</v>
      </c>
      <c r="O1175">
        <f>(M1175*21)/100</f>
        <v>0</v>
      </c>
      <c r="P1175" t="s">
        <v>28</v>
      </c>
    </row>
    <row r="1176" spans="1:16" ht="12.75" customHeight="1" x14ac:dyDescent="0.2">
      <c r="A1176" s="28" t="s">
        <v>57</v>
      </c>
      <c r="E1176" s="29" t="s">
        <v>3477</v>
      </c>
    </row>
    <row r="1177" spans="1:16" ht="12.75" customHeight="1" x14ac:dyDescent="0.2">
      <c r="A1177" s="28" t="s">
        <v>58</v>
      </c>
      <c r="E1177" s="30" t="s">
        <v>5</v>
      </c>
    </row>
    <row r="1178" spans="1:16" ht="12.75" customHeight="1" x14ac:dyDescent="0.2">
      <c r="E1178" s="29" t="s">
        <v>59</v>
      </c>
    </row>
    <row r="1179" spans="1:16" ht="12.75" customHeight="1" x14ac:dyDescent="0.2">
      <c r="A1179" t="s">
        <v>49</v>
      </c>
      <c r="C1179" s="6" t="s">
        <v>7215</v>
      </c>
      <c r="E1179" s="23" t="s">
        <v>2775</v>
      </c>
      <c r="J1179" s="22">
        <f>0</f>
        <v>0</v>
      </c>
      <c r="K1179" s="22">
        <f>0</f>
        <v>0</v>
      </c>
      <c r="L1179" s="22">
        <f>0+L1180+L1184+L1188+L1192+L1196+L1200+L1204</f>
        <v>0</v>
      </c>
      <c r="M1179" s="22">
        <f>0+M1180+M1184+M1188+M1192+M1196+M1200+M1204</f>
        <v>0</v>
      </c>
    </row>
    <row r="1180" spans="1:16" ht="12.75" customHeight="1" x14ac:dyDescent="0.2">
      <c r="A1180" t="s">
        <v>52</v>
      </c>
      <c r="B1180" s="5" t="s">
        <v>980</v>
      </c>
      <c r="C1180" s="5" t="s">
        <v>634</v>
      </c>
      <c r="D1180" t="s">
        <v>5</v>
      </c>
      <c r="E1180" s="24" t="s">
        <v>635</v>
      </c>
      <c r="F1180" s="25" t="s">
        <v>55</v>
      </c>
      <c r="G1180" s="26">
        <v>104</v>
      </c>
      <c r="H1180" s="25">
        <v>0</v>
      </c>
      <c r="I1180" s="25">
        <f>ROUND(G1180*H1180,6)</f>
        <v>0</v>
      </c>
      <c r="L1180" s="27">
        <v>0</v>
      </c>
      <c r="M1180" s="22">
        <f>ROUND(ROUND(L1180,2)*ROUND(G1180,3),2)</f>
        <v>0</v>
      </c>
      <c r="N1180" s="25" t="s">
        <v>56</v>
      </c>
      <c r="O1180">
        <f>(M1180*21)/100</f>
        <v>0</v>
      </c>
      <c r="P1180" t="s">
        <v>28</v>
      </c>
    </row>
    <row r="1181" spans="1:16" ht="12.75" customHeight="1" x14ac:dyDescent="0.2">
      <c r="A1181" s="28" t="s">
        <v>57</v>
      </c>
      <c r="E1181" s="29" t="s">
        <v>635</v>
      </c>
    </row>
    <row r="1182" spans="1:16" ht="12.75" customHeight="1" x14ac:dyDescent="0.2">
      <c r="A1182" s="28" t="s">
        <v>58</v>
      </c>
      <c r="E1182" s="30" t="s">
        <v>5</v>
      </c>
    </row>
    <row r="1183" spans="1:16" ht="12.75" customHeight="1" x14ac:dyDescent="0.2">
      <c r="E1183" s="29" t="s">
        <v>59</v>
      </c>
    </row>
    <row r="1184" spans="1:16" ht="12.75" customHeight="1" x14ac:dyDescent="0.2">
      <c r="A1184" t="s">
        <v>52</v>
      </c>
      <c r="B1184" s="5" t="s">
        <v>981</v>
      </c>
      <c r="C1184" s="5" t="s">
        <v>1254</v>
      </c>
      <c r="D1184" t="s">
        <v>5</v>
      </c>
      <c r="E1184" s="24" t="s">
        <v>1255</v>
      </c>
      <c r="F1184" s="25" t="s">
        <v>55</v>
      </c>
      <c r="G1184" s="26">
        <v>7</v>
      </c>
      <c r="H1184" s="25">
        <v>0</v>
      </c>
      <c r="I1184" s="25">
        <f>ROUND(G1184*H1184,6)</f>
        <v>0</v>
      </c>
      <c r="L1184" s="27">
        <v>0</v>
      </c>
      <c r="M1184" s="22">
        <f>ROUND(ROUND(L1184,2)*ROUND(G1184,3),2)</f>
        <v>0</v>
      </c>
      <c r="N1184" s="25" t="s">
        <v>56</v>
      </c>
      <c r="O1184">
        <f>(M1184*21)/100</f>
        <v>0</v>
      </c>
      <c r="P1184" t="s">
        <v>28</v>
      </c>
    </row>
    <row r="1185" spans="1:16" ht="12.75" customHeight="1" x14ac:dyDescent="0.2">
      <c r="A1185" s="28" t="s">
        <v>57</v>
      </c>
      <c r="E1185" s="29" t="s">
        <v>1255</v>
      </c>
    </row>
    <row r="1186" spans="1:16" ht="12.75" customHeight="1" x14ac:dyDescent="0.2">
      <c r="A1186" s="28" t="s">
        <v>58</v>
      </c>
      <c r="E1186" s="30" t="s">
        <v>5</v>
      </c>
    </row>
    <row r="1187" spans="1:16" ht="12.75" customHeight="1" x14ac:dyDescent="0.2">
      <c r="E1187" s="29" t="s">
        <v>59</v>
      </c>
    </row>
    <row r="1188" spans="1:16" ht="12.75" customHeight="1" x14ac:dyDescent="0.2">
      <c r="A1188" t="s">
        <v>52</v>
      </c>
      <c r="B1188" s="5" t="s">
        <v>7072</v>
      </c>
      <c r="C1188" s="5" t="s">
        <v>6255</v>
      </c>
      <c r="D1188" t="s">
        <v>5</v>
      </c>
      <c r="E1188" s="24" t="s">
        <v>6256</v>
      </c>
      <c r="F1188" s="25" t="s">
        <v>126</v>
      </c>
      <c r="G1188" s="26">
        <v>16</v>
      </c>
      <c r="H1188" s="25">
        <v>0</v>
      </c>
      <c r="I1188" s="25">
        <f>ROUND(G1188*H1188,6)</f>
        <v>0</v>
      </c>
      <c r="L1188" s="27">
        <v>0</v>
      </c>
      <c r="M1188" s="22">
        <f>ROUND(ROUND(L1188,2)*ROUND(G1188,3),2)</f>
        <v>0</v>
      </c>
      <c r="N1188" s="25" t="s">
        <v>56</v>
      </c>
      <c r="O1188">
        <f>(M1188*21)/100</f>
        <v>0</v>
      </c>
      <c r="P1188" t="s">
        <v>28</v>
      </c>
    </row>
    <row r="1189" spans="1:16" ht="12.75" customHeight="1" x14ac:dyDescent="0.2">
      <c r="A1189" s="28" t="s">
        <v>57</v>
      </c>
      <c r="E1189" s="29" t="s">
        <v>6256</v>
      </c>
    </row>
    <row r="1190" spans="1:16" ht="12.75" customHeight="1" x14ac:dyDescent="0.2">
      <c r="A1190" s="28" t="s">
        <v>58</v>
      </c>
      <c r="E1190" s="30" t="s">
        <v>5</v>
      </c>
    </row>
    <row r="1191" spans="1:16" ht="12.75" customHeight="1" x14ac:dyDescent="0.2">
      <c r="E1191" s="29" t="s">
        <v>59</v>
      </c>
    </row>
    <row r="1192" spans="1:16" ht="12.75" customHeight="1" x14ac:dyDescent="0.2">
      <c r="A1192" t="s">
        <v>52</v>
      </c>
      <c r="B1192" s="5" t="s">
        <v>7076</v>
      </c>
      <c r="C1192" s="5" t="s">
        <v>1248</v>
      </c>
      <c r="D1192" t="s">
        <v>5</v>
      </c>
      <c r="E1192" s="24" t="s">
        <v>1249</v>
      </c>
      <c r="F1192" s="25" t="s">
        <v>126</v>
      </c>
      <c r="G1192" s="26">
        <v>28</v>
      </c>
      <c r="H1192" s="25">
        <v>0</v>
      </c>
      <c r="I1192" s="25">
        <f>ROUND(G1192*H1192,6)</f>
        <v>0</v>
      </c>
      <c r="L1192" s="27">
        <v>0</v>
      </c>
      <c r="M1192" s="22">
        <f>ROUND(ROUND(L1192,2)*ROUND(G1192,3),2)</f>
        <v>0</v>
      </c>
      <c r="N1192" s="25" t="s">
        <v>56</v>
      </c>
      <c r="O1192">
        <f>(M1192*21)/100</f>
        <v>0</v>
      </c>
      <c r="P1192" t="s">
        <v>28</v>
      </c>
    </row>
    <row r="1193" spans="1:16" ht="12.75" customHeight="1" x14ac:dyDescent="0.2">
      <c r="A1193" s="28" t="s">
        <v>57</v>
      </c>
      <c r="E1193" s="29" t="s">
        <v>1249</v>
      </c>
    </row>
    <row r="1194" spans="1:16" ht="12.75" customHeight="1" x14ac:dyDescent="0.2">
      <c r="A1194" s="28" t="s">
        <v>58</v>
      </c>
      <c r="E1194" s="30" t="s">
        <v>5</v>
      </c>
    </row>
    <row r="1195" spans="1:16" ht="12.75" customHeight="1" x14ac:dyDescent="0.2">
      <c r="E1195" s="29" t="s">
        <v>59</v>
      </c>
    </row>
    <row r="1196" spans="1:16" ht="12.75" customHeight="1" x14ac:dyDescent="0.2">
      <c r="A1196" t="s">
        <v>52</v>
      </c>
      <c r="B1196" s="5" t="s">
        <v>7080</v>
      </c>
      <c r="C1196" s="5" t="s">
        <v>2308</v>
      </c>
      <c r="D1196" t="s">
        <v>5</v>
      </c>
      <c r="E1196" s="24" t="s">
        <v>2309</v>
      </c>
      <c r="F1196" s="25" t="s">
        <v>126</v>
      </c>
      <c r="G1196" s="26">
        <v>145</v>
      </c>
      <c r="H1196" s="25">
        <v>0</v>
      </c>
      <c r="I1196" s="25">
        <f>ROUND(G1196*H1196,6)</f>
        <v>0</v>
      </c>
      <c r="L1196" s="27">
        <v>0</v>
      </c>
      <c r="M1196" s="22">
        <f>ROUND(ROUND(L1196,2)*ROUND(G1196,3),2)</f>
        <v>0</v>
      </c>
      <c r="N1196" s="25" t="s">
        <v>56</v>
      </c>
      <c r="O1196">
        <f>(M1196*21)/100</f>
        <v>0</v>
      </c>
      <c r="P1196" t="s">
        <v>28</v>
      </c>
    </row>
    <row r="1197" spans="1:16" ht="12.75" customHeight="1" x14ac:dyDescent="0.2">
      <c r="A1197" s="28" t="s">
        <v>57</v>
      </c>
      <c r="E1197" s="29" t="s">
        <v>2309</v>
      </c>
    </row>
    <row r="1198" spans="1:16" ht="12.75" customHeight="1" x14ac:dyDescent="0.2">
      <c r="A1198" s="28" t="s">
        <v>58</v>
      </c>
      <c r="E1198" s="30" t="s">
        <v>5</v>
      </c>
    </row>
    <row r="1199" spans="1:16" ht="12.75" customHeight="1" x14ac:dyDescent="0.2">
      <c r="E1199" s="29" t="s">
        <v>59</v>
      </c>
    </row>
    <row r="1200" spans="1:16" ht="12.75" customHeight="1" x14ac:dyDescent="0.2">
      <c r="A1200" t="s">
        <v>52</v>
      </c>
      <c r="B1200" s="5" t="s">
        <v>7084</v>
      </c>
      <c r="C1200" s="5" t="s">
        <v>1960</v>
      </c>
      <c r="D1200" t="s">
        <v>5</v>
      </c>
      <c r="E1200" s="24" t="s">
        <v>1961</v>
      </c>
      <c r="F1200" s="25" t="s">
        <v>126</v>
      </c>
      <c r="G1200" s="26">
        <v>30</v>
      </c>
      <c r="H1200" s="25">
        <v>0</v>
      </c>
      <c r="I1200" s="25">
        <f>ROUND(G1200*H1200,6)</f>
        <v>0</v>
      </c>
      <c r="L1200" s="27">
        <v>0</v>
      </c>
      <c r="M1200" s="22">
        <f>ROUND(ROUND(L1200,2)*ROUND(G1200,3),2)</f>
        <v>0</v>
      </c>
      <c r="N1200" s="25" t="s">
        <v>56</v>
      </c>
      <c r="O1200">
        <f>(M1200*21)/100</f>
        <v>0</v>
      </c>
      <c r="P1200" t="s">
        <v>28</v>
      </c>
    </row>
    <row r="1201" spans="1:16" ht="12.75" customHeight="1" x14ac:dyDescent="0.2">
      <c r="A1201" s="28" t="s">
        <v>57</v>
      </c>
      <c r="E1201" s="29" t="s">
        <v>1961</v>
      </c>
    </row>
    <row r="1202" spans="1:16" ht="12.75" customHeight="1" x14ac:dyDescent="0.2">
      <c r="A1202" s="28" t="s">
        <v>58</v>
      </c>
      <c r="E1202" s="30" t="s">
        <v>5</v>
      </c>
    </row>
    <row r="1203" spans="1:16" ht="12.75" customHeight="1" x14ac:dyDescent="0.2">
      <c r="E1203" s="29" t="s">
        <v>59</v>
      </c>
    </row>
    <row r="1204" spans="1:16" ht="12.75" customHeight="1" x14ac:dyDescent="0.2">
      <c r="A1204" t="s">
        <v>52</v>
      </c>
      <c r="B1204" s="5" t="s">
        <v>7088</v>
      </c>
      <c r="C1204" s="5" t="s">
        <v>648</v>
      </c>
      <c r="D1204" t="s">
        <v>5</v>
      </c>
      <c r="E1204" s="24" t="s">
        <v>649</v>
      </c>
      <c r="F1204" s="25" t="s">
        <v>602</v>
      </c>
      <c r="G1204" s="26">
        <v>0.5</v>
      </c>
      <c r="H1204" s="25">
        <v>0</v>
      </c>
      <c r="I1204" s="25">
        <f>ROUND(G1204*H1204,6)</f>
        <v>0</v>
      </c>
      <c r="L1204" s="27">
        <v>0</v>
      </c>
      <c r="M1204" s="22">
        <f>ROUND(ROUND(L1204,2)*ROUND(G1204,3),2)</f>
        <v>0</v>
      </c>
      <c r="N1204" s="25" t="s">
        <v>56</v>
      </c>
      <c r="O1204">
        <f>(M1204*21)/100</f>
        <v>0</v>
      </c>
      <c r="P1204" t="s">
        <v>28</v>
      </c>
    </row>
    <row r="1205" spans="1:16" ht="12.75" customHeight="1" x14ac:dyDescent="0.2">
      <c r="A1205" s="28" t="s">
        <v>57</v>
      </c>
      <c r="E1205" s="29" t="s">
        <v>649</v>
      </c>
    </row>
    <row r="1206" spans="1:16" ht="12.75" customHeight="1" x14ac:dyDescent="0.2">
      <c r="A1206" s="28" t="s">
        <v>58</v>
      </c>
      <c r="E1206" s="30" t="s">
        <v>5</v>
      </c>
    </row>
    <row r="1207" spans="1:16" ht="12.75" customHeight="1" x14ac:dyDescent="0.2">
      <c r="E1207" s="29" t="s">
        <v>59</v>
      </c>
    </row>
    <row r="1208" spans="1:16" ht="12.75" customHeight="1" x14ac:dyDescent="0.2">
      <c r="A1208" t="s">
        <v>49</v>
      </c>
      <c r="C1208" s="6" t="s">
        <v>7223</v>
      </c>
      <c r="E1208" s="23" t="s">
        <v>1745</v>
      </c>
      <c r="J1208" s="22">
        <f>0</f>
        <v>0</v>
      </c>
      <c r="K1208" s="22">
        <f>0</f>
        <v>0</v>
      </c>
      <c r="L1208" s="22">
        <f>0+L1209+L1213+L1217+L1221+L1225+L1229+L1233+L1237+L1241+L1245+L1249+L1253+L1257+L1261+L1265+L1269+L1273+L1277+L1281+L1285+L1289+L1293+L1297+L1301+L1305+L1309+L1313+L1317+L1321+L1325+L1329+L1333+L1337+L1341+L1345+L1349+L1353+L1357+L1361+L1365+L1369+L1373+L1377</f>
        <v>0</v>
      </c>
      <c r="M1208" s="22">
        <f>0+M1209+M1213+M1217+M1221+M1225+M1229+M1233+M1237+M1241+M1245+M1249+M1253+M1257+M1261+M1265+M1269+M1273+M1277+M1281+M1285+M1289+M1293+M1297+M1301+M1305+M1309+M1313+M1317+M1321+M1325+M1329+M1333+M1337+M1341+M1345+M1349+M1353+M1357+M1361+M1365+M1369+M1373+M1377</f>
        <v>0</v>
      </c>
    </row>
    <row r="1209" spans="1:16" ht="12.75" customHeight="1" x14ac:dyDescent="0.2">
      <c r="A1209" t="s">
        <v>52</v>
      </c>
      <c r="B1209" s="5" t="s">
        <v>7089</v>
      </c>
      <c r="C1209" s="5" t="s">
        <v>7225</v>
      </c>
      <c r="D1209" t="s">
        <v>5</v>
      </c>
      <c r="E1209" s="24" t="s">
        <v>7226</v>
      </c>
      <c r="F1209" s="25" t="s">
        <v>55</v>
      </c>
      <c r="G1209" s="26">
        <v>6</v>
      </c>
      <c r="H1209" s="25">
        <v>0</v>
      </c>
      <c r="I1209" s="25">
        <f>ROUND(G1209*H1209,6)</f>
        <v>0</v>
      </c>
      <c r="L1209" s="27">
        <v>0</v>
      </c>
      <c r="M1209" s="22">
        <f>ROUND(ROUND(L1209,2)*ROUND(G1209,3),2)</f>
        <v>0</v>
      </c>
      <c r="N1209" s="25" t="s">
        <v>56</v>
      </c>
      <c r="O1209">
        <f>(M1209*21)/100</f>
        <v>0</v>
      </c>
      <c r="P1209" t="s">
        <v>28</v>
      </c>
    </row>
    <row r="1210" spans="1:16" ht="12.75" customHeight="1" x14ac:dyDescent="0.2">
      <c r="A1210" s="28" t="s">
        <v>57</v>
      </c>
      <c r="E1210" s="29" t="s">
        <v>7227</v>
      </c>
    </row>
    <row r="1211" spans="1:16" ht="12.75" customHeight="1" x14ac:dyDescent="0.2">
      <c r="A1211" s="28" t="s">
        <v>58</v>
      </c>
      <c r="E1211" s="30" t="s">
        <v>5</v>
      </c>
    </row>
    <row r="1212" spans="1:16" ht="12.75" customHeight="1" x14ac:dyDescent="0.2">
      <c r="E1212" s="29" t="s">
        <v>7228</v>
      </c>
    </row>
    <row r="1213" spans="1:16" ht="12.75" customHeight="1" x14ac:dyDescent="0.2">
      <c r="A1213" t="s">
        <v>52</v>
      </c>
      <c r="B1213" s="5" t="s">
        <v>7093</v>
      </c>
      <c r="C1213" s="5" t="s">
        <v>7230</v>
      </c>
      <c r="D1213" t="s">
        <v>5</v>
      </c>
      <c r="E1213" s="24" t="s">
        <v>7231</v>
      </c>
      <c r="F1213" s="25" t="s">
        <v>55</v>
      </c>
      <c r="G1213" s="26">
        <v>7</v>
      </c>
      <c r="H1213" s="25">
        <v>0</v>
      </c>
      <c r="I1213" s="25">
        <f>ROUND(G1213*H1213,6)</f>
        <v>0</v>
      </c>
      <c r="L1213" s="27">
        <v>0</v>
      </c>
      <c r="M1213" s="22">
        <f>ROUND(ROUND(L1213,2)*ROUND(G1213,3),2)</f>
        <v>0</v>
      </c>
      <c r="N1213" s="25" t="s">
        <v>56</v>
      </c>
      <c r="O1213">
        <f>(M1213*21)/100</f>
        <v>0</v>
      </c>
      <c r="P1213" t="s">
        <v>28</v>
      </c>
    </row>
    <row r="1214" spans="1:16" ht="12.75" customHeight="1" x14ac:dyDescent="0.2">
      <c r="A1214" s="28" t="s">
        <v>57</v>
      </c>
      <c r="E1214" s="29" t="s">
        <v>7232</v>
      </c>
    </row>
    <row r="1215" spans="1:16" ht="12.75" customHeight="1" x14ac:dyDescent="0.2">
      <c r="A1215" s="28" t="s">
        <v>58</v>
      </c>
      <c r="E1215" s="30" t="s">
        <v>5</v>
      </c>
    </row>
    <row r="1216" spans="1:16" ht="12.75" customHeight="1" x14ac:dyDescent="0.2">
      <c r="E1216" s="29" t="s">
        <v>7228</v>
      </c>
    </row>
    <row r="1217" spans="1:16" ht="12.75" customHeight="1" x14ac:dyDescent="0.2">
      <c r="A1217" t="s">
        <v>52</v>
      </c>
      <c r="B1217" s="5" t="s">
        <v>7094</v>
      </c>
      <c r="C1217" s="5" t="s">
        <v>7234</v>
      </c>
      <c r="D1217" t="s">
        <v>5</v>
      </c>
      <c r="E1217" s="24" t="s">
        <v>7235</v>
      </c>
      <c r="F1217" s="25" t="s">
        <v>55</v>
      </c>
      <c r="G1217" s="26">
        <v>1</v>
      </c>
      <c r="H1217" s="25">
        <v>0</v>
      </c>
      <c r="I1217" s="25">
        <f>ROUND(G1217*H1217,6)</f>
        <v>0</v>
      </c>
      <c r="L1217" s="27">
        <v>0</v>
      </c>
      <c r="M1217" s="22">
        <f>ROUND(ROUND(L1217,2)*ROUND(G1217,3),2)</f>
        <v>0</v>
      </c>
      <c r="N1217" s="25" t="s">
        <v>56</v>
      </c>
      <c r="O1217">
        <f>(M1217*21)/100</f>
        <v>0</v>
      </c>
      <c r="P1217" t="s">
        <v>28</v>
      </c>
    </row>
    <row r="1218" spans="1:16" ht="12.75" customHeight="1" x14ac:dyDescent="0.2">
      <c r="A1218" s="28" t="s">
        <v>57</v>
      </c>
      <c r="E1218" s="29" t="s">
        <v>7227</v>
      </c>
    </row>
    <row r="1219" spans="1:16" ht="12.75" customHeight="1" x14ac:dyDescent="0.2">
      <c r="A1219" s="28" t="s">
        <v>58</v>
      </c>
      <c r="E1219" s="30" t="s">
        <v>5</v>
      </c>
    </row>
    <row r="1220" spans="1:16" ht="12.75" customHeight="1" x14ac:dyDescent="0.2">
      <c r="E1220" s="29" t="s">
        <v>7228</v>
      </c>
    </row>
    <row r="1221" spans="1:16" ht="12.75" customHeight="1" x14ac:dyDescent="0.2">
      <c r="A1221" t="s">
        <v>52</v>
      </c>
      <c r="B1221" s="5" t="s">
        <v>7095</v>
      </c>
      <c r="C1221" s="5" t="s">
        <v>7237</v>
      </c>
      <c r="D1221" t="s">
        <v>5</v>
      </c>
      <c r="E1221" s="24" t="s">
        <v>7238</v>
      </c>
      <c r="F1221" s="25" t="s">
        <v>55</v>
      </c>
      <c r="G1221" s="26">
        <v>1</v>
      </c>
      <c r="H1221" s="25">
        <v>0</v>
      </c>
      <c r="I1221" s="25">
        <f>ROUND(G1221*H1221,6)</f>
        <v>0</v>
      </c>
      <c r="L1221" s="27">
        <v>0</v>
      </c>
      <c r="M1221" s="22">
        <f>ROUND(ROUND(L1221,2)*ROUND(G1221,3),2)</f>
        <v>0</v>
      </c>
      <c r="N1221" s="25" t="s">
        <v>56</v>
      </c>
      <c r="O1221">
        <f>(M1221*21)/100</f>
        <v>0</v>
      </c>
      <c r="P1221" t="s">
        <v>28</v>
      </c>
    </row>
    <row r="1222" spans="1:16" ht="12.75" customHeight="1" x14ac:dyDescent="0.2">
      <c r="A1222" s="28" t="s">
        <v>57</v>
      </c>
      <c r="E1222" s="29" t="s">
        <v>7239</v>
      </c>
    </row>
    <row r="1223" spans="1:16" ht="12.75" customHeight="1" x14ac:dyDescent="0.2">
      <c r="A1223" s="28" t="s">
        <v>58</v>
      </c>
      <c r="E1223" s="30" t="s">
        <v>5</v>
      </c>
    </row>
    <row r="1224" spans="1:16" ht="12.75" customHeight="1" x14ac:dyDescent="0.2">
      <c r="E1224" s="29" t="s">
        <v>7228</v>
      </c>
    </row>
    <row r="1225" spans="1:16" ht="12.75" customHeight="1" x14ac:dyDescent="0.2">
      <c r="A1225" t="s">
        <v>52</v>
      </c>
      <c r="B1225" s="5" t="s">
        <v>7098</v>
      </c>
      <c r="C1225" s="5" t="s">
        <v>6259</v>
      </c>
      <c r="D1225" t="s">
        <v>5</v>
      </c>
      <c r="E1225" s="24" t="s">
        <v>6260</v>
      </c>
      <c r="F1225" s="25" t="s">
        <v>55</v>
      </c>
      <c r="G1225" s="26">
        <v>20</v>
      </c>
      <c r="H1225" s="25">
        <v>0</v>
      </c>
      <c r="I1225" s="25">
        <f>ROUND(G1225*H1225,6)</f>
        <v>0</v>
      </c>
      <c r="L1225" s="27">
        <v>0</v>
      </c>
      <c r="M1225" s="22">
        <f>ROUND(ROUND(L1225,2)*ROUND(G1225,3),2)</f>
        <v>0</v>
      </c>
      <c r="N1225" s="25" t="s">
        <v>56</v>
      </c>
      <c r="O1225">
        <f>(M1225*21)/100</f>
        <v>0</v>
      </c>
      <c r="P1225" t="s">
        <v>28</v>
      </c>
    </row>
    <row r="1226" spans="1:16" ht="12.75" customHeight="1" x14ac:dyDescent="0.2">
      <c r="A1226" s="28" t="s">
        <v>57</v>
      </c>
      <c r="E1226" s="29" t="s">
        <v>6260</v>
      </c>
    </row>
    <row r="1227" spans="1:16" ht="12.75" customHeight="1" x14ac:dyDescent="0.2">
      <c r="A1227" s="28" t="s">
        <v>58</v>
      </c>
      <c r="E1227" s="30" t="s">
        <v>5</v>
      </c>
    </row>
    <row r="1228" spans="1:16" ht="12.75" customHeight="1" x14ac:dyDescent="0.2">
      <c r="E1228" s="29" t="s">
        <v>59</v>
      </c>
    </row>
    <row r="1229" spans="1:16" ht="12.75" customHeight="1" x14ac:dyDescent="0.2">
      <c r="A1229" t="s">
        <v>52</v>
      </c>
      <c r="B1229" s="5" t="s">
        <v>7102</v>
      </c>
      <c r="C1229" s="5" t="s">
        <v>6261</v>
      </c>
      <c r="D1229" t="s">
        <v>5</v>
      </c>
      <c r="E1229" s="24" t="s">
        <v>6262</v>
      </c>
      <c r="F1229" s="25" t="s">
        <v>55</v>
      </c>
      <c r="G1229" s="26">
        <v>6</v>
      </c>
      <c r="H1229" s="25">
        <v>0</v>
      </c>
      <c r="I1229" s="25">
        <f>ROUND(G1229*H1229,6)</f>
        <v>0</v>
      </c>
      <c r="L1229" s="27">
        <v>0</v>
      </c>
      <c r="M1229" s="22">
        <f>ROUND(ROUND(L1229,2)*ROUND(G1229,3),2)</f>
        <v>0</v>
      </c>
      <c r="N1229" s="25" t="s">
        <v>56</v>
      </c>
      <c r="O1229">
        <f>(M1229*21)/100</f>
        <v>0</v>
      </c>
      <c r="P1229" t="s">
        <v>28</v>
      </c>
    </row>
    <row r="1230" spans="1:16" ht="12.75" customHeight="1" x14ac:dyDescent="0.2">
      <c r="A1230" s="28" t="s">
        <v>57</v>
      </c>
      <c r="E1230" s="29" t="s">
        <v>6262</v>
      </c>
    </row>
    <row r="1231" spans="1:16" ht="12.75" customHeight="1" x14ac:dyDescent="0.2">
      <c r="A1231" s="28" t="s">
        <v>58</v>
      </c>
      <c r="E1231" s="30" t="s">
        <v>5</v>
      </c>
    </row>
    <row r="1232" spans="1:16" ht="12.75" customHeight="1" x14ac:dyDescent="0.2">
      <c r="E1232" s="29" t="s">
        <v>59</v>
      </c>
    </row>
    <row r="1233" spans="1:16" ht="12.75" customHeight="1" x14ac:dyDescent="0.2">
      <c r="A1233" t="s">
        <v>52</v>
      </c>
      <c r="B1233" s="5" t="s">
        <v>7108</v>
      </c>
      <c r="C1233" s="5" t="s">
        <v>6264</v>
      </c>
      <c r="D1233" t="s">
        <v>5</v>
      </c>
      <c r="E1233" s="24" t="s">
        <v>6265</v>
      </c>
      <c r="F1233" s="25" t="s">
        <v>55</v>
      </c>
      <c r="G1233" s="26">
        <v>9</v>
      </c>
      <c r="H1233" s="25">
        <v>0</v>
      </c>
      <c r="I1233" s="25">
        <f>ROUND(G1233*H1233,6)</f>
        <v>0</v>
      </c>
      <c r="L1233" s="27">
        <v>0</v>
      </c>
      <c r="M1233" s="22">
        <f>ROUND(ROUND(L1233,2)*ROUND(G1233,3),2)</f>
        <v>0</v>
      </c>
      <c r="N1233" s="25" t="s">
        <v>56</v>
      </c>
      <c r="O1233">
        <f>(M1233*21)/100</f>
        <v>0</v>
      </c>
      <c r="P1233" t="s">
        <v>28</v>
      </c>
    </row>
    <row r="1234" spans="1:16" ht="12.75" customHeight="1" x14ac:dyDescent="0.2">
      <c r="A1234" s="28" t="s">
        <v>57</v>
      </c>
      <c r="E1234" s="29" t="s">
        <v>6265</v>
      </c>
    </row>
    <row r="1235" spans="1:16" ht="12.75" customHeight="1" x14ac:dyDescent="0.2">
      <c r="A1235" s="28" t="s">
        <v>58</v>
      </c>
      <c r="E1235" s="30" t="s">
        <v>5</v>
      </c>
    </row>
    <row r="1236" spans="1:16" ht="12.75" customHeight="1" x14ac:dyDescent="0.2">
      <c r="E1236" s="29" t="s">
        <v>59</v>
      </c>
    </row>
    <row r="1237" spans="1:16" ht="12.75" customHeight="1" x14ac:dyDescent="0.2">
      <c r="A1237" t="s">
        <v>52</v>
      </c>
      <c r="B1237" s="5" t="s">
        <v>7111</v>
      </c>
      <c r="C1237" s="5" t="s">
        <v>7244</v>
      </c>
      <c r="D1237" t="s">
        <v>5</v>
      </c>
      <c r="E1237" s="24" t="s">
        <v>7245</v>
      </c>
      <c r="F1237" s="25" t="s">
        <v>55</v>
      </c>
      <c r="G1237" s="26">
        <v>1</v>
      </c>
      <c r="H1237" s="25">
        <v>0</v>
      </c>
      <c r="I1237" s="25">
        <f>ROUND(G1237*H1237,6)</f>
        <v>0</v>
      </c>
      <c r="L1237" s="27">
        <v>0</v>
      </c>
      <c r="M1237" s="22">
        <f>ROUND(ROUND(L1237,2)*ROUND(G1237,3),2)</f>
        <v>0</v>
      </c>
      <c r="N1237" s="25" t="s">
        <v>56</v>
      </c>
      <c r="O1237">
        <f>(M1237*21)/100</f>
        <v>0</v>
      </c>
      <c r="P1237" t="s">
        <v>28</v>
      </c>
    </row>
    <row r="1238" spans="1:16" ht="12.75" customHeight="1" x14ac:dyDescent="0.2">
      <c r="A1238" s="28" t="s">
        <v>57</v>
      </c>
      <c r="E1238" s="29" t="s">
        <v>7245</v>
      </c>
    </row>
    <row r="1239" spans="1:16" ht="12.75" customHeight="1" x14ac:dyDescent="0.2">
      <c r="A1239" s="28" t="s">
        <v>58</v>
      </c>
      <c r="E1239" s="30" t="s">
        <v>5</v>
      </c>
    </row>
    <row r="1240" spans="1:16" ht="12.75" customHeight="1" x14ac:dyDescent="0.2">
      <c r="E1240" s="29" t="s">
        <v>59</v>
      </c>
    </row>
    <row r="1241" spans="1:16" ht="12.75" customHeight="1" x14ac:dyDescent="0.2">
      <c r="A1241" t="s">
        <v>52</v>
      </c>
      <c r="B1241" s="5" t="s">
        <v>7114</v>
      </c>
      <c r="C1241" s="5" t="s">
        <v>8069</v>
      </c>
      <c r="D1241" t="s">
        <v>5</v>
      </c>
      <c r="E1241" s="24" t="s">
        <v>8070</v>
      </c>
      <c r="F1241" s="25" t="s">
        <v>55</v>
      </c>
      <c r="G1241" s="26">
        <v>2</v>
      </c>
      <c r="H1241" s="25">
        <v>0</v>
      </c>
      <c r="I1241" s="25">
        <f>ROUND(G1241*H1241,6)</f>
        <v>0</v>
      </c>
      <c r="L1241" s="27">
        <v>0</v>
      </c>
      <c r="M1241" s="22">
        <f>ROUND(ROUND(L1241,2)*ROUND(G1241,3),2)</f>
        <v>0</v>
      </c>
      <c r="N1241" s="25" t="s">
        <v>56</v>
      </c>
      <c r="O1241">
        <f>(M1241*21)/100</f>
        <v>0</v>
      </c>
      <c r="P1241" t="s">
        <v>28</v>
      </c>
    </row>
    <row r="1242" spans="1:16" ht="12.75" customHeight="1" x14ac:dyDescent="0.2">
      <c r="A1242" s="28" t="s">
        <v>57</v>
      </c>
      <c r="E1242" s="29" t="s">
        <v>8070</v>
      </c>
    </row>
    <row r="1243" spans="1:16" ht="12.75" customHeight="1" x14ac:dyDescent="0.2">
      <c r="A1243" s="28" t="s">
        <v>58</v>
      </c>
      <c r="E1243" s="30" t="s">
        <v>5</v>
      </c>
    </row>
    <row r="1244" spans="1:16" ht="12.75" customHeight="1" x14ac:dyDescent="0.2">
      <c r="E1244" s="29" t="s">
        <v>59</v>
      </c>
    </row>
    <row r="1245" spans="1:16" ht="12.75" customHeight="1" x14ac:dyDescent="0.2">
      <c r="A1245" t="s">
        <v>52</v>
      </c>
      <c r="B1245" s="5" t="s">
        <v>7117</v>
      </c>
      <c r="C1245" s="5" t="s">
        <v>6266</v>
      </c>
      <c r="D1245" t="s">
        <v>5</v>
      </c>
      <c r="E1245" s="24" t="s">
        <v>6267</v>
      </c>
      <c r="F1245" s="25" t="s">
        <v>55</v>
      </c>
      <c r="G1245" s="26">
        <v>2</v>
      </c>
      <c r="H1245" s="25">
        <v>0</v>
      </c>
      <c r="I1245" s="25">
        <f>ROUND(G1245*H1245,6)</f>
        <v>0</v>
      </c>
      <c r="L1245" s="27">
        <v>0</v>
      </c>
      <c r="M1245" s="22">
        <f>ROUND(ROUND(L1245,2)*ROUND(G1245,3),2)</f>
        <v>0</v>
      </c>
      <c r="N1245" s="25" t="s">
        <v>56</v>
      </c>
      <c r="O1245">
        <f>(M1245*21)/100</f>
        <v>0</v>
      </c>
      <c r="P1245" t="s">
        <v>28</v>
      </c>
    </row>
    <row r="1246" spans="1:16" ht="12.75" customHeight="1" x14ac:dyDescent="0.2">
      <c r="A1246" s="28" t="s">
        <v>57</v>
      </c>
      <c r="E1246" s="29" t="s">
        <v>6267</v>
      </c>
    </row>
    <row r="1247" spans="1:16" ht="12.75" customHeight="1" x14ac:dyDescent="0.2">
      <c r="A1247" s="28" t="s">
        <v>58</v>
      </c>
      <c r="E1247" s="30" t="s">
        <v>5</v>
      </c>
    </row>
    <row r="1248" spans="1:16" ht="12.75" customHeight="1" x14ac:dyDescent="0.2">
      <c r="E1248" s="29" t="s">
        <v>59</v>
      </c>
    </row>
    <row r="1249" spans="1:16" ht="12.75" customHeight="1" x14ac:dyDescent="0.2">
      <c r="A1249" t="s">
        <v>52</v>
      </c>
      <c r="B1249" s="5" t="s">
        <v>7120</v>
      </c>
      <c r="C1249" s="5" t="s">
        <v>7251</v>
      </c>
      <c r="D1249" t="s">
        <v>5</v>
      </c>
      <c r="E1249" s="24" t="s">
        <v>7252</v>
      </c>
      <c r="F1249" s="25" t="s">
        <v>55</v>
      </c>
      <c r="G1249" s="26">
        <v>3</v>
      </c>
      <c r="H1249" s="25">
        <v>0</v>
      </c>
      <c r="I1249" s="25">
        <f>ROUND(G1249*H1249,6)</f>
        <v>0</v>
      </c>
      <c r="L1249" s="27">
        <v>0</v>
      </c>
      <c r="M1249" s="22">
        <f>ROUND(ROUND(L1249,2)*ROUND(G1249,3),2)</f>
        <v>0</v>
      </c>
      <c r="N1249" s="25" t="s">
        <v>56</v>
      </c>
      <c r="O1249">
        <f>(M1249*21)/100</f>
        <v>0</v>
      </c>
      <c r="P1249" t="s">
        <v>28</v>
      </c>
    </row>
    <row r="1250" spans="1:16" ht="12.75" customHeight="1" x14ac:dyDescent="0.2">
      <c r="A1250" s="28" t="s">
        <v>57</v>
      </c>
      <c r="E1250" s="29" t="s">
        <v>7252</v>
      </c>
    </row>
    <row r="1251" spans="1:16" ht="12.75" customHeight="1" x14ac:dyDescent="0.2">
      <c r="A1251" s="28" t="s">
        <v>58</v>
      </c>
      <c r="E1251" s="30" t="s">
        <v>5</v>
      </c>
    </row>
    <row r="1252" spans="1:16" ht="12.75" customHeight="1" x14ac:dyDescent="0.2">
      <c r="E1252" s="29" t="s">
        <v>59</v>
      </c>
    </row>
    <row r="1253" spans="1:16" ht="12.75" customHeight="1" x14ac:dyDescent="0.2">
      <c r="A1253" t="s">
        <v>52</v>
      </c>
      <c r="B1253" s="5" t="s">
        <v>7123</v>
      </c>
      <c r="C1253" s="5" t="s">
        <v>7254</v>
      </c>
      <c r="D1253" t="s">
        <v>5</v>
      </c>
      <c r="E1253" s="24" t="s">
        <v>7255</v>
      </c>
      <c r="F1253" s="25" t="s">
        <v>126</v>
      </c>
      <c r="G1253" s="26">
        <v>40</v>
      </c>
      <c r="H1253" s="25">
        <v>0</v>
      </c>
      <c r="I1253" s="25">
        <f>ROUND(G1253*H1253,6)</f>
        <v>0</v>
      </c>
      <c r="L1253" s="27">
        <v>0</v>
      </c>
      <c r="M1253" s="22">
        <f>ROUND(ROUND(L1253,2)*ROUND(G1253,3),2)</f>
        <v>0</v>
      </c>
      <c r="N1253" s="25" t="s">
        <v>56</v>
      </c>
      <c r="O1253">
        <f>(M1253*21)/100</f>
        <v>0</v>
      </c>
      <c r="P1253" t="s">
        <v>28</v>
      </c>
    </row>
    <row r="1254" spans="1:16" ht="12.75" customHeight="1" x14ac:dyDescent="0.2">
      <c r="A1254" s="28" t="s">
        <v>57</v>
      </c>
      <c r="E1254" s="29" t="s">
        <v>7256</v>
      </c>
    </row>
    <row r="1255" spans="1:16" ht="12.75" customHeight="1" x14ac:dyDescent="0.2">
      <c r="A1255" s="28" t="s">
        <v>58</v>
      </c>
      <c r="E1255" s="30" t="s">
        <v>5</v>
      </c>
    </row>
    <row r="1256" spans="1:16" ht="12.75" customHeight="1" x14ac:dyDescent="0.2">
      <c r="E1256" s="29" t="s">
        <v>59</v>
      </c>
    </row>
    <row r="1257" spans="1:16" ht="12.75" customHeight="1" x14ac:dyDescent="0.2">
      <c r="A1257" t="s">
        <v>52</v>
      </c>
      <c r="B1257" s="5" t="s">
        <v>7126</v>
      </c>
      <c r="C1257" s="5" t="s">
        <v>7258</v>
      </c>
      <c r="D1257" t="s">
        <v>5</v>
      </c>
      <c r="E1257" s="24" t="s">
        <v>7259</v>
      </c>
      <c r="F1257" s="25" t="s">
        <v>126</v>
      </c>
      <c r="G1257" s="26">
        <v>350</v>
      </c>
      <c r="H1257" s="25">
        <v>0</v>
      </c>
      <c r="I1257" s="25">
        <f>ROUND(G1257*H1257,6)</f>
        <v>0</v>
      </c>
      <c r="L1257" s="27">
        <v>0</v>
      </c>
      <c r="M1257" s="22">
        <f>ROUND(ROUND(L1257,2)*ROUND(G1257,3),2)</f>
        <v>0</v>
      </c>
      <c r="N1257" s="25" t="s">
        <v>56</v>
      </c>
      <c r="O1257">
        <f>(M1257*21)/100</f>
        <v>0</v>
      </c>
      <c r="P1257" t="s">
        <v>28</v>
      </c>
    </row>
    <row r="1258" spans="1:16" ht="12.75" customHeight="1" x14ac:dyDescent="0.2">
      <c r="A1258" s="28" t="s">
        <v>57</v>
      </c>
      <c r="E1258" s="29" t="s">
        <v>7256</v>
      </c>
    </row>
    <row r="1259" spans="1:16" ht="12.75" customHeight="1" x14ac:dyDescent="0.2">
      <c r="A1259" s="28" t="s">
        <v>58</v>
      </c>
      <c r="E1259" s="30" t="s">
        <v>5</v>
      </c>
    </row>
    <row r="1260" spans="1:16" ht="12.75" customHeight="1" x14ac:dyDescent="0.2">
      <c r="E1260" s="29" t="s">
        <v>59</v>
      </c>
    </row>
    <row r="1261" spans="1:16" ht="12.75" customHeight="1" x14ac:dyDescent="0.2">
      <c r="A1261" t="s">
        <v>52</v>
      </c>
      <c r="B1261" s="5" t="s">
        <v>7129</v>
      </c>
      <c r="C1261" s="5" t="s">
        <v>7261</v>
      </c>
      <c r="D1261" t="s">
        <v>5</v>
      </c>
      <c r="E1261" s="24" t="s">
        <v>7262</v>
      </c>
      <c r="F1261" s="25" t="s">
        <v>55</v>
      </c>
      <c r="G1261" s="26">
        <v>31</v>
      </c>
      <c r="H1261" s="25">
        <v>0</v>
      </c>
      <c r="I1261" s="25">
        <f>ROUND(G1261*H1261,6)</f>
        <v>0</v>
      </c>
      <c r="L1261" s="27">
        <v>0</v>
      </c>
      <c r="M1261" s="22">
        <f>ROUND(ROUND(L1261,2)*ROUND(G1261,3),2)</f>
        <v>0</v>
      </c>
      <c r="N1261" s="25" t="s">
        <v>56</v>
      </c>
      <c r="O1261">
        <f>(M1261*21)/100</f>
        <v>0</v>
      </c>
      <c r="P1261" t="s">
        <v>28</v>
      </c>
    </row>
    <row r="1262" spans="1:16" ht="12.75" customHeight="1" x14ac:dyDescent="0.2">
      <c r="A1262" s="28" t="s">
        <v>57</v>
      </c>
      <c r="E1262" s="29" t="s">
        <v>7263</v>
      </c>
    </row>
    <row r="1263" spans="1:16" ht="12.75" customHeight="1" x14ac:dyDescent="0.2">
      <c r="A1263" s="28" t="s">
        <v>58</v>
      </c>
      <c r="E1263" s="30" t="s">
        <v>5</v>
      </c>
    </row>
    <row r="1264" spans="1:16" ht="12.75" customHeight="1" x14ac:dyDescent="0.2">
      <c r="E1264" s="29" t="s">
        <v>59</v>
      </c>
    </row>
    <row r="1265" spans="1:16" ht="12.75" customHeight="1" x14ac:dyDescent="0.2">
      <c r="A1265" t="s">
        <v>52</v>
      </c>
      <c r="B1265" s="5" t="s">
        <v>7134</v>
      </c>
      <c r="C1265" s="5" t="s">
        <v>1350</v>
      </c>
      <c r="D1265" t="s">
        <v>5</v>
      </c>
      <c r="E1265" s="24" t="s">
        <v>1351</v>
      </c>
      <c r="F1265" s="25" t="s">
        <v>55</v>
      </c>
      <c r="G1265" s="26">
        <v>1</v>
      </c>
      <c r="H1265" s="25">
        <v>0</v>
      </c>
      <c r="I1265" s="25">
        <f>ROUND(G1265*H1265,6)</f>
        <v>0</v>
      </c>
      <c r="L1265" s="27">
        <v>0</v>
      </c>
      <c r="M1265" s="22">
        <f>ROUND(ROUND(L1265,2)*ROUND(G1265,3),2)</f>
        <v>0</v>
      </c>
      <c r="N1265" s="25" t="s">
        <v>56</v>
      </c>
      <c r="O1265">
        <f>(M1265*21)/100</f>
        <v>0</v>
      </c>
      <c r="P1265" t="s">
        <v>28</v>
      </c>
    </row>
    <row r="1266" spans="1:16" ht="12.75" customHeight="1" x14ac:dyDescent="0.2">
      <c r="A1266" s="28" t="s">
        <v>57</v>
      </c>
      <c r="E1266" s="29" t="s">
        <v>1351</v>
      </c>
    </row>
    <row r="1267" spans="1:16" ht="12.75" customHeight="1" x14ac:dyDescent="0.2">
      <c r="A1267" s="28" t="s">
        <v>58</v>
      </c>
      <c r="E1267" s="30" t="s">
        <v>5</v>
      </c>
    </row>
    <row r="1268" spans="1:16" ht="12.75" customHeight="1" x14ac:dyDescent="0.2">
      <c r="E1268" s="29" t="s">
        <v>59</v>
      </c>
    </row>
    <row r="1269" spans="1:16" ht="12.75" customHeight="1" x14ac:dyDescent="0.2">
      <c r="A1269" t="s">
        <v>52</v>
      </c>
      <c r="B1269" s="5" t="s">
        <v>7139</v>
      </c>
      <c r="C1269" s="5" t="s">
        <v>2153</v>
      </c>
      <c r="D1269" t="s">
        <v>5</v>
      </c>
      <c r="E1269" s="24" t="s">
        <v>2154</v>
      </c>
      <c r="F1269" s="25" t="s">
        <v>55</v>
      </c>
      <c r="G1269" s="26">
        <v>40</v>
      </c>
      <c r="H1269" s="25">
        <v>0</v>
      </c>
      <c r="I1269" s="25">
        <f>ROUND(G1269*H1269,6)</f>
        <v>0</v>
      </c>
      <c r="L1269" s="27">
        <v>0</v>
      </c>
      <c r="M1269" s="22">
        <f>ROUND(ROUND(L1269,2)*ROUND(G1269,3),2)</f>
        <v>0</v>
      </c>
      <c r="N1269" s="25" t="s">
        <v>56</v>
      </c>
      <c r="O1269">
        <f>(M1269*21)/100</f>
        <v>0</v>
      </c>
      <c r="P1269" t="s">
        <v>28</v>
      </c>
    </row>
    <row r="1270" spans="1:16" ht="12.75" customHeight="1" x14ac:dyDescent="0.2">
      <c r="A1270" s="28" t="s">
        <v>57</v>
      </c>
      <c r="E1270" s="29" t="s">
        <v>2154</v>
      </c>
    </row>
    <row r="1271" spans="1:16" ht="12.75" customHeight="1" x14ac:dyDescent="0.2">
      <c r="A1271" s="28" t="s">
        <v>58</v>
      </c>
      <c r="E1271" s="30" t="s">
        <v>5</v>
      </c>
    </row>
    <row r="1272" spans="1:16" ht="12.75" customHeight="1" x14ac:dyDescent="0.2">
      <c r="E1272" s="29" t="s">
        <v>59</v>
      </c>
    </row>
    <row r="1273" spans="1:16" ht="12.75" customHeight="1" x14ac:dyDescent="0.2">
      <c r="A1273" t="s">
        <v>52</v>
      </c>
      <c r="B1273" s="5" t="s">
        <v>7144</v>
      </c>
      <c r="C1273" s="5" t="s">
        <v>2033</v>
      </c>
      <c r="D1273" t="s">
        <v>5</v>
      </c>
      <c r="E1273" s="24" t="s">
        <v>2034</v>
      </c>
      <c r="F1273" s="25" t="s">
        <v>55</v>
      </c>
      <c r="G1273" s="26">
        <v>8</v>
      </c>
      <c r="H1273" s="25">
        <v>0</v>
      </c>
      <c r="I1273" s="25">
        <f>ROUND(G1273*H1273,6)</f>
        <v>0</v>
      </c>
      <c r="L1273" s="27">
        <v>0</v>
      </c>
      <c r="M1273" s="22">
        <f>ROUND(ROUND(L1273,2)*ROUND(G1273,3),2)</f>
        <v>0</v>
      </c>
      <c r="N1273" s="25" t="s">
        <v>56</v>
      </c>
      <c r="O1273">
        <f>(M1273*21)/100</f>
        <v>0</v>
      </c>
      <c r="P1273" t="s">
        <v>28</v>
      </c>
    </row>
    <row r="1274" spans="1:16" ht="12.75" customHeight="1" x14ac:dyDescent="0.2">
      <c r="A1274" s="28" t="s">
        <v>57</v>
      </c>
      <c r="E1274" s="29" t="s">
        <v>2034</v>
      </c>
    </row>
    <row r="1275" spans="1:16" ht="12.75" customHeight="1" x14ac:dyDescent="0.2">
      <c r="A1275" s="28" t="s">
        <v>58</v>
      </c>
      <c r="E1275" s="30" t="s">
        <v>5</v>
      </c>
    </row>
    <row r="1276" spans="1:16" ht="12.75" customHeight="1" x14ac:dyDescent="0.2">
      <c r="E1276" s="29" t="s">
        <v>59</v>
      </c>
    </row>
    <row r="1277" spans="1:16" ht="12.75" customHeight="1" x14ac:dyDescent="0.2">
      <c r="A1277" t="s">
        <v>52</v>
      </c>
      <c r="B1277" s="5" t="s">
        <v>7148</v>
      </c>
      <c r="C1277" s="5" t="s">
        <v>7268</v>
      </c>
      <c r="D1277" t="s">
        <v>5</v>
      </c>
      <c r="E1277" s="24" t="s">
        <v>7269</v>
      </c>
      <c r="F1277" s="25" t="s">
        <v>126</v>
      </c>
      <c r="G1277" s="26">
        <v>75</v>
      </c>
      <c r="H1277" s="25">
        <v>0</v>
      </c>
      <c r="I1277" s="25">
        <f>ROUND(G1277*H1277,6)</f>
        <v>0</v>
      </c>
      <c r="L1277" s="27">
        <v>0</v>
      </c>
      <c r="M1277" s="22">
        <f>ROUND(ROUND(L1277,2)*ROUND(G1277,3),2)</f>
        <v>0</v>
      </c>
      <c r="N1277" s="25" t="s">
        <v>56</v>
      </c>
      <c r="O1277">
        <f>(M1277*21)/100</f>
        <v>0</v>
      </c>
      <c r="P1277" t="s">
        <v>28</v>
      </c>
    </row>
    <row r="1278" spans="1:16" ht="12.75" customHeight="1" x14ac:dyDescent="0.2">
      <c r="A1278" s="28" t="s">
        <v>57</v>
      </c>
      <c r="E1278" s="29" t="s">
        <v>7270</v>
      </c>
    </row>
    <row r="1279" spans="1:16" ht="12.75" customHeight="1" x14ac:dyDescent="0.2">
      <c r="A1279" s="28" t="s">
        <v>58</v>
      </c>
      <c r="E1279" s="30" t="s">
        <v>5</v>
      </c>
    </row>
    <row r="1280" spans="1:16" ht="12.75" customHeight="1" x14ac:dyDescent="0.2">
      <c r="E1280" s="29" t="s">
        <v>59</v>
      </c>
    </row>
    <row r="1281" spans="1:16" ht="12.75" customHeight="1" x14ac:dyDescent="0.2">
      <c r="A1281" t="s">
        <v>52</v>
      </c>
      <c r="B1281" s="5" t="s">
        <v>7153</v>
      </c>
      <c r="C1281" s="5" t="s">
        <v>7272</v>
      </c>
      <c r="D1281" t="s">
        <v>5</v>
      </c>
      <c r="E1281" s="24" t="s">
        <v>7273</v>
      </c>
      <c r="F1281" s="25" t="s">
        <v>55</v>
      </c>
      <c r="G1281" s="26">
        <v>3</v>
      </c>
      <c r="H1281" s="25">
        <v>0</v>
      </c>
      <c r="I1281" s="25">
        <f>ROUND(G1281*H1281,6)</f>
        <v>0</v>
      </c>
      <c r="L1281" s="27">
        <v>0</v>
      </c>
      <c r="M1281" s="22">
        <f>ROUND(ROUND(L1281,2)*ROUND(G1281,3),2)</f>
        <v>0</v>
      </c>
      <c r="N1281" s="25" t="s">
        <v>56</v>
      </c>
      <c r="O1281">
        <f>(M1281*21)/100</f>
        <v>0</v>
      </c>
      <c r="P1281" t="s">
        <v>28</v>
      </c>
    </row>
    <row r="1282" spans="1:16" ht="12.75" customHeight="1" x14ac:dyDescent="0.2">
      <c r="A1282" s="28" t="s">
        <v>57</v>
      </c>
      <c r="E1282" s="29" t="s">
        <v>7274</v>
      </c>
    </row>
    <row r="1283" spans="1:16" ht="12.75" customHeight="1" x14ac:dyDescent="0.2">
      <c r="A1283" s="28" t="s">
        <v>58</v>
      </c>
      <c r="E1283" s="30" t="s">
        <v>5</v>
      </c>
    </row>
    <row r="1284" spans="1:16" ht="12.75" customHeight="1" x14ac:dyDescent="0.2">
      <c r="E1284" s="29" t="s">
        <v>59</v>
      </c>
    </row>
    <row r="1285" spans="1:16" ht="12.75" customHeight="1" x14ac:dyDescent="0.2">
      <c r="A1285" t="s">
        <v>52</v>
      </c>
      <c r="B1285" s="5" t="s">
        <v>7155</v>
      </c>
      <c r="C1285" s="5" t="s">
        <v>7276</v>
      </c>
      <c r="D1285" t="s">
        <v>5</v>
      </c>
      <c r="E1285" s="24" t="s">
        <v>7277</v>
      </c>
      <c r="F1285" s="25" t="s">
        <v>55</v>
      </c>
      <c r="G1285" s="26">
        <v>20</v>
      </c>
      <c r="H1285" s="25">
        <v>0</v>
      </c>
      <c r="I1285" s="25">
        <f>ROUND(G1285*H1285,6)</f>
        <v>0</v>
      </c>
      <c r="L1285" s="27">
        <v>0</v>
      </c>
      <c r="M1285" s="22">
        <f>ROUND(ROUND(L1285,2)*ROUND(G1285,3),2)</f>
        <v>0</v>
      </c>
      <c r="N1285" s="25" t="s">
        <v>56</v>
      </c>
      <c r="O1285">
        <f>(M1285*21)/100</f>
        <v>0</v>
      </c>
      <c r="P1285" t="s">
        <v>28</v>
      </c>
    </row>
    <row r="1286" spans="1:16" ht="12.75" customHeight="1" x14ac:dyDescent="0.2">
      <c r="A1286" s="28" t="s">
        <v>57</v>
      </c>
      <c r="E1286" s="29" t="s">
        <v>7277</v>
      </c>
    </row>
    <row r="1287" spans="1:16" ht="12.75" customHeight="1" x14ac:dyDescent="0.2">
      <c r="A1287" s="28" t="s">
        <v>58</v>
      </c>
      <c r="E1287" s="30" t="s">
        <v>5</v>
      </c>
    </row>
    <row r="1288" spans="1:16" ht="12.75" customHeight="1" x14ac:dyDescent="0.2">
      <c r="E1288" s="29" t="s">
        <v>59</v>
      </c>
    </row>
    <row r="1289" spans="1:16" ht="12.75" customHeight="1" x14ac:dyDescent="0.2">
      <c r="A1289" t="s">
        <v>52</v>
      </c>
      <c r="B1289" s="5" t="s">
        <v>7160</v>
      </c>
      <c r="C1289" s="5" t="s">
        <v>7279</v>
      </c>
      <c r="D1289" t="s">
        <v>5</v>
      </c>
      <c r="E1289" s="24" t="s">
        <v>7280</v>
      </c>
      <c r="F1289" s="25" t="s">
        <v>55</v>
      </c>
      <c r="G1289" s="26">
        <v>4</v>
      </c>
      <c r="H1289" s="25">
        <v>0</v>
      </c>
      <c r="I1289" s="25">
        <f>ROUND(G1289*H1289,6)</f>
        <v>0</v>
      </c>
      <c r="L1289" s="27">
        <v>0</v>
      </c>
      <c r="M1289" s="22">
        <f>ROUND(ROUND(L1289,2)*ROUND(G1289,3),2)</f>
        <v>0</v>
      </c>
      <c r="N1289" s="25" t="s">
        <v>56</v>
      </c>
      <c r="O1289">
        <f>(M1289*21)/100</f>
        <v>0</v>
      </c>
      <c r="P1289" t="s">
        <v>28</v>
      </c>
    </row>
    <row r="1290" spans="1:16" ht="12.75" customHeight="1" x14ac:dyDescent="0.2">
      <c r="A1290" s="28" t="s">
        <v>57</v>
      </c>
      <c r="E1290" s="29" t="s">
        <v>7280</v>
      </c>
    </row>
    <row r="1291" spans="1:16" ht="12.75" customHeight="1" x14ac:dyDescent="0.2">
      <c r="A1291" s="28" t="s">
        <v>58</v>
      </c>
      <c r="E1291" s="30" t="s">
        <v>5</v>
      </c>
    </row>
    <row r="1292" spans="1:16" ht="12.75" customHeight="1" x14ac:dyDescent="0.2">
      <c r="E1292" s="29" t="s">
        <v>59</v>
      </c>
    </row>
    <row r="1293" spans="1:16" ht="12.75" customHeight="1" x14ac:dyDescent="0.2">
      <c r="A1293" t="s">
        <v>52</v>
      </c>
      <c r="B1293" s="5" t="s">
        <v>7164</v>
      </c>
      <c r="C1293" s="5" t="s">
        <v>1354</v>
      </c>
      <c r="D1293" t="s">
        <v>5</v>
      </c>
      <c r="E1293" s="24" t="s">
        <v>1355</v>
      </c>
      <c r="F1293" s="25" t="s">
        <v>126</v>
      </c>
      <c r="G1293" s="26">
        <v>340</v>
      </c>
      <c r="H1293" s="25">
        <v>0</v>
      </c>
      <c r="I1293" s="25">
        <f>ROUND(G1293*H1293,6)</f>
        <v>0</v>
      </c>
      <c r="L1293" s="27">
        <v>0</v>
      </c>
      <c r="M1293" s="22">
        <f>ROUND(ROUND(L1293,2)*ROUND(G1293,3),2)</f>
        <v>0</v>
      </c>
      <c r="N1293" s="25" t="s">
        <v>56</v>
      </c>
      <c r="O1293">
        <f>(M1293*21)/100</f>
        <v>0</v>
      </c>
      <c r="P1293" t="s">
        <v>28</v>
      </c>
    </row>
    <row r="1294" spans="1:16" ht="12.75" customHeight="1" x14ac:dyDescent="0.2">
      <c r="A1294" s="28" t="s">
        <v>57</v>
      </c>
      <c r="E1294" s="29" t="s">
        <v>1355</v>
      </c>
    </row>
    <row r="1295" spans="1:16" ht="12.75" customHeight="1" x14ac:dyDescent="0.2">
      <c r="A1295" s="28" t="s">
        <v>58</v>
      </c>
      <c r="E1295" s="30" t="s">
        <v>5</v>
      </c>
    </row>
    <row r="1296" spans="1:16" ht="12.75" customHeight="1" x14ac:dyDescent="0.2">
      <c r="E1296" s="29" t="s">
        <v>59</v>
      </c>
    </row>
    <row r="1297" spans="1:16" ht="12.75" customHeight="1" x14ac:dyDescent="0.2">
      <c r="A1297" t="s">
        <v>52</v>
      </c>
      <c r="B1297" s="5" t="s">
        <v>7167</v>
      </c>
      <c r="C1297" s="5" t="s">
        <v>1547</v>
      </c>
      <c r="D1297" t="s">
        <v>5</v>
      </c>
      <c r="E1297" s="24" t="s">
        <v>1548</v>
      </c>
      <c r="F1297" s="25" t="s">
        <v>126</v>
      </c>
      <c r="G1297" s="26">
        <v>550</v>
      </c>
      <c r="H1297" s="25">
        <v>0</v>
      </c>
      <c r="I1297" s="25">
        <f>ROUND(G1297*H1297,6)</f>
        <v>0</v>
      </c>
      <c r="L1297" s="27">
        <v>0</v>
      </c>
      <c r="M1297" s="22">
        <f>ROUND(ROUND(L1297,2)*ROUND(G1297,3),2)</f>
        <v>0</v>
      </c>
      <c r="N1297" s="25" t="s">
        <v>56</v>
      </c>
      <c r="O1297">
        <f>(M1297*21)/100</f>
        <v>0</v>
      </c>
      <c r="P1297" t="s">
        <v>28</v>
      </c>
    </row>
    <row r="1298" spans="1:16" ht="12.75" customHeight="1" x14ac:dyDescent="0.2">
      <c r="A1298" s="28" t="s">
        <v>57</v>
      </c>
      <c r="E1298" s="29" t="s">
        <v>1548</v>
      </c>
    </row>
    <row r="1299" spans="1:16" ht="12.75" customHeight="1" x14ac:dyDescent="0.2">
      <c r="A1299" s="28" t="s">
        <v>58</v>
      </c>
      <c r="E1299" s="30" t="s">
        <v>5</v>
      </c>
    </row>
    <row r="1300" spans="1:16" ht="12.75" customHeight="1" x14ac:dyDescent="0.2">
      <c r="E1300" s="29" t="s">
        <v>59</v>
      </c>
    </row>
    <row r="1301" spans="1:16" ht="12.75" customHeight="1" x14ac:dyDescent="0.2">
      <c r="A1301" t="s">
        <v>52</v>
      </c>
      <c r="B1301" s="5" t="s">
        <v>7170</v>
      </c>
      <c r="C1301" s="5" t="s">
        <v>1544</v>
      </c>
      <c r="D1301" t="s">
        <v>5</v>
      </c>
      <c r="E1301" s="24" t="s">
        <v>1545</v>
      </c>
      <c r="F1301" s="25" t="s">
        <v>126</v>
      </c>
      <c r="G1301" s="26">
        <v>75</v>
      </c>
      <c r="H1301" s="25">
        <v>0</v>
      </c>
      <c r="I1301" s="25">
        <f>ROUND(G1301*H1301,6)</f>
        <v>0</v>
      </c>
      <c r="L1301" s="27">
        <v>0</v>
      </c>
      <c r="M1301" s="22">
        <f>ROUND(ROUND(L1301,2)*ROUND(G1301,3),2)</f>
        <v>0</v>
      </c>
      <c r="N1301" s="25" t="s">
        <v>56</v>
      </c>
      <c r="O1301">
        <f>(M1301*21)/100</f>
        <v>0</v>
      </c>
      <c r="P1301" t="s">
        <v>28</v>
      </c>
    </row>
    <row r="1302" spans="1:16" ht="12.75" customHeight="1" x14ac:dyDescent="0.2">
      <c r="A1302" s="28" t="s">
        <v>57</v>
      </c>
      <c r="E1302" s="29" t="s">
        <v>1545</v>
      </c>
    </row>
    <row r="1303" spans="1:16" ht="12.75" customHeight="1" x14ac:dyDescent="0.2">
      <c r="A1303" s="28" t="s">
        <v>58</v>
      </c>
      <c r="E1303" s="30" t="s">
        <v>5</v>
      </c>
    </row>
    <row r="1304" spans="1:16" ht="12.75" customHeight="1" x14ac:dyDescent="0.2">
      <c r="E1304" s="29" t="s">
        <v>59</v>
      </c>
    </row>
    <row r="1305" spans="1:16" ht="12.75" customHeight="1" x14ac:dyDescent="0.2">
      <c r="A1305" t="s">
        <v>52</v>
      </c>
      <c r="B1305" s="5" t="s">
        <v>7174</v>
      </c>
      <c r="C1305" s="5" t="s">
        <v>2658</v>
      </c>
      <c r="D1305" t="s">
        <v>5</v>
      </c>
      <c r="E1305" s="24" t="s">
        <v>2659</v>
      </c>
      <c r="F1305" s="25" t="s">
        <v>126</v>
      </c>
      <c r="G1305" s="26">
        <v>110</v>
      </c>
      <c r="H1305" s="25">
        <v>0</v>
      </c>
      <c r="I1305" s="25">
        <f>ROUND(G1305*H1305,6)</f>
        <v>0</v>
      </c>
      <c r="L1305" s="27">
        <v>0</v>
      </c>
      <c r="M1305" s="22">
        <f>ROUND(ROUND(L1305,2)*ROUND(G1305,3),2)</f>
        <v>0</v>
      </c>
      <c r="N1305" s="25" t="s">
        <v>56</v>
      </c>
      <c r="O1305">
        <f>(M1305*21)/100</f>
        <v>0</v>
      </c>
      <c r="P1305" t="s">
        <v>28</v>
      </c>
    </row>
    <row r="1306" spans="1:16" ht="12.75" customHeight="1" x14ac:dyDescent="0.2">
      <c r="A1306" s="28" t="s">
        <v>57</v>
      </c>
      <c r="E1306" s="29" t="s">
        <v>2659</v>
      </c>
    </row>
    <row r="1307" spans="1:16" ht="12.75" customHeight="1" x14ac:dyDescent="0.2">
      <c r="A1307" s="28" t="s">
        <v>58</v>
      </c>
      <c r="E1307" s="30" t="s">
        <v>5</v>
      </c>
    </row>
    <row r="1308" spans="1:16" ht="12.75" customHeight="1" x14ac:dyDescent="0.2">
      <c r="E1308" s="29" t="s">
        <v>59</v>
      </c>
    </row>
    <row r="1309" spans="1:16" ht="12.75" customHeight="1" x14ac:dyDescent="0.2">
      <c r="A1309" t="s">
        <v>52</v>
      </c>
      <c r="B1309" s="5" t="s">
        <v>7176</v>
      </c>
      <c r="C1309" s="5" t="s">
        <v>1358</v>
      </c>
      <c r="D1309" t="s">
        <v>5</v>
      </c>
      <c r="E1309" s="24" t="s">
        <v>1359</v>
      </c>
      <c r="F1309" s="25" t="s">
        <v>55</v>
      </c>
      <c r="G1309" s="26">
        <v>30</v>
      </c>
      <c r="H1309" s="25">
        <v>0</v>
      </c>
      <c r="I1309" s="25">
        <f>ROUND(G1309*H1309,6)</f>
        <v>0</v>
      </c>
      <c r="L1309" s="27">
        <v>0</v>
      </c>
      <c r="M1309" s="22">
        <f>ROUND(ROUND(L1309,2)*ROUND(G1309,3),2)</f>
        <v>0</v>
      </c>
      <c r="N1309" s="25" t="s">
        <v>56</v>
      </c>
      <c r="O1309">
        <f>(M1309*21)/100</f>
        <v>0</v>
      </c>
      <c r="P1309" t="s">
        <v>28</v>
      </c>
    </row>
    <row r="1310" spans="1:16" ht="12.75" customHeight="1" x14ac:dyDescent="0.2">
      <c r="A1310" s="28" t="s">
        <v>57</v>
      </c>
      <c r="E1310" s="29" t="s">
        <v>1359</v>
      </c>
    </row>
    <row r="1311" spans="1:16" ht="12.75" customHeight="1" x14ac:dyDescent="0.2">
      <c r="A1311" s="28" t="s">
        <v>58</v>
      </c>
      <c r="E1311" s="30" t="s">
        <v>5</v>
      </c>
    </row>
    <row r="1312" spans="1:16" ht="12.75" customHeight="1" x14ac:dyDescent="0.2">
      <c r="E1312" s="29" t="s">
        <v>59</v>
      </c>
    </row>
    <row r="1313" spans="1:16" ht="12.75" customHeight="1" x14ac:dyDescent="0.2">
      <c r="A1313" t="s">
        <v>52</v>
      </c>
      <c r="B1313" s="5" t="s">
        <v>7180</v>
      </c>
      <c r="C1313" s="5" t="s">
        <v>1787</v>
      </c>
      <c r="D1313" t="s">
        <v>5</v>
      </c>
      <c r="E1313" s="24" t="s">
        <v>1788</v>
      </c>
      <c r="F1313" s="25" t="s">
        <v>55</v>
      </c>
      <c r="G1313" s="26">
        <v>100</v>
      </c>
      <c r="H1313" s="25">
        <v>0</v>
      </c>
      <c r="I1313" s="25">
        <f>ROUND(G1313*H1313,6)</f>
        <v>0</v>
      </c>
      <c r="L1313" s="27">
        <v>0</v>
      </c>
      <c r="M1313" s="22">
        <f>ROUND(ROUND(L1313,2)*ROUND(G1313,3),2)</f>
        <v>0</v>
      </c>
      <c r="N1313" s="25" t="s">
        <v>56</v>
      </c>
      <c r="O1313">
        <f>(M1313*21)/100</f>
        <v>0</v>
      </c>
      <c r="P1313" t="s">
        <v>28</v>
      </c>
    </row>
    <row r="1314" spans="1:16" ht="12.75" customHeight="1" x14ac:dyDescent="0.2">
      <c r="A1314" s="28" t="s">
        <v>57</v>
      </c>
      <c r="E1314" s="29" t="s">
        <v>1788</v>
      </c>
    </row>
    <row r="1315" spans="1:16" ht="12.75" customHeight="1" x14ac:dyDescent="0.2">
      <c r="A1315" s="28" t="s">
        <v>58</v>
      </c>
      <c r="E1315" s="30" t="s">
        <v>5</v>
      </c>
    </row>
    <row r="1316" spans="1:16" ht="12.75" customHeight="1" x14ac:dyDescent="0.2">
      <c r="E1316" s="29" t="s">
        <v>59</v>
      </c>
    </row>
    <row r="1317" spans="1:16" ht="12.75" customHeight="1" x14ac:dyDescent="0.2">
      <c r="A1317" t="s">
        <v>52</v>
      </c>
      <c r="B1317" s="5" t="s">
        <v>7184</v>
      </c>
      <c r="C1317" s="5" t="s">
        <v>1791</v>
      </c>
      <c r="D1317" t="s">
        <v>5</v>
      </c>
      <c r="E1317" s="24" t="s">
        <v>1792</v>
      </c>
      <c r="F1317" s="25" t="s">
        <v>55</v>
      </c>
      <c r="G1317" s="26">
        <v>4</v>
      </c>
      <c r="H1317" s="25">
        <v>0</v>
      </c>
      <c r="I1317" s="25">
        <f>ROUND(G1317*H1317,6)</f>
        <v>0</v>
      </c>
      <c r="L1317" s="27">
        <v>0</v>
      </c>
      <c r="M1317" s="22">
        <f>ROUND(ROUND(L1317,2)*ROUND(G1317,3),2)</f>
        <v>0</v>
      </c>
      <c r="N1317" s="25" t="s">
        <v>56</v>
      </c>
      <c r="O1317">
        <f>(M1317*21)/100</f>
        <v>0</v>
      </c>
      <c r="P1317" t="s">
        <v>28</v>
      </c>
    </row>
    <row r="1318" spans="1:16" ht="12.75" customHeight="1" x14ac:dyDescent="0.2">
      <c r="A1318" s="28" t="s">
        <v>57</v>
      </c>
      <c r="E1318" s="29" t="s">
        <v>1792</v>
      </c>
    </row>
    <row r="1319" spans="1:16" ht="12.75" customHeight="1" x14ac:dyDescent="0.2">
      <c r="A1319" s="28" t="s">
        <v>58</v>
      </c>
      <c r="E1319" s="30" t="s">
        <v>5</v>
      </c>
    </row>
    <row r="1320" spans="1:16" ht="12.75" customHeight="1" x14ac:dyDescent="0.2">
      <c r="E1320" s="29" t="s">
        <v>59</v>
      </c>
    </row>
    <row r="1321" spans="1:16" ht="12.75" customHeight="1" x14ac:dyDescent="0.2">
      <c r="A1321" t="s">
        <v>52</v>
      </c>
      <c r="B1321" s="5" t="s">
        <v>7188</v>
      </c>
      <c r="C1321" s="5" t="s">
        <v>1782</v>
      </c>
      <c r="D1321" t="s">
        <v>5</v>
      </c>
      <c r="E1321" s="24" t="s">
        <v>1783</v>
      </c>
      <c r="F1321" s="25" t="s">
        <v>126</v>
      </c>
      <c r="G1321" s="26">
        <v>175</v>
      </c>
      <c r="H1321" s="25">
        <v>0</v>
      </c>
      <c r="I1321" s="25">
        <f>ROUND(G1321*H1321,6)</f>
        <v>0</v>
      </c>
      <c r="L1321" s="27">
        <v>0</v>
      </c>
      <c r="M1321" s="22">
        <f>ROUND(ROUND(L1321,2)*ROUND(G1321,3),2)</f>
        <v>0</v>
      </c>
      <c r="N1321" s="25" t="s">
        <v>56</v>
      </c>
      <c r="O1321">
        <f>(M1321*21)/100</f>
        <v>0</v>
      </c>
      <c r="P1321" t="s">
        <v>28</v>
      </c>
    </row>
    <row r="1322" spans="1:16" ht="12.75" customHeight="1" x14ac:dyDescent="0.2">
      <c r="A1322" s="28" t="s">
        <v>57</v>
      </c>
      <c r="E1322" s="29" t="s">
        <v>1783</v>
      </c>
    </row>
    <row r="1323" spans="1:16" ht="12.75" customHeight="1" x14ac:dyDescent="0.2">
      <c r="A1323" s="28" t="s">
        <v>58</v>
      </c>
      <c r="E1323" s="30" t="s">
        <v>5</v>
      </c>
    </row>
    <row r="1324" spans="1:16" ht="12.75" customHeight="1" x14ac:dyDescent="0.2">
      <c r="E1324" s="29" t="s">
        <v>59</v>
      </c>
    </row>
    <row r="1325" spans="1:16" ht="12.75" customHeight="1" x14ac:dyDescent="0.2">
      <c r="A1325" t="s">
        <v>52</v>
      </c>
      <c r="B1325" s="5" t="s">
        <v>7192</v>
      </c>
      <c r="C1325" s="5" t="s">
        <v>7290</v>
      </c>
      <c r="D1325" t="s">
        <v>5</v>
      </c>
      <c r="E1325" s="24" t="s">
        <v>7291</v>
      </c>
      <c r="F1325" s="25" t="s">
        <v>55</v>
      </c>
      <c r="G1325" s="26">
        <v>3</v>
      </c>
      <c r="H1325" s="25">
        <v>0</v>
      </c>
      <c r="I1325" s="25">
        <f>ROUND(G1325*H1325,6)</f>
        <v>0</v>
      </c>
      <c r="L1325" s="27">
        <v>0</v>
      </c>
      <c r="M1325" s="22">
        <f>ROUND(ROUND(L1325,2)*ROUND(G1325,3),2)</f>
        <v>0</v>
      </c>
      <c r="N1325" s="25" t="s">
        <v>56</v>
      </c>
      <c r="O1325">
        <f>(M1325*21)/100</f>
        <v>0</v>
      </c>
      <c r="P1325" t="s">
        <v>28</v>
      </c>
    </row>
    <row r="1326" spans="1:16" ht="12.75" customHeight="1" x14ac:dyDescent="0.2">
      <c r="A1326" s="28" t="s">
        <v>57</v>
      </c>
      <c r="E1326" s="29" t="s">
        <v>7291</v>
      </c>
    </row>
    <row r="1327" spans="1:16" ht="12.75" customHeight="1" x14ac:dyDescent="0.2">
      <c r="A1327" s="28" t="s">
        <v>58</v>
      </c>
      <c r="E1327" s="30" t="s">
        <v>5</v>
      </c>
    </row>
    <row r="1328" spans="1:16" ht="12.75" customHeight="1" x14ac:dyDescent="0.2">
      <c r="E1328" s="29" t="s">
        <v>59</v>
      </c>
    </row>
    <row r="1329" spans="1:16" ht="12.75" customHeight="1" x14ac:dyDescent="0.2">
      <c r="A1329" t="s">
        <v>52</v>
      </c>
      <c r="B1329" s="5" t="s">
        <v>7197</v>
      </c>
      <c r="C1329" s="5" t="s">
        <v>1760</v>
      </c>
      <c r="D1329" t="s">
        <v>5</v>
      </c>
      <c r="E1329" s="24" t="s">
        <v>1761</v>
      </c>
      <c r="F1329" s="25" t="s">
        <v>55</v>
      </c>
      <c r="G1329" s="26">
        <v>1</v>
      </c>
      <c r="H1329" s="25">
        <v>0</v>
      </c>
      <c r="I1329" s="25">
        <f>ROUND(G1329*H1329,6)</f>
        <v>0</v>
      </c>
      <c r="L1329" s="27">
        <v>0</v>
      </c>
      <c r="M1329" s="22">
        <f>ROUND(ROUND(L1329,2)*ROUND(G1329,3),2)</f>
        <v>0</v>
      </c>
      <c r="N1329" s="25" t="s">
        <v>56</v>
      </c>
      <c r="O1329">
        <f>(M1329*21)/100</f>
        <v>0</v>
      </c>
      <c r="P1329" t="s">
        <v>28</v>
      </c>
    </row>
    <row r="1330" spans="1:16" ht="12.75" customHeight="1" x14ac:dyDescent="0.2">
      <c r="A1330" s="28" t="s">
        <v>57</v>
      </c>
      <c r="E1330" s="29" t="s">
        <v>1761</v>
      </c>
    </row>
    <row r="1331" spans="1:16" ht="12.75" customHeight="1" x14ac:dyDescent="0.2">
      <c r="A1331" s="28" t="s">
        <v>58</v>
      </c>
      <c r="E1331" s="30" t="s">
        <v>5</v>
      </c>
    </row>
    <row r="1332" spans="1:16" ht="12.75" customHeight="1" x14ac:dyDescent="0.2">
      <c r="E1332" s="29" t="s">
        <v>59</v>
      </c>
    </row>
    <row r="1333" spans="1:16" ht="12.75" customHeight="1" x14ac:dyDescent="0.2">
      <c r="A1333" t="s">
        <v>52</v>
      </c>
      <c r="B1333" s="5" t="s">
        <v>7201</v>
      </c>
      <c r="C1333" s="5" t="s">
        <v>1762</v>
      </c>
      <c r="D1333" t="s">
        <v>5</v>
      </c>
      <c r="E1333" s="24" t="s">
        <v>1763</v>
      </c>
      <c r="F1333" s="25" t="s">
        <v>55</v>
      </c>
      <c r="G1333" s="26">
        <v>1</v>
      </c>
      <c r="H1333" s="25">
        <v>0</v>
      </c>
      <c r="I1333" s="25">
        <f>ROUND(G1333*H1333,6)</f>
        <v>0</v>
      </c>
      <c r="L1333" s="27">
        <v>0</v>
      </c>
      <c r="M1333" s="22">
        <f>ROUND(ROUND(L1333,2)*ROUND(G1333,3),2)</f>
        <v>0</v>
      </c>
      <c r="N1333" s="25" t="s">
        <v>56</v>
      </c>
      <c r="O1333">
        <f>(M1333*21)/100</f>
        <v>0</v>
      </c>
      <c r="P1333" t="s">
        <v>28</v>
      </c>
    </row>
    <row r="1334" spans="1:16" ht="12.75" customHeight="1" x14ac:dyDescent="0.2">
      <c r="A1334" s="28" t="s">
        <v>57</v>
      </c>
      <c r="E1334" s="29" t="s">
        <v>1763</v>
      </c>
    </row>
    <row r="1335" spans="1:16" ht="12.75" customHeight="1" x14ac:dyDescent="0.2">
      <c r="A1335" s="28" t="s">
        <v>58</v>
      </c>
      <c r="E1335" s="30" t="s">
        <v>5</v>
      </c>
    </row>
    <row r="1336" spans="1:16" ht="12.75" customHeight="1" x14ac:dyDescent="0.2">
      <c r="E1336" s="29" t="s">
        <v>59</v>
      </c>
    </row>
    <row r="1337" spans="1:16" ht="12.75" customHeight="1" x14ac:dyDescent="0.2">
      <c r="A1337" t="s">
        <v>52</v>
      </c>
      <c r="B1337" s="5" t="s">
        <v>7208</v>
      </c>
      <c r="C1337" s="5" t="s">
        <v>1750</v>
      </c>
      <c r="D1337" t="s">
        <v>5</v>
      </c>
      <c r="E1337" s="24" t="s">
        <v>1751</v>
      </c>
      <c r="F1337" s="25" t="s">
        <v>55</v>
      </c>
      <c r="G1337" s="26">
        <v>1</v>
      </c>
      <c r="H1337" s="25">
        <v>0</v>
      </c>
      <c r="I1337" s="25">
        <f>ROUND(G1337*H1337,6)</f>
        <v>0</v>
      </c>
      <c r="L1337" s="27">
        <v>0</v>
      </c>
      <c r="M1337" s="22">
        <f>ROUND(ROUND(L1337,2)*ROUND(G1337,3),2)</f>
        <v>0</v>
      </c>
      <c r="N1337" s="25" t="s">
        <v>56</v>
      </c>
      <c r="O1337">
        <f>(M1337*21)/100</f>
        <v>0</v>
      </c>
      <c r="P1337" t="s">
        <v>28</v>
      </c>
    </row>
    <row r="1338" spans="1:16" ht="12.75" customHeight="1" x14ac:dyDescent="0.2">
      <c r="A1338" s="28" t="s">
        <v>57</v>
      </c>
      <c r="E1338" s="29" t="s">
        <v>1751</v>
      </c>
    </row>
    <row r="1339" spans="1:16" ht="12.75" customHeight="1" x14ac:dyDescent="0.2">
      <c r="A1339" s="28" t="s">
        <v>58</v>
      </c>
      <c r="E1339" s="30" t="s">
        <v>5</v>
      </c>
    </row>
    <row r="1340" spans="1:16" ht="12.75" customHeight="1" x14ac:dyDescent="0.2">
      <c r="E1340" s="29" t="s">
        <v>59</v>
      </c>
    </row>
    <row r="1341" spans="1:16" ht="12.75" customHeight="1" x14ac:dyDescent="0.2">
      <c r="A1341" t="s">
        <v>52</v>
      </c>
      <c r="B1341" s="5" t="s">
        <v>7211</v>
      </c>
      <c r="C1341" s="5" t="s">
        <v>2634</v>
      </c>
      <c r="D1341" t="s">
        <v>5</v>
      </c>
      <c r="E1341" s="24" t="s">
        <v>2635</v>
      </c>
      <c r="F1341" s="25" t="s">
        <v>55</v>
      </c>
      <c r="G1341" s="26">
        <v>30</v>
      </c>
      <c r="H1341" s="25">
        <v>0</v>
      </c>
      <c r="I1341" s="25">
        <f>ROUND(G1341*H1341,6)</f>
        <v>0</v>
      </c>
      <c r="L1341" s="27">
        <v>0</v>
      </c>
      <c r="M1341" s="22">
        <f>ROUND(ROUND(L1341,2)*ROUND(G1341,3),2)</f>
        <v>0</v>
      </c>
      <c r="N1341" s="25" t="s">
        <v>56</v>
      </c>
      <c r="O1341">
        <f>(M1341*21)/100</f>
        <v>0</v>
      </c>
      <c r="P1341" t="s">
        <v>28</v>
      </c>
    </row>
    <row r="1342" spans="1:16" ht="12.75" customHeight="1" x14ac:dyDescent="0.2">
      <c r="A1342" s="28" t="s">
        <v>57</v>
      </c>
      <c r="E1342" s="29" t="s">
        <v>2635</v>
      </c>
    </row>
    <row r="1343" spans="1:16" ht="12.75" customHeight="1" x14ac:dyDescent="0.2">
      <c r="A1343" s="28" t="s">
        <v>58</v>
      </c>
      <c r="E1343" s="30" t="s">
        <v>5</v>
      </c>
    </row>
    <row r="1344" spans="1:16" ht="12.75" customHeight="1" x14ac:dyDescent="0.2">
      <c r="E1344" s="29" t="s">
        <v>59</v>
      </c>
    </row>
    <row r="1345" spans="1:16" ht="12.75" customHeight="1" x14ac:dyDescent="0.2">
      <c r="A1345" t="s">
        <v>52</v>
      </c>
      <c r="B1345" s="5" t="s">
        <v>7214</v>
      </c>
      <c r="C1345" s="5" t="s">
        <v>5378</v>
      </c>
      <c r="D1345" t="s">
        <v>5</v>
      </c>
      <c r="E1345" s="24" t="s">
        <v>5379</v>
      </c>
      <c r="F1345" s="25" t="s">
        <v>55</v>
      </c>
      <c r="G1345" s="26">
        <v>1</v>
      </c>
      <c r="H1345" s="25">
        <v>0</v>
      </c>
      <c r="I1345" s="25">
        <f>ROUND(G1345*H1345,6)</f>
        <v>0</v>
      </c>
      <c r="L1345" s="27">
        <v>0</v>
      </c>
      <c r="M1345" s="22">
        <f>ROUND(ROUND(L1345,2)*ROUND(G1345,3),2)</f>
        <v>0</v>
      </c>
      <c r="N1345" s="25" t="s">
        <v>56</v>
      </c>
      <c r="O1345">
        <f>(M1345*21)/100</f>
        <v>0</v>
      </c>
      <c r="P1345" t="s">
        <v>28</v>
      </c>
    </row>
    <row r="1346" spans="1:16" ht="12.75" customHeight="1" x14ac:dyDescent="0.2">
      <c r="A1346" s="28" t="s">
        <v>57</v>
      </c>
      <c r="E1346" s="29" t="s">
        <v>5379</v>
      </c>
    </row>
    <row r="1347" spans="1:16" ht="12.75" customHeight="1" x14ac:dyDescent="0.2">
      <c r="A1347" s="28" t="s">
        <v>58</v>
      </c>
      <c r="E1347" s="30" t="s">
        <v>5</v>
      </c>
    </row>
    <row r="1348" spans="1:16" ht="12.75" customHeight="1" x14ac:dyDescent="0.2">
      <c r="E1348" s="29" t="s">
        <v>59</v>
      </c>
    </row>
    <row r="1349" spans="1:16" ht="12.75" customHeight="1" x14ac:dyDescent="0.2">
      <c r="A1349" t="s">
        <v>52</v>
      </c>
      <c r="B1349" s="5" t="s">
        <v>7216</v>
      </c>
      <c r="C1349" s="5" t="s">
        <v>1752</v>
      </c>
      <c r="D1349" t="s">
        <v>5</v>
      </c>
      <c r="E1349" s="24" t="s">
        <v>1753</v>
      </c>
      <c r="F1349" s="25" t="s">
        <v>225</v>
      </c>
      <c r="G1349" s="26">
        <v>32</v>
      </c>
      <c r="H1349" s="25">
        <v>0</v>
      </c>
      <c r="I1349" s="25">
        <f>ROUND(G1349*H1349,6)</f>
        <v>0</v>
      </c>
      <c r="L1349" s="27">
        <v>0</v>
      </c>
      <c r="M1349" s="22">
        <f>ROUND(ROUND(L1349,2)*ROUND(G1349,3),2)</f>
        <v>0</v>
      </c>
      <c r="N1349" s="25" t="s">
        <v>56</v>
      </c>
      <c r="O1349">
        <f>(M1349*21)/100</f>
        <v>0</v>
      </c>
      <c r="P1349" t="s">
        <v>28</v>
      </c>
    </row>
    <row r="1350" spans="1:16" ht="12.75" customHeight="1" x14ac:dyDescent="0.2">
      <c r="A1350" s="28" t="s">
        <v>57</v>
      </c>
      <c r="E1350" s="29" t="s">
        <v>1753</v>
      </c>
    </row>
    <row r="1351" spans="1:16" ht="12.75" customHeight="1" x14ac:dyDescent="0.2">
      <c r="A1351" s="28" t="s">
        <v>58</v>
      </c>
      <c r="E1351" s="30" t="s">
        <v>5</v>
      </c>
    </row>
    <row r="1352" spans="1:16" ht="12.75" customHeight="1" x14ac:dyDescent="0.2">
      <c r="E1352" s="29" t="s">
        <v>59</v>
      </c>
    </row>
    <row r="1353" spans="1:16" ht="12.75" customHeight="1" x14ac:dyDescent="0.2">
      <c r="A1353" t="s">
        <v>52</v>
      </c>
      <c r="B1353" s="5" t="s">
        <v>7217</v>
      </c>
      <c r="C1353" s="5" t="s">
        <v>1755</v>
      </c>
      <c r="D1353" t="s">
        <v>5</v>
      </c>
      <c r="E1353" s="24" t="s">
        <v>1756</v>
      </c>
      <c r="F1353" s="25" t="s">
        <v>225</v>
      </c>
      <c r="G1353" s="26">
        <v>8</v>
      </c>
      <c r="H1353" s="25">
        <v>0</v>
      </c>
      <c r="I1353" s="25">
        <f>ROUND(G1353*H1353,6)</f>
        <v>0</v>
      </c>
      <c r="L1353" s="27">
        <v>0</v>
      </c>
      <c r="M1353" s="22">
        <f>ROUND(ROUND(L1353,2)*ROUND(G1353,3),2)</f>
        <v>0</v>
      </c>
      <c r="N1353" s="25" t="s">
        <v>56</v>
      </c>
      <c r="O1353">
        <f>(M1353*21)/100</f>
        <v>0</v>
      </c>
      <c r="P1353" t="s">
        <v>28</v>
      </c>
    </row>
    <row r="1354" spans="1:16" ht="12.75" customHeight="1" x14ac:dyDescent="0.2">
      <c r="A1354" s="28" t="s">
        <v>57</v>
      </c>
      <c r="E1354" s="29" t="s">
        <v>1756</v>
      </c>
    </row>
    <row r="1355" spans="1:16" ht="12.75" customHeight="1" x14ac:dyDescent="0.2">
      <c r="A1355" s="28" t="s">
        <v>58</v>
      </c>
      <c r="E1355" s="30" t="s">
        <v>5</v>
      </c>
    </row>
    <row r="1356" spans="1:16" ht="12.75" customHeight="1" x14ac:dyDescent="0.2">
      <c r="E1356" s="29" t="s">
        <v>59</v>
      </c>
    </row>
    <row r="1357" spans="1:16" ht="12.75" customHeight="1" x14ac:dyDescent="0.2">
      <c r="A1357" t="s">
        <v>52</v>
      </c>
      <c r="B1357" s="5" t="s">
        <v>7218</v>
      </c>
      <c r="C1357" s="5" t="s">
        <v>1757</v>
      </c>
      <c r="D1357" t="s">
        <v>5</v>
      </c>
      <c r="E1357" s="24" t="s">
        <v>1758</v>
      </c>
      <c r="F1357" s="25" t="s">
        <v>225</v>
      </c>
      <c r="G1357" s="26">
        <v>8</v>
      </c>
      <c r="H1357" s="25">
        <v>0</v>
      </c>
      <c r="I1357" s="25">
        <f>ROUND(G1357*H1357,6)</f>
        <v>0</v>
      </c>
      <c r="L1357" s="27">
        <v>0</v>
      </c>
      <c r="M1357" s="22">
        <f>ROUND(ROUND(L1357,2)*ROUND(G1357,3),2)</f>
        <v>0</v>
      </c>
      <c r="N1357" s="25" t="s">
        <v>56</v>
      </c>
      <c r="O1357">
        <f>(M1357*21)/100</f>
        <v>0</v>
      </c>
      <c r="P1357" t="s">
        <v>28</v>
      </c>
    </row>
    <row r="1358" spans="1:16" ht="12.75" customHeight="1" x14ac:dyDescent="0.2">
      <c r="A1358" s="28" t="s">
        <v>57</v>
      </c>
      <c r="E1358" s="29" t="s">
        <v>1758</v>
      </c>
    </row>
    <row r="1359" spans="1:16" ht="12.75" customHeight="1" x14ac:dyDescent="0.2">
      <c r="A1359" s="28" t="s">
        <v>58</v>
      </c>
      <c r="E1359" s="30" t="s">
        <v>5</v>
      </c>
    </row>
    <row r="1360" spans="1:16" ht="12.75" customHeight="1" x14ac:dyDescent="0.2">
      <c r="E1360" s="29" t="s">
        <v>59</v>
      </c>
    </row>
    <row r="1361" spans="1:16" ht="12.75" customHeight="1" x14ac:dyDescent="0.2">
      <c r="A1361" t="s">
        <v>52</v>
      </c>
      <c r="B1361" s="5" t="s">
        <v>7219</v>
      </c>
      <c r="C1361" s="5" t="s">
        <v>1746</v>
      </c>
      <c r="D1361" t="s">
        <v>5</v>
      </c>
      <c r="E1361" s="24" t="s">
        <v>1747</v>
      </c>
      <c r="F1361" s="25" t="s">
        <v>225</v>
      </c>
      <c r="G1361" s="26">
        <v>8</v>
      </c>
      <c r="H1361" s="25">
        <v>0</v>
      </c>
      <c r="I1361" s="25">
        <f>ROUND(G1361*H1361,6)</f>
        <v>0</v>
      </c>
      <c r="L1361" s="27">
        <v>0</v>
      </c>
      <c r="M1361" s="22">
        <f>ROUND(ROUND(L1361,2)*ROUND(G1361,3),2)</f>
        <v>0</v>
      </c>
      <c r="N1361" s="25" t="s">
        <v>56</v>
      </c>
      <c r="O1361">
        <f>(M1361*21)/100</f>
        <v>0</v>
      </c>
      <c r="P1361" t="s">
        <v>28</v>
      </c>
    </row>
    <row r="1362" spans="1:16" ht="12.75" customHeight="1" x14ac:dyDescent="0.2">
      <c r="A1362" s="28" t="s">
        <v>57</v>
      </c>
      <c r="E1362" s="29" t="s">
        <v>1747</v>
      </c>
    </row>
    <row r="1363" spans="1:16" ht="12.75" customHeight="1" x14ac:dyDescent="0.2">
      <c r="A1363" s="28" t="s">
        <v>58</v>
      </c>
      <c r="E1363" s="30" t="s">
        <v>5</v>
      </c>
    </row>
    <row r="1364" spans="1:16" ht="12.75" customHeight="1" x14ac:dyDescent="0.2">
      <c r="E1364" s="29" t="s">
        <v>59</v>
      </c>
    </row>
    <row r="1365" spans="1:16" ht="12.75" customHeight="1" x14ac:dyDescent="0.2">
      <c r="A1365" t="s">
        <v>52</v>
      </c>
      <c r="B1365" s="5" t="s">
        <v>7220</v>
      </c>
      <c r="C1365" s="5" t="s">
        <v>7302</v>
      </c>
      <c r="D1365" t="s">
        <v>5</v>
      </c>
      <c r="E1365" s="24" t="s">
        <v>7303</v>
      </c>
      <c r="F1365" s="25" t="s">
        <v>55</v>
      </c>
      <c r="G1365" s="26">
        <v>1</v>
      </c>
      <c r="H1365" s="25">
        <v>0</v>
      </c>
      <c r="I1365" s="25">
        <f>ROUND(G1365*H1365,6)</f>
        <v>0</v>
      </c>
      <c r="L1365" s="27">
        <v>0</v>
      </c>
      <c r="M1365" s="22">
        <f>ROUND(ROUND(L1365,2)*ROUND(G1365,3),2)</f>
        <v>0</v>
      </c>
      <c r="N1365" s="25" t="s">
        <v>56</v>
      </c>
      <c r="O1365">
        <f>(M1365*21)/100</f>
        <v>0</v>
      </c>
      <c r="P1365" t="s">
        <v>28</v>
      </c>
    </row>
    <row r="1366" spans="1:16" ht="12.75" customHeight="1" x14ac:dyDescent="0.2">
      <c r="A1366" s="28" t="s">
        <v>57</v>
      </c>
      <c r="E1366" s="29" t="s">
        <v>7303</v>
      </c>
    </row>
    <row r="1367" spans="1:16" ht="12.75" customHeight="1" x14ac:dyDescent="0.2">
      <c r="A1367" s="28" t="s">
        <v>58</v>
      </c>
      <c r="E1367" s="30" t="s">
        <v>5</v>
      </c>
    </row>
    <row r="1368" spans="1:16" ht="12.75" customHeight="1" x14ac:dyDescent="0.2">
      <c r="E1368" s="29" t="s">
        <v>7304</v>
      </c>
    </row>
    <row r="1369" spans="1:16" ht="12.75" customHeight="1" x14ac:dyDescent="0.2">
      <c r="A1369" t="s">
        <v>52</v>
      </c>
      <c r="B1369" s="5" t="s">
        <v>7221</v>
      </c>
      <c r="C1369" s="5" t="s">
        <v>7889</v>
      </c>
      <c r="D1369" t="s">
        <v>5</v>
      </c>
      <c r="E1369" s="24" t="s">
        <v>8071</v>
      </c>
      <c r="F1369" s="25" t="s">
        <v>55</v>
      </c>
      <c r="G1369" s="26">
        <v>1</v>
      </c>
      <c r="H1369" s="25">
        <v>0</v>
      </c>
      <c r="I1369" s="25">
        <f>ROUND(G1369*H1369,6)</f>
        <v>0</v>
      </c>
      <c r="L1369" s="27">
        <v>0</v>
      </c>
      <c r="M1369" s="22">
        <f>ROUND(ROUND(L1369,2)*ROUND(G1369,3),2)</f>
        <v>0</v>
      </c>
      <c r="N1369" s="25" t="s">
        <v>56</v>
      </c>
      <c r="O1369">
        <f>(M1369*21)/100</f>
        <v>0</v>
      </c>
      <c r="P1369" t="s">
        <v>28</v>
      </c>
    </row>
    <row r="1370" spans="1:16" ht="12.75" customHeight="1" x14ac:dyDescent="0.2">
      <c r="A1370" s="28" t="s">
        <v>57</v>
      </c>
      <c r="E1370" s="29" t="s">
        <v>8071</v>
      </c>
    </row>
    <row r="1371" spans="1:16" ht="12.75" customHeight="1" x14ac:dyDescent="0.2">
      <c r="A1371" s="28" t="s">
        <v>58</v>
      </c>
      <c r="E1371" s="30" t="s">
        <v>5</v>
      </c>
    </row>
    <row r="1372" spans="1:16" ht="12.75" customHeight="1" x14ac:dyDescent="0.2">
      <c r="E1372" s="29" t="s">
        <v>7304</v>
      </c>
    </row>
    <row r="1373" spans="1:16" ht="12.75" customHeight="1" x14ac:dyDescent="0.2">
      <c r="A1373" t="s">
        <v>52</v>
      </c>
      <c r="B1373" s="5" t="s">
        <v>7222</v>
      </c>
      <c r="C1373" s="5" t="s">
        <v>8073</v>
      </c>
      <c r="D1373" t="s">
        <v>5</v>
      </c>
      <c r="E1373" s="24" t="s">
        <v>8074</v>
      </c>
      <c r="F1373" s="25" t="s">
        <v>55</v>
      </c>
      <c r="G1373" s="26">
        <v>1</v>
      </c>
      <c r="H1373" s="25">
        <v>0</v>
      </c>
      <c r="I1373" s="25">
        <f>ROUND(G1373*H1373,6)</f>
        <v>0</v>
      </c>
      <c r="L1373" s="27">
        <v>0</v>
      </c>
      <c r="M1373" s="22">
        <f>ROUND(ROUND(L1373,2)*ROUND(G1373,3),2)</f>
        <v>0</v>
      </c>
      <c r="N1373" s="25" t="s">
        <v>56</v>
      </c>
      <c r="O1373">
        <f>(M1373*21)/100</f>
        <v>0</v>
      </c>
      <c r="P1373" t="s">
        <v>28</v>
      </c>
    </row>
    <row r="1374" spans="1:16" ht="12.75" customHeight="1" x14ac:dyDescent="0.2">
      <c r="A1374" s="28" t="s">
        <v>57</v>
      </c>
      <c r="E1374" s="29" t="s">
        <v>8074</v>
      </c>
    </row>
    <row r="1375" spans="1:16" ht="12.75" customHeight="1" x14ac:dyDescent="0.2">
      <c r="A1375" s="28" t="s">
        <v>58</v>
      </c>
      <c r="E1375" s="30" t="s">
        <v>5</v>
      </c>
    </row>
    <row r="1376" spans="1:16" ht="12.75" customHeight="1" x14ac:dyDescent="0.2">
      <c r="E1376" s="29" t="s">
        <v>7304</v>
      </c>
    </row>
    <row r="1377" spans="1:16" ht="12.75" customHeight="1" x14ac:dyDescent="0.2">
      <c r="A1377" t="s">
        <v>52</v>
      </c>
      <c r="B1377" s="5" t="s">
        <v>7224</v>
      </c>
      <c r="C1377" s="5" t="s">
        <v>6287</v>
      </c>
      <c r="D1377" t="s">
        <v>5</v>
      </c>
      <c r="E1377" s="24" t="s">
        <v>6288</v>
      </c>
      <c r="F1377" s="25" t="s">
        <v>3056</v>
      </c>
      <c r="G1377" s="26">
        <v>1</v>
      </c>
      <c r="H1377" s="25">
        <v>0</v>
      </c>
      <c r="I1377" s="25">
        <f>ROUND(G1377*H1377,6)</f>
        <v>0</v>
      </c>
      <c r="L1377" s="27">
        <v>0</v>
      </c>
      <c r="M1377" s="22">
        <f>ROUND(ROUND(L1377,2)*ROUND(G1377,3),2)</f>
        <v>0</v>
      </c>
      <c r="N1377" s="25" t="s">
        <v>56</v>
      </c>
      <c r="O1377">
        <f>(M1377*21)/100</f>
        <v>0</v>
      </c>
      <c r="P1377" t="s">
        <v>28</v>
      </c>
    </row>
    <row r="1378" spans="1:16" ht="12.75" customHeight="1" x14ac:dyDescent="0.2">
      <c r="A1378" s="28" t="s">
        <v>57</v>
      </c>
      <c r="E1378" s="29" t="s">
        <v>6288</v>
      </c>
    </row>
    <row r="1379" spans="1:16" ht="12.75" customHeight="1" x14ac:dyDescent="0.2">
      <c r="A1379" s="28" t="s">
        <v>58</v>
      </c>
      <c r="E1379" s="30" t="s">
        <v>5</v>
      </c>
    </row>
    <row r="1380" spans="1:16" ht="12.75" customHeight="1" x14ac:dyDescent="0.2">
      <c r="E1380" s="29" t="s">
        <v>5382</v>
      </c>
    </row>
    <row r="1381" spans="1:16" ht="12.75" customHeight="1" x14ac:dyDescent="0.2">
      <c r="A1381" t="s">
        <v>49</v>
      </c>
      <c r="C1381" s="6" t="s">
        <v>1219</v>
      </c>
      <c r="E1381" s="23" t="s">
        <v>1220</v>
      </c>
      <c r="J1381" s="22">
        <f>0</f>
        <v>0</v>
      </c>
      <c r="K1381" s="22">
        <f>0</f>
        <v>0</v>
      </c>
      <c r="L1381" s="22">
        <f>0+L1382+L1386+L1390</f>
        <v>0</v>
      </c>
      <c r="M1381" s="22">
        <f>0+M1382+M1386+M1390</f>
        <v>0</v>
      </c>
    </row>
    <row r="1382" spans="1:16" ht="12.75" customHeight="1" x14ac:dyDescent="0.2">
      <c r="A1382" t="s">
        <v>52</v>
      </c>
      <c r="B1382" s="5" t="s">
        <v>50</v>
      </c>
      <c r="C1382" s="5" t="s">
        <v>6235</v>
      </c>
      <c r="D1382" t="s">
        <v>5</v>
      </c>
      <c r="E1382" s="24" t="s">
        <v>6236</v>
      </c>
      <c r="F1382" s="25" t="s">
        <v>1223</v>
      </c>
      <c r="G1382" s="26">
        <v>297.72699999999998</v>
      </c>
      <c r="H1382" s="25">
        <v>0</v>
      </c>
      <c r="I1382" s="25">
        <f>ROUND(G1382*H1382,6)</f>
        <v>0</v>
      </c>
      <c r="L1382" s="27">
        <v>0</v>
      </c>
      <c r="M1382" s="22">
        <f>ROUND(ROUND(L1382,2)*ROUND(G1382,3),2)</f>
        <v>0</v>
      </c>
      <c r="N1382" s="25" t="s">
        <v>5754</v>
      </c>
      <c r="O1382">
        <f>(M1382*21)/100</f>
        <v>0</v>
      </c>
      <c r="P1382" t="s">
        <v>28</v>
      </c>
    </row>
    <row r="1383" spans="1:16" ht="12.75" customHeight="1" x14ac:dyDescent="0.2">
      <c r="A1383" s="28" t="s">
        <v>57</v>
      </c>
      <c r="E1383" s="29" t="s">
        <v>6237</v>
      </c>
    </row>
    <row r="1384" spans="1:16" ht="12.75" customHeight="1" x14ac:dyDescent="0.2">
      <c r="A1384" s="28" t="s">
        <v>58</v>
      </c>
      <c r="E1384" s="30" t="s">
        <v>9314</v>
      </c>
    </row>
    <row r="1385" spans="1:16" ht="12.75" customHeight="1" x14ac:dyDescent="0.2">
      <c r="E1385" s="29" t="s">
        <v>5452</v>
      </c>
    </row>
    <row r="1386" spans="1:16" ht="12.75" customHeight="1" x14ac:dyDescent="0.2">
      <c r="A1386" t="s">
        <v>52</v>
      </c>
      <c r="B1386" s="5" t="s">
        <v>28</v>
      </c>
      <c r="C1386" s="5" t="s">
        <v>6239</v>
      </c>
      <c r="D1386" t="s">
        <v>5</v>
      </c>
      <c r="E1386" s="24" t="s">
        <v>6237</v>
      </c>
      <c r="F1386" s="25" t="s">
        <v>1223</v>
      </c>
      <c r="G1386" s="26">
        <v>6.0000000000000001E-3</v>
      </c>
      <c r="H1386" s="25">
        <v>0</v>
      </c>
      <c r="I1386" s="25">
        <f>ROUND(G1386*H1386,6)</f>
        <v>0</v>
      </c>
      <c r="L1386" s="27">
        <v>0</v>
      </c>
      <c r="M1386" s="22">
        <f>ROUND(ROUND(L1386,2)*ROUND(G1386,3),2)</f>
        <v>0</v>
      </c>
      <c r="N1386" s="25" t="s">
        <v>5754</v>
      </c>
      <c r="O1386">
        <f>(M1386*21)/100</f>
        <v>0</v>
      </c>
      <c r="P1386" t="s">
        <v>28</v>
      </c>
    </row>
    <row r="1387" spans="1:16" ht="12.75" customHeight="1" x14ac:dyDescent="0.2">
      <c r="A1387" s="28" t="s">
        <v>57</v>
      </c>
      <c r="E1387" s="29" t="s">
        <v>6237</v>
      </c>
    </row>
    <row r="1388" spans="1:16" ht="12.75" customHeight="1" x14ac:dyDescent="0.2">
      <c r="A1388" s="28" t="s">
        <v>58</v>
      </c>
      <c r="E1388" s="30" t="s">
        <v>9315</v>
      </c>
    </row>
    <row r="1389" spans="1:16" ht="12.75" customHeight="1" x14ac:dyDescent="0.2">
      <c r="E1389" s="29" t="s">
        <v>5452</v>
      </c>
    </row>
    <row r="1390" spans="1:16" ht="12.75" customHeight="1" x14ac:dyDescent="0.2">
      <c r="A1390" t="s">
        <v>52</v>
      </c>
      <c r="B1390" s="5" t="s">
        <v>26</v>
      </c>
      <c r="C1390" s="5" t="s">
        <v>6250</v>
      </c>
      <c r="D1390" t="s">
        <v>5</v>
      </c>
      <c r="E1390" s="24" t="s">
        <v>6251</v>
      </c>
      <c r="F1390" s="25" t="s">
        <v>1223</v>
      </c>
      <c r="G1390" s="26">
        <v>10</v>
      </c>
      <c r="H1390" s="25">
        <v>0</v>
      </c>
      <c r="I1390" s="25">
        <f>ROUND(G1390*H1390,6)</f>
        <v>0</v>
      </c>
      <c r="L1390" s="27">
        <v>0</v>
      </c>
      <c r="M1390" s="22">
        <f>ROUND(ROUND(L1390,2)*ROUND(G1390,3),2)</f>
        <v>0</v>
      </c>
      <c r="N1390" s="25" t="s">
        <v>5754</v>
      </c>
      <c r="O1390">
        <f>(M1390*21)/100</f>
        <v>0</v>
      </c>
      <c r="P1390" t="s">
        <v>28</v>
      </c>
    </row>
    <row r="1391" spans="1:16" ht="12.75" customHeight="1" x14ac:dyDescent="0.2">
      <c r="A1391" s="28" t="s">
        <v>57</v>
      </c>
      <c r="E1391" s="29" t="s">
        <v>6251</v>
      </c>
    </row>
    <row r="1392" spans="1:16" ht="12.75" customHeight="1" x14ac:dyDescent="0.2">
      <c r="A1392" s="28" t="s">
        <v>58</v>
      </c>
      <c r="E1392" s="30" t="s">
        <v>9316</v>
      </c>
    </row>
    <row r="1393" spans="5:5" ht="12.75" customHeight="1" x14ac:dyDescent="0.2">
      <c r="E1393"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3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COUNTIFS(L8:L1328,"=0",A8:A1328,"P")+COUNTIFS(L8:L1328,"",A8:A1328,"P")+SUM(Q8:Q1328)</f>
        <v>323</v>
      </c>
    </row>
    <row r="8" spans="1:20" ht="12.75" customHeight="1" x14ac:dyDescent="0.2">
      <c r="A8" t="s">
        <v>46</v>
      </c>
      <c r="C8" s="19" t="s">
        <v>9319</v>
      </c>
      <c r="E8" s="21" t="s">
        <v>9320</v>
      </c>
      <c r="J8" s="20">
        <f>0+J9+J114+J163+J204+J209+J214+J319+J364+J445+J490+J511+J572+J581+J602+J619+J780+J837+J894+J923+J952+J981+J1006+J1027+J1056+J1061+J1106+J1111+J1116+J1121+J1150+J1323</f>
        <v>0</v>
      </c>
      <c r="K8" s="20">
        <f>0+K9+K114+K163+K204+K209+K214+K319+K364+K445+K490+K511+K572+K581+K602+K619+K780+K837+K894+K923+K952+K981+K1006+K1027+K1056+K1061+K1106+K1111+K1116+K1121+K1150+K1323</f>
        <v>0</v>
      </c>
      <c r="L8" s="20">
        <f>0+L9+L114+L163+L204+L209+L214+L319+L364+L445+L490+L511+L572+L581+L602+L619+L780+L837+L894+L923+L952+L981+L1006+L1027+L1056+L1061+L1106+L1111+L1116+L1121+L1150+L1323</f>
        <v>0</v>
      </c>
      <c r="M8" s="20">
        <f>0+M9+M114+M163+M204+M209+M214+M319+M364+M445+M490+M511+M572+M581+M602+M619+M780+M837+M894+M923+M952+M981+M1006+M1027+M1056+M1061+M1106+M1111+M1116+M1121+M1150+M1323</f>
        <v>0</v>
      </c>
    </row>
    <row r="9" spans="1:20" ht="12.75" customHeight="1" x14ac:dyDescent="0.2">
      <c r="A9" t="s">
        <v>49</v>
      </c>
      <c r="C9" s="6" t="s">
        <v>50</v>
      </c>
      <c r="E9" s="23" t="s">
        <v>1025</v>
      </c>
      <c r="J9" s="22">
        <f>0</f>
        <v>0</v>
      </c>
      <c r="K9" s="22">
        <f>0</f>
        <v>0</v>
      </c>
      <c r="L9" s="22">
        <f>0+L10+L14+L18+L22+L26+L30+L34+L38+L42+L46+L50+L54+L58+L62+L66+L70+L74+L78+L82+L86+L90+L94+L98+L102+L106+L110</f>
        <v>0</v>
      </c>
      <c r="M9" s="22">
        <f>0+M10+M14+M18+M22+M26+M30+M34+M38+M42+M46+M50+M54+M58+M62+M66+M70+M74+M78+M82+M86+M90+M94+M98+M102+M106+M110</f>
        <v>0</v>
      </c>
    </row>
    <row r="10" spans="1:20" ht="12.75" customHeight="1" x14ac:dyDescent="0.2">
      <c r="A10" t="s">
        <v>52</v>
      </c>
      <c r="B10" s="5" t="s">
        <v>26</v>
      </c>
      <c r="C10" s="5" t="s">
        <v>6372</v>
      </c>
      <c r="D10" t="s">
        <v>5</v>
      </c>
      <c r="E10" s="24" t="s">
        <v>6373</v>
      </c>
      <c r="F10" s="25" t="s">
        <v>225</v>
      </c>
      <c r="G10" s="26">
        <v>150</v>
      </c>
      <c r="H10" s="25">
        <v>0</v>
      </c>
      <c r="I10" s="25">
        <f>ROUND(G10*H10,6)</f>
        <v>0</v>
      </c>
      <c r="L10" s="27">
        <v>0</v>
      </c>
      <c r="M10" s="22">
        <f>ROUND(ROUND(L10,2)*ROUND(G10,3),2)</f>
        <v>0</v>
      </c>
      <c r="N10" s="25" t="s">
        <v>5754</v>
      </c>
      <c r="O10">
        <f>(M10*21)/100</f>
        <v>0</v>
      </c>
      <c r="P10" t="s">
        <v>28</v>
      </c>
    </row>
    <row r="11" spans="1:20" ht="12.75" customHeight="1" x14ac:dyDescent="0.2">
      <c r="A11" s="28" t="s">
        <v>57</v>
      </c>
      <c r="E11" s="29" t="s">
        <v>6374</v>
      </c>
    </row>
    <row r="12" spans="1:20" ht="12.75" customHeight="1" x14ac:dyDescent="0.2">
      <c r="A12" s="28" t="s">
        <v>58</v>
      </c>
      <c r="E12" s="30" t="s">
        <v>5</v>
      </c>
    </row>
    <row r="13" spans="1:20" ht="12.75" customHeight="1" x14ac:dyDescent="0.2">
      <c r="E13" s="29" t="s">
        <v>6375</v>
      </c>
    </row>
    <row r="14" spans="1:20" ht="12.75" customHeight="1" x14ac:dyDescent="0.2">
      <c r="A14" t="s">
        <v>52</v>
      </c>
      <c r="B14" s="5" t="s">
        <v>64</v>
      </c>
      <c r="C14" s="5" t="s">
        <v>6376</v>
      </c>
      <c r="D14" t="s">
        <v>5</v>
      </c>
      <c r="E14" s="24" t="s">
        <v>6377</v>
      </c>
      <c r="F14" s="25" t="s">
        <v>6378</v>
      </c>
      <c r="G14" s="26">
        <v>15</v>
      </c>
      <c r="H14" s="25">
        <v>0</v>
      </c>
      <c r="I14" s="25">
        <f>ROUND(G14*H14,6)</f>
        <v>0</v>
      </c>
      <c r="L14" s="27">
        <v>0</v>
      </c>
      <c r="M14" s="22">
        <f>ROUND(ROUND(L14,2)*ROUND(G14,3),2)</f>
        <v>0</v>
      </c>
      <c r="N14" s="25" t="s">
        <v>5754</v>
      </c>
      <c r="O14">
        <f>(M14*21)/100</f>
        <v>0</v>
      </c>
      <c r="P14" t="s">
        <v>28</v>
      </c>
    </row>
    <row r="15" spans="1:20" ht="12.75" customHeight="1" x14ac:dyDescent="0.2">
      <c r="A15" s="28" t="s">
        <v>57</v>
      </c>
      <c r="E15" s="29" t="s">
        <v>6379</v>
      </c>
    </row>
    <row r="16" spans="1:20" ht="12.75" customHeight="1" x14ac:dyDescent="0.2">
      <c r="A16" s="28" t="s">
        <v>58</v>
      </c>
      <c r="E16" s="30" t="s">
        <v>5</v>
      </c>
    </row>
    <row r="17" spans="1:16" ht="12.75" customHeight="1" x14ac:dyDescent="0.2">
      <c r="E17" s="29" t="s">
        <v>6380</v>
      </c>
    </row>
    <row r="18" spans="1:16" ht="12.75" customHeight="1" x14ac:dyDescent="0.2">
      <c r="A18" t="s">
        <v>52</v>
      </c>
      <c r="B18" s="5" t="s">
        <v>67</v>
      </c>
      <c r="C18" s="5" t="s">
        <v>6381</v>
      </c>
      <c r="D18" t="s">
        <v>5</v>
      </c>
      <c r="E18" s="24" t="s">
        <v>6382</v>
      </c>
      <c r="F18" s="25" t="s">
        <v>271</v>
      </c>
      <c r="G18" s="26">
        <v>20.611000000000001</v>
      </c>
      <c r="H18" s="25">
        <v>0</v>
      </c>
      <c r="I18" s="25">
        <f>ROUND(G18*H18,6)</f>
        <v>0</v>
      </c>
      <c r="L18" s="27">
        <v>0</v>
      </c>
      <c r="M18" s="22">
        <f>ROUND(ROUND(L18,2)*ROUND(G18,3),2)</f>
        <v>0</v>
      </c>
      <c r="N18" s="25" t="s">
        <v>5754</v>
      </c>
      <c r="O18">
        <f>(M18*21)/100</f>
        <v>0</v>
      </c>
      <c r="P18" t="s">
        <v>28</v>
      </c>
    </row>
    <row r="19" spans="1:16" ht="12.75" customHeight="1" x14ac:dyDescent="0.2">
      <c r="A19" s="28" t="s">
        <v>57</v>
      </c>
      <c r="E19" s="29" t="s">
        <v>6383</v>
      </c>
    </row>
    <row r="20" spans="1:16" ht="12.75" customHeight="1" x14ac:dyDescent="0.2">
      <c r="A20" s="28" t="s">
        <v>58</v>
      </c>
      <c r="E20" s="30" t="s">
        <v>5</v>
      </c>
    </row>
    <row r="21" spans="1:16" ht="12.75" customHeight="1" x14ac:dyDescent="0.2">
      <c r="E21" s="29" t="s">
        <v>6384</v>
      </c>
    </row>
    <row r="22" spans="1:16" ht="12.75" customHeight="1" x14ac:dyDescent="0.2">
      <c r="A22" t="s">
        <v>52</v>
      </c>
      <c r="B22" s="5" t="s">
        <v>27</v>
      </c>
      <c r="C22" s="5" t="s">
        <v>9321</v>
      </c>
      <c r="D22" t="s">
        <v>5</v>
      </c>
      <c r="E22" s="24" t="s">
        <v>9322</v>
      </c>
      <c r="F22" s="25" t="s">
        <v>271</v>
      </c>
      <c r="G22" s="26">
        <v>96.578999999999994</v>
      </c>
      <c r="H22" s="25">
        <v>0</v>
      </c>
      <c r="I22" s="25">
        <f>ROUND(G22*H22,6)</f>
        <v>0</v>
      </c>
      <c r="L22" s="27">
        <v>0</v>
      </c>
      <c r="M22" s="22">
        <f>ROUND(ROUND(L22,2)*ROUND(G22,3),2)</f>
        <v>0</v>
      </c>
      <c r="N22" s="25" t="s">
        <v>5754</v>
      </c>
      <c r="O22">
        <f>(M22*21)/100</f>
        <v>0</v>
      </c>
      <c r="P22" t="s">
        <v>28</v>
      </c>
    </row>
    <row r="23" spans="1:16" ht="12.75" customHeight="1" x14ac:dyDescent="0.2">
      <c r="A23" s="28" t="s">
        <v>57</v>
      </c>
      <c r="E23" s="29" t="s">
        <v>9323</v>
      </c>
    </row>
    <row r="24" spans="1:16" ht="12.75" customHeight="1" x14ac:dyDescent="0.2">
      <c r="A24" s="28" t="s">
        <v>58</v>
      </c>
      <c r="E24" s="30" t="s">
        <v>5</v>
      </c>
    </row>
    <row r="25" spans="1:16" ht="12.75" customHeight="1" x14ac:dyDescent="0.2">
      <c r="E25" s="29" t="s">
        <v>7907</v>
      </c>
    </row>
    <row r="26" spans="1:16" ht="12.75" customHeight="1" x14ac:dyDescent="0.2">
      <c r="A26" t="s">
        <v>52</v>
      </c>
      <c r="B26" s="5" t="s">
        <v>72</v>
      </c>
      <c r="C26" s="5" t="s">
        <v>9324</v>
      </c>
      <c r="D26" t="s">
        <v>5</v>
      </c>
      <c r="E26" s="24" t="s">
        <v>9325</v>
      </c>
      <c r="F26" s="25" t="s">
        <v>271</v>
      </c>
      <c r="G26" s="26">
        <v>96.578999999999994</v>
      </c>
      <c r="H26" s="25">
        <v>0</v>
      </c>
      <c r="I26" s="25">
        <f>ROUND(G26*H26,6)</f>
        <v>0</v>
      </c>
      <c r="L26" s="27">
        <v>0</v>
      </c>
      <c r="M26" s="22">
        <f>ROUND(ROUND(L26,2)*ROUND(G26,3),2)</f>
        <v>0</v>
      </c>
      <c r="N26" s="25" t="s">
        <v>5754</v>
      </c>
      <c r="O26">
        <f>(M26*21)/100</f>
        <v>0</v>
      </c>
      <c r="P26" t="s">
        <v>28</v>
      </c>
    </row>
    <row r="27" spans="1:16" ht="12.75" customHeight="1" x14ac:dyDescent="0.2">
      <c r="A27" s="28" t="s">
        <v>57</v>
      </c>
      <c r="E27" s="29" t="s">
        <v>9326</v>
      </c>
    </row>
    <row r="28" spans="1:16" ht="12.75" customHeight="1" x14ac:dyDescent="0.2">
      <c r="A28" s="28" t="s">
        <v>58</v>
      </c>
      <c r="E28" s="30" t="s">
        <v>5</v>
      </c>
    </row>
    <row r="29" spans="1:16" ht="12.75" customHeight="1" x14ac:dyDescent="0.2">
      <c r="E29" s="29" t="s">
        <v>7907</v>
      </c>
    </row>
    <row r="30" spans="1:16" ht="12.75" customHeight="1" x14ac:dyDescent="0.2">
      <c r="A30" t="s">
        <v>52</v>
      </c>
      <c r="B30" s="5" t="s">
        <v>75</v>
      </c>
      <c r="C30" s="5" t="s">
        <v>7350</v>
      </c>
      <c r="D30" t="s">
        <v>5</v>
      </c>
      <c r="E30" s="24" t="s">
        <v>7909</v>
      </c>
      <c r="F30" s="25" t="s">
        <v>271</v>
      </c>
      <c r="G30" s="26">
        <v>19.315999999999999</v>
      </c>
      <c r="H30" s="25">
        <v>0</v>
      </c>
      <c r="I30" s="25">
        <f>ROUND(G30*H30,6)</f>
        <v>0</v>
      </c>
      <c r="L30" s="27">
        <v>0</v>
      </c>
      <c r="M30" s="22">
        <f>ROUND(ROUND(L30,2)*ROUND(G30,3),2)</f>
        <v>0</v>
      </c>
      <c r="N30" s="25" t="s">
        <v>5754</v>
      </c>
      <c r="O30">
        <f>(M30*21)/100</f>
        <v>0</v>
      </c>
      <c r="P30" t="s">
        <v>28</v>
      </c>
    </row>
    <row r="31" spans="1:16" ht="12.75" customHeight="1" x14ac:dyDescent="0.2">
      <c r="A31" s="28" t="s">
        <v>57</v>
      </c>
      <c r="E31" s="29" t="s">
        <v>7352</v>
      </c>
    </row>
    <row r="32" spans="1:16" ht="12.75" customHeight="1" x14ac:dyDescent="0.2">
      <c r="A32" s="28" t="s">
        <v>58</v>
      </c>
      <c r="E32" s="30" t="s">
        <v>5</v>
      </c>
    </row>
    <row r="33" spans="1:16" ht="12.75" customHeight="1" x14ac:dyDescent="0.2">
      <c r="E33" s="29" t="s">
        <v>7907</v>
      </c>
    </row>
    <row r="34" spans="1:16" ht="12.75" customHeight="1" x14ac:dyDescent="0.2">
      <c r="A34" t="s">
        <v>52</v>
      </c>
      <c r="B34" s="5" t="s">
        <v>78</v>
      </c>
      <c r="C34" s="5" t="s">
        <v>7910</v>
      </c>
      <c r="D34" t="s">
        <v>5</v>
      </c>
      <c r="E34" s="24" t="s">
        <v>7911</v>
      </c>
      <c r="F34" s="25" t="s">
        <v>271</v>
      </c>
      <c r="G34" s="26">
        <v>48.289000000000001</v>
      </c>
      <c r="H34" s="25">
        <v>0</v>
      </c>
      <c r="I34" s="25">
        <f>ROUND(G34*H34,6)</f>
        <v>0</v>
      </c>
      <c r="L34" s="27">
        <v>0</v>
      </c>
      <c r="M34" s="22">
        <f>ROUND(ROUND(L34,2)*ROUND(G34,3),2)</f>
        <v>0</v>
      </c>
      <c r="N34" s="25" t="s">
        <v>5754</v>
      </c>
      <c r="O34">
        <f>(M34*21)/100</f>
        <v>0</v>
      </c>
      <c r="P34" t="s">
        <v>28</v>
      </c>
    </row>
    <row r="35" spans="1:16" ht="12.75" customHeight="1" x14ac:dyDescent="0.2">
      <c r="A35" s="28" t="s">
        <v>57</v>
      </c>
      <c r="E35" s="29" t="s">
        <v>7912</v>
      </c>
    </row>
    <row r="36" spans="1:16" ht="12.75" customHeight="1" x14ac:dyDescent="0.2">
      <c r="A36" s="28" t="s">
        <v>58</v>
      </c>
      <c r="E36" s="30" t="s">
        <v>5</v>
      </c>
    </row>
    <row r="37" spans="1:16" ht="12.75" customHeight="1" x14ac:dyDescent="0.2">
      <c r="E37" s="29" t="s">
        <v>7907</v>
      </c>
    </row>
    <row r="38" spans="1:16" ht="12.75" customHeight="1" x14ac:dyDescent="0.2">
      <c r="A38" t="s">
        <v>52</v>
      </c>
      <c r="B38" s="5" t="s">
        <v>81</v>
      </c>
      <c r="C38" s="5" t="s">
        <v>7357</v>
      </c>
      <c r="D38" t="s">
        <v>5</v>
      </c>
      <c r="E38" s="24" t="s">
        <v>7913</v>
      </c>
      <c r="F38" s="25" t="s">
        <v>271</v>
      </c>
      <c r="G38" s="26">
        <v>9.6579999999999995</v>
      </c>
      <c r="H38" s="25">
        <v>0</v>
      </c>
      <c r="I38" s="25">
        <f>ROUND(G38*H38,6)</f>
        <v>0</v>
      </c>
      <c r="L38" s="27">
        <v>0</v>
      </c>
      <c r="M38" s="22">
        <f>ROUND(ROUND(L38,2)*ROUND(G38,3),2)</f>
        <v>0</v>
      </c>
      <c r="N38" s="25" t="s">
        <v>5754</v>
      </c>
      <c r="O38">
        <f>(M38*21)/100</f>
        <v>0</v>
      </c>
      <c r="P38" t="s">
        <v>28</v>
      </c>
    </row>
    <row r="39" spans="1:16" ht="12.75" customHeight="1" x14ac:dyDescent="0.2">
      <c r="A39" s="28" t="s">
        <v>57</v>
      </c>
      <c r="E39" s="29" t="s">
        <v>7359</v>
      </c>
    </row>
    <row r="40" spans="1:16" ht="12.75" customHeight="1" x14ac:dyDescent="0.2">
      <c r="A40" s="28" t="s">
        <v>58</v>
      </c>
      <c r="E40" s="30" t="s">
        <v>5</v>
      </c>
    </row>
    <row r="41" spans="1:16" ht="12.75" customHeight="1" x14ac:dyDescent="0.2">
      <c r="E41" s="29" t="s">
        <v>7907</v>
      </c>
    </row>
    <row r="42" spans="1:16" ht="12.75" customHeight="1" x14ac:dyDescent="0.2">
      <c r="A42" t="s">
        <v>52</v>
      </c>
      <c r="B42" s="5" t="s">
        <v>84</v>
      </c>
      <c r="C42" s="5" t="s">
        <v>6401</v>
      </c>
      <c r="D42" t="s">
        <v>5</v>
      </c>
      <c r="E42" s="24" t="s">
        <v>6402</v>
      </c>
      <c r="F42" s="25" t="s">
        <v>271</v>
      </c>
      <c r="G42" s="26">
        <v>0.5</v>
      </c>
      <c r="H42" s="25">
        <v>0</v>
      </c>
      <c r="I42" s="25">
        <f>ROUND(G42*H42,6)</f>
        <v>0</v>
      </c>
      <c r="L42" s="27">
        <v>0</v>
      </c>
      <c r="M42" s="22">
        <f>ROUND(ROUND(L42,2)*ROUND(G42,3),2)</f>
        <v>0</v>
      </c>
      <c r="N42" s="25" t="s">
        <v>5754</v>
      </c>
      <c r="O42">
        <f>(M42*21)/100</f>
        <v>0</v>
      </c>
      <c r="P42" t="s">
        <v>28</v>
      </c>
    </row>
    <row r="43" spans="1:16" ht="12.75" customHeight="1" x14ac:dyDescent="0.2">
      <c r="A43" s="28" t="s">
        <v>57</v>
      </c>
      <c r="E43" s="29" t="s">
        <v>6403</v>
      </c>
    </row>
    <row r="44" spans="1:16" ht="12.75" customHeight="1" x14ac:dyDescent="0.2">
      <c r="A44" s="28" t="s">
        <v>58</v>
      </c>
      <c r="E44" s="30" t="s">
        <v>5</v>
      </c>
    </row>
    <row r="45" spans="1:16" ht="12.75" customHeight="1" x14ac:dyDescent="0.2">
      <c r="E45" s="29" t="s">
        <v>6404</v>
      </c>
    </row>
    <row r="46" spans="1:16" ht="12.75" customHeight="1" x14ac:dyDescent="0.2">
      <c r="A46" t="s">
        <v>52</v>
      </c>
      <c r="B46" s="5" t="s">
        <v>87</v>
      </c>
      <c r="C46" s="5" t="s">
        <v>6405</v>
      </c>
      <c r="D46" t="s">
        <v>5</v>
      </c>
      <c r="E46" s="24" t="s">
        <v>6406</v>
      </c>
      <c r="F46" s="25" t="s">
        <v>271</v>
      </c>
      <c r="G46" s="26">
        <v>0.1</v>
      </c>
      <c r="H46" s="25">
        <v>0</v>
      </c>
      <c r="I46" s="25">
        <f>ROUND(G46*H46,6)</f>
        <v>0</v>
      </c>
      <c r="L46" s="27">
        <v>0</v>
      </c>
      <c r="M46" s="22">
        <f>ROUND(ROUND(L46,2)*ROUND(G46,3),2)</f>
        <v>0</v>
      </c>
      <c r="N46" s="25" t="s">
        <v>5754</v>
      </c>
      <c r="O46">
        <f>(M46*21)/100</f>
        <v>0</v>
      </c>
      <c r="P46" t="s">
        <v>28</v>
      </c>
    </row>
    <row r="47" spans="1:16" ht="12.75" customHeight="1" x14ac:dyDescent="0.2">
      <c r="A47" s="28" t="s">
        <v>57</v>
      </c>
      <c r="E47" s="29" t="s">
        <v>6407</v>
      </c>
    </row>
    <row r="48" spans="1:16" ht="12.75" customHeight="1" x14ac:dyDescent="0.2">
      <c r="A48" s="28" t="s">
        <v>58</v>
      </c>
      <c r="E48" s="30" t="s">
        <v>5</v>
      </c>
    </row>
    <row r="49" spans="1:16" ht="12.75" customHeight="1" x14ac:dyDescent="0.2">
      <c r="E49" s="29" t="s">
        <v>6404</v>
      </c>
    </row>
    <row r="50" spans="1:16" ht="12.75" customHeight="1" x14ac:dyDescent="0.2">
      <c r="A50" t="s">
        <v>52</v>
      </c>
      <c r="B50" s="5" t="s">
        <v>90</v>
      </c>
      <c r="C50" s="5" t="s">
        <v>7914</v>
      </c>
      <c r="D50" t="s">
        <v>5</v>
      </c>
      <c r="E50" s="24" t="s">
        <v>7915</v>
      </c>
      <c r="F50" s="25" t="s">
        <v>271</v>
      </c>
      <c r="G50" s="26">
        <v>3.6</v>
      </c>
      <c r="H50" s="25">
        <v>0</v>
      </c>
      <c r="I50" s="25">
        <f>ROUND(G50*H50,6)</f>
        <v>0</v>
      </c>
      <c r="L50" s="27">
        <v>0</v>
      </c>
      <c r="M50" s="22">
        <f>ROUND(ROUND(L50,2)*ROUND(G50,3),2)</f>
        <v>0</v>
      </c>
      <c r="N50" s="25" t="s">
        <v>5754</v>
      </c>
      <c r="O50">
        <f>(M50*21)/100</f>
        <v>0</v>
      </c>
      <c r="P50" t="s">
        <v>28</v>
      </c>
    </row>
    <row r="51" spans="1:16" ht="12.75" customHeight="1" x14ac:dyDescent="0.2">
      <c r="A51" s="28" t="s">
        <v>57</v>
      </c>
      <c r="E51" s="29" t="s">
        <v>7916</v>
      </c>
    </row>
    <row r="52" spans="1:16" ht="12.75" customHeight="1" x14ac:dyDescent="0.2">
      <c r="A52" s="28" t="s">
        <v>58</v>
      </c>
      <c r="E52" s="30" t="s">
        <v>5</v>
      </c>
    </row>
    <row r="53" spans="1:16" ht="12.75" customHeight="1" x14ac:dyDescent="0.2">
      <c r="E53" s="29" t="s">
        <v>7917</v>
      </c>
    </row>
    <row r="54" spans="1:16" ht="12.75" customHeight="1" x14ac:dyDescent="0.2">
      <c r="A54" t="s">
        <v>52</v>
      </c>
      <c r="B54" s="5" t="s">
        <v>93</v>
      </c>
      <c r="C54" s="5" t="s">
        <v>6442</v>
      </c>
      <c r="D54" t="s">
        <v>5</v>
      </c>
      <c r="E54" s="24" t="s">
        <v>6443</v>
      </c>
      <c r="F54" s="25" t="s">
        <v>271</v>
      </c>
      <c r="G54" s="26">
        <v>19.356000000000002</v>
      </c>
      <c r="H54" s="25">
        <v>0</v>
      </c>
      <c r="I54" s="25">
        <f>ROUND(G54*H54,6)</f>
        <v>0</v>
      </c>
      <c r="L54" s="27">
        <v>0</v>
      </c>
      <c r="M54" s="22">
        <f>ROUND(ROUND(L54,2)*ROUND(G54,3),2)</f>
        <v>0</v>
      </c>
      <c r="N54" s="25" t="s">
        <v>5754</v>
      </c>
      <c r="O54">
        <f>(M54*21)/100</f>
        <v>0</v>
      </c>
      <c r="P54" t="s">
        <v>28</v>
      </c>
    </row>
    <row r="55" spans="1:16" ht="12.75" customHeight="1" x14ac:dyDescent="0.2">
      <c r="A55" s="28" t="s">
        <v>57</v>
      </c>
      <c r="E55" s="29" t="s">
        <v>6444</v>
      </c>
    </row>
    <row r="56" spans="1:16" ht="12.75" customHeight="1" x14ac:dyDescent="0.2">
      <c r="A56" s="28" t="s">
        <v>58</v>
      </c>
      <c r="E56" s="30" t="s">
        <v>5</v>
      </c>
    </row>
    <row r="57" spans="1:16" ht="12.75" customHeight="1" x14ac:dyDescent="0.2">
      <c r="E57" s="29" t="s">
        <v>6445</v>
      </c>
    </row>
    <row r="58" spans="1:16" ht="12.75" customHeight="1" x14ac:dyDescent="0.2">
      <c r="A58" t="s">
        <v>52</v>
      </c>
      <c r="B58" s="5" t="s">
        <v>95</v>
      </c>
      <c r="C58" s="5" t="s">
        <v>5763</v>
      </c>
      <c r="D58" t="s">
        <v>5</v>
      </c>
      <c r="E58" s="24" t="s">
        <v>5764</v>
      </c>
      <c r="F58" s="25" t="s">
        <v>271</v>
      </c>
      <c r="G58" s="26">
        <v>330.79199999999997</v>
      </c>
      <c r="H58" s="25">
        <v>0</v>
      </c>
      <c r="I58" s="25">
        <f>ROUND(G58*H58,6)</f>
        <v>0</v>
      </c>
      <c r="L58" s="27">
        <v>0</v>
      </c>
      <c r="M58" s="22">
        <f>ROUND(ROUND(L58,2)*ROUND(G58,3),2)</f>
        <v>0</v>
      </c>
      <c r="N58" s="25" t="s">
        <v>5754</v>
      </c>
      <c r="O58">
        <f>(M58*21)/100</f>
        <v>0</v>
      </c>
      <c r="P58" t="s">
        <v>28</v>
      </c>
    </row>
    <row r="59" spans="1:16" ht="12.75" customHeight="1" x14ac:dyDescent="0.2">
      <c r="A59" s="28" t="s">
        <v>57</v>
      </c>
      <c r="E59" s="29" t="s">
        <v>5765</v>
      </c>
    </row>
    <row r="60" spans="1:16" ht="12.75" customHeight="1" x14ac:dyDescent="0.2">
      <c r="A60" s="28" t="s">
        <v>58</v>
      </c>
      <c r="E60" s="30" t="s">
        <v>5</v>
      </c>
    </row>
    <row r="61" spans="1:16" ht="12.75" customHeight="1" x14ac:dyDescent="0.2">
      <c r="E61" s="29" t="s">
        <v>6446</v>
      </c>
    </row>
    <row r="62" spans="1:16" ht="12.75" customHeight="1" x14ac:dyDescent="0.2">
      <c r="A62" t="s">
        <v>52</v>
      </c>
      <c r="B62" s="5" t="s">
        <v>97</v>
      </c>
      <c r="C62" s="5" t="s">
        <v>6447</v>
      </c>
      <c r="D62" t="s">
        <v>5</v>
      </c>
      <c r="E62" s="24" t="s">
        <v>6448</v>
      </c>
      <c r="F62" s="25" t="s">
        <v>271</v>
      </c>
      <c r="G62" s="26">
        <v>11.335000000000001</v>
      </c>
      <c r="H62" s="25">
        <v>0</v>
      </c>
      <c r="I62" s="25">
        <f>ROUND(G62*H62,6)</f>
        <v>0</v>
      </c>
      <c r="L62" s="27">
        <v>0</v>
      </c>
      <c r="M62" s="22">
        <f>ROUND(ROUND(L62,2)*ROUND(G62,3),2)</f>
        <v>0</v>
      </c>
      <c r="N62" s="25" t="s">
        <v>5754</v>
      </c>
      <c r="O62">
        <f>(M62*21)/100</f>
        <v>0</v>
      </c>
      <c r="P62" t="s">
        <v>28</v>
      </c>
    </row>
    <row r="63" spans="1:16" ht="12.75" customHeight="1" x14ac:dyDescent="0.2">
      <c r="A63" s="28" t="s">
        <v>57</v>
      </c>
      <c r="E63" s="29" t="s">
        <v>6449</v>
      </c>
    </row>
    <row r="64" spans="1:16" ht="12.75" customHeight="1" x14ac:dyDescent="0.2">
      <c r="A64" s="28" t="s">
        <v>58</v>
      </c>
      <c r="E64" s="30" t="s">
        <v>5</v>
      </c>
    </row>
    <row r="65" spans="1:16" ht="12.75" customHeight="1" x14ac:dyDescent="0.2">
      <c r="E65" s="29" t="s">
        <v>6446</v>
      </c>
    </row>
    <row r="66" spans="1:16" ht="12.75" customHeight="1" x14ac:dyDescent="0.2">
      <c r="A66" t="s">
        <v>52</v>
      </c>
      <c r="B66" s="5" t="s">
        <v>99</v>
      </c>
      <c r="C66" s="5" t="s">
        <v>6454</v>
      </c>
      <c r="D66" t="s">
        <v>5</v>
      </c>
      <c r="E66" s="24" t="s">
        <v>6455</v>
      </c>
      <c r="F66" s="25" t="s">
        <v>271</v>
      </c>
      <c r="G66" s="26">
        <v>266.15800000000002</v>
      </c>
      <c r="H66" s="25">
        <v>0</v>
      </c>
      <c r="I66" s="25">
        <f>ROUND(G66*H66,6)</f>
        <v>0</v>
      </c>
      <c r="L66" s="27">
        <v>0</v>
      </c>
      <c r="M66" s="22">
        <f>ROUND(ROUND(L66,2)*ROUND(G66,3),2)</f>
        <v>0</v>
      </c>
      <c r="N66" s="25" t="s">
        <v>5754</v>
      </c>
      <c r="O66">
        <f>(M66*21)/100</f>
        <v>0</v>
      </c>
      <c r="P66" t="s">
        <v>28</v>
      </c>
    </row>
    <row r="67" spans="1:16" ht="12.75" customHeight="1" x14ac:dyDescent="0.2">
      <c r="A67" s="28" t="s">
        <v>57</v>
      </c>
      <c r="E67" s="29" t="s">
        <v>6456</v>
      </c>
    </row>
    <row r="68" spans="1:16" ht="12.75" customHeight="1" x14ac:dyDescent="0.2">
      <c r="A68" s="28" t="s">
        <v>58</v>
      </c>
      <c r="E68" s="30" t="s">
        <v>5</v>
      </c>
    </row>
    <row r="69" spans="1:16" ht="12.75" customHeight="1" x14ac:dyDescent="0.2">
      <c r="E69" s="29" t="s">
        <v>6457</v>
      </c>
    </row>
    <row r="70" spans="1:16" ht="12.75" customHeight="1" x14ac:dyDescent="0.2">
      <c r="A70" t="s">
        <v>52</v>
      </c>
      <c r="B70" s="5" t="s">
        <v>101</v>
      </c>
      <c r="C70" s="5" t="s">
        <v>5773</v>
      </c>
      <c r="D70" t="s">
        <v>5</v>
      </c>
      <c r="E70" s="24" t="s">
        <v>5774</v>
      </c>
      <c r="F70" s="25" t="s">
        <v>271</v>
      </c>
      <c r="G70" s="26">
        <v>169.578</v>
      </c>
      <c r="H70" s="25">
        <v>0</v>
      </c>
      <c r="I70" s="25">
        <f>ROUND(G70*H70,6)</f>
        <v>0</v>
      </c>
      <c r="L70" s="27">
        <v>0</v>
      </c>
      <c r="M70" s="22">
        <f>ROUND(ROUND(L70,2)*ROUND(G70,3),2)</f>
        <v>0</v>
      </c>
      <c r="N70" s="25" t="s">
        <v>5754</v>
      </c>
      <c r="O70">
        <f>(M70*21)/100</f>
        <v>0</v>
      </c>
      <c r="P70" t="s">
        <v>28</v>
      </c>
    </row>
    <row r="71" spans="1:16" ht="12.75" customHeight="1" x14ac:dyDescent="0.2">
      <c r="A71" s="28" t="s">
        <v>57</v>
      </c>
      <c r="E71" s="29" t="s">
        <v>5775</v>
      </c>
    </row>
    <row r="72" spans="1:16" ht="12.75" customHeight="1" x14ac:dyDescent="0.2">
      <c r="A72" s="28" t="s">
        <v>58</v>
      </c>
      <c r="E72" s="30" t="s">
        <v>5</v>
      </c>
    </row>
    <row r="73" spans="1:16" ht="12.75" customHeight="1" x14ac:dyDescent="0.2">
      <c r="E73" s="29" t="s">
        <v>6458</v>
      </c>
    </row>
    <row r="74" spans="1:16" ht="12.75" customHeight="1" x14ac:dyDescent="0.2">
      <c r="A74" t="s">
        <v>52</v>
      </c>
      <c r="B74" s="5" t="s">
        <v>104</v>
      </c>
      <c r="C74" s="5" t="s">
        <v>5778</v>
      </c>
      <c r="D74" t="s">
        <v>5</v>
      </c>
      <c r="E74" s="24" t="s">
        <v>5779</v>
      </c>
      <c r="F74" s="25" t="s">
        <v>271</v>
      </c>
      <c r="G74" s="26">
        <v>85.245000000000005</v>
      </c>
      <c r="H74" s="25">
        <v>0</v>
      </c>
      <c r="I74" s="25">
        <f>ROUND(G74*H74,6)</f>
        <v>0</v>
      </c>
      <c r="L74" s="27">
        <v>0</v>
      </c>
      <c r="M74" s="22">
        <f>ROUND(ROUND(L74,2)*ROUND(G74,3),2)</f>
        <v>0</v>
      </c>
      <c r="N74" s="25" t="s">
        <v>5754</v>
      </c>
      <c r="O74">
        <f>(M74*21)/100</f>
        <v>0</v>
      </c>
      <c r="P74" t="s">
        <v>28</v>
      </c>
    </row>
    <row r="75" spans="1:16" ht="12.75" customHeight="1" x14ac:dyDescent="0.2">
      <c r="A75" s="28" t="s">
        <v>57</v>
      </c>
      <c r="E75" s="29" t="s">
        <v>5780</v>
      </c>
    </row>
    <row r="76" spans="1:16" ht="12.75" customHeight="1" x14ac:dyDescent="0.2">
      <c r="A76" s="28" t="s">
        <v>58</v>
      </c>
      <c r="E76" s="30" t="s">
        <v>5</v>
      </c>
    </row>
    <row r="77" spans="1:16" ht="12.75" customHeight="1" x14ac:dyDescent="0.2">
      <c r="E77" s="29" t="s">
        <v>6459</v>
      </c>
    </row>
    <row r="78" spans="1:16" ht="12.75" customHeight="1" x14ac:dyDescent="0.2">
      <c r="A78" t="s">
        <v>52</v>
      </c>
      <c r="B78" s="5" t="s">
        <v>107</v>
      </c>
      <c r="C78" s="5" t="s">
        <v>6460</v>
      </c>
      <c r="D78" t="s">
        <v>5</v>
      </c>
      <c r="E78" s="24" t="s">
        <v>6461</v>
      </c>
      <c r="F78" s="25" t="s">
        <v>271</v>
      </c>
      <c r="G78" s="26">
        <v>5.94</v>
      </c>
      <c r="H78" s="25">
        <v>0</v>
      </c>
      <c r="I78" s="25">
        <f>ROUND(G78*H78,6)</f>
        <v>0</v>
      </c>
      <c r="L78" s="27">
        <v>0</v>
      </c>
      <c r="M78" s="22">
        <f>ROUND(ROUND(L78,2)*ROUND(G78,3),2)</f>
        <v>0</v>
      </c>
      <c r="N78" s="25" t="s">
        <v>5754</v>
      </c>
      <c r="O78">
        <f>(M78*21)/100</f>
        <v>0</v>
      </c>
      <c r="P78" t="s">
        <v>28</v>
      </c>
    </row>
    <row r="79" spans="1:16" ht="12.75" customHeight="1" x14ac:dyDescent="0.2">
      <c r="A79" s="28" t="s">
        <v>57</v>
      </c>
      <c r="E79" s="29" t="s">
        <v>6462</v>
      </c>
    </row>
    <row r="80" spans="1:16" ht="12.75" customHeight="1" x14ac:dyDescent="0.2">
      <c r="A80" s="28" t="s">
        <v>58</v>
      </c>
      <c r="E80" s="30" t="s">
        <v>5</v>
      </c>
    </row>
    <row r="81" spans="1:16" ht="12.75" customHeight="1" x14ac:dyDescent="0.2">
      <c r="E81" s="29" t="s">
        <v>6463</v>
      </c>
    </row>
    <row r="82" spans="1:16" ht="12.75" customHeight="1" x14ac:dyDescent="0.2">
      <c r="A82" t="s">
        <v>52</v>
      </c>
      <c r="B82" s="5" t="s">
        <v>110</v>
      </c>
      <c r="C82" s="5" t="s">
        <v>6464</v>
      </c>
      <c r="D82" t="s">
        <v>5</v>
      </c>
      <c r="E82" s="24" t="s">
        <v>6465</v>
      </c>
      <c r="F82" s="25" t="s">
        <v>271</v>
      </c>
      <c r="G82" s="26">
        <v>5.94</v>
      </c>
      <c r="H82" s="25">
        <v>0.15</v>
      </c>
      <c r="I82" s="25">
        <f>ROUND(G82*H82,6)</f>
        <v>0.89100000000000001</v>
      </c>
      <c r="L82" s="27">
        <v>0</v>
      </c>
      <c r="M82" s="22">
        <f>ROUND(ROUND(L82,2)*ROUND(G82,3),2)</f>
        <v>0</v>
      </c>
      <c r="N82" s="25" t="s">
        <v>5754</v>
      </c>
      <c r="O82">
        <f>(M82*21)/100</f>
        <v>0</v>
      </c>
      <c r="P82" t="s">
        <v>28</v>
      </c>
    </row>
    <row r="83" spans="1:16" ht="12.75" customHeight="1" x14ac:dyDescent="0.2">
      <c r="A83" s="28" t="s">
        <v>57</v>
      </c>
      <c r="E83" s="29" t="s">
        <v>6465</v>
      </c>
    </row>
    <row r="84" spans="1:16" ht="12.75" customHeight="1" x14ac:dyDescent="0.2">
      <c r="A84" s="28" t="s">
        <v>58</v>
      </c>
      <c r="E84" s="30" t="s">
        <v>5</v>
      </c>
    </row>
    <row r="85" spans="1:16" ht="12.75" customHeight="1" x14ac:dyDescent="0.2">
      <c r="E85" s="29" t="s">
        <v>5</v>
      </c>
    </row>
    <row r="86" spans="1:16" ht="12.75" customHeight="1" x14ac:dyDescent="0.2">
      <c r="A86" t="s">
        <v>52</v>
      </c>
      <c r="B86" s="5" t="s">
        <v>158</v>
      </c>
      <c r="C86" s="5" t="s">
        <v>9327</v>
      </c>
      <c r="D86" t="s">
        <v>5</v>
      </c>
      <c r="E86" s="24" t="s">
        <v>9328</v>
      </c>
      <c r="F86" s="25" t="s">
        <v>602</v>
      </c>
      <c r="G86" s="26">
        <v>75.566999999999993</v>
      </c>
      <c r="H86" s="25">
        <v>0</v>
      </c>
      <c r="I86" s="25">
        <f>ROUND(G86*H86,6)</f>
        <v>0</v>
      </c>
      <c r="L86" s="27">
        <v>0</v>
      </c>
      <c r="M86" s="22">
        <f>ROUND(ROUND(L86,2)*ROUND(G86,3),2)</f>
        <v>0</v>
      </c>
      <c r="N86" s="25" t="s">
        <v>5754</v>
      </c>
      <c r="O86">
        <f>(M86*21)/100</f>
        <v>0</v>
      </c>
      <c r="P86" t="s">
        <v>28</v>
      </c>
    </row>
    <row r="87" spans="1:16" ht="12.75" customHeight="1" x14ac:dyDescent="0.2">
      <c r="A87" s="28" t="s">
        <v>57</v>
      </c>
      <c r="E87" s="29" t="s">
        <v>9329</v>
      </c>
    </row>
    <row r="88" spans="1:16" ht="12.75" customHeight="1" x14ac:dyDescent="0.2">
      <c r="A88" s="28" t="s">
        <v>58</v>
      </c>
      <c r="E88" s="30" t="s">
        <v>5</v>
      </c>
    </row>
    <row r="89" spans="1:16" ht="12.75" customHeight="1" x14ac:dyDescent="0.2">
      <c r="E89" s="29" t="s">
        <v>6469</v>
      </c>
    </row>
    <row r="90" spans="1:16" ht="12.75" customHeight="1" x14ac:dyDescent="0.2">
      <c r="A90" t="s">
        <v>52</v>
      </c>
      <c r="B90" s="5" t="s">
        <v>161</v>
      </c>
      <c r="C90" s="5" t="s">
        <v>9330</v>
      </c>
      <c r="D90" t="s">
        <v>5</v>
      </c>
      <c r="E90" s="24" t="s">
        <v>9331</v>
      </c>
      <c r="F90" s="25" t="s">
        <v>602</v>
      </c>
      <c r="G90" s="26">
        <v>75.566999999999993</v>
      </c>
      <c r="H90" s="25">
        <v>0</v>
      </c>
      <c r="I90" s="25">
        <f>ROUND(G90*H90,6)</f>
        <v>0</v>
      </c>
      <c r="L90" s="27">
        <v>0</v>
      </c>
      <c r="M90" s="22">
        <f>ROUND(ROUND(L90,2)*ROUND(G90,3),2)</f>
        <v>0</v>
      </c>
      <c r="N90" s="25" t="s">
        <v>5754</v>
      </c>
      <c r="O90">
        <f>(M90*21)/100</f>
        <v>0</v>
      </c>
      <c r="P90" t="s">
        <v>28</v>
      </c>
    </row>
    <row r="91" spans="1:16" ht="12.75" customHeight="1" x14ac:dyDescent="0.2">
      <c r="A91" s="28" t="s">
        <v>57</v>
      </c>
      <c r="E91" s="29" t="s">
        <v>9332</v>
      </c>
    </row>
    <row r="92" spans="1:16" ht="12.75" customHeight="1" x14ac:dyDescent="0.2">
      <c r="A92" s="28" t="s">
        <v>58</v>
      </c>
      <c r="E92" s="30" t="s">
        <v>5</v>
      </c>
    </row>
    <row r="93" spans="1:16" ht="12.75" customHeight="1" x14ac:dyDescent="0.2">
      <c r="E93" s="29" t="s">
        <v>6473</v>
      </c>
    </row>
    <row r="94" spans="1:16" ht="12.75" customHeight="1" x14ac:dyDescent="0.2">
      <c r="A94" t="s">
        <v>52</v>
      </c>
      <c r="B94" s="5" t="s">
        <v>162</v>
      </c>
      <c r="C94" s="5" t="s">
        <v>6474</v>
      </c>
      <c r="D94" t="s">
        <v>5</v>
      </c>
      <c r="E94" s="24" t="s">
        <v>6475</v>
      </c>
      <c r="F94" s="25" t="s">
        <v>602</v>
      </c>
      <c r="G94" s="26">
        <v>75.566999999999993</v>
      </c>
      <c r="H94" s="25">
        <v>0</v>
      </c>
      <c r="I94" s="25">
        <f>ROUND(G94*H94,6)</f>
        <v>0</v>
      </c>
      <c r="L94" s="27">
        <v>0</v>
      </c>
      <c r="M94" s="22">
        <f>ROUND(ROUND(L94,2)*ROUND(G94,3),2)</f>
        <v>0</v>
      </c>
      <c r="N94" s="25" t="s">
        <v>5754</v>
      </c>
      <c r="O94">
        <f>(M94*21)/100</f>
        <v>0</v>
      </c>
      <c r="P94" t="s">
        <v>28</v>
      </c>
    </row>
    <row r="95" spans="1:16" ht="12.75" customHeight="1" x14ac:dyDescent="0.2">
      <c r="A95" s="28" t="s">
        <v>57</v>
      </c>
      <c r="E95" s="29" t="s">
        <v>6476</v>
      </c>
    </row>
    <row r="96" spans="1:16" ht="12.75" customHeight="1" x14ac:dyDescent="0.2">
      <c r="A96" s="28" t="s">
        <v>58</v>
      </c>
      <c r="E96" s="30" t="s">
        <v>5</v>
      </c>
    </row>
    <row r="97" spans="1:16" ht="12.75" customHeight="1" x14ac:dyDescent="0.2">
      <c r="E97" s="29" t="s">
        <v>6477</v>
      </c>
    </row>
    <row r="98" spans="1:16" ht="12.75" customHeight="1" x14ac:dyDescent="0.2">
      <c r="A98" t="s">
        <v>52</v>
      </c>
      <c r="B98" s="5" t="s">
        <v>163</v>
      </c>
      <c r="C98" s="5" t="s">
        <v>6478</v>
      </c>
      <c r="D98" t="s">
        <v>5</v>
      </c>
      <c r="E98" s="24" t="s">
        <v>6479</v>
      </c>
      <c r="F98" s="25" t="s">
        <v>2597</v>
      </c>
      <c r="G98" s="26">
        <v>1.889</v>
      </c>
      <c r="H98" s="25">
        <v>1E-3</v>
      </c>
      <c r="I98" s="25">
        <f>ROUND(G98*H98,6)</f>
        <v>1.8890000000000001E-3</v>
      </c>
      <c r="L98" s="27">
        <v>0</v>
      </c>
      <c r="M98" s="22">
        <f>ROUND(ROUND(L98,2)*ROUND(G98,3),2)</f>
        <v>0</v>
      </c>
      <c r="N98" s="25" t="s">
        <v>5754</v>
      </c>
      <c r="O98">
        <f>(M98*21)/100</f>
        <v>0</v>
      </c>
      <c r="P98" t="s">
        <v>28</v>
      </c>
    </row>
    <row r="99" spans="1:16" ht="12.75" customHeight="1" x14ac:dyDescent="0.2">
      <c r="A99" s="28" t="s">
        <v>57</v>
      </c>
      <c r="E99" s="29" t="s">
        <v>6479</v>
      </c>
    </row>
    <row r="100" spans="1:16" ht="12.75" customHeight="1" x14ac:dyDescent="0.2">
      <c r="A100" s="28" t="s">
        <v>58</v>
      </c>
      <c r="E100" s="30" t="s">
        <v>5</v>
      </c>
    </row>
    <row r="101" spans="1:16" ht="12.75" customHeight="1" x14ac:dyDescent="0.2">
      <c r="E101" s="29" t="s">
        <v>5</v>
      </c>
    </row>
    <row r="102" spans="1:16" ht="12.75" customHeight="1" x14ac:dyDescent="0.2">
      <c r="A102" t="s">
        <v>52</v>
      </c>
      <c r="B102" s="5" t="s">
        <v>164</v>
      </c>
      <c r="C102" s="5" t="s">
        <v>6480</v>
      </c>
      <c r="D102" t="s">
        <v>5</v>
      </c>
      <c r="E102" s="24" t="s">
        <v>6481</v>
      </c>
      <c r="F102" s="25" t="s">
        <v>602</v>
      </c>
      <c r="G102" s="26">
        <v>169.20400000000001</v>
      </c>
      <c r="H102" s="25">
        <v>0</v>
      </c>
      <c r="I102" s="25">
        <f>ROUND(G102*H102,6)</f>
        <v>0</v>
      </c>
      <c r="L102" s="27">
        <v>0</v>
      </c>
      <c r="M102" s="22">
        <f>ROUND(ROUND(L102,2)*ROUND(G102,3),2)</f>
        <v>0</v>
      </c>
      <c r="N102" s="25" t="s">
        <v>5754</v>
      </c>
      <c r="O102">
        <f>(M102*21)/100</f>
        <v>0</v>
      </c>
      <c r="P102" t="s">
        <v>28</v>
      </c>
    </row>
    <row r="103" spans="1:16" ht="12.75" customHeight="1" x14ac:dyDescent="0.2">
      <c r="A103" s="28" t="s">
        <v>57</v>
      </c>
      <c r="E103" s="29" t="s">
        <v>6482</v>
      </c>
    </row>
    <row r="104" spans="1:16" ht="12.75" customHeight="1" x14ac:dyDescent="0.2">
      <c r="A104" s="28" t="s">
        <v>58</v>
      </c>
      <c r="E104" s="30" t="s">
        <v>5</v>
      </c>
    </row>
    <row r="105" spans="1:16" ht="12.75" customHeight="1" x14ac:dyDescent="0.2">
      <c r="E105" s="29" t="s">
        <v>6483</v>
      </c>
    </row>
    <row r="106" spans="1:16" ht="12.75" customHeight="1" x14ac:dyDescent="0.2">
      <c r="A106" t="s">
        <v>52</v>
      </c>
      <c r="B106" s="5" t="s">
        <v>165</v>
      </c>
      <c r="C106" s="5" t="s">
        <v>6484</v>
      </c>
      <c r="D106" t="s">
        <v>5</v>
      </c>
      <c r="E106" s="24" t="s">
        <v>6485</v>
      </c>
      <c r="F106" s="25" t="s">
        <v>602</v>
      </c>
      <c r="G106" s="26">
        <v>75.566999999999993</v>
      </c>
      <c r="H106" s="25">
        <v>0</v>
      </c>
      <c r="I106" s="25">
        <f>ROUND(G106*H106,6)</f>
        <v>0</v>
      </c>
      <c r="L106" s="27">
        <v>0</v>
      </c>
      <c r="M106" s="22">
        <f>ROUND(ROUND(L106,2)*ROUND(G106,3),2)</f>
        <v>0</v>
      </c>
      <c r="N106" s="25" t="s">
        <v>5754</v>
      </c>
      <c r="O106">
        <f>(M106*21)/100</f>
        <v>0</v>
      </c>
      <c r="P106" t="s">
        <v>28</v>
      </c>
    </row>
    <row r="107" spans="1:16" ht="12.75" customHeight="1" x14ac:dyDescent="0.2">
      <c r="A107" s="28" t="s">
        <v>57</v>
      </c>
      <c r="E107" s="29" t="s">
        <v>6486</v>
      </c>
    </row>
    <row r="108" spans="1:16" ht="12.75" customHeight="1" x14ac:dyDescent="0.2">
      <c r="A108" s="28" t="s">
        <v>58</v>
      </c>
      <c r="E108" s="30" t="s">
        <v>5</v>
      </c>
    </row>
    <row r="109" spans="1:16" ht="12.75" customHeight="1" x14ac:dyDescent="0.2">
      <c r="E109" s="29" t="s">
        <v>6487</v>
      </c>
    </row>
    <row r="110" spans="1:16" ht="12.75" customHeight="1" x14ac:dyDescent="0.2">
      <c r="A110" t="s">
        <v>52</v>
      </c>
      <c r="B110" s="5" t="s">
        <v>168</v>
      </c>
      <c r="C110" s="5" t="s">
        <v>6488</v>
      </c>
      <c r="D110" t="s">
        <v>5</v>
      </c>
      <c r="E110" s="24" t="s">
        <v>6489</v>
      </c>
      <c r="F110" s="25" t="s">
        <v>271</v>
      </c>
      <c r="G110" s="26">
        <v>11.335000000000001</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6490</v>
      </c>
    </row>
    <row r="112" spans="1:16" ht="12.75" customHeight="1" x14ac:dyDescent="0.2">
      <c r="A112" s="28" t="s">
        <v>58</v>
      </c>
      <c r="E112" s="30" t="s">
        <v>5</v>
      </c>
    </row>
    <row r="113" spans="1:16" ht="12.75" customHeight="1" x14ac:dyDescent="0.2">
      <c r="E113" s="29" t="s">
        <v>5</v>
      </c>
    </row>
    <row r="114" spans="1:16" ht="12.75" customHeight="1" x14ac:dyDescent="0.2">
      <c r="A114" t="s">
        <v>49</v>
      </c>
      <c r="C114" s="6" t="s">
        <v>28</v>
      </c>
      <c r="E114" s="23" t="s">
        <v>3496</v>
      </c>
      <c r="J114" s="22">
        <f>0</f>
        <v>0</v>
      </c>
      <c r="K114" s="22">
        <f>0</f>
        <v>0</v>
      </c>
      <c r="L114" s="22">
        <f>0+L115+L119+L123+L127+L131+L135+L139+L143+L147+L151+L155+L159</f>
        <v>0</v>
      </c>
      <c r="M114" s="22">
        <f>0+M115+M119+M123+M127+M131+M135+M139+M143+M147+M151+M155+M159</f>
        <v>0</v>
      </c>
    </row>
    <row r="115" spans="1:16" ht="12.75" customHeight="1" x14ac:dyDescent="0.2">
      <c r="A115" t="s">
        <v>52</v>
      </c>
      <c r="B115" s="5" t="s">
        <v>171</v>
      </c>
      <c r="C115" s="5" t="s">
        <v>9176</v>
      </c>
      <c r="D115" t="s">
        <v>5</v>
      </c>
      <c r="E115" s="24" t="s">
        <v>9177</v>
      </c>
      <c r="F115" s="25" t="s">
        <v>271</v>
      </c>
      <c r="G115" s="26">
        <v>4.68</v>
      </c>
      <c r="H115" s="25">
        <v>0</v>
      </c>
      <c r="I115" s="25">
        <f>ROUND(G115*H115,6)</f>
        <v>0</v>
      </c>
      <c r="L115" s="27">
        <v>0</v>
      </c>
      <c r="M115" s="22">
        <f>ROUND(ROUND(L115,2)*ROUND(G115,3),2)</f>
        <v>0</v>
      </c>
      <c r="N115" s="25" t="s">
        <v>5754</v>
      </c>
      <c r="O115">
        <f>(M115*21)/100</f>
        <v>0</v>
      </c>
      <c r="P115" t="s">
        <v>28</v>
      </c>
    </row>
    <row r="116" spans="1:16" ht="12.75" customHeight="1" x14ac:dyDescent="0.2">
      <c r="A116" s="28" t="s">
        <v>57</v>
      </c>
      <c r="E116" s="29" t="s">
        <v>9178</v>
      </c>
    </row>
    <row r="117" spans="1:16" ht="12.75" customHeight="1" x14ac:dyDescent="0.2">
      <c r="A117" s="28" t="s">
        <v>58</v>
      </c>
      <c r="E117" s="30" t="s">
        <v>5</v>
      </c>
    </row>
    <row r="118" spans="1:16" ht="12.75" customHeight="1" x14ac:dyDescent="0.2">
      <c r="E118" s="29" t="s">
        <v>9179</v>
      </c>
    </row>
    <row r="119" spans="1:16" ht="12.75" customHeight="1" x14ac:dyDescent="0.2">
      <c r="A119" t="s">
        <v>52</v>
      </c>
      <c r="B119" s="5" t="s">
        <v>174</v>
      </c>
      <c r="C119" s="5" t="s">
        <v>7397</v>
      </c>
      <c r="D119" t="s">
        <v>5</v>
      </c>
      <c r="E119" s="24" t="s">
        <v>9180</v>
      </c>
      <c r="F119" s="25" t="s">
        <v>602</v>
      </c>
      <c r="G119" s="26">
        <v>22.68</v>
      </c>
      <c r="H119" s="25">
        <v>2.7E-4</v>
      </c>
      <c r="I119" s="25">
        <f>ROUND(G119*H119,6)</f>
        <v>6.1240000000000001E-3</v>
      </c>
      <c r="L119" s="27">
        <v>0</v>
      </c>
      <c r="M119" s="22">
        <f>ROUND(ROUND(L119,2)*ROUND(G119,3),2)</f>
        <v>0</v>
      </c>
      <c r="N119" s="25" t="s">
        <v>5754</v>
      </c>
      <c r="O119">
        <f>(M119*21)/100</f>
        <v>0</v>
      </c>
      <c r="P119" t="s">
        <v>28</v>
      </c>
    </row>
    <row r="120" spans="1:16" ht="12.75" customHeight="1" x14ac:dyDescent="0.2">
      <c r="A120" s="28" t="s">
        <v>57</v>
      </c>
      <c r="E120" s="29" t="s">
        <v>9181</v>
      </c>
    </row>
    <row r="121" spans="1:16" ht="12.75" customHeight="1" x14ac:dyDescent="0.2">
      <c r="A121" s="28" t="s">
        <v>58</v>
      </c>
      <c r="E121" s="30" t="s">
        <v>5</v>
      </c>
    </row>
    <row r="122" spans="1:16" ht="12.75" customHeight="1" x14ac:dyDescent="0.2">
      <c r="E122" s="29" t="s">
        <v>9182</v>
      </c>
    </row>
    <row r="123" spans="1:16" ht="12.75" customHeight="1" x14ac:dyDescent="0.2">
      <c r="A123" t="s">
        <v>52</v>
      </c>
      <c r="B123" s="5" t="s">
        <v>177</v>
      </c>
      <c r="C123" s="5" t="s">
        <v>6693</v>
      </c>
      <c r="D123" t="s">
        <v>5</v>
      </c>
      <c r="E123" s="24" t="s">
        <v>6694</v>
      </c>
      <c r="F123" s="25" t="s">
        <v>602</v>
      </c>
      <c r="G123" s="26">
        <v>22.68</v>
      </c>
      <c r="H123" s="25">
        <v>2.9999999999999997E-4</v>
      </c>
      <c r="I123" s="25">
        <f>ROUND(G123*H123,6)</f>
        <v>6.8040000000000002E-3</v>
      </c>
      <c r="L123" s="27">
        <v>0</v>
      </c>
      <c r="M123" s="22">
        <f>ROUND(ROUND(L123,2)*ROUND(G123,3),2)</f>
        <v>0</v>
      </c>
      <c r="N123" s="25" t="s">
        <v>5754</v>
      </c>
      <c r="O123">
        <f>(M123*21)/100</f>
        <v>0</v>
      </c>
      <c r="P123" t="s">
        <v>28</v>
      </c>
    </row>
    <row r="124" spans="1:16" ht="12.75" customHeight="1" x14ac:dyDescent="0.2">
      <c r="A124" s="28" t="s">
        <v>57</v>
      </c>
      <c r="E124" s="29" t="s">
        <v>6694</v>
      </c>
    </row>
    <row r="125" spans="1:16" ht="12.75" customHeight="1" x14ac:dyDescent="0.2">
      <c r="A125" s="28" t="s">
        <v>58</v>
      </c>
      <c r="E125" s="30" t="s">
        <v>5</v>
      </c>
    </row>
    <row r="126" spans="1:16" ht="12.75" customHeight="1" x14ac:dyDescent="0.2">
      <c r="E126" s="29" t="s">
        <v>5</v>
      </c>
    </row>
    <row r="127" spans="1:16" ht="12.75" customHeight="1" x14ac:dyDescent="0.2">
      <c r="A127" t="s">
        <v>52</v>
      </c>
      <c r="B127" s="5" t="s">
        <v>180</v>
      </c>
      <c r="C127" s="5" t="s">
        <v>6491</v>
      </c>
      <c r="D127" t="s">
        <v>5</v>
      </c>
      <c r="E127" s="24" t="s">
        <v>6492</v>
      </c>
      <c r="F127" s="25" t="s">
        <v>602</v>
      </c>
      <c r="G127" s="26">
        <v>132.648</v>
      </c>
      <c r="H127" s="25">
        <v>2.2000000000000001E-4</v>
      </c>
      <c r="I127" s="25">
        <f>ROUND(G127*H127,6)</f>
        <v>2.9183000000000001E-2</v>
      </c>
      <c r="L127" s="27">
        <v>0</v>
      </c>
      <c r="M127" s="22">
        <f>ROUND(ROUND(L127,2)*ROUND(G127,3),2)</f>
        <v>0</v>
      </c>
      <c r="N127" s="25" t="s">
        <v>5754</v>
      </c>
      <c r="O127">
        <f>(M127*21)/100</f>
        <v>0</v>
      </c>
      <c r="P127" t="s">
        <v>28</v>
      </c>
    </row>
    <row r="128" spans="1:16" ht="12.75" customHeight="1" x14ac:dyDescent="0.2">
      <c r="A128" s="28" t="s">
        <v>57</v>
      </c>
      <c r="E128" s="29" t="s">
        <v>6493</v>
      </c>
    </row>
    <row r="129" spans="1:16" ht="12.75" customHeight="1" x14ac:dyDescent="0.2">
      <c r="A129" s="28" t="s">
        <v>58</v>
      </c>
      <c r="E129" s="30" t="s">
        <v>5</v>
      </c>
    </row>
    <row r="130" spans="1:16" ht="12.75" customHeight="1" x14ac:dyDescent="0.2">
      <c r="E130" s="29" t="s">
        <v>6494</v>
      </c>
    </row>
    <row r="131" spans="1:16" ht="12.75" customHeight="1" x14ac:dyDescent="0.2">
      <c r="A131" t="s">
        <v>52</v>
      </c>
      <c r="B131" s="5" t="s">
        <v>183</v>
      </c>
      <c r="C131" s="5" t="s">
        <v>6495</v>
      </c>
      <c r="D131" t="s">
        <v>5</v>
      </c>
      <c r="E131" s="24" t="s">
        <v>6496</v>
      </c>
      <c r="F131" s="25" t="s">
        <v>602</v>
      </c>
      <c r="G131" s="26">
        <v>132.648</v>
      </c>
      <c r="H131" s="25">
        <v>5.0000000000000001E-4</v>
      </c>
      <c r="I131" s="25">
        <f>ROUND(G131*H131,6)</f>
        <v>6.6323999999999994E-2</v>
      </c>
      <c r="L131" s="27">
        <v>0</v>
      </c>
      <c r="M131" s="22">
        <f>ROUND(ROUND(L131,2)*ROUND(G131,3),2)</f>
        <v>0</v>
      </c>
      <c r="N131" s="25" t="s">
        <v>5754</v>
      </c>
      <c r="O131">
        <f>(M131*21)/100</f>
        <v>0</v>
      </c>
      <c r="P131" t="s">
        <v>28</v>
      </c>
    </row>
    <row r="132" spans="1:16" ht="12.75" customHeight="1" x14ac:dyDescent="0.2">
      <c r="A132" s="28" t="s">
        <v>57</v>
      </c>
      <c r="E132" s="29" t="s">
        <v>6496</v>
      </c>
    </row>
    <row r="133" spans="1:16" ht="12.75" customHeight="1" x14ac:dyDescent="0.2">
      <c r="A133" s="28" t="s">
        <v>58</v>
      </c>
      <c r="E133" s="30" t="s">
        <v>5</v>
      </c>
    </row>
    <row r="134" spans="1:16" ht="12.75" customHeight="1" x14ac:dyDescent="0.2">
      <c r="E134" s="29" t="s">
        <v>5</v>
      </c>
    </row>
    <row r="135" spans="1:16" ht="12.75" customHeight="1" x14ac:dyDescent="0.2">
      <c r="A135" t="s">
        <v>52</v>
      </c>
      <c r="B135" s="5" t="s">
        <v>186</v>
      </c>
      <c r="C135" s="5" t="s">
        <v>6497</v>
      </c>
      <c r="D135" t="s">
        <v>5</v>
      </c>
      <c r="E135" s="24" t="s">
        <v>6498</v>
      </c>
      <c r="F135" s="25" t="s">
        <v>602</v>
      </c>
      <c r="G135" s="26">
        <v>187.55799999999999</v>
      </c>
      <c r="H135" s="25">
        <v>0</v>
      </c>
      <c r="I135" s="25">
        <f>ROUND(G135*H135,6)</f>
        <v>0</v>
      </c>
      <c r="L135" s="27">
        <v>0</v>
      </c>
      <c r="M135" s="22">
        <f>ROUND(ROUND(L135,2)*ROUND(G135,3),2)</f>
        <v>0</v>
      </c>
      <c r="N135" s="25" t="s">
        <v>5754</v>
      </c>
      <c r="O135">
        <f>(M135*21)/100</f>
        <v>0</v>
      </c>
      <c r="P135" t="s">
        <v>28</v>
      </c>
    </row>
    <row r="136" spans="1:16" ht="12.75" customHeight="1" x14ac:dyDescent="0.2">
      <c r="A136" s="28" t="s">
        <v>57</v>
      </c>
      <c r="E136" s="29" t="s">
        <v>6499</v>
      </c>
    </row>
    <row r="137" spans="1:16" ht="12.75" customHeight="1" x14ac:dyDescent="0.2">
      <c r="A137" s="28" t="s">
        <v>58</v>
      </c>
      <c r="E137" s="30" t="s">
        <v>5</v>
      </c>
    </row>
    <row r="138" spans="1:16" ht="12.75" customHeight="1" x14ac:dyDescent="0.2">
      <c r="E138" s="29" t="s">
        <v>6500</v>
      </c>
    </row>
    <row r="139" spans="1:16" ht="12.75" customHeight="1" x14ac:dyDescent="0.2">
      <c r="A139" t="s">
        <v>52</v>
      </c>
      <c r="B139" s="5" t="s">
        <v>189</v>
      </c>
      <c r="C139" s="5" t="s">
        <v>6507</v>
      </c>
      <c r="D139" t="s">
        <v>5</v>
      </c>
      <c r="E139" s="24" t="s">
        <v>6508</v>
      </c>
      <c r="F139" s="25" t="s">
        <v>271</v>
      </c>
      <c r="G139" s="26">
        <v>35.734999999999999</v>
      </c>
      <c r="H139" s="25">
        <v>2.16</v>
      </c>
      <c r="I139" s="25">
        <f>ROUND(G139*H139,6)</f>
        <v>77.187600000000003</v>
      </c>
      <c r="L139" s="27">
        <v>0</v>
      </c>
      <c r="M139" s="22">
        <f>ROUND(ROUND(L139,2)*ROUND(G139,3),2)</f>
        <v>0</v>
      </c>
      <c r="N139" s="25" t="s">
        <v>5754</v>
      </c>
      <c r="O139">
        <f>(M139*21)/100</f>
        <v>0</v>
      </c>
      <c r="P139" t="s">
        <v>28</v>
      </c>
    </row>
    <row r="140" spans="1:16" ht="12.75" customHeight="1" x14ac:dyDescent="0.2">
      <c r="A140" s="28" t="s">
        <v>57</v>
      </c>
      <c r="E140" s="29" t="s">
        <v>6509</v>
      </c>
    </row>
    <row r="141" spans="1:16" ht="12.75" customHeight="1" x14ac:dyDescent="0.2">
      <c r="A141" s="28" t="s">
        <v>58</v>
      </c>
      <c r="E141" s="30" t="s">
        <v>5</v>
      </c>
    </row>
    <row r="142" spans="1:16" ht="12.75" customHeight="1" x14ac:dyDescent="0.2">
      <c r="E142" s="29" t="s">
        <v>6510</v>
      </c>
    </row>
    <row r="143" spans="1:16" ht="12.75" customHeight="1" x14ac:dyDescent="0.2">
      <c r="A143" t="s">
        <v>52</v>
      </c>
      <c r="B143" s="5" t="s">
        <v>192</v>
      </c>
      <c r="C143" s="5" t="s">
        <v>6511</v>
      </c>
      <c r="D143" t="s">
        <v>5</v>
      </c>
      <c r="E143" s="24" t="s">
        <v>6512</v>
      </c>
      <c r="F143" s="25" t="s">
        <v>271</v>
      </c>
      <c r="G143" s="26">
        <v>8.8089999999999993</v>
      </c>
      <c r="H143" s="25">
        <v>2.2563399999999998</v>
      </c>
      <c r="I143" s="25">
        <f>ROUND(G143*H143,6)</f>
        <v>19.876099</v>
      </c>
      <c r="L143" s="27">
        <v>0</v>
      </c>
      <c r="M143" s="22">
        <f>ROUND(ROUND(L143,2)*ROUND(G143,3),2)</f>
        <v>0</v>
      </c>
      <c r="N143" s="25" t="s">
        <v>5754</v>
      </c>
      <c r="O143">
        <f>(M143*21)/100</f>
        <v>0</v>
      </c>
      <c r="P143" t="s">
        <v>28</v>
      </c>
    </row>
    <row r="144" spans="1:16" ht="12.75" customHeight="1" x14ac:dyDescent="0.2">
      <c r="A144" s="28" t="s">
        <v>57</v>
      </c>
      <c r="E144" s="29" t="s">
        <v>6513</v>
      </c>
    </row>
    <row r="145" spans="1:16" ht="12.75" customHeight="1" x14ac:dyDescent="0.2">
      <c r="A145" s="28" t="s">
        <v>58</v>
      </c>
      <c r="E145" s="30" t="s">
        <v>5</v>
      </c>
    </row>
    <row r="146" spans="1:16" ht="12.75" customHeight="1" x14ac:dyDescent="0.2">
      <c r="E146" s="29" t="s">
        <v>6514</v>
      </c>
    </row>
    <row r="147" spans="1:16" ht="12.75" customHeight="1" x14ac:dyDescent="0.2">
      <c r="A147" t="s">
        <v>52</v>
      </c>
      <c r="B147" s="5" t="s">
        <v>195</v>
      </c>
      <c r="C147" s="5" t="s">
        <v>6515</v>
      </c>
      <c r="D147" t="s">
        <v>5</v>
      </c>
      <c r="E147" s="24" t="s">
        <v>6516</v>
      </c>
      <c r="F147" s="25" t="s">
        <v>271</v>
      </c>
      <c r="G147" s="26">
        <v>25.262</v>
      </c>
      <c r="H147" s="25">
        <v>2.45329</v>
      </c>
      <c r="I147" s="25">
        <f>ROUND(G147*H147,6)</f>
        <v>61.975012</v>
      </c>
      <c r="L147" s="27">
        <v>0</v>
      </c>
      <c r="M147" s="22">
        <f>ROUND(ROUND(L147,2)*ROUND(G147,3),2)</f>
        <v>0</v>
      </c>
      <c r="N147" s="25" t="s">
        <v>5754</v>
      </c>
      <c r="O147">
        <f>(M147*21)/100</f>
        <v>0</v>
      </c>
      <c r="P147" t="s">
        <v>28</v>
      </c>
    </row>
    <row r="148" spans="1:16" ht="12.75" customHeight="1" x14ac:dyDescent="0.2">
      <c r="A148" s="28" t="s">
        <v>57</v>
      </c>
      <c r="E148" s="29" t="s">
        <v>6517</v>
      </c>
    </row>
    <row r="149" spans="1:16" ht="12.75" customHeight="1" x14ac:dyDescent="0.2">
      <c r="A149" s="28" t="s">
        <v>58</v>
      </c>
      <c r="E149" s="30" t="s">
        <v>5</v>
      </c>
    </row>
    <row r="150" spans="1:16" ht="12.75" customHeight="1" x14ac:dyDescent="0.2">
      <c r="E150" s="29" t="s">
        <v>6518</v>
      </c>
    </row>
    <row r="151" spans="1:16" ht="12.75" customHeight="1" x14ac:dyDescent="0.2">
      <c r="A151" t="s">
        <v>52</v>
      </c>
      <c r="B151" s="5" t="s">
        <v>198</v>
      </c>
      <c r="C151" s="5" t="s">
        <v>5788</v>
      </c>
      <c r="D151" t="s">
        <v>5</v>
      </c>
      <c r="E151" s="24" t="s">
        <v>5789</v>
      </c>
      <c r="F151" s="25" t="s">
        <v>602</v>
      </c>
      <c r="G151" s="26">
        <v>11.52</v>
      </c>
      <c r="H151" s="25">
        <v>2.47E-3</v>
      </c>
      <c r="I151" s="25">
        <f>ROUND(G151*H151,6)</f>
        <v>2.8454E-2</v>
      </c>
      <c r="L151" s="27">
        <v>0</v>
      </c>
      <c r="M151" s="22">
        <f>ROUND(ROUND(L151,2)*ROUND(G151,3),2)</f>
        <v>0</v>
      </c>
      <c r="N151" s="25" t="s">
        <v>5754</v>
      </c>
      <c r="O151">
        <f>(M151*21)/100</f>
        <v>0</v>
      </c>
      <c r="P151" t="s">
        <v>28</v>
      </c>
    </row>
    <row r="152" spans="1:16" ht="12.75" customHeight="1" x14ac:dyDescent="0.2">
      <c r="A152" s="28" t="s">
        <v>57</v>
      </c>
      <c r="E152" s="29" t="s">
        <v>5790</v>
      </c>
    </row>
    <row r="153" spans="1:16" ht="12.75" customHeight="1" x14ac:dyDescent="0.2">
      <c r="A153" s="28" t="s">
        <v>58</v>
      </c>
      <c r="E153" s="30" t="s">
        <v>5</v>
      </c>
    </row>
    <row r="154" spans="1:16" ht="12.75" customHeight="1" x14ac:dyDescent="0.2">
      <c r="E154" s="29" t="s">
        <v>6519</v>
      </c>
    </row>
    <row r="155" spans="1:16" ht="12.75" customHeight="1" x14ac:dyDescent="0.2">
      <c r="A155" t="s">
        <v>52</v>
      </c>
      <c r="B155" s="5" t="s">
        <v>201</v>
      </c>
      <c r="C155" s="5" t="s">
        <v>5793</v>
      </c>
      <c r="D155" t="s">
        <v>5</v>
      </c>
      <c r="E155" s="24" t="s">
        <v>5794</v>
      </c>
      <c r="F155" s="25" t="s">
        <v>602</v>
      </c>
      <c r="G155" s="26">
        <v>11.52</v>
      </c>
      <c r="H155" s="25">
        <v>0</v>
      </c>
      <c r="I155" s="25">
        <f>ROUND(G155*H155,6)</f>
        <v>0</v>
      </c>
      <c r="L155" s="27">
        <v>0</v>
      </c>
      <c r="M155" s="22">
        <f>ROUND(ROUND(L155,2)*ROUND(G155,3),2)</f>
        <v>0</v>
      </c>
      <c r="N155" s="25" t="s">
        <v>5754</v>
      </c>
      <c r="O155">
        <f>(M155*21)/100</f>
        <v>0</v>
      </c>
      <c r="P155" t="s">
        <v>28</v>
      </c>
    </row>
    <row r="156" spans="1:16" ht="12.75" customHeight="1" x14ac:dyDescent="0.2">
      <c r="A156" s="28" t="s">
        <v>57</v>
      </c>
      <c r="E156" s="29" t="s">
        <v>5795</v>
      </c>
    </row>
    <row r="157" spans="1:16" ht="12.75" customHeight="1" x14ac:dyDescent="0.2">
      <c r="A157" s="28" t="s">
        <v>58</v>
      </c>
      <c r="E157" s="30" t="s">
        <v>5</v>
      </c>
    </row>
    <row r="158" spans="1:16" ht="12.75" customHeight="1" x14ac:dyDescent="0.2">
      <c r="E158" s="29" t="s">
        <v>6519</v>
      </c>
    </row>
    <row r="159" spans="1:16" ht="12.75" customHeight="1" x14ac:dyDescent="0.2">
      <c r="A159" t="s">
        <v>52</v>
      </c>
      <c r="B159" s="5" t="s">
        <v>204</v>
      </c>
      <c r="C159" s="5" t="s">
        <v>6520</v>
      </c>
      <c r="D159" t="s">
        <v>5</v>
      </c>
      <c r="E159" s="24" t="s">
        <v>6521</v>
      </c>
      <c r="F159" s="25" t="s">
        <v>1223</v>
      </c>
      <c r="G159" s="26">
        <v>2.4409999999999998</v>
      </c>
      <c r="H159" s="25">
        <v>1.0601700000000001</v>
      </c>
      <c r="I159" s="25">
        <f>ROUND(G159*H159,6)</f>
        <v>2.5878749999999999</v>
      </c>
      <c r="L159" s="27">
        <v>0</v>
      </c>
      <c r="M159" s="22">
        <f>ROUND(ROUND(L159,2)*ROUND(G159,3),2)</f>
        <v>0</v>
      </c>
      <c r="N159" s="25" t="s">
        <v>5754</v>
      </c>
      <c r="O159">
        <f>(M159*21)/100</f>
        <v>0</v>
      </c>
      <c r="P159" t="s">
        <v>28</v>
      </c>
    </row>
    <row r="160" spans="1:16" ht="12.75" customHeight="1" x14ac:dyDescent="0.2">
      <c r="A160" s="28" t="s">
        <v>57</v>
      </c>
      <c r="E160" s="29" t="s">
        <v>6522</v>
      </c>
    </row>
    <row r="161" spans="1:16" ht="12.75" customHeight="1" x14ac:dyDescent="0.2">
      <c r="A161" s="28" t="s">
        <v>58</v>
      </c>
      <c r="E161" s="30" t="s">
        <v>5</v>
      </c>
    </row>
    <row r="162" spans="1:16" ht="12.75" customHeight="1" x14ac:dyDescent="0.2">
      <c r="E162" s="29" t="s">
        <v>6523</v>
      </c>
    </row>
    <row r="163" spans="1:16" ht="12.75" customHeight="1" x14ac:dyDescent="0.2">
      <c r="A163" t="s">
        <v>49</v>
      </c>
      <c r="C163" s="6" t="s">
        <v>26</v>
      </c>
      <c r="E163" s="23" t="s">
        <v>3521</v>
      </c>
      <c r="J163" s="22">
        <f>0</f>
        <v>0</v>
      </c>
      <c r="K163" s="22">
        <f>0</f>
        <v>0</v>
      </c>
      <c r="L163" s="22">
        <f>0+L164+L168+L172+L176+L180+L184+L188+L192+L196+L200</f>
        <v>0</v>
      </c>
      <c r="M163" s="22">
        <f>0+M164+M168+M172+M176+M180+M184+M188+M192+M196+M200</f>
        <v>0</v>
      </c>
    </row>
    <row r="164" spans="1:16" ht="12.75" customHeight="1" x14ac:dyDescent="0.2">
      <c r="A164" t="s">
        <v>52</v>
      </c>
      <c r="B164" s="5" t="s">
        <v>207</v>
      </c>
      <c r="C164" s="5" t="s">
        <v>9333</v>
      </c>
      <c r="D164" t="s">
        <v>5</v>
      </c>
      <c r="E164" s="24" t="s">
        <v>6540</v>
      </c>
      <c r="F164" s="25" t="s">
        <v>6541</v>
      </c>
      <c r="G164" s="26">
        <v>1</v>
      </c>
      <c r="H164" s="25">
        <v>0</v>
      </c>
      <c r="I164" s="25">
        <f>ROUND(G164*H164,6)</f>
        <v>0</v>
      </c>
      <c r="L164" s="27">
        <v>0</v>
      </c>
      <c r="M164" s="22">
        <f>ROUND(ROUND(L164,2)*ROUND(G164,3),2)</f>
        <v>0</v>
      </c>
      <c r="N164" s="25" t="s">
        <v>5754</v>
      </c>
      <c r="O164">
        <f>(M164*21)/100</f>
        <v>0</v>
      </c>
      <c r="P164" t="s">
        <v>28</v>
      </c>
    </row>
    <row r="165" spans="1:16" ht="12.75" customHeight="1" x14ac:dyDescent="0.2">
      <c r="A165" s="28" t="s">
        <v>57</v>
      </c>
      <c r="E165" s="29" t="s">
        <v>6540</v>
      </c>
    </row>
    <row r="166" spans="1:16" ht="12.75" customHeight="1" x14ac:dyDescent="0.2">
      <c r="A166" s="28" t="s">
        <v>58</v>
      </c>
      <c r="E166" s="30" t="s">
        <v>5</v>
      </c>
    </row>
    <row r="167" spans="1:16" ht="12.75" customHeight="1" x14ac:dyDescent="0.2">
      <c r="E167" s="29" t="s">
        <v>5</v>
      </c>
    </row>
    <row r="168" spans="1:16" ht="12.75" customHeight="1" x14ac:dyDescent="0.2">
      <c r="A168" t="s">
        <v>52</v>
      </c>
      <c r="B168" s="5" t="s">
        <v>210</v>
      </c>
      <c r="C168" s="5" t="s">
        <v>9334</v>
      </c>
      <c r="D168" t="s">
        <v>5</v>
      </c>
      <c r="E168" s="24" t="s">
        <v>6543</v>
      </c>
      <c r="F168" s="25" t="s">
        <v>6541</v>
      </c>
      <c r="G168" s="26">
        <v>1</v>
      </c>
      <c r="H168" s="25">
        <v>0</v>
      </c>
      <c r="I168" s="25">
        <f>ROUND(G168*H168,6)</f>
        <v>0</v>
      </c>
      <c r="L168" s="27">
        <v>0</v>
      </c>
      <c r="M168" s="22">
        <f>ROUND(ROUND(L168,2)*ROUND(G168,3),2)</f>
        <v>0</v>
      </c>
      <c r="N168" s="25" t="s">
        <v>5754</v>
      </c>
      <c r="O168">
        <f>(M168*21)/100</f>
        <v>0</v>
      </c>
      <c r="P168" t="s">
        <v>28</v>
      </c>
    </row>
    <row r="169" spans="1:16" ht="12.75" customHeight="1" x14ac:dyDescent="0.2">
      <c r="A169" s="28" t="s">
        <v>57</v>
      </c>
      <c r="E169" s="29" t="s">
        <v>6543</v>
      </c>
    </row>
    <row r="170" spans="1:16" ht="12.75" customHeight="1" x14ac:dyDescent="0.2">
      <c r="A170" s="28" t="s">
        <v>58</v>
      </c>
      <c r="E170" s="30" t="s">
        <v>5</v>
      </c>
    </row>
    <row r="171" spans="1:16" ht="12.75" customHeight="1" x14ac:dyDescent="0.2">
      <c r="E171" s="29" t="s">
        <v>5</v>
      </c>
    </row>
    <row r="172" spans="1:16" ht="12.75" customHeight="1" x14ac:dyDescent="0.2">
      <c r="A172" t="s">
        <v>52</v>
      </c>
      <c r="B172" s="5" t="s">
        <v>213</v>
      </c>
      <c r="C172" s="5" t="s">
        <v>9335</v>
      </c>
      <c r="D172" t="s">
        <v>5</v>
      </c>
      <c r="E172" s="24" t="s">
        <v>6545</v>
      </c>
      <c r="F172" s="25" t="s">
        <v>6541</v>
      </c>
      <c r="G172" s="26">
        <v>1</v>
      </c>
      <c r="H172" s="25">
        <v>0</v>
      </c>
      <c r="I172" s="25">
        <f>ROUND(G172*H172,6)</f>
        <v>0</v>
      </c>
      <c r="L172" s="27">
        <v>0</v>
      </c>
      <c r="M172" s="22">
        <f>ROUND(ROUND(L172,2)*ROUND(G172,3),2)</f>
        <v>0</v>
      </c>
      <c r="N172" s="25" t="s">
        <v>5754</v>
      </c>
      <c r="O172">
        <f>(M172*21)/100</f>
        <v>0</v>
      </c>
      <c r="P172" t="s">
        <v>28</v>
      </c>
    </row>
    <row r="173" spans="1:16" ht="12.75" customHeight="1" x14ac:dyDescent="0.2">
      <c r="A173" s="28" t="s">
        <v>57</v>
      </c>
      <c r="E173" s="29" t="s">
        <v>6545</v>
      </c>
    </row>
    <row r="174" spans="1:16" ht="12.75" customHeight="1" x14ac:dyDescent="0.2">
      <c r="A174" s="28" t="s">
        <v>58</v>
      </c>
      <c r="E174" s="30" t="s">
        <v>5</v>
      </c>
    </row>
    <row r="175" spans="1:16" ht="12.75" customHeight="1" x14ac:dyDescent="0.2">
      <c r="E175" s="29" t="s">
        <v>5</v>
      </c>
    </row>
    <row r="176" spans="1:16" ht="12.75" customHeight="1" x14ac:dyDescent="0.2">
      <c r="A176" t="s">
        <v>52</v>
      </c>
      <c r="B176" s="5" t="s">
        <v>216</v>
      </c>
      <c r="C176" s="5" t="s">
        <v>9336</v>
      </c>
      <c r="D176" t="s">
        <v>5</v>
      </c>
      <c r="E176" s="24" t="s">
        <v>6547</v>
      </c>
      <c r="F176" s="25" t="s">
        <v>6541</v>
      </c>
      <c r="G176" s="26">
        <v>1</v>
      </c>
      <c r="H176" s="25">
        <v>0</v>
      </c>
      <c r="I176" s="25">
        <f>ROUND(G176*H176,6)</f>
        <v>0</v>
      </c>
      <c r="L176" s="27">
        <v>0</v>
      </c>
      <c r="M176" s="22">
        <f>ROUND(ROUND(L176,2)*ROUND(G176,3),2)</f>
        <v>0</v>
      </c>
      <c r="N176" s="25" t="s">
        <v>5754</v>
      </c>
      <c r="O176">
        <f>(M176*21)/100</f>
        <v>0</v>
      </c>
      <c r="P176" t="s">
        <v>28</v>
      </c>
    </row>
    <row r="177" spans="1:16" ht="12.75" customHeight="1" x14ac:dyDescent="0.2">
      <c r="A177" s="28" t="s">
        <v>57</v>
      </c>
      <c r="E177" s="29" t="s">
        <v>6547</v>
      </c>
    </row>
    <row r="178" spans="1:16" ht="12.75" customHeight="1" x14ac:dyDescent="0.2">
      <c r="A178" s="28" t="s">
        <v>58</v>
      </c>
      <c r="E178" s="30" t="s">
        <v>5</v>
      </c>
    </row>
    <row r="179" spans="1:16" ht="12.75" customHeight="1" x14ac:dyDescent="0.2">
      <c r="E179" s="29" t="s">
        <v>5</v>
      </c>
    </row>
    <row r="180" spans="1:16" ht="12.75" customHeight="1" x14ac:dyDescent="0.2">
      <c r="A180" t="s">
        <v>52</v>
      </c>
      <c r="B180" s="5" t="s">
        <v>219</v>
      </c>
      <c r="C180" s="5" t="s">
        <v>9337</v>
      </c>
      <c r="D180" t="s">
        <v>5</v>
      </c>
      <c r="E180" s="24" t="s">
        <v>6549</v>
      </c>
      <c r="F180" s="25" t="s">
        <v>55</v>
      </c>
      <c r="G180" s="26">
        <v>2</v>
      </c>
      <c r="H180" s="25">
        <v>0</v>
      </c>
      <c r="I180" s="25">
        <f>ROUND(G180*H180,6)</f>
        <v>0</v>
      </c>
      <c r="L180" s="27">
        <v>0</v>
      </c>
      <c r="M180" s="22">
        <f>ROUND(ROUND(L180,2)*ROUND(G180,3),2)</f>
        <v>0</v>
      </c>
      <c r="N180" s="25" t="s">
        <v>5754</v>
      </c>
      <c r="O180">
        <f>(M180*21)/100</f>
        <v>0</v>
      </c>
      <c r="P180" t="s">
        <v>28</v>
      </c>
    </row>
    <row r="181" spans="1:16" ht="12.75" customHeight="1" x14ac:dyDescent="0.2">
      <c r="A181" s="28" t="s">
        <v>57</v>
      </c>
      <c r="E181" s="29" t="s">
        <v>6549</v>
      </c>
    </row>
    <row r="182" spans="1:16" ht="12.75" customHeight="1" x14ac:dyDescent="0.2">
      <c r="A182" s="28" t="s">
        <v>58</v>
      </c>
      <c r="E182" s="30" t="s">
        <v>5</v>
      </c>
    </row>
    <row r="183" spans="1:16" ht="12.75" customHeight="1" x14ac:dyDescent="0.2">
      <c r="E183" s="29" t="s">
        <v>5</v>
      </c>
    </row>
    <row r="184" spans="1:16" ht="12.75" customHeight="1" x14ac:dyDescent="0.2">
      <c r="A184" t="s">
        <v>52</v>
      </c>
      <c r="B184" s="5" t="s">
        <v>222</v>
      </c>
      <c r="C184" s="5" t="s">
        <v>9338</v>
      </c>
      <c r="D184" t="s">
        <v>5</v>
      </c>
      <c r="E184" s="24" t="s">
        <v>6551</v>
      </c>
      <c r="F184" s="25" t="s">
        <v>55</v>
      </c>
      <c r="G184" s="26">
        <v>3</v>
      </c>
      <c r="H184" s="25">
        <v>0</v>
      </c>
      <c r="I184" s="25">
        <f>ROUND(G184*H184,6)</f>
        <v>0</v>
      </c>
      <c r="L184" s="27">
        <v>0</v>
      </c>
      <c r="M184" s="22">
        <f>ROUND(ROUND(L184,2)*ROUND(G184,3),2)</f>
        <v>0</v>
      </c>
      <c r="N184" s="25" t="s">
        <v>5754</v>
      </c>
      <c r="O184">
        <f>(M184*21)/100</f>
        <v>0</v>
      </c>
      <c r="P184" t="s">
        <v>28</v>
      </c>
    </row>
    <row r="185" spans="1:16" ht="12.75" customHeight="1" x14ac:dyDescent="0.2">
      <c r="A185" s="28" t="s">
        <v>57</v>
      </c>
      <c r="E185" s="29" t="s">
        <v>6551</v>
      </c>
    </row>
    <row r="186" spans="1:16" ht="12.75" customHeight="1" x14ac:dyDescent="0.2">
      <c r="A186" s="28" t="s">
        <v>58</v>
      </c>
      <c r="E186" s="30" t="s">
        <v>5</v>
      </c>
    </row>
    <row r="187" spans="1:16" ht="12.75" customHeight="1" x14ac:dyDescent="0.2">
      <c r="E187" s="29" t="s">
        <v>5</v>
      </c>
    </row>
    <row r="188" spans="1:16" ht="12.75" customHeight="1" x14ac:dyDescent="0.2">
      <c r="A188" t="s">
        <v>52</v>
      </c>
      <c r="B188" s="5" t="s">
        <v>226</v>
      </c>
      <c r="C188" s="5" t="s">
        <v>9339</v>
      </c>
      <c r="D188" t="s">
        <v>5</v>
      </c>
      <c r="E188" s="24" t="s">
        <v>7925</v>
      </c>
      <c r="F188" s="25" t="s">
        <v>55</v>
      </c>
      <c r="G188" s="26">
        <v>2</v>
      </c>
      <c r="H188" s="25">
        <v>0</v>
      </c>
      <c r="I188" s="25">
        <f>ROUND(G188*H188,6)</f>
        <v>0</v>
      </c>
      <c r="L188" s="27">
        <v>0</v>
      </c>
      <c r="M188" s="22">
        <f>ROUND(ROUND(L188,2)*ROUND(G188,3),2)</f>
        <v>0</v>
      </c>
      <c r="N188" s="25" t="s">
        <v>5754</v>
      </c>
      <c r="O188">
        <f>(M188*21)/100</f>
        <v>0</v>
      </c>
      <c r="P188" t="s">
        <v>28</v>
      </c>
    </row>
    <row r="189" spans="1:16" ht="12.75" customHeight="1" x14ac:dyDescent="0.2">
      <c r="A189" s="28" t="s">
        <v>57</v>
      </c>
      <c r="E189" s="29" t="s">
        <v>7925</v>
      </c>
    </row>
    <row r="190" spans="1:16" ht="12.75" customHeight="1" x14ac:dyDescent="0.2">
      <c r="A190" s="28" t="s">
        <v>58</v>
      </c>
      <c r="E190" s="30" t="s">
        <v>5</v>
      </c>
    </row>
    <row r="191" spans="1:16" ht="12.75" customHeight="1" x14ac:dyDescent="0.2">
      <c r="E191" s="29" t="s">
        <v>5</v>
      </c>
    </row>
    <row r="192" spans="1:16" ht="12.75" customHeight="1" x14ac:dyDescent="0.2">
      <c r="A192" t="s">
        <v>52</v>
      </c>
      <c r="B192" s="5" t="s">
        <v>229</v>
      </c>
      <c r="C192" s="5" t="s">
        <v>9340</v>
      </c>
      <c r="D192" t="s">
        <v>5</v>
      </c>
      <c r="E192" s="24" t="s">
        <v>6555</v>
      </c>
      <c r="F192" s="25" t="s">
        <v>55</v>
      </c>
      <c r="G192" s="26">
        <v>3</v>
      </c>
      <c r="H192" s="25">
        <v>0</v>
      </c>
      <c r="I192" s="25">
        <f>ROUND(G192*H192,6)</f>
        <v>0</v>
      </c>
      <c r="L192" s="27">
        <v>0</v>
      </c>
      <c r="M192" s="22">
        <f>ROUND(ROUND(L192,2)*ROUND(G192,3),2)</f>
        <v>0</v>
      </c>
      <c r="N192" s="25" t="s">
        <v>5754</v>
      </c>
      <c r="O192">
        <f>(M192*21)/100</f>
        <v>0</v>
      </c>
      <c r="P192" t="s">
        <v>28</v>
      </c>
    </row>
    <row r="193" spans="1:16" ht="12.75" customHeight="1" x14ac:dyDescent="0.2">
      <c r="A193" s="28" t="s">
        <v>57</v>
      </c>
      <c r="E193" s="29" t="s">
        <v>6555</v>
      </c>
    </row>
    <row r="194" spans="1:16" ht="12.75" customHeight="1" x14ac:dyDescent="0.2">
      <c r="A194" s="28" t="s">
        <v>58</v>
      </c>
      <c r="E194" s="30" t="s">
        <v>5</v>
      </c>
    </row>
    <row r="195" spans="1:16" ht="12.75" customHeight="1" x14ac:dyDescent="0.2">
      <c r="E195" s="29" t="s">
        <v>5</v>
      </c>
    </row>
    <row r="196" spans="1:16" ht="12.75" customHeight="1" x14ac:dyDescent="0.2">
      <c r="A196" t="s">
        <v>52</v>
      </c>
      <c r="B196" s="5" t="s">
        <v>232</v>
      </c>
      <c r="C196" s="5" t="s">
        <v>9341</v>
      </c>
      <c r="D196" t="s">
        <v>5</v>
      </c>
      <c r="E196" s="24" t="s">
        <v>7928</v>
      </c>
      <c r="F196" s="25" t="s">
        <v>55</v>
      </c>
      <c r="G196" s="26">
        <v>2</v>
      </c>
      <c r="H196" s="25">
        <v>0</v>
      </c>
      <c r="I196" s="25">
        <f>ROUND(G196*H196,6)</f>
        <v>0</v>
      </c>
      <c r="L196" s="27">
        <v>0</v>
      </c>
      <c r="M196" s="22">
        <f>ROUND(ROUND(L196,2)*ROUND(G196,3),2)</f>
        <v>0</v>
      </c>
      <c r="N196" s="25" t="s">
        <v>5754</v>
      </c>
      <c r="O196">
        <f>(M196*21)/100</f>
        <v>0</v>
      </c>
      <c r="P196" t="s">
        <v>28</v>
      </c>
    </row>
    <row r="197" spans="1:16" ht="12.75" customHeight="1" x14ac:dyDescent="0.2">
      <c r="A197" s="28" t="s">
        <v>57</v>
      </c>
      <c r="E197" s="29" t="s">
        <v>7928</v>
      </c>
    </row>
    <row r="198" spans="1:16" ht="12.75" customHeight="1" x14ac:dyDescent="0.2">
      <c r="A198" s="28" t="s">
        <v>58</v>
      </c>
      <c r="E198" s="30" t="s">
        <v>5</v>
      </c>
    </row>
    <row r="199" spans="1:16" ht="12.75" customHeight="1" x14ac:dyDescent="0.2">
      <c r="E199" s="29" t="s">
        <v>5</v>
      </c>
    </row>
    <row r="200" spans="1:16" ht="12.75" customHeight="1" x14ac:dyDescent="0.2">
      <c r="A200" t="s">
        <v>52</v>
      </c>
      <c r="B200" s="5" t="s">
        <v>235</v>
      </c>
      <c r="C200" s="5" t="s">
        <v>9342</v>
      </c>
      <c r="D200" t="s">
        <v>5</v>
      </c>
      <c r="E200" s="24" t="s">
        <v>7930</v>
      </c>
      <c r="F200" s="25" t="s">
        <v>55</v>
      </c>
      <c r="G200" s="26">
        <v>1</v>
      </c>
      <c r="H200" s="25">
        <v>0</v>
      </c>
      <c r="I200" s="25">
        <f>ROUND(G200*H200,6)</f>
        <v>0</v>
      </c>
      <c r="L200" s="27">
        <v>0</v>
      </c>
      <c r="M200" s="22">
        <f>ROUND(ROUND(L200,2)*ROUND(G200,3),2)</f>
        <v>0</v>
      </c>
      <c r="N200" s="25" t="s">
        <v>5754</v>
      </c>
      <c r="O200">
        <f>(M200*21)/100</f>
        <v>0</v>
      </c>
      <c r="P200" t="s">
        <v>28</v>
      </c>
    </row>
    <row r="201" spans="1:16" ht="12.75" customHeight="1" x14ac:dyDescent="0.2">
      <c r="A201" s="28" t="s">
        <v>57</v>
      </c>
      <c r="E201" s="29" t="s">
        <v>7930</v>
      </c>
    </row>
    <row r="202" spans="1:16" ht="12.75" customHeight="1" x14ac:dyDescent="0.2">
      <c r="A202" s="28" t="s">
        <v>58</v>
      </c>
      <c r="E202" s="30" t="s">
        <v>5</v>
      </c>
    </row>
    <row r="203" spans="1:16" ht="12.75" customHeight="1" x14ac:dyDescent="0.2">
      <c r="E203" s="29" t="s">
        <v>5</v>
      </c>
    </row>
    <row r="204" spans="1:16" ht="12.75" customHeight="1" x14ac:dyDescent="0.2">
      <c r="A204" t="s">
        <v>49</v>
      </c>
      <c r="C204" s="6" t="s">
        <v>64</v>
      </c>
      <c r="E204" s="23" t="s">
        <v>3525</v>
      </c>
      <c r="J204" s="22">
        <f>0</f>
        <v>0</v>
      </c>
      <c r="K204" s="22">
        <f>0</f>
        <v>0</v>
      </c>
      <c r="L204" s="22">
        <f>0+L205</f>
        <v>0</v>
      </c>
      <c r="M204" s="22">
        <f>0+M205</f>
        <v>0</v>
      </c>
    </row>
    <row r="205" spans="1:16" ht="12.75" customHeight="1" x14ac:dyDescent="0.2">
      <c r="A205" t="s">
        <v>52</v>
      </c>
      <c r="B205" s="5" t="s">
        <v>238</v>
      </c>
      <c r="C205" s="5" t="s">
        <v>5839</v>
      </c>
      <c r="D205" t="s">
        <v>5</v>
      </c>
      <c r="E205" s="24" t="s">
        <v>5840</v>
      </c>
      <c r="F205" s="25" t="s">
        <v>602</v>
      </c>
      <c r="G205" s="26">
        <v>19.11</v>
      </c>
      <c r="H205" s="25">
        <v>0.16192000000000001</v>
      </c>
      <c r="I205" s="25">
        <f>ROUND(G205*H205,6)</f>
        <v>3.0942910000000001</v>
      </c>
      <c r="L205" s="27">
        <v>0</v>
      </c>
      <c r="M205" s="22">
        <f>ROUND(ROUND(L205,2)*ROUND(G205,3),2)</f>
        <v>0</v>
      </c>
      <c r="N205" s="25" t="s">
        <v>5754</v>
      </c>
      <c r="O205">
        <f>(M205*21)/100</f>
        <v>0</v>
      </c>
      <c r="P205" t="s">
        <v>28</v>
      </c>
    </row>
    <row r="206" spans="1:16" ht="12.75" customHeight="1" x14ac:dyDescent="0.2">
      <c r="A206" s="28" t="s">
        <v>57</v>
      </c>
      <c r="E206" s="29" t="s">
        <v>5841</v>
      </c>
    </row>
    <row r="207" spans="1:16" ht="12.75" customHeight="1" x14ac:dyDescent="0.2">
      <c r="A207" s="28" t="s">
        <v>58</v>
      </c>
      <c r="E207" s="30" t="s">
        <v>5</v>
      </c>
    </row>
    <row r="208" spans="1:16" ht="12.75" customHeight="1" x14ac:dyDescent="0.2">
      <c r="E208" s="29" t="s">
        <v>6560</v>
      </c>
    </row>
    <row r="209" spans="1:16" ht="12.75" customHeight="1" x14ac:dyDescent="0.2">
      <c r="A209" t="s">
        <v>49</v>
      </c>
      <c r="C209" s="6" t="s">
        <v>67</v>
      </c>
      <c r="E209" s="23" t="s">
        <v>3538</v>
      </c>
      <c r="J209" s="22">
        <f>0</f>
        <v>0</v>
      </c>
      <c r="K209" s="22">
        <f>0</f>
        <v>0</v>
      </c>
      <c r="L209" s="22">
        <f>0+L210</f>
        <v>0</v>
      </c>
      <c r="M209" s="22">
        <f>0+M210</f>
        <v>0</v>
      </c>
    </row>
    <row r="210" spans="1:16" ht="12.75" customHeight="1" x14ac:dyDescent="0.2">
      <c r="A210" t="s">
        <v>52</v>
      </c>
      <c r="B210" s="5" t="s">
        <v>241</v>
      </c>
      <c r="C210" s="5" t="s">
        <v>6561</v>
      </c>
      <c r="D210" t="s">
        <v>5</v>
      </c>
      <c r="E210" s="24" t="s">
        <v>6562</v>
      </c>
      <c r="F210" s="25" t="s">
        <v>602</v>
      </c>
      <c r="G210" s="26">
        <v>55.4</v>
      </c>
      <c r="H210" s="25">
        <v>0.27994000000000002</v>
      </c>
      <c r="I210" s="25">
        <f>ROUND(G210*H210,6)</f>
        <v>15.508675999999999</v>
      </c>
      <c r="L210" s="27">
        <v>0</v>
      </c>
      <c r="M210" s="22">
        <f>ROUND(ROUND(L210,2)*ROUND(G210,3),2)</f>
        <v>0</v>
      </c>
      <c r="N210" s="25" t="s">
        <v>5754</v>
      </c>
      <c r="O210">
        <f>(M210*21)/100</f>
        <v>0</v>
      </c>
      <c r="P210" t="s">
        <v>28</v>
      </c>
    </row>
    <row r="211" spans="1:16" ht="12.75" customHeight="1" x14ac:dyDescent="0.2">
      <c r="A211" s="28" t="s">
        <v>57</v>
      </c>
      <c r="E211" s="29" t="s">
        <v>6563</v>
      </c>
    </row>
    <row r="212" spans="1:16" ht="12.75" customHeight="1" x14ac:dyDescent="0.2">
      <c r="A212" s="28" t="s">
        <v>58</v>
      </c>
      <c r="E212" s="30" t="s">
        <v>5</v>
      </c>
    </row>
    <row r="213" spans="1:16" ht="12.75" customHeight="1" x14ac:dyDescent="0.2">
      <c r="E213" s="29" t="s">
        <v>5</v>
      </c>
    </row>
    <row r="214" spans="1:16" ht="12.75" customHeight="1" x14ac:dyDescent="0.2">
      <c r="A214" t="s">
        <v>49</v>
      </c>
      <c r="C214" s="6" t="s">
        <v>27</v>
      </c>
      <c r="E214" s="23" t="s">
        <v>4023</v>
      </c>
      <c r="J214" s="22">
        <f>0</f>
        <v>0</v>
      </c>
      <c r="K214" s="22">
        <f>0</f>
        <v>0</v>
      </c>
      <c r="L214" s="22">
        <f>0+L215+L219+L223+L227+L231+L235+L239+L243+L247+L251+L255+L259+L263+L267+L271+L275+L279+L283+L287+L291+L295+L299+L303+L307+L311+L315</f>
        <v>0</v>
      </c>
      <c r="M214" s="22">
        <f>0+M215+M219+M223+M227+M231+M235+M239+M243+M247+M251+M255+M259+M263+M267+M271+M275+M279+M283+M287+M291+M295+M299+M303+M307+M311+M315</f>
        <v>0</v>
      </c>
    </row>
    <row r="215" spans="1:16" ht="12.75" customHeight="1" x14ac:dyDescent="0.2">
      <c r="A215" t="s">
        <v>52</v>
      </c>
      <c r="B215" s="5" t="s">
        <v>244</v>
      </c>
      <c r="C215" s="5" t="s">
        <v>6564</v>
      </c>
      <c r="D215" t="s">
        <v>5</v>
      </c>
      <c r="E215" s="24" t="s">
        <v>6565</v>
      </c>
      <c r="F215" s="25" t="s">
        <v>602</v>
      </c>
      <c r="G215" s="26">
        <v>71.456000000000003</v>
      </c>
      <c r="H215" s="25">
        <v>4.4999999999999999E-4</v>
      </c>
      <c r="I215" s="25">
        <f>ROUND(G215*H215,6)</f>
        <v>3.2155000000000003E-2</v>
      </c>
      <c r="L215" s="27">
        <v>0</v>
      </c>
      <c r="M215" s="22">
        <f>ROUND(ROUND(L215,2)*ROUND(G215,3),2)</f>
        <v>0</v>
      </c>
      <c r="N215" s="25" t="s">
        <v>5754</v>
      </c>
      <c r="O215">
        <f>(M215*21)/100</f>
        <v>0</v>
      </c>
      <c r="P215" t="s">
        <v>28</v>
      </c>
    </row>
    <row r="216" spans="1:16" ht="12.75" customHeight="1" x14ac:dyDescent="0.2">
      <c r="A216" s="28" t="s">
        <v>57</v>
      </c>
      <c r="E216" s="29" t="s">
        <v>6566</v>
      </c>
    </row>
    <row r="217" spans="1:16" ht="12.75" customHeight="1" x14ac:dyDescent="0.2">
      <c r="A217" s="28" t="s">
        <v>58</v>
      </c>
      <c r="E217" s="30" t="s">
        <v>5</v>
      </c>
    </row>
    <row r="218" spans="1:16" ht="12.75" customHeight="1" x14ac:dyDescent="0.2">
      <c r="E218" s="29" t="s">
        <v>6567</v>
      </c>
    </row>
    <row r="219" spans="1:16" ht="12.75" customHeight="1" x14ac:dyDescent="0.2">
      <c r="A219" t="s">
        <v>52</v>
      </c>
      <c r="B219" s="5" t="s">
        <v>247</v>
      </c>
      <c r="C219" s="5" t="s">
        <v>6568</v>
      </c>
      <c r="D219" t="s">
        <v>5</v>
      </c>
      <c r="E219" s="24" t="s">
        <v>6569</v>
      </c>
      <c r="F219" s="25" t="s">
        <v>126</v>
      </c>
      <c r="G219" s="26">
        <v>35.728000000000002</v>
      </c>
      <c r="H219" s="25">
        <v>0</v>
      </c>
      <c r="I219" s="25">
        <f>ROUND(G219*H219,6)</f>
        <v>0</v>
      </c>
      <c r="L219" s="27">
        <v>0</v>
      </c>
      <c r="M219" s="22">
        <f>ROUND(ROUND(L219,2)*ROUND(G219,3),2)</f>
        <v>0</v>
      </c>
      <c r="N219" s="25" t="s">
        <v>5754</v>
      </c>
      <c r="O219">
        <f>(M219*21)/100</f>
        <v>0</v>
      </c>
      <c r="P219" t="s">
        <v>28</v>
      </c>
    </row>
    <row r="220" spans="1:16" ht="12.75" customHeight="1" x14ac:dyDescent="0.2">
      <c r="A220" s="28" t="s">
        <v>57</v>
      </c>
      <c r="E220" s="29" t="s">
        <v>6570</v>
      </c>
    </row>
    <row r="221" spans="1:16" ht="12.75" customHeight="1" x14ac:dyDescent="0.2">
      <c r="A221" s="28" t="s">
        <v>58</v>
      </c>
      <c r="E221" s="30" t="s">
        <v>5</v>
      </c>
    </row>
    <row r="222" spans="1:16" ht="12.75" customHeight="1" x14ac:dyDescent="0.2">
      <c r="E222" s="29" t="s">
        <v>6567</v>
      </c>
    </row>
    <row r="223" spans="1:16" ht="12.75" customHeight="1" x14ac:dyDescent="0.2">
      <c r="A223" t="s">
        <v>52</v>
      </c>
      <c r="B223" s="5" t="s">
        <v>251</v>
      </c>
      <c r="C223" s="5" t="s">
        <v>6571</v>
      </c>
      <c r="D223" t="s">
        <v>5</v>
      </c>
      <c r="E223" s="24" t="s">
        <v>6572</v>
      </c>
      <c r="F223" s="25" t="s">
        <v>602</v>
      </c>
      <c r="G223" s="26">
        <v>279.62</v>
      </c>
      <c r="H223" s="25">
        <v>4.2000000000000002E-4</v>
      </c>
      <c r="I223" s="25">
        <f>ROUND(G223*H223,6)</f>
        <v>0.11744</v>
      </c>
      <c r="L223" s="27">
        <v>0</v>
      </c>
      <c r="M223" s="22">
        <f>ROUND(ROUND(L223,2)*ROUND(G223,3),2)</f>
        <v>0</v>
      </c>
      <c r="N223" s="25" t="s">
        <v>5754</v>
      </c>
      <c r="O223">
        <f>(M223*21)/100</f>
        <v>0</v>
      </c>
      <c r="P223" t="s">
        <v>28</v>
      </c>
    </row>
    <row r="224" spans="1:16" ht="12.75" customHeight="1" x14ac:dyDescent="0.2">
      <c r="A224" s="28" t="s">
        <v>57</v>
      </c>
      <c r="E224" s="29" t="s">
        <v>6573</v>
      </c>
    </row>
    <row r="225" spans="1:16" ht="12.75" customHeight="1" x14ac:dyDescent="0.2">
      <c r="A225" s="28" t="s">
        <v>58</v>
      </c>
      <c r="E225" s="30" t="s">
        <v>5</v>
      </c>
    </row>
    <row r="226" spans="1:16" ht="12.75" customHeight="1" x14ac:dyDescent="0.2">
      <c r="E226" s="29" t="s">
        <v>6567</v>
      </c>
    </row>
    <row r="227" spans="1:16" ht="12.75" customHeight="1" x14ac:dyDescent="0.2">
      <c r="A227" t="s">
        <v>52</v>
      </c>
      <c r="B227" s="5" t="s">
        <v>254</v>
      </c>
      <c r="C227" s="5" t="s">
        <v>6574</v>
      </c>
      <c r="D227" t="s">
        <v>5</v>
      </c>
      <c r="E227" s="24" t="s">
        <v>6575</v>
      </c>
      <c r="F227" s="25" t="s">
        <v>126</v>
      </c>
      <c r="G227" s="26">
        <v>139.81</v>
      </c>
      <c r="H227" s="25">
        <v>0</v>
      </c>
      <c r="I227" s="25">
        <f>ROUND(G227*H227,6)</f>
        <v>0</v>
      </c>
      <c r="L227" s="27">
        <v>0</v>
      </c>
      <c r="M227" s="22">
        <f>ROUND(ROUND(L227,2)*ROUND(G227,3),2)</f>
        <v>0</v>
      </c>
      <c r="N227" s="25" t="s">
        <v>5754</v>
      </c>
      <c r="O227">
        <f>(M227*21)/100</f>
        <v>0</v>
      </c>
      <c r="P227" t="s">
        <v>28</v>
      </c>
    </row>
    <row r="228" spans="1:16" ht="12.75" customHeight="1" x14ac:dyDescent="0.2">
      <c r="A228" s="28" t="s">
        <v>57</v>
      </c>
      <c r="E228" s="29" t="s">
        <v>6576</v>
      </c>
    </row>
    <row r="229" spans="1:16" ht="12.75" customHeight="1" x14ac:dyDescent="0.2">
      <c r="A229" s="28" t="s">
        <v>58</v>
      </c>
      <c r="E229" s="30" t="s">
        <v>5</v>
      </c>
    </row>
    <row r="230" spans="1:16" ht="12.75" customHeight="1" x14ac:dyDescent="0.2">
      <c r="E230" s="29" t="s">
        <v>6567</v>
      </c>
    </row>
    <row r="231" spans="1:16" ht="12.75" customHeight="1" x14ac:dyDescent="0.2">
      <c r="A231" t="s">
        <v>52</v>
      </c>
      <c r="B231" s="5" t="s">
        <v>257</v>
      </c>
      <c r="C231" s="5" t="s">
        <v>6577</v>
      </c>
      <c r="D231" t="s">
        <v>5</v>
      </c>
      <c r="E231" s="24" t="s">
        <v>6578</v>
      </c>
      <c r="F231" s="25" t="s">
        <v>602</v>
      </c>
      <c r="G231" s="26">
        <v>65.540000000000006</v>
      </c>
      <c r="H231" s="25">
        <v>0</v>
      </c>
      <c r="I231" s="25">
        <f>ROUND(G231*H231,6)</f>
        <v>0</v>
      </c>
      <c r="L231" s="27">
        <v>0</v>
      </c>
      <c r="M231" s="22">
        <f>ROUND(ROUND(L231,2)*ROUND(G231,3),2)</f>
        <v>0</v>
      </c>
      <c r="N231" s="25" t="s">
        <v>5754</v>
      </c>
      <c r="O231">
        <f>(M231*21)/100</f>
        <v>0</v>
      </c>
      <c r="P231" t="s">
        <v>28</v>
      </c>
    </row>
    <row r="232" spans="1:16" ht="12.75" customHeight="1" x14ac:dyDescent="0.2">
      <c r="A232" s="28" t="s">
        <v>57</v>
      </c>
      <c r="E232" s="29" t="s">
        <v>6579</v>
      </c>
    </row>
    <row r="233" spans="1:16" ht="12.75" customHeight="1" x14ac:dyDescent="0.2">
      <c r="A233" s="28" t="s">
        <v>58</v>
      </c>
      <c r="E233" s="30" t="s">
        <v>5</v>
      </c>
    </row>
    <row r="234" spans="1:16" ht="12.75" customHeight="1" x14ac:dyDescent="0.2">
      <c r="E234" s="29" t="s">
        <v>6580</v>
      </c>
    </row>
    <row r="235" spans="1:16" ht="12.75" customHeight="1" x14ac:dyDescent="0.2">
      <c r="A235" t="s">
        <v>52</v>
      </c>
      <c r="B235" s="5" t="s">
        <v>260</v>
      </c>
      <c r="C235" s="5" t="s">
        <v>6581</v>
      </c>
      <c r="D235" t="s">
        <v>5</v>
      </c>
      <c r="E235" s="24" t="s">
        <v>6582</v>
      </c>
      <c r="F235" s="25" t="s">
        <v>126</v>
      </c>
      <c r="G235" s="26">
        <v>15.84</v>
      </c>
      <c r="H235" s="25">
        <v>0</v>
      </c>
      <c r="I235" s="25">
        <f>ROUND(G235*H235,6)</f>
        <v>0</v>
      </c>
      <c r="L235" s="27">
        <v>0</v>
      </c>
      <c r="M235" s="22">
        <f>ROUND(ROUND(L235,2)*ROUND(G235,3),2)</f>
        <v>0</v>
      </c>
      <c r="N235" s="25" t="s">
        <v>5754</v>
      </c>
      <c r="O235">
        <f>(M235*21)/100</f>
        <v>0</v>
      </c>
      <c r="P235" t="s">
        <v>28</v>
      </c>
    </row>
    <row r="236" spans="1:16" ht="12.75" customHeight="1" x14ac:dyDescent="0.2">
      <c r="A236" s="28" t="s">
        <v>57</v>
      </c>
      <c r="E236" s="29" t="s">
        <v>6583</v>
      </c>
    </row>
    <row r="237" spans="1:16" ht="12.75" customHeight="1" x14ac:dyDescent="0.2">
      <c r="A237" s="28" t="s">
        <v>58</v>
      </c>
      <c r="E237" s="30" t="s">
        <v>5</v>
      </c>
    </row>
    <row r="238" spans="1:16" ht="12.75" customHeight="1" x14ac:dyDescent="0.2">
      <c r="E238" s="29" t="s">
        <v>6580</v>
      </c>
    </row>
    <row r="239" spans="1:16" ht="12.75" customHeight="1" x14ac:dyDescent="0.2">
      <c r="A239" t="s">
        <v>52</v>
      </c>
      <c r="B239" s="5" t="s">
        <v>369</v>
      </c>
      <c r="C239" s="5" t="s">
        <v>6584</v>
      </c>
      <c r="D239" t="s">
        <v>5</v>
      </c>
      <c r="E239" s="24" t="s">
        <v>6585</v>
      </c>
      <c r="F239" s="25" t="s">
        <v>602</v>
      </c>
      <c r="G239" s="26">
        <v>11.087999999999999</v>
      </c>
      <c r="H239" s="25">
        <v>8.3199999999999993E-3</v>
      </c>
      <c r="I239" s="25">
        <f>ROUND(G239*H239,6)</f>
        <v>9.2252000000000001E-2</v>
      </c>
      <c r="L239" s="27">
        <v>0</v>
      </c>
      <c r="M239" s="22">
        <f>ROUND(ROUND(L239,2)*ROUND(G239,3),2)</f>
        <v>0</v>
      </c>
      <c r="N239" s="25" t="s">
        <v>5754</v>
      </c>
      <c r="O239">
        <f>(M239*21)/100</f>
        <v>0</v>
      </c>
      <c r="P239" t="s">
        <v>28</v>
      </c>
    </row>
    <row r="240" spans="1:16" ht="12.75" customHeight="1" x14ac:dyDescent="0.2">
      <c r="A240" s="28" t="s">
        <v>57</v>
      </c>
      <c r="E240" s="29" t="s">
        <v>6586</v>
      </c>
    </row>
    <row r="241" spans="1:16" ht="12.75" customHeight="1" x14ac:dyDescent="0.2">
      <c r="A241" s="28" t="s">
        <v>58</v>
      </c>
      <c r="E241" s="30" t="s">
        <v>5</v>
      </c>
    </row>
    <row r="242" spans="1:16" ht="12.75" customHeight="1" x14ac:dyDescent="0.2">
      <c r="E242" s="29" t="s">
        <v>6587</v>
      </c>
    </row>
    <row r="243" spans="1:16" ht="12.75" customHeight="1" x14ac:dyDescent="0.2">
      <c r="A243" t="s">
        <v>52</v>
      </c>
      <c r="B243" s="5" t="s">
        <v>370</v>
      </c>
      <c r="C243" s="5" t="s">
        <v>6588</v>
      </c>
      <c r="D243" t="s">
        <v>5</v>
      </c>
      <c r="E243" s="24" t="s">
        <v>6589</v>
      </c>
      <c r="F243" s="25" t="s">
        <v>602</v>
      </c>
      <c r="G243" s="26">
        <v>11.087999999999999</v>
      </c>
      <c r="H243" s="25">
        <v>3.5999999999999999E-3</v>
      </c>
      <c r="I243" s="25">
        <f>ROUND(G243*H243,6)</f>
        <v>3.9917000000000001E-2</v>
      </c>
      <c r="L243" s="27">
        <v>0</v>
      </c>
      <c r="M243" s="22">
        <f>ROUND(ROUND(L243,2)*ROUND(G243,3),2)</f>
        <v>0</v>
      </c>
      <c r="N243" s="25" t="s">
        <v>5754</v>
      </c>
      <c r="O243">
        <f>(M243*21)/100</f>
        <v>0</v>
      </c>
      <c r="P243" t="s">
        <v>28</v>
      </c>
    </row>
    <row r="244" spans="1:16" ht="12.75" customHeight="1" x14ac:dyDescent="0.2">
      <c r="A244" s="28" t="s">
        <v>57</v>
      </c>
      <c r="E244" s="29" t="s">
        <v>6589</v>
      </c>
    </row>
    <row r="245" spans="1:16" ht="12.75" customHeight="1" x14ac:dyDescent="0.2">
      <c r="A245" s="28" t="s">
        <v>58</v>
      </c>
      <c r="E245" s="30" t="s">
        <v>5</v>
      </c>
    </row>
    <row r="246" spans="1:16" ht="12.75" customHeight="1" x14ac:dyDescent="0.2">
      <c r="E246" s="29" t="s">
        <v>5</v>
      </c>
    </row>
    <row r="247" spans="1:16" ht="12.75" customHeight="1" x14ac:dyDescent="0.2">
      <c r="A247" t="s">
        <v>52</v>
      </c>
      <c r="B247" s="5" t="s">
        <v>371</v>
      </c>
      <c r="C247" s="5" t="s">
        <v>6590</v>
      </c>
      <c r="D247" t="s">
        <v>5</v>
      </c>
      <c r="E247" s="24" t="s">
        <v>6591</v>
      </c>
      <c r="F247" s="25" t="s">
        <v>602</v>
      </c>
      <c r="G247" s="26">
        <v>117.959</v>
      </c>
      <c r="H247" s="25">
        <v>8.5000000000000006E-3</v>
      </c>
      <c r="I247" s="25">
        <f>ROUND(G247*H247,6)</f>
        <v>1.0026520000000001</v>
      </c>
      <c r="L247" s="27">
        <v>0</v>
      </c>
      <c r="M247" s="22">
        <f>ROUND(ROUND(L247,2)*ROUND(G247,3),2)</f>
        <v>0</v>
      </c>
      <c r="N247" s="25" t="s">
        <v>5754</v>
      </c>
      <c r="O247">
        <f>(M247*21)/100</f>
        <v>0</v>
      </c>
      <c r="P247" t="s">
        <v>28</v>
      </c>
    </row>
    <row r="248" spans="1:16" ht="12.75" customHeight="1" x14ac:dyDescent="0.2">
      <c r="A248" s="28" t="s">
        <v>57</v>
      </c>
      <c r="E248" s="29" t="s">
        <v>6592</v>
      </c>
    </row>
    <row r="249" spans="1:16" ht="12.75" customHeight="1" x14ac:dyDescent="0.2">
      <c r="A249" s="28" t="s">
        <v>58</v>
      </c>
      <c r="E249" s="30" t="s">
        <v>5</v>
      </c>
    </row>
    <row r="250" spans="1:16" ht="12.75" customHeight="1" x14ac:dyDescent="0.2">
      <c r="E250" s="29" t="s">
        <v>6587</v>
      </c>
    </row>
    <row r="251" spans="1:16" ht="12.75" customHeight="1" x14ac:dyDescent="0.2">
      <c r="A251" t="s">
        <v>52</v>
      </c>
      <c r="B251" s="5" t="s">
        <v>372</v>
      </c>
      <c r="C251" s="5" t="s">
        <v>6593</v>
      </c>
      <c r="D251" t="s">
        <v>5</v>
      </c>
      <c r="E251" s="24" t="s">
        <v>6594</v>
      </c>
      <c r="F251" s="25" t="s">
        <v>602</v>
      </c>
      <c r="G251" s="26">
        <v>117.959</v>
      </c>
      <c r="H251" s="25">
        <v>2.0999999999999999E-3</v>
      </c>
      <c r="I251" s="25">
        <f>ROUND(G251*H251,6)</f>
        <v>0.24771399999999999</v>
      </c>
      <c r="L251" s="27">
        <v>0</v>
      </c>
      <c r="M251" s="22">
        <f>ROUND(ROUND(L251,2)*ROUND(G251,3),2)</f>
        <v>0</v>
      </c>
      <c r="N251" s="25" t="s">
        <v>5754</v>
      </c>
      <c r="O251">
        <f>(M251*21)/100</f>
        <v>0</v>
      </c>
      <c r="P251" t="s">
        <v>28</v>
      </c>
    </row>
    <row r="252" spans="1:16" ht="12.75" customHeight="1" x14ac:dyDescent="0.2">
      <c r="A252" s="28" t="s">
        <v>57</v>
      </c>
      <c r="E252" s="29" t="s">
        <v>6594</v>
      </c>
    </row>
    <row r="253" spans="1:16" ht="12.75" customHeight="1" x14ac:dyDescent="0.2">
      <c r="A253" s="28" t="s">
        <v>58</v>
      </c>
      <c r="E253" s="30" t="s">
        <v>5</v>
      </c>
    </row>
    <row r="254" spans="1:16" ht="12.75" customHeight="1" x14ac:dyDescent="0.2">
      <c r="E254" s="29" t="s">
        <v>5</v>
      </c>
    </row>
    <row r="255" spans="1:16" ht="12.75" customHeight="1" x14ac:dyDescent="0.2">
      <c r="A255" t="s">
        <v>52</v>
      </c>
      <c r="B255" s="5" t="s">
        <v>375</v>
      </c>
      <c r="C255" s="5" t="s">
        <v>6595</v>
      </c>
      <c r="D255" t="s">
        <v>5</v>
      </c>
      <c r="E255" s="24" t="s">
        <v>6596</v>
      </c>
      <c r="F255" s="25" t="s">
        <v>126</v>
      </c>
      <c r="G255" s="26">
        <v>32.58</v>
      </c>
      <c r="H255" s="25">
        <v>3.3899999999999998E-3</v>
      </c>
      <c r="I255" s="25">
        <f>ROUND(G255*H255,6)</f>
        <v>0.110446</v>
      </c>
      <c r="L255" s="27">
        <v>0</v>
      </c>
      <c r="M255" s="22">
        <f>ROUND(ROUND(L255,2)*ROUND(G255,3),2)</f>
        <v>0</v>
      </c>
      <c r="N255" s="25" t="s">
        <v>5754</v>
      </c>
      <c r="O255">
        <f>(M255*21)/100</f>
        <v>0</v>
      </c>
      <c r="P255" t="s">
        <v>28</v>
      </c>
    </row>
    <row r="256" spans="1:16" ht="12.75" customHeight="1" x14ac:dyDescent="0.2">
      <c r="A256" s="28" t="s">
        <v>57</v>
      </c>
      <c r="E256" s="29" t="s">
        <v>6597</v>
      </c>
    </row>
    <row r="257" spans="1:16" ht="12.75" customHeight="1" x14ac:dyDescent="0.2">
      <c r="A257" s="28" t="s">
        <v>58</v>
      </c>
      <c r="E257" s="30" t="s">
        <v>5</v>
      </c>
    </row>
    <row r="258" spans="1:16" ht="12.75" customHeight="1" x14ac:dyDescent="0.2">
      <c r="E258" s="29" t="s">
        <v>6598</v>
      </c>
    </row>
    <row r="259" spans="1:16" ht="12.75" customHeight="1" x14ac:dyDescent="0.2">
      <c r="A259" t="s">
        <v>52</v>
      </c>
      <c r="B259" s="5" t="s">
        <v>377</v>
      </c>
      <c r="C259" s="5" t="s">
        <v>6599</v>
      </c>
      <c r="D259" t="s">
        <v>5</v>
      </c>
      <c r="E259" s="24" t="s">
        <v>6600</v>
      </c>
      <c r="F259" s="25" t="s">
        <v>602</v>
      </c>
      <c r="G259" s="26">
        <v>7.1680000000000001</v>
      </c>
      <c r="H259" s="25">
        <v>8.9999999999999998E-4</v>
      </c>
      <c r="I259" s="25">
        <f>ROUND(G259*H259,6)</f>
        <v>6.4510000000000001E-3</v>
      </c>
      <c r="L259" s="27">
        <v>0</v>
      </c>
      <c r="M259" s="22">
        <f>ROUND(ROUND(L259,2)*ROUND(G259,3),2)</f>
        <v>0</v>
      </c>
      <c r="N259" s="25" t="s">
        <v>5754</v>
      </c>
      <c r="O259">
        <f>(M259*21)/100</f>
        <v>0</v>
      </c>
      <c r="P259" t="s">
        <v>28</v>
      </c>
    </row>
    <row r="260" spans="1:16" ht="12.75" customHeight="1" x14ac:dyDescent="0.2">
      <c r="A260" s="28" t="s">
        <v>57</v>
      </c>
      <c r="E260" s="29" t="s">
        <v>6600</v>
      </c>
    </row>
    <row r="261" spans="1:16" ht="12.75" customHeight="1" x14ac:dyDescent="0.2">
      <c r="A261" s="28" t="s">
        <v>58</v>
      </c>
      <c r="E261" s="30" t="s">
        <v>5</v>
      </c>
    </row>
    <row r="262" spans="1:16" ht="12.75" customHeight="1" x14ac:dyDescent="0.2">
      <c r="E262" s="29" t="s">
        <v>5</v>
      </c>
    </row>
    <row r="263" spans="1:16" ht="12.75" customHeight="1" x14ac:dyDescent="0.2">
      <c r="A263" t="s">
        <v>52</v>
      </c>
      <c r="B263" s="5" t="s">
        <v>380</v>
      </c>
      <c r="C263" s="5" t="s">
        <v>6601</v>
      </c>
      <c r="D263" t="s">
        <v>5</v>
      </c>
      <c r="E263" s="24" t="s">
        <v>6602</v>
      </c>
      <c r="F263" s="25" t="s">
        <v>602</v>
      </c>
      <c r="G263" s="26">
        <v>3.1080000000000001</v>
      </c>
      <c r="H263" s="25">
        <v>9.4400000000000005E-3</v>
      </c>
      <c r="I263" s="25">
        <f>ROUND(G263*H263,6)</f>
        <v>2.9340000000000001E-2</v>
      </c>
      <c r="L263" s="27">
        <v>0</v>
      </c>
      <c r="M263" s="22">
        <f>ROUND(ROUND(L263,2)*ROUND(G263,3),2)</f>
        <v>0</v>
      </c>
      <c r="N263" s="25" t="s">
        <v>5754</v>
      </c>
      <c r="O263">
        <f>(M263*21)/100</f>
        <v>0</v>
      </c>
      <c r="P263" t="s">
        <v>28</v>
      </c>
    </row>
    <row r="264" spans="1:16" ht="12.75" customHeight="1" x14ac:dyDescent="0.2">
      <c r="A264" s="28" t="s">
        <v>57</v>
      </c>
      <c r="E264" s="29" t="s">
        <v>6603</v>
      </c>
    </row>
    <row r="265" spans="1:16" ht="12.75" customHeight="1" x14ac:dyDescent="0.2">
      <c r="A265" s="28" t="s">
        <v>58</v>
      </c>
      <c r="E265" s="30" t="s">
        <v>5</v>
      </c>
    </row>
    <row r="266" spans="1:16" ht="12.75" customHeight="1" x14ac:dyDescent="0.2">
      <c r="E266" s="29" t="s">
        <v>6587</v>
      </c>
    </row>
    <row r="267" spans="1:16" ht="12.75" customHeight="1" x14ac:dyDescent="0.2">
      <c r="A267" t="s">
        <v>52</v>
      </c>
      <c r="B267" s="5" t="s">
        <v>381</v>
      </c>
      <c r="C267" s="5" t="s">
        <v>6604</v>
      </c>
      <c r="D267" t="s">
        <v>5</v>
      </c>
      <c r="E267" s="24" t="s">
        <v>6605</v>
      </c>
      <c r="F267" s="25" t="s">
        <v>602</v>
      </c>
      <c r="G267" s="26">
        <v>3.1080000000000001</v>
      </c>
      <c r="H267" s="25">
        <v>1.6500000000000001E-2</v>
      </c>
      <c r="I267" s="25">
        <f>ROUND(G267*H267,6)</f>
        <v>5.1282000000000001E-2</v>
      </c>
      <c r="L267" s="27">
        <v>0</v>
      </c>
      <c r="M267" s="22">
        <f>ROUND(ROUND(L267,2)*ROUND(G267,3),2)</f>
        <v>0</v>
      </c>
      <c r="N267" s="25" t="s">
        <v>5754</v>
      </c>
      <c r="O267">
        <f>(M267*21)/100</f>
        <v>0</v>
      </c>
      <c r="P267" t="s">
        <v>28</v>
      </c>
    </row>
    <row r="268" spans="1:16" ht="12.75" customHeight="1" x14ac:dyDescent="0.2">
      <c r="A268" s="28" t="s">
        <v>57</v>
      </c>
      <c r="E268" s="29" t="s">
        <v>6605</v>
      </c>
    </row>
    <row r="269" spans="1:16" ht="12.75" customHeight="1" x14ac:dyDescent="0.2">
      <c r="A269" s="28" t="s">
        <v>58</v>
      </c>
      <c r="E269" s="30" t="s">
        <v>5</v>
      </c>
    </row>
    <row r="270" spans="1:16" ht="12.75" customHeight="1" x14ac:dyDescent="0.2">
      <c r="E270" s="29" t="s">
        <v>5</v>
      </c>
    </row>
    <row r="271" spans="1:16" ht="12.75" customHeight="1" x14ac:dyDescent="0.2">
      <c r="A271" t="s">
        <v>52</v>
      </c>
      <c r="B271" s="5" t="s">
        <v>382</v>
      </c>
      <c r="C271" s="5" t="s">
        <v>6606</v>
      </c>
      <c r="D271" t="s">
        <v>5</v>
      </c>
      <c r="E271" s="24" t="s">
        <v>6607</v>
      </c>
      <c r="F271" s="25" t="s">
        <v>602</v>
      </c>
      <c r="G271" s="26">
        <v>139.32300000000001</v>
      </c>
      <c r="H271" s="25">
        <v>6.0000000000000002E-5</v>
      </c>
      <c r="I271" s="25">
        <f>ROUND(G271*H271,6)</f>
        <v>8.3590000000000001E-3</v>
      </c>
      <c r="L271" s="27">
        <v>0</v>
      </c>
      <c r="M271" s="22">
        <f>ROUND(ROUND(L271,2)*ROUND(G271,3),2)</f>
        <v>0</v>
      </c>
      <c r="N271" s="25" t="s">
        <v>5754</v>
      </c>
      <c r="O271">
        <f>(M271*21)/100</f>
        <v>0</v>
      </c>
      <c r="P271" t="s">
        <v>28</v>
      </c>
    </row>
    <row r="272" spans="1:16" ht="12.75" customHeight="1" x14ac:dyDescent="0.2">
      <c r="A272" s="28" t="s">
        <v>57</v>
      </c>
      <c r="E272" s="29" t="s">
        <v>6608</v>
      </c>
    </row>
    <row r="273" spans="1:16" ht="12.75" customHeight="1" x14ac:dyDescent="0.2">
      <c r="A273" s="28" t="s">
        <v>58</v>
      </c>
      <c r="E273" s="30" t="s">
        <v>5</v>
      </c>
    </row>
    <row r="274" spans="1:16" ht="12.75" customHeight="1" x14ac:dyDescent="0.2">
      <c r="E274" s="29" t="s">
        <v>6587</v>
      </c>
    </row>
    <row r="275" spans="1:16" ht="12.75" customHeight="1" x14ac:dyDescent="0.2">
      <c r="A275" t="s">
        <v>52</v>
      </c>
      <c r="B275" s="5" t="s">
        <v>383</v>
      </c>
      <c r="C275" s="5" t="s">
        <v>6609</v>
      </c>
      <c r="D275" t="s">
        <v>5</v>
      </c>
      <c r="E275" s="24" t="s">
        <v>6610</v>
      </c>
      <c r="F275" s="25" t="s">
        <v>126</v>
      </c>
      <c r="G275" s="26">
        <v>29.38</v>
      </c>
      <c r="H275" s="25">
        <v>6.0000000000000002E-5</v>
      </c>
      <c r="I275" s="25">
        <f>ROUND(G275*H275,6)</f>
        <v>1.763E-3</v>
      </c>
      <c r="L275" s="27">
        <v>0</v>
      </c>
      <c r="M275" s="22">
        <f>ROUND(ROUND(L275,2)*ROUND(G275,3),2)</f>
        <v>0</v>
      </c>
      <c r="N275" s="25" t="s">
        <v>5754</v>
      </c>
      <c r="O275">
        <f>(M275*21)/100</f>
        <v>0</v>
      </c>
      <c r="P275" t="s">
        <v>28</v>
      </c>
    </row>
    <row r="276" spans="1:16" ht="12.75" customHeight="1" x14ac:dyDescent="0.2">
      <c r="A276" s="28" t="s">
        <v>57</v>
      </c>
      <c r="E276" s="29" t="s">
        <v>6611</v>
      </c>
    </row>
    <row r="277" spans="1:16" ht="12.75" customHeight="1" x14ac:dyDescent="0.2">
      <c r="A277" s="28" t="s">
        <v>58</v>
      </c>
      <c r="E277" s="30" t="s">
        <v>5</v>
      </c>
    </row>
    <row r="278" spans="1:16" ht="12.75" customHeight="1" x14ac:dyDescent="0.2">
      <c r="E278" s="29" t="s">
        <v>6612</v>
      </c>
    </row>
    <row r="279" spans="1:16" ht="12.75" customHeight="1" x14ac:dyDescent="0.2">
      <c r="A279" t="s">
        <v>52</v>
      </c>
      <c r="B279" s="5" t="s">
        <v>386</v>
      </c>
      <c r="C279" s="5" t="s">
        <v>6613</v>
      </c>
      <c r="D279" t="s">
        <v>5</v>
      </c>
      <c r="E279" s="24" t="s">
        <v>6614</v>
      </c>
      <c r="F279" s="25" t="s">
        <v>126</v>
      </c>
      <c r="G279" s="26">
        <v>29.38</v>
      </c>
      <c r="H279" s="25">
        <v>5.0000000000000001E-4</v>
      </c>
      <c r="I279" s="25">
        <f>ROUND(G279*H279,6)</f>
        <v>1.469E-2</v>
      </c>
      <c r="L279" s="27">
        <v>0</v>
      </c>
      <c r="M279" s="22">
        <f>ROUND(ROUND(L279,2)*ROUND(G279,3),2)</f>
        <v>0</v>
      </c>
      <c r="N279" s="25" t="s">
        <v>5754</v>
      </c>
      <c r="O279">
        <f>(M279*21)/100</f>
        <v>0</v>
      </c>
      <c r="P279" t="s">
        <v>28</v>
      </c>
    </row>
    <row r="280" spans="1:16" ht="12.75" customHeight="1" x14ac:dyDescent="0.2">
      <c r="A280" s="28" t="s">
        <v>57</v>
      </c>
      <c r="E280" s="29" t="s">
        <v>6614</v>
      </c>
    </row>
    <row r="281" spans="1:16" ht="12.75" customHeight="1" x14ac:dyDescent="0.2">
      <c r="A281" s="28" t="s">
        <v>58</v>
      </c>
      <c r="E281" s="30" t="s">
        <v>5</v>
      </c>
    </row>
    <row r="282" spans="1:16" ht="12.75" customHeight="1" x14ac:dyDescent="0.2">
      <c r="E282" s="29" t="s">
        <v>5</v>
      </c>
    </row>
    <row r="283" spans="1:16" ht="12.75" customHeight="1" x14ac:dyDescent="0.2">
      <c r="A283" t="s">
        <v>52</v>
      </c>
      <c r="B283" s="5" t="s">
        <v>389</v>
      </c>
      <c r="C283" s="5" t="s">
        <v>6615</v>
      </c>
      <c r="D283" t="s">
        <v>5</v>
      </c>
      <c r="E283" s="24" t="s">
        <v>6616</v>
      </c>
      <c r="F283" s="25" t="s">
        <v>126</v>
      </c>
      <c r="G283" s="26">
        <v>85.8</v>
      </c>
      <c r="H283" s="25">
        <v>2.5000000000000001E-4</v>
      </c>
      <c r="I283" s="25">
        <f>ROUND(G283*H283,6)</f>
        <v>2.145E-2</v>
      </c>
      <c r="L283" s="27">
        <v>0</v>
      </c>
      <c r="M283" s="22">
        <f>ROUND(ROUND(L283,2)*ROUND(G283,3),2)</f>
        <v>0</v>
      </c>
      <c r="N283" s="25" t="s">
        <v>5754</v>
      </c>
      <c r="O283">
        <f>(M283*21)/100</f>
        <v>0</v>
      </c>
      <c r="P283" t="s">
        <v>28</v>
      </c>
    </row>
    <row r="284" spans="1:16" ht="12.75" customHeight="1" x14ac:dyDescent="0.2">
      <c r="A284" s="28" t="s">
        <v>57</v>
      </c>
      <c r="E284" s="29" t="s">
        <v>6617</v>
      </c>
    </row>
    <row r="285" spans="1:16" ht="12.75" customHeight="1" x14ac:dyDescent="0.2">
      <c r="A285" s="28" t="s">
        <v>58</v>
      </c>
      <c r="E285" s="30" t="s">
        <v>5</v>
      </c>
    </row>
    <row r="286" spans="1:16" ht="12.75" customHeight="1" x14ac:dyDescent="0.2">
      <c r="E286" s="29" t="s">
        <v>6612</v>
      </c>
    </row>
    <row r="287" spans="1:16" ht="12.75" customHeight="1" x14ac:dyDescent="0.2">
      <c r="A287" t="s">
        <v>52</v>
      </c>
      <c r="B287" s="5" t="s">
        <v>392</v>
      </c>
      <c r="C287" s="5" t="s">
        <v>6618</v>
      </c>
      <c r="D287" t="s">
        <v>5</v>
      </c>
      <c r="E287" s="24" t="s">
        <v>6619</v>
      </c>
      <c r="F287" s="25" t="s">
        <v>126</v>
      </c>
      <c r="G287" s="26">
        <v>17.04</v>
      </c>
      <c r="H287" s="25">
        <v>3.0000000000000001E-5</v>
      </c>
      <c r="I287" s="25">
        <f>ROUND(G287*H287,6)</f>
        <v>5.1099999999999995E-4</v>
      </c>
      <c r="L287" s="27">
        <v>0</v>
      </c>
      <c r="M287" s="22">
        <f>ROUND(ROUND(L287,2)*ROUND(G287,3),2)</f>
        <v>0</v>
      </c>
      <c r="N287" s="25" t="s">
        <v>5754</v>
      </c>
      <c r="O287">
        <f>(M287*21)/100</f>
        <v>0</v>
      </c>
      <c r="P287" t="s">
        <v>28</v>
      </c>
    </row>
    <row r="288" spans="1:16" ht="12.75" customHeight="1" x14ac:dyDescent="0.2">
      <c r="A288" s="28" t="s">
        <v>57</v>
      </c>
      <c r="E288" s="29" t="s">
        <v>6619</v>
      </c>
    </row>
    <row r="289" spans="1:16" ht="12.75" customHeight="1" x14ac:dyDescent="0.2">
      <c r="A289" s="28" t="s">
        <v>58</v>
      </c>
      <c r="E289" s="30" t="s">
        <v>5</v>
      </c>
    </row>
    <row r="290" spans="1:16" ht="12.75" customHeight="1" x14ac:dyDescent="0.2">
      <c r="E290" s="29" t="s">
        <v>5</v>
      </c>
    </row>
    <row r="291" spans="1:16" ht="12.75" customHeight="1" x14ac:dyDescent="0.2">
      <c r="A291" t="s">
        <v>52</v>
      </c>
      <c r="B291" s="5" t="s">
        <v>395</v>
      </c>
      <c r="C291" s="5" t="s">
        <v>6620</v>
      </c>
      <c r="D291" t="s">
        <v>5</v>
      </c>
      <c r="E291" s="24" t="s">
        <v>6621</v>
      </c>
      <c r="F291" s="25" t="s">
        <v>126</v>
      </c>
      <c r="G291" s="26">
        <v>34.380000000000003</v>
      </c>
      <c r="H291" s="25">
        <v>4.0000000000000003E-5</v>
      </c>
      <c r="I291" s="25">
        <f>ROUND(G291*H291,6)</f>
        <v>1.3749999999999999E-3</v>
      </c>
      <c r="L291" s="27">
        <v>0</v>
      </c>
      <c r="M291" s="22">
        <f>ROUND(ROUND(L291,2)*ROUND(G291,3),2)</f>
        <v>0</v>
      </c>
      <c r="N291" s="25" t="s">
        <v>5754</v>
      </c>
      <c r="O291">
        <f>(M291*21)/100</f>
        <v>0</v>
      </c>
      <c r="P291" t="s">
        <v>28</v>
      </c>
    </row>
    <row r="292" spans="1:16" ht="12.75" customHeight="1" x14ac:dyDescent="0.2">
      <c r="A292" s="28" t="s">
        <v>57</v>
      </c>
      <c r="E292" s="29" t="s">
        <v>6621</v>
      </c>
    </row>
    <row r="293" spans="1:16" ht="12.75" customHeight="1" x14ac:dyDescent="0.2">
      <c r="A293" s="28" t="s">
        <v>58</v>
      </c>
      <c r="E293" s="30" t="s">
        <v>5</v>
      </c>
    </row>
    <row r="294" spans="1:16" ht="12.75" customHeight="1" x14ac:dyDescent="0.2">
      <c r="E294" s="29" t="s">
        <v>5</v>
      </c>
    </row>
    <row r="295" spans="1:16" ht="12.75" customHeight="1" x14ac:dyDescent="0.2">
      <c r="A295" t="s">
        <v>52</v>
      </c>
      <c r="B295" s="5" t="s">
        <v>398</v>
      </c>
      <c r="C295" s="5" t="s">
        <v>6622</v>
      </c>
      <c r="D295" t="s">
        <v>5</v>
      </c>
      <c r="E295" s="24" t="s">
        <v>6623</v>
      </c>
      <c r="F295" s="25" t="s">
        <v>126</v>
      </c>
      <c r="G295" s="26">
        <v>34.380000000000003</v>
      </c>
      <c r="H295" s="25">
        <v>3.0000000000000001E-5</v>
      </c>
      <c r="I295" s="25">
        <f>ROUND(G295*H295,6)</f>
        <v>1.031E-3</v>
      </c>
      <c r="L295" s="27">
        <v>0</v>
      </c>
      <c r="M295" s="22">
        <f>ROUND(ROUND(L295,2)*ROUND(G295,3),2)</f>
        <v>0</v>
      </c>
      <c r="N295" s="25" t="s">
        <v>5754</v>
      </c>
      <c r="O295">
        <f>(M295*21)/100</f>
        <v>0</v>
      </c>
      <c r="P295" t="s">
        <v>28</v>
      </c>
    </row>
    <row r="296" spans="1:16" ht="12.75" customHeight="1" x14ac:dyDescent="0.2">
      <c r="A296" s="28" t="s">
        <v>57</v>
      </c>
      <c r="E296" s="29" t="s">
        <v>6623</v>
      </c>
    </row>
    <row r="297" spans="1:16" ht="12.75" customHeight="1" x14ac:dyDescent="0.2">
      <c r="A297" s="28" t="s">
        <v>58</v>
      </c>
      <c r="E297" s="30" t="s">
        <v>5</v>
      </c>
    </row>
    <row r="298" spans="1:16" ht="12.75" customHeight="1" x14ac:dyDescent="0.2">
      <c r="E298" s="29" t="s">
        <v>5</v>
      </c>
    </row>
    <row r="299" spans="1:16" ht="12.75" customHeight="1" x14ac:dyDescent="0.2">
      <c r="A299" t="s">
        <v>52</v>
      </c>
      <c r="B299" s="5" t="s">
        <v>401</v>
      </c>
      <c r="C299" s="5" t="s">
        <v>6624</v>
      </c>
      <c r="D299" t="s">
        <v>5</v>
      </c>
      <c r="E299" s="24" t="s">
        <v>6625</v>
      </c>
      <c r="F299" s="25" t="s">
        <v>602</v>
      </c>
      <c r="G299" s="26">
        <v>11.087999999999999</v>
      </c>
      <c r="H299" s="25">
        <v>6.28E-3</v>
      </c>
      <c r="I299" s="25">
        <f>ROUND(G299*H299,6)</f>
        <v>6.9633E-2</v>
      </c>
      <c r="L299" s="27">
        <v>0</v>
      </c>
      <c r="M299" s="22">
        <f>ROUND(ROUND(L299,2)*ROUND(G299,3),2)</f>
        <v>0</v>
      </c>
      <c r="N299" s="25" t="s">
        <v>5754</v>
      </c>
      <c r="O299">
        <f>(M299*21)/100</f>
        <v>0</v>
      </c>
      <c r="P299" t="s">
        <v>28</v>
      </c>
    </row>
    <row r="300" spans="1:16" ht="12.75" customHeight="1" x14ac:dyDescent="0.2">
      <c r="A300" s="28" t="s">
        <v>57</v>
      </c>
      <c r="E300" s="29" t="s">
        <v>6626</v>
      </c>
    </row>
    <row r="301" spans="1:16" ht="12.75" customHeight="1" x14ac:dyDescent="0.2">
      <c r="A301" s="28" t="s">
        <v>58</v>
      </c>
      <c r="E301" s="30" t="s">
        <v>5</v>
      </c>
    </row>
    <row r="302" spans="1:16" ht="12.75" customHeight="1" x14ac:dyDescent="0.2">
      <c r="E302" s="29" t="s">
        <v>5</v>
      </c>
    </row>
    <row r="303" spans="1:16" ht="12.75" customHeight="1" x14ac:dyDescent="0.2">
      <c r="A303" t="s">
        <v>52</v>
      </c>
      <c r="B303" s="5" t="s">
        <v>404</v>
      </c>
      <c r="C303" s="5" t="s">
        <v>6627</v>
      </c>
      <c r="D303" t="s">
        <v>5</v>
      </c>
      <c r="E303" s="24" t="s">
        <v>6628</v>
      </c>
      <c r="F303" s="25" t="s">
        <v>602</v>
      </c>
      <c r="G303" s="26">
        <v>128.23500000000001</v>
      </c>
      <c r="H303" s="25">
        <v>2.8800000000000002E-3</v>
      </c>
      <c r="I303" s="25">
        <f>ROUND(G303*H303,6)</f>
        <v>0.36931700000000001</v>
      </c>
      <c r="L303" s="27">
        <v>0</v>
      </c>
      <c r="M303" s="22">
        <f>ROUND(ROUND(L303,2)*ROUND(G303,3),2)</f>
        <v>0</v>
      </c>
      <c r="N303" s="25" t="s">
        <v>5754</v>
      </c>
      <c r="O303">
        <f>(M303*21)/100</f>
        <v>0</v>
      </c>
      <c r="P303" t="s">
        <v>28</v>
      </c>
    </row>
    <row r="304" spans="1:16" ht="12.75" customHeight="1" x14ac:dyDescent="0.2">
      <c r="A304" s="28" t="s">
        <v>57</v>
      </c>
      <c r="E304" s="29" t="s">
        <v>6629</v>
      </c>
    </row>
    <row r="305" spans="1:16" ht="12.75" customHeight="1" x14ac:dyDescent="0.2">
      <c r="A305" s="28" t="s">
        <v>58</v>
      </c>
      <c r="E305" s="30" t="s">
        <v>5</v>
      </c>
    </row>
    <row r="306" spans="1:16" ht="12.75" customHeight="1" x14ac:dyDescent="0.2">
      <c r="E306" s="29" t="s">
        <v>5</v>
      </c>
    </row>
    <row r="307" spans="1:16" ht="12.75" customHeight="1" x14ac:dyDescent="0.2">
      <c r="A307" t="s">
        <v>52</v>
      </c>
      <c r="B307" s="5" t="s">
        <v>407</v>
      </c>
      <c r="C307" s="5" t="s">
        <v>6630</v>
      </c>
      <c r="D307" t="s">
        <v>5</v>
      </c>
      <c r="E307" s="24" t="s">
        <v>6631</v>
      </c>
      <c r="F307" s="25" t="s">
        <v>602</v>
      </c>
      <c r="G307" s="26">
        <v>17.183</v>
      </c>
      <c r="H307" s="25">
        <v>0</v>
      </c>
      <c r="I307" s="25">
        <f>ROUND(G307*H307,6)</f>
        <v>0</v>
      </c>
      <c r="L307" s="27">
        <v>0</v>
      </c>
      <c r="M307" s="22">
        <f>ROUND(ROUND(L307,2)*ROUND(G307,3),2)</f>
        <v>0</v>
      </c>
      <c r="N307" s="25" t="s">
        <v>5754</v>
      </c>
      <c r="O307">
        <f>(M307*21)/100</f>
        <v>0</v>
      </c>
      <c r="P307" t="s">
        <v>28</v>
      </c>
    </row>
    <row r="308" spans="1:16" ht="12.75" customHeight="1" x14ac:dyDescent="0.2">
      <c r="A308" s="28" t="s">
        <v>57</v>
      </c>
      <c r="E308" s="29" t="s">
        <v>6632</v>
      </c>
    </row>
    <row r="309" spans="1:16" ht="12.75" customHeight="1" x14ac:dyDescent="0.2">
      <c r="A309" s="28" t="s">
        <v>58</v>
      </c>
      <c r="E309" s="30" t="s">
        <v>5</v>
      </c>
    </row>
    <row r="310" spans="1:16" ht="12.75" customHeight="1" x14ac:dyDescent="0.2">
      <c r="E310" s="29" t="s">
        <v>6633</v>
      </c>
    </row>
    <row r="311" spans="1:16" ht="12.75" customHeight="1" x14ac:dyDescent="0.2">
      <c r="A311" t="s">
        <v>52</v>
      </c>
      <c r="B311" s="5" t="s">
        <v>410</v>
      </c>
      <c r="C311" s="5" t="s">
        <v>6660</v>
      </c>
      <c r="D311" t="s">
        <v>5</v>
      </c>
      <c r="E311" s="24" t="s">
        <v>6661</v>
      </c>
      <c r="F311" s="25" t="s">
        <v>602</v>
      </c>
      <c r="G311" s="26">
        <v>88.087999999999994</v>
      </c>
      <c r="H311" s="25">
        <v>1.2999999999999999E-4</v>
      </c>
      <c r="I311" s="25">
        <f>ROUND(G311*H311,6)</f>
        <v>1.1450999999999999E-2</v>
      </c>
      <c r="L311" s="27">
        <v>0</v>
      </c>
      <c r="M311" s="22">
        <f>ROUND(ROUND(L311,2)*ROUND(G311,3),2)</f>
        <v>0</v>
      </c>
      <c r="N311" s="25" t="s">
        <v>5754</v>
      </c>
      <c r="O311">
        <f>(M311*21)/100</f>
        <v>0</v>
      </c>
      <c r="P311" t="s">
        <v>28</v>
      </c>
    </row>
    <row r="312" spans="1:16" ht="12.75" customHeight="1" x14ac:dyDescent="0.2">
      <c r="A312" s="28" t="s">
        <v>57</v>
      </c>
      <c r="E312" s="29" t="s">
        <v>6662</v>
      </c>
    </row>
    <row r="313" spans="1:16" ht="12.75" customHeight="1" x14ac:dyDescent="0.2">
      <c r="A313" s="28" t="s">
        <v>58</v>
      </c>
      <c r="E313" s="30" t="s">
        <v>5</v>
      </c>
    </row>
    <row r="314" spans="1:16" ht="12.75" customHeight="1" x14ac:dyDescent="0.2">
      <c r="E314" s="29" t="s">
        <v>5</v>
      </c>
    </row>
    <row r="315" spans="1:16" ht="12.75" customHeight="1" x14ac:dyDescent="0.2">
      <c r="A315" t="s">
        <v>52</v>
      </c>
      <c r="B315" s="5" t="s">
        <v>413</v>
      </c>
      <c r="C315" s="5" t="s">
        <v>6663</v>
      </c>
      <c r="D315" t="s">
        <v>5</v>
      </c>
      <c r="E315" s="24" t="s">
        <v>6664</v>
      </c>
      <c r="F315" s="25" t="s">
        <v>602</v>
      </c>
      <c r="G315" s="26">
        <v>19.11</v>
      </c>
      <c r="H315" s="25">
        <v>0.28361999999999998</v>
      </c>
      <c r="I315" s="25">
        <f>ROUND(G315*H315,6)</f>
        <v>5.4199780000000004</v>
      </c>
      <c r="L315" s="27">
        <v>0</v>
      </c>
      <c r="M315" s="22">
        <f>ROUND(ROUND(L315,2)*ROUND(G315,3),2)</f>
        <v>0</v>
      </c>
      <c r="N315" s="25" t="s">
        <v>5754</v>
      </c>
      <c r="O315">
        <f>(M315*21)/100</f>
        <v>0</v>
      </c>
      <c r="P315" t="s">
        <v>28</v>
      </c>
    </row>
    <row r="316" spans="1:16" ht="12.75" customHeight="1" x14ac:dyDescent="0.2">
      <c r="A316" s="28" t="s">
        <v>57</v>
      </c>
      <c r="E316" s="29" t="s">
        <v>6665</v>
      </c>
    </row>
    <row r="317" spans="1:16" ht="12.75" customHeight="1" x14ac:dyDescent="0.2">
      <c r="A317" s="28" t="s">
        <v>58</v>
      </c>
      <c r="E317" s="30" t="s">
        <v>5</v>
      </c>
    </row>
    <row r="318" spans="1:16" ht="12.75" customHeight="1" x14ac:dyDescent="0.2">
      <c r="E318" s="29" t="s">
        <v>5</v>
      </c>
    </row>
    <row r="319" spans="1:16" ht="12.75" customHeight="1" x14ac:dyDescent="0.2">
      <c r="A319" t="s">
        <v>49</v>
      </c>
      <c r="C319" s="6" t="s">
        <v>3557</v>
      </c>
      <c r="E319" s="23" t="s">
        <v>3558</v>
      </c>
      <c r="J319" s="22">
        <f>0</f>
        <v>0</v>
      </c>
      <c r="K319" s="22">
        <f>0</f>
        <v>0</v>
      </c>
      <c r="L319" s="22">
        <f>0+L320+L324+L328+L332+L336+L340+L344+L348+L352+L356+L360</f>
        <v>0</v>
      </c>
      <c r="M319" s="22">
        <f>0+M320+M324+M328+M332+M336+M340+M344+M348+M352+M356+M360</f>
        <v>0</v>
      </c>
    </row>
    <row r="320" spans="1:16" ht="12.75" customHeight="1" x14ac:dyDescent="0.2">
      <c r="A320" t="s">
        <v>52</v>
      </c>
      <c r="B320" s="5" t="s">
        <v>416</v>
      </c>
      <c r="C320" s="5" t="s">
        <v>6666</v>
      </c>
      <c r="D320" t="s">
        <v>5</v>
      </c>
      <c r="E320" s="24" t="s">
        <v>6667</v>
      </c>
      <c r="F320" s="25" t="s">
        <v>602</v>
      </c>
      <c r="G320" s="26">
        <v>84.207999999999998</v>
      </c>
      <c r="H320" s="25">
        <v>0</v>
      </c>
      <c r="I320" s="25">
        <f>ROUND(G320*H320,6)</f>
        <v>0</v>
      </c>
      <c r="L320" s="27">
        <v>0</v>
      </c>
      <c r="M320" s="22">
        <f>ROUND(ROUND(L320,2)*ROUND(G320,3),2)</f>
        <v>0</v>
      </c>
      <c r="N320" s="25" t="s">
        <v>5754</v>
      </c>
      <c r="O320">
        <f>(M320*21)/100</f>
        <v>0</v>
      </c>
      <c r="P320" t="s">
        <v>28</v>
      </c>
    </row>
    <row r="321" spans="1:16" ht="12.75" customHeight="1" x14ac:dyDescent="0.2">
      <c r="A321" s="28" t="s">
        <v>57</v>
      </c>
      <c r="E321" s="29" t="s">
        <v>6668</v>
      </c>
    </row>
    <row r="322" spans="1:16" ht="12.75" customHeight="1" x14ac:dyDescent="0.2">
      <c r="A322" s="28" t="s">
        <v>58</v>
      </c>
      <c r="E322" s="30" t="s">
        <v>5</v>
      </c>
    </row>
    <row r="323" spans="1:16" ht="12.75" customHeight="1" x14ac:dyDescent="0.2">
      <c r="E323" s="29" t="s">
        <v>5931</v>
      </c>
    </row>
    <row r="324" spans="1:16" ht="12.75" customHeight="1" x14ac:dyDescent="0.2">
      <c r="A324" t="s">
        <v>52</v>
      </c>
      <c r="B324" s="5" t="s">
        <v>417</v>
      </c>
      <c r="C324" s="5" t="s">
        <v>6669</v>
      </c>
      <c r="D324" t="s">
        <v>5</v>
      </c>
      <c r="E324" s="24" t="s">
        <v>6670</v>
      </c>
      <c r="F324" s="25" t="s">
        <v>602</v>
      </c>
      <c r="G324" s="26">
        <v>43.56</v>
      </c>
      <c r="H324" s="25">
        <v>0</v>
      </c>
      <c r="I324" s="25">
        <f>ROUND(G324*H324,6)</f>
        <v>0</v>
      </c>
      <c r="L324" s="27">
        <v>0</v>
      </c>
      <c r="M324" s="22">
        <f>ROUND(ROUND(L324,2)*ROUND(G324,3),2)</f>
        <v>0</v>
      </c>
      <c r="N324" s="25" t="s">
        <v>5754</v>
      </c>
      <c r="O324">
        <f>(M324*21)/100</f>
        <v>0</v>
      </c>
      <c r="P324" t="s">
        <v>28</v>
      </c>
    </row>
    <row r="325" spans="1:16" ht="12.75" customHeight="1" x14ac:dyDescent="0.2">
      <c r="A325" s="28" t="s">
        <v>57</v>
      </c>
      <c r="E325" s="29" t="s">
        <v>6671</v>
      </c>
    </row>
    <row r="326" spans="1:16" ht="12.75" customHeight="1" x14ac:dyDescent="0.2">
      <c r="A326" s="28" t="s">
        <v>58</v>
      </c>
      <c r="E326" s="30" t="s">
        <v>5</v>
      </c>
    </row>
    <row r="327" spans="1:16" ht="12.75" customHeight="1" x14ac:dyDescent="0.2">
      <c r="E327" s="29" t="s">
        <v>5931</v>
      </c>
    </row>
    <row r="328" spans="1:16" ht="12.75" customHeight="1" x14ac:dyDescent="0.2">
      <c r="A328" t="s">
        <v>52</v>
      </c>
      <c r="B328" s="5" t="s">
        <v>418</v>
      </c>
      <c r="C328" s="5" t="s">
        <v>6672</v>
      </c>
      <c r="D328" t="s">
        <v>5</v>
      </c>
      <c r="E328" s="24" t="s">
        <v>6673</v>
      </c>
      <c r="F328" s="25" t="s">
        <v>2597</v>
      </c>
      <c r="G328" s="26">
        <v>44.719000000000001</v>
      </c>
      <c r="H328" s="25">
        <v>1E-3</v>
      </c>
      <c r="I328" s="25">
        <f>ROUND(G328*H328,6)</f>
        <v>4.4719000000000002E-2</v>
      </c>
      <c r="L328" s="27">
        <v>0</v>
      </c>
      <c r="M328" s="22">
        <f>ROUND(ROUND(L328,2)*ROUND(G328,3),2)</f>
        <v>0</v>
      </c>
      <c r="N328" s="25" t="s">
        <v>5754</v>
      </c>
      <c r="O328">
        <f>(M328*21)/100</f>
        <v>0</v>
      </c>
      <c r="P328" t="s">
        <v>28</v>
      </c>
    </row>
    <row r="329" spans="1:16" ht="12.75" customHeight="1" x14ac:dyDescent="0.2">
      <c r="A329" s="28" t="s">
        <v>57</v>
      </c>
      <c r="E329" s="29" t="s">
        <v>6673</v>
      </c>
    </row>
    <row r="330" spans="1:16" ht="12.75" customHeight="1" x14ac:dyDescent="0.2">
      <c r="A330" s="28" t="s">
        <v>58</v>
      </c>
      <c r="E330" s="30" t="s">
        <v>5</v>
      </c>
    </row>
    <row r="331" spans="1:16" ht="12.75" customHeight="1" x14ac:dyDescent="0.2">
      <c r="E331" s="29" t="s">
        <v>5</v>
      </c>
    </row>
    <row r="332" spans="1:16" ht="12.75" customHeight="1" x14ac:dyDescent="0.2">
      <c r="A332" t="s">
        <v>52</v>
      </c>
      <c r="B332" s="5" t="s">
        <v>421</v>
      </c>
      <c r="C332" s="5" t="s">
        <v>6674</v>
      </c>
      <c r="D332" t="s">
        <v>5</v>
      </c>
      <c r="E332" s="24" t="s">
        <v>6675</v>
      </c>
      <c r="F332" s="25" t="s">
        <v>602</v>
      </c>
      <c r="G332" s="26">
        <v>168.416</v>
      </c>
      <c r="H332" s="25">
        <v>4.0000000000000002E-4</v>
      </c>
      <c r="I332" s="25">
        <f>ROUND(G332*H332,6)</f>
        <v>6.7365999999999995E-2</v>
      </c>
      <c r="L332" s="27">
        <v>0</v>
      </c>
      <c r="M332" s="22">
        <f>ROUND(ROUND(L332,2)*ROUND(G332,3),2)</f>
        <v>0</v>
      </c>
      <c r="N332" s="25" t="s">
        <v>5754</v>
      </c>
      <c r="O332">
        <f>(M332*21)/100</f>
        <v>0</v>
      </c>
      <c r="P332" t="s">
        <v>28</v>
      </c>
    </row>
    <row r="333" spans="1:16" ht="12.75" customHeight="1" x14ac:dyDescent="0.2">
      <c r="A333" s="28" t="s">
        <v>57</v>
      </c>
      <c r="E333" s="29" t="s">
        <v>6676</v>
      </c>
    </row>
    <row r="334" spans="1:16" ht="12.75" customHeight="1" x14ac:dyDescent="0.2">
      <c r="A334" s="28" t="s">
        <v>58</v>
      </c>
      <c r="E334" s="30" t="s">
        <v>5</v>
      </c>
    </row>
    <row r="335" spans="1:16" ht="12.75" customHeight="1" x14ac:dyDescent="0.2">
      <c r="E335" s="29" t="s">
        <v>6677</v>
      </c>
    </row>
    <row r="336" spans="1:16" ht="12.75" customHeight="1" x14ac:dyDescent="0.2">
      <c r="A336" t="s">
        <v>52</v>
      </c>
      <c r="B336" s="5" t="s">
        <v>422</v>
      </c>
      <c r="C336" s="5" t="s">
        <v>6678</v>
      </c>
      <c r="D336" t="s">
        <v>5</v>
      </c>
      <c r="E336" s="24" t="s">
        <v>6679</v>
      </c>
      <c r="F336" s="25" t="s">
        <v>602</v>
      </c>
      <c r="G336" s="26">
        <v>87.12</v>
      </c>
      <c r="H336" s="25">
        <v>4.0000000000000002E-4</v>
      </c>
      <c r="I336" s="25">
        <f>ROUND(G336*H336,6)</f>
        <v>3.4847999999999997E-2</v>
      </c>
      <c r="L336" s="27">
        <v>0</v>
      </c>
      <c r="M336" s="22">
        <f>ROUND(ROUND(L336,2)*ROUND(G336,3),2)</f>
        <v>0</v>
      </c>
      <c r="N336" s="25" t="s">
        <v>5754</v>
      </c>
      <c r="O336">
        <f>(M336*21)/100</f>
        <v>0</v>
      </c>
      <c r="P336" t="s">
        <v>28</v>
      </c>
    </row>
    <row r="337" spans="1:16" ht="12.75" customHeight="1" x14ac:dyDescent="0.2">
      <c r="A337" s="28" t="s">
        <v>57</v>
      </c>
      <c r="E337" s="29" t="s">
        <v>6680</v>
      </c>
    </row>
    <row r="338" spans="1:16" ht="12.75" customHeight="1" x14ac:dyDescent="0.2">
      <c r="A338" s="28" t="s">
        <v>58</v>
      </c>
      <c r="E338" s="30" t="s">
        <v>5</v>
      </c>
    </row>
    <row r="339" spans="1:16" ht="12.75" customHeight="1" x14ac:dyDescent="0.2">
      <c r="E339" s="29" t="s">
        <v>6677</v>
      </c>
    </row>
    <row r="340" spans="1:16" ht="12.75" customHeight="1" x14ac:dyDescent="0.2">
      <c r="A340" t="s">
        <v>52</v>
      </c>
      <c r="B340" s="5" t="s">
        <v>423</v>
      </c>
      <c r="C340" s="5" t="s">
        <v>6681</v>
      </c>
      <c r="D340" t="s">
        <v>5</v>
      </c>
      <c r="E340" s="24" t="s">
        <v>6682</v>
      </c>
      <c r="F340" s="25" t="s">
        <v>602</v>
      </c>
      <c r="G340" s="26">
        <v>255.536</v>
      </c>
      <c r="H340" s="25">
        <v>6.1000000000000004E-3</v>
      </c>
      <c r="I340" s="25">
        <f>ROUND(G340*H340,6)</f>
        <v>1.55877</v>
      </c>
      <c r="L340" s="27">
        <v>0</v>
      </c>
      <c r="M340" s="22">
        <f>ROUND(ROUND(L340,2)*ROUND(G340,3),2)</f>
        <v>0</v>
      </c>
      <c r="N340" s="25" t="s">
        <v>5754</v>
      </c>
      <c r="O340">
        <f>(M340*21)/100</f>
        <v>0</v>
      </c>
      <c r="P340" t="s">
        <v>28</v>
      </c>
    </row>
    <row r="341" spans="1:16" ht="12.75" customHeight="1" x14ac:dyDescent="0.2">
      <c r="A341" s="28" t="s">
        <v>57</v>
      </c>
      <c r="E341" s="29" t="s">
        <v>6682</v>
      </c>
    </row>
    <row r="342" spans="1:16" ht="12.75" customHeight="1" x14ac:dyDescent="0.2">
      <c r="A342" s="28" t="s">
        <v>58</v>
      </c>
      <c r="E342" s="30" t="s">
        <v>5</v>
      </c>
    </row>
    <row r="343" spans="1:16" ht="12.75" customHeight="1" x14ac:dyDescent="0.2">
      <c r="E343" s="29" t="s">
        <v>5</v>
      </c>
    </row>
    <row r="344" spans="1:16" ht="12.75" customHeight="1" x14ac:dyDescent="0.2">
      <c r="A344" t="s">
        <v>52</v>
      </c>
      <c r="B344" s="5" t="s">
        <v>426</v>
      </c>
      <c r="C344" s="5" t="s">
        <v>6683</v>
      </c>
      <c r="D344" t="s">
        <v>5</v>
      </c>
      <c r="E344" s="24" t="s">
        <v>6684</v>
      </c>
      <c r="F344" s="25" t="s">
        <v>602</v>
      </c>
      <c r="G344" s="26">
        <v>88.087999999999994</v>
      </c>
      <c r="H344" s="25">
        <v>0</v>
      </c>
      <c r="I344" s="25">
        <f>ROUND(G344*H344,6)</f>
        <v>0</v>
      </c>
      <c r="L344" s="27">
        <v>0</v>
      </c>
      <c r="M344" s="22">
        <f>ROUND(ROUND(L344,2)*ROUND(G344,3),2)</f>
        <v>0</v>
      </c>
      <c r="N344" s="25" t="s">
        <v>5754</v>
      </c>
      <c r="O344">
        <f>(M344*21)/100</f>
        <v>0</v>
      </c>
      <c r="P344" t="s">
        <v>28</v>
      </c>
    </row>
    <row r="345" spans="1:16" ht="12.75" customHeight="1" x14ac:dyDescent="0.2">
      <c r="A345" s="28" t="s">
        <v>57</v>
      </c>
      <c r="E345" s="29" t="s">
        <v>6685</v>
      </c>
    </row>
    <row r="346" spans="1:16" ht="12.75" customHeight="1" x14ac:dyDescent="0.2">
      <c r="A346" s="28" t="s">
        <v>58</v>
      </c>
      <c r="E346" s="30" t="s">
        <v>5</v>
      </c>
    </row>
    <row r="347" spans="1:16" ht="12.75" customHeight="1" x14ac:dyDescent="0.2">
      <c r="E347" s="29" t="s">
        <v>6686</v>
      </c>
    </row>
    <row r="348" spans="1:16" ht="12.75" customHeight="1" x14ac:dyDescent="0.2">
      <c r="A348" t="s">
        <v>52</v>
      </c>
      <c r="B348" s="5" t="s">
        <v>429</v>
      </c>
      <c r="C348" s="5" t="s">
        <v>6687</v>
      </c>
      <c r="D348" t="s">
        <v>5</v>
      </c>
      <c r="E348" s="24" t="s">
        <v>6688</v>
      </c>
      <c r="F348" s="25" t="s">
        <v>602</v>
      </c>
      <c r="G348" s="26">
        <v>172.29599999999999</v>
      </c>
      <c r="H348" s="25">
        <v>0</v>
      </c>
      <c r="I348" s="25">
        <f>ROUND(G348*H348,6)</f>
        <v>0</v>
      </c>
      <c r="L348" s="27">
        <v>0</v>
      </c>
      <c r="M348" s="22">
        <f>ROUND(ROUND(L348,2)*ROUND(G348,3),2)</f>
        <v>0</v>
      </c>
      <c r="N348" s="25" t="s">
        <v>5754</v>
      </c>
      <c r="O348">
        <f>(M348*21)/100</f>
        <v>0</v>
      </c>
      <c r="P348" t="s">
        <v>28</v>
      </c>
    </row>
    <row r="349" spans="1:16" ht="12.75" customHeight="1" x14ac:dyDescent="0.2">
      <c r="A349" s="28" t="s">
        <v>57</v>
      </c>
      <c r="E349" s="29" t="s">
        <v>6689</v>
      </c>
    </row>
    <row r="350" spans="1:16" ht="12.75" customHeight="1" x14ac:dyDescent="0.2">
      <c r="A350" s="28" t="s">
        <v>58</v>
      </c>
      <c r="E350" s="30" t="s">
        <v>5</v>
      </c>
    </row>
    <row r="351" spans="1:16" ht="12.75" customHeight="1" x14ac:dyDescent="0.2">
      <c r="E351" s="29" t="s">
        <v>6686</v>
      </c>
    </row>
    <row r="352" spans="1:16" ht="12.75" customHeight="1" x14ac:dyDescent="0.2">
      <c r="A352" t="s">
        <v>52</v>
      </c>
      <c r="B352" s="5" t="s">
        <v>432</v>
      </c>
      <c r="C352" s="5" t="s">
        <v>6690</v>
      </c>
      <c r="D352" t="s">
        <v>5</v>
      </c>
      <c r="E352" s="24" t="s">
        <v>6691</v>
      </c>
      <c r="F352" s="25" t="s">
        <v>602</v>
      </c>
      <c r="G352" s="26">
        <v>33.634</v>
      </c>
      <c r="H352" s="25">
        <v>0</v>
      </c>
      <c r="I352" s="25">
        <f>ROUND(G352*H352,6)</f>
        <v>0</v>
      </c>
      <c r="L352" s="27">
        <v>0</v>
      </c>
      <c r="M352" s="22">
        <f>ROUND(ROUND(L352,2)*ROUND(G352,3),2)</f>
        <v>0</v>
      </c>
      <c r="N352" s="25" t="s">
        <v>5754</v>
      </c>
      <c r="O352">
        <f>(M352*21)/100</f>
        <v>0</v>
      </c>
      <c r="P352" t="s">
        <v>28</v>
      </c>
    </row>
    <row r="353" spans="1:16" ht="12.75" customHeight="1" x14ac:dyDescent="0.2">
      <c r="A353" s="28" t="s">
        <v>57</v>
      </c>
      <c r="E353" s="29" t="s">
        <v>6692</v>
      </c>
    </row>
    <row r="354" spans="1:16" ht="12.75" customHeight="1" x14ac:dyDescent="0.2">
      <c r="A354" s="28" t="s">
        <v>58</v>
      </c>
      <c r="E354" s="30" t="s">
        <v>5</v>
      </c>
    </row>
    <row r="355" spans="1:16" ht="12.75" customHeight="1" x14ac:dyDescent="0.2">
      <c r="E355" s="29" t="s">
        <v>6686</v>
      </c>
    </row>
    <row r="356" spans="1:16" ht="12.75" customHeight="1" x14ac:dyDescent="0.2">
      <c r="A356" t="s">
        <v>52</v>
      </c>
      <c r="B356" s="5" t="s">
        <v>435</v>
      </c>
      <c r="C356" s="5" t="s">
        <v>6693</v>
      </c>
      <c r="D356" t="s">
        <v>5</v>
      </c>
      <c r="E356" s="24" t="s">
        <v>6694</v>
      </c>
      <c r="F356" s="25" t="s">
        <v>602</v>
      </c>
      <c r="G356" s="26">
        <v>121.72199999999999</v>
      </c>
      <c r="H356" s="25">
        <v>2.9999999999999997E-4</v>
      </c>
      <c r="I356" s="25">
        <f>ROUND(G356*H356,6)</f>
        <v>3.6517000000000001E-2</v>
      </c>
      <c r="L356" s="27">
        <v>0</v>
      </c>
      <c r="M356" s="22">
        <f>ROUND(ROUND(L356,2)*ROUND(G356,3),2)</f>
        <v>0</v>
      </c>
      <c r="N356" s="25" t="s">
        <v>5754</v>
      </c>
      <c r="O356">
        <f>(M356*21)/100</f>
        <v>0</v>
      </c>
      <c r="P356" t="s">
        <v>28</v>
      </c>
    </row>
    <row r="357" spans="1:16" ht="12.75" customHeight="1" x14ac:dyDescent="0.2">
      <c r="A357" s="28" t="s">
        <v>57</v>
      </c>
      <c r="E357" s="29" t="s">
        <v>6694</v>
      </c>
    </row>
    <row r="358" spans="1:16" ht="12.75" customHeight="1" x14ac:dyDescent="0.2">
      <c r="A358" s="28" t="s">
        <v>58</v>
      </c>
      <c r="E358" s="30" t="s">
        <v>5</v>
      </c>
    </row>
    <row r="359" spans="1:16" ht="12.75" customHeight="1" x14ac:dyDescent="0.2">
      <c r="E359" s="29" t="s">
        <v>5</v>
      </c>
    </row>
    <row r="360" spans="1:16" ht="12.75" customHeight="1" x14ac:dyDescent="0.2">
      <c r="A360" t="s">
        <v>52</v>
      </c>
      <c r="B360" s="5" t="s">
        <v>438</v>
      </c>
      <c r="C360" s="5" t="s">
        <v>6495</v>
      </c>
      <c r="D360" t="s">
        <v>5</v>
      </c>
      <c r="E360" s="24" t="s">
        <v>6496</v>
      </c>
      <c r="F360" s="25" t="s">
        <v>602</v>
      </c>
      <c r="G360" s="26">
        <v>172.29599999999999</v>
      </c>
      <c r="H360" s="25">
        <v>5.0000000000000001E-4</v>
      </c>
      <c r="I360" s="25">
        <f>ROUND(G360*H360,6)</f>
        <v>8.6148000000000002E-2</v>
      </c>
      <c r="L360" s="27">
        <v>0</v>
      </c>
      <c r="M360" s="22">
        <f>ROUND(ROUND(L360,2)*ROUND(G360,3),2)</f>
        <v>0</v>
      </c>
      <c r="N360" s="25" t="s">
        <v>5754</v>
      </c>
      <c r="O360">
        <f>(M360*21)/100</f>
        <v>0</v>
      </c>
      <c r="P360" t="s">
        <v>28</v>
      </c>
    </row>
    <row r="361" spans="1:16" ht="12.75" customHeight="1" x14ac:dyDescent="0.2">
      <c r="A361" s="28" t="s">
        <v>57</v>
      </c>
      <c r="E361" s="29" t="s">
        <v>6496</v>
      </c>
    </row>
    <row r="362" spans="1:16" ht="12.75" customHeight="1" x14ac:dyDescent="0.2">
      <c r="A362" s="28" t="s">
        <v>58</v>
      </c>
      <c r="E362" s="30" t="s">
        <v>5</v>
      </c>
    </row>
    <row r="363" spans="1:16" ht="12.75" customHeight="1" x14ac:dyDescent="0.2">
      <c r="E363" s="29" t="s">
        <v>5</v>
      </c>
    </row>
    <row r="364" spans="1:16" ht="12.75" customHeight="1" x14ac:dyDescent="0.2">
      <c r="A364" t="s">
        <v>49</v>
      </c>
      <c r="C364" s="6" t="s">
        <v>6695</v>
      </c>
      <c r="E364" s="23" t="s">
        <v>6696</v>
      </c>
      <c r="J364" s="22">
        <f>0</f>
        <v>0</v>
      </c>
      <c r="K364" s="22">
        <f>0</f>
        <v>0</v>
      </c>
      <c r="L364" s="22">
        <f>0+L365+L369+L373+L377+L381+L385+L389+L393+L397+L401+L405+L409+L413+L417+L421+L425+L429+L433+L437+L441</f>
        <v>0</v>
      </c>
      <c r="M364" s="22">
        <f>0+M365+M369+M373+M377+M381+M385+M389+M393+M397+M401+M405+M409+M413+M417+M421+M425+M429+M433+M437+M441</f>
        <v>0</v>
      </c>
    </row>
    <row r="365" spans="1:16" ht="12.75" customHeight="1" x14ac:dyDescent="0.2">
      <c r="A365" t="s">
        <v>52</v>
      </c>
      <c r="B365" s="5" t="s">
        <v>441</v>
      </c>
      <c r="C365" s="5" t="s">
        <v>6697</v>
      </c>
      <c r="D365" t="s">
        <v>5</v>
      </c>
      <c r="E365" s="24" t="s">
        <v>6698</v>
      </c>
      <c r="F365" s="25" t="s">
        <v>602</v>
      </c>
      <c r="G365" s="26">
        <v>77.784000000000006</v>
      </c>
      <c r="H365" s="25">
        <v>0</v>
      </c>
      <c r="I365" s="25">
        <f>ROUND(G365*H365,6)</f>
        <v>0</v>
      </c>
      <c r="L365" s="27">
        <v>0</v>
      </c>
      <c r="M365" s="22">
        <f>ROUND(ROUND(L365,2)*ROUND(G365,3),2)</f>
        <v>0</v>
      </c>
      <c r="N365" s="25" t="s">
        <v>5754</v>
      </c>
      <c r="O365">
        <f>(M365*21)/100</f>
        <v>0</v>
      </c>
      <c r="P365" t="s">
        <v>28</v>
      </c>
    </row>
    <row r="366" spans="1:16" ht="12.75" customHeight="1" x14ac:dyDescent="0.2">
      <c r="A366" s="28" t="s">
        <v>57</v>
      </c>
      <c r="E366" s="29" t="s">
        <v>6699</v>
      </c>
    </row>
    <row r="367" spans="1:16" ht="12.75" customHeight="1" x14ac:dyDescent="0.2">
      <c r="A367" s="28" t="s">
        <v>58</v>
      </c>
      <c r="E367" s="30" t="s">
        <v>5</v>
      </c>
    </row>
    <row r="368" spans="1:16" ht="12.75" customHeight="1" x14ac:dyDescent="0.2">
      <c r="E368" s="29" t="s">
        <v>6700</v>
      </c>
    </row>
    <row r="369" spans="1:16" ht="12.75" customHeight="1" x14ac:dyDescent="0.2">
      <c r="A369" t="s">
        <v>52</v>
      </c>
      <c r="B369" s="5" t="s">
        <v>444</v>
      </c>
      <c r="C369" s="5" t="s">
        <v>6672</v>
      </c>
      <c r="D369" t="s">
        <v>5</v>
      </c>
      <c r="E369" s="24" t="s">
        <v>6673</v>
      </c>
      <c r="F369" s="25" t="s">
        <v>2597</v>
      </c>
      <c r="G369" s="26">
        <v>19.446000000000002</v>
      </c>
      <c r="H369" s="25">
        <v>1E-3</v>
      </c>
      <c r="I369" s="25">
        <f>ROUND(G369*H369,6)</f>
        <v>1.9446000000000001E-2</v>
      </c>
      <c r="L369" s="27">
        <v>0</v>
      </c>
      <c r="M369" s="22">
        <f>ROUND(ROUND(L369,2)*ROUND(G369,3),2)</f>
        <v>0</v>
      </c>
      <c r="N369" s="25" t="s">
        <v>5754</v>
      </c>
      <c r="O369">
        <f>(M369*21)/100</f>
        <v>0</v>
      </c>
      <c r="P369" t="s">
        <v>28</v>
      </c>
    </row>
    <row r="370" spans="1:16" ht="12.75" customHeight="1" x14ac:dyDescent="0.2">
      <c r="A370" s="28" t="s">
        <v>57</v>
      </c>
      <c r="E370" s="29" t="s">
        <v>6673</v>
      </c>
    </row>
    <row r="371" spans="1:16" ht="12.75" customHeight="1" x14ac:dyDescent="0.2">
      <c r="A371" s="28" t="s">
        <v>58</v>
      </c>
      <c r="E371" s="30" t="s">
        <v>5</v>
      </c>
    </row>
    <row r="372" spans="1:16" ht="12.75" customHeight="1" x14ac:dyDescent="0.2">
      <c r="E372" s="29" t="s">
        <v>5</v>
      </c>
    </row>
    <row r="373" spans="1:16" ht="12.75" customHeight="1" x14ac:dyDescent="0.2">
      <c r="A373" t="s">
        <v>52</v>
      </c>
      <c r="B373" s="5" t="s">
        <v>445</v>
      </c>
      <c r="C373" s="5" t="s">
        <v>6701</v>
      </c>
      <c r="D373" t="s">
        <v>5</v>
      </c>
      <c r="E373" s="24" t="s">
        <v>6702</v>
      </c>
      <c r="F373" s="25" t="s">
        <v>602</v>
      </c>
      <c r="G373" s="26">
        <v>77.784000000000006</v>
      </c>
      <c r="H373" s="25">
        <v>3.6000000000000002E-4</v>
      </c>
      <c r="I373" s="25">
        <f>ROUND(G373*H373,6)</f>
        <v>2.8001999999999999E-2</v>
      </c>
      <c r="L373" s="27">
        <v>0</v>
      </c>
      <c r="M373" s="22">
        <f>ROUND(ROUND(L373,2)*ROUND(G373,3),2)</f>
        <v>0</v>
      </c>
      <c r="N373" s="25" t="s">
        <v>5754</v>
      </c>
      <c r="O373">
        <f>(M373*21)/100</f>
        <v>0</v>
      </c>
      <c r="P373" t="s">
        <v>28</v>
      </c>
    </row>
    <row r="374" spans="1:16" ht="12.75" customHeight="1" x14ac:dyDescent="0.2">
      <c r="A374" s="28" t="s">
        <v>57</v>
      </c>
      <c r="E374" s="29" t="s">
        <v>6703</v>
      </c>
    </row>
    <row r="375" spans="1:16" ht="12.75" customHeight="1" x14ac:dyDescent="0.2">
      <c r="A375" s="28" t="s">
        <v>58</v>
      </c>
      <c r="E375" s="30" t="s">
        <v>5</v>
      </c>
    </row>
    <row r="376" spans="1:16" ht="12.75" customHeight="1" x14ac:dyDescent="0.2">
      <c r="E376" s="29" t="s">
        <v>6704</v>
      </c>
    </row>
    <row r="377" spans="1:16" ht="12.75" customHeight="1" x14ac:dyDescent="0.2">
      <c r="A377" t="s">
        <v>52</v>
      </c>
      <c r="B377" s="5" t="s">
        <v>446</v>
      </c>
      <c r="C377" s="5" t="s">
        <v>6705</v>
      </c>
      <c r="D377" t="s">
        <v>5</v>
      </c>
      <c r="E377" s="24" t="s">
        <v>6706</v>
      </c>
      <c r="F377" s="25" t="s">
        <v>602</v>
      </c>
      <c r="G377" s="26">
        <v>77.784000000000006</v>
      </c>
      <c r="H377" s="25">
        <v>3.5000000000000001E-3</v>
      </c>
      <c r="I377" s="25">
        <f>ROUND(G377*H377,6)</f>
        <v>0.27224399999999999</v>
      </c>
      <c r="L377" s="27">
        <v>0</v>
      </c>
      <c r="M377" s="22">
        <f>ROUND(ROUND(L377,2)*ROUND(G377,3),2)</f>
        <v>0</v>
      </c>
      <c r="N377" s="25" t="s">
        <v>5754</v>
      </c>
      <c r="O377">
        <f>(M377*21)/100</f>
        <v>0</v>
      </c>
      <c r="P377" t="s">
        <v>28</v>
      </c>
    </row>
    <row r="378" spans="1:16" ht="12.75" customHeight="1" x14ac:dyDescent="0.2">
      <c r="A378" s="28" t="s">
        <v>57</v>
      </c>
      <c r="E378" s="29" t="s">
        <v>6707</v>
      </c>
    </row>
    <row r="379" spans="1:16" ht="12.75" customHeight="1" x14ac:dyDescent="0.2">
      <c r="A379" s="28" t="s">
        <v>58</v>
      </c>
      <c r="E379" s="30" t="s">
        <v>5</v>
      </c>
    </row>
    <row r="380" spans="1:16" ht="12.75" customHeight="1" x14ac:dyDescent="0.2">
      <c r="E380" s="29" t="s">
        <v>5</v>
      </c>
    </row>
    <row r="381" spans="1:16" ht="12.75" customHeight="1" x14ac:dyDescent="0.2">
      <c r="A381" t="s">
        <v>52</v>
      </c>
      <c r="B381" s="5" t="s">
        <v>447</v>
      </c>
      <c r="C381" s="5" t="s">
        <v>6708</v>
      </c>
      <c r="D381" t="s">
        <v>5</v>
      </c>
      <c r="E381" s="24" t="s">
        <v>6709</v>
      </c>
      <c r="F381" s="25" t="s">
        <v>602</v>
      </c>
      <c r="G381" s="26">
        <v>13.558999999999999</v>
      </c>
      <c r="H381" s="25">
        <v>0</v>
      </c>
      <c r="I381" s="25">
        <f>ROUND(G381*H381,6)</f>
        <v>0</v>
      </c>
      <c r="L381" s="27">
        <v>0</v>
      </c>
      <c r="M381" s="22">
        <f>ROUND(ROUND(L381,2)*ROUND(G381,3),2)</f>
        <v>0</v>
      </c>
      <c r="N381" s="25" t="s">
        <v>5754</v>
      </c>
      <c r="O381">
        <f>(M381*21)/100</f>
        <v>0</v>
      </c>
      <c r="P381" t="s">
        <v>28</v>
      </c>
    </row>
    <row r="382" spans="1:16" ht="12.75" customHeight="1" x14ac:dyDescent="0.2">
      <c r="A382" s="28" t="s">
        <v>57</v>
      </c>
      <c r="E382" s="29" t="s">
        <v>6710</v>
      </c>
    </row>
    <row r="383" spans="1:16" ht="12.75" customHeight="1" x14ac:dyDescent="0.2">
      <c r="A383" s="28" t="s">
        <v>58</v>
      </c>
      <c r="E383" s="30" t="s">
        <v>5</v>
      </c>
    </row>
    <row r="384" spans="1:16" ht="12.75" customHeight="1" x14ac:dyDescent="0.2">
      <c r="E384" s="29" t="s">
        <v>6704</v>
      </c>
    </row>
    <row r="385" spans="1:16" ht="12.75" customHeight="1" x14ac:dyDescent="0.2">
      <c r="A385" t="s">
        <v>52</v>
      </c>
      <c r="B385" s="5" t="s">
        <v>448</v>
      </c>
      <c r="C385" s="5" t="s">
        <v>6711</v>
      </c>
      <c r="D385" t="s">
        <v>5</v>
      </c>
      <c r="E385" s="24" t="s">
        <v>6712</v>
      </c>
      <c r="F385" s="25" t="s">
        <v>55</v>
      </c>
      <c r="G385" s="26">
        <v>6</v>
      </c>
      <c r="H385" s="25">
        <v>7.4999999999999997E-3</v>
      </c>
      <c r="I385" s="25">
        <f>ROUND(G385*H385,6)</f>
        <v>4.4999999999999998E-2</v>
      </c>
      <c r="L385" s="27">
        <v>0</v>
      </c>
      <c r="M385" s="22">
        <f>ROUND(ROUND(L385,2)*ROUND(G385,3),2)</f>
        <v>0</v>
      </c>
      <c r="N385" s="25" t="s">
        <v>5754</v>
      </c>
      <c r="O385">
        <f>(M385*21)/100</f>
        <v>0</v>
      </c>
      <c r="P385" t="s">
        <v>28</v>
      </c>
    </row>
    <row r="386" spans="1:16" ht="12.75" customHeight="1" x14ac:dyDescent="0.2">
      <c r="A386" s="28" t="s">
        <v>57</v>
      </c>
      <c r="E386" s="29" t="s">
        <v>6713</v>
      </c>
    </row>
    <row r="387" spans="1:16" ht="12.75" customHeight="1" x14ac:dyDescent="0.2">
      <c r="A387" s="28" t="s">
        <v>58</v>
      </c>
      <c r="E387" s="30" t="s">
        <v>5</v>
      </c>
    </row>
    <row r="388" spans="1:16" ht="12.75" customHeight="1" x14ac:dyDescent="0.2">
      <c r="E388" s="29" t="s">
        <v>6704</v>
      </c>
    </row>
    <row r="389" spans="1:16" ht="12.75" customHeight="1" x14ac:dyDescent="0.2">
      <c r="A389" t="s">
        <v>52</v>
      </c>
      <c r="B389" s="5" t="s">
        <v>449</v>
      </c>
      <c r="C389" s="5" t="s">
        <v>6714</v>
      </c>
      <c r="D389" t="s">
        <v>5</v>
      </c>
      <c r="E389" s="24" t="s">
        <v>6715</v>
      </c>
      <c r="F389" s="25" t="s">
        <v>55</v>
      </c>
      <c r="G389" s="26">
        <v>6</v>
      </c>
      <c r="H389" s="25">
        <v>2.0000000000000001E-4</v>
      </c>
      <c r="I389" s="25">
        <f>ROUND(G389*H389,6)</f>
        <v>1.1999999999999999E-3</v>
      </c>
      <c r="L389" s="27">
        <v>0</v>
      </c>
      <c r="M389" s="22">
        <f>ROUND(ROUND(L389,2)*ROUND(G389,3),2)</f>
        <v>0</v>
      </c>
      <c r="N389" s="25" t="s">
        <v>5754</v>
      </c>
      <c r="O389">
        <f>(M389*21)/100</f>
        <v>0</v>
      </c>
      <c r="P389" t="s">
        <v>28</v>
      </c>
    </row>
    <row r="390" spans="1:16" ht="12.75" customHeight="1" x14ac:dyDescent="0.2">
      <c r="A390" s="28" t="s">
        <v>57</v>
      </c>
      <c r="E390" s="29" t="s">
        <v>6715</v>
      </c>
    </row>
    <row r="391" spans="1:16" ht="12.75" customHeight="1" x14ac:dyDescent="0.2">
      <c r="A391" s="28" t="s">
        <v>58</v>
      </c>
      <c r="E391" s="30" t="s">
        <v>5</v>
      </c>
    </row>
    <row r="392" spans="1:16" ht="12.75" customHeight="1" x14ac:dyDescent="0.2">
      <c r="E392" s="29" t="s">
        <v>5</v>
      </c>
    </row>
    <row r="393" spans="1:16" ht="12.75" customHeight="1" x14ac:dyDescent="0.2">
      <c r="A393" t="s">
        <v>52</v>
      </c>
      <c r="B393" s="5" t="s">
        <v>450</v>
      </c>
      <c r="C393" s="5" t="s">
        <v>6716</v>
      </c>
      <c r="D393" t="s">
        <v>5</v>
      </c>
      <c r="E393" s="24" t="s">
        <v>6717</v>
      </c>
      <c r="F393" s="25" t="s">
        <v>602</v>
      </c>
      <c r="G393" s="26">
        <v>15</v>
      </c>
      <c r="H393" s="25">
        <v>0</v>
      </c>
      <c r="I393" s="25">
        <f>ROUND(G393*H393,6)</f>
        <v>0</v>
      </c>
      <c r="L393" s="27">
        <v>0</v>
      </c>
      <c r="M393" s="22">
        <f>ROUND(ROUND(L393,2)*ROUND(G393,3),2)</f>
        <v>0</v>
      </c>
      <c r="N393" s="25" t="s">
        <v>5754</v>
      </c>
      <c r="O393">
        <f>(M393*21)/100</f>
        <v>0</v>
      </c>
      <c r="P393" t="s">
        <v>28</v>
      </c>
    </row>
    <row r="394" spans="1:16" ht="12.75" customHeight="1" x14ac:dyDescent="0.2">
      <c r="A394" s="28" t="s">
        <v>57</v>
      </c>
      <c r="E394" s="29" t="s">
        <v>6718</v>
      </c>
    </row>
    <row r="395" spans="1:16" ht="12.75" customHeight="1" x14ac:dyDescent="0.2">
      <c r="A395" s="28" t="s">
        <v>58</v>
      </c>
      <c r="E395" s="30" t="s">
        <v>5</v>
      </c>
    </row>
    <row r="396" spans="1:16" ht="12.75" customHeight="1" x14ac:dyDescent="0.2">
      <c r="E396" s="29" t="s">
        <v>6704</v>
      </c>
    </row>
    <row r="397" spans="1:16" ht="12.75" customHeight="1" x14ac:dyDescent="0.2">
      <c r="A397" t="s">
        <v>52</v>
      </c>
      <c r="B397" s="5" t="s">
        <v>453</v>
      </c>
      <c r="C397" s="5" t="s">
        <v>6719</v>
      </c>
      <c r="D397" t="s">
        <v>5</v>
      </c>
      <c r="E397" s="24" t="s">
        <v>6720</v>
      </c>
      <c r="F397" s="25" t="s">
        <v>602</v>
      </c>
      <c r="G397" s="26">
        <v>15</v>
      </c>
      <c r="H397" s="25">
        <v>5.0000000000000001E-4</v>
      </c>
      <c r="I397" s="25">
        <f>ROUND(G397*H397,6)</f>
        <v>7.4999999999999997E-3</v>
      </c>
      <c r="L397" s="27">
        <v>0</v>
      </c>
      <c r="M397" s="22">
        <f>ROUND(ROUND(L397,2)*ROUND(G397,3),2)</f>
        <v>0</v>
      </c>
      <c r="N397" s="25" t="s">
        <v>5754</v>
      </c>
      <c r="O397">
        <f>(M397*21)/100</f>
        <v>0</v>
      </c>
      <c r="P397" t="s">
        <v>28</v>
      </c>
    </row>
    <row r="398" spans="1:16" ht="12.75" customHeight="1" x14ac:dyDescent="0.2">
      <c r="A398" s="28" t="s">
        <v>57</v>
      </c>
      <c r="E398" s="29" t="s">
        <v>6720</v>
      </c>
    </row>
    <row r="399" spans="1:16" ht="12.75" customHeight="1" x14ac:dyDescent="0.2">
      <c r="A399" s="28" t="s">
        <v>58</v>
      </c>
      <c r="E399" s="30" t="s">
        <v>5</v>
      </c>
    </row>
    <row r="400" spans="1:16" ht="12.75" customHeight="1" x14ac:dyDescent="0.2">
      <c r="E400" s="29" t="s">
        <v>5</v>
      </c>
    </row>
    <row r="401" spans="1:16" ht="12.75" customHeight="1" x14ac:dyDescent="0.2">
      <c r="A401" t="s">
        <v>52</v>
      </c>
      <c r="B401" s="5" t="s">
        <v>456</v>
      </c>
      <c r="C401" s="5" t="s">
        <v>6721</v>
      </c>
      <c r="D401" t="s">
        <v>5</v>
      </c>
      <c r="E401" s="24" t="s">
        <v>6722</v>
      </c>
      <c r="F401" s="25" t="s">
        <v>126</v>
      </c>
      <c r="G401" s="26">
        <v>24.42</v>
      </c>
      <c r="H401" s="25">
        <v>5.9999999999999995E-4</v>
      </c>
      <c r="I401" s="25">
        <f>ROUND(G401*H401,6)</f>
        <v>1.4652E-2</v>
      </c>
      <c r="L401" s="27">
        <v>0</v>
      </c>
      <c r="M401" s="22">
        <f>ROUND(ROUND(L401,2)*ROUND(G401,3),2)</f>
        <v>0</v>
      </c>
      <c r="N401" s="25" t="s">
        <v>5754</v>
      </c>
      <c r="O401">
        <f>(M401*21)/100</f>
        <v>0</v>
      </c>
      <c r="P401" t="s">
        <v>28</v>
      </c>
    </row>
    <row r="402" spans="1:16" ht="12.75" customHeight="1" x14ac:dyDescent="0.2">
      <c r="A402" s="28" t="s">
        <v>57</v>
      </c>
      <c r="E402" s="29" t="s">
        <v>6723</v>
      </c>
    </row>
    <row r="403" spans="1:16" ht="12.75" customHeight="1" x14ac:dyDescent="0.2">
      <c r="A403" s="28" t="s">
        <v>58</v>
      </c>
      <c r="E403" s="30" t="s">
        <v>5</v>
      </c>
    </row>
    <row r="404" spans="1:16" ht="12.75" customHeight="1" x14ac:dyDescent="0.2">
      <c r="E404" s="29" t="s">
        <v>6724</v>
      </c>
    </row>
    <row r="405" spans="1:16" ht="12.75" customHeight="1" x14ac:dyDescent="0.2">
      <c r="A405" t="s">
        <v>52</v>
      </c>
      <c r="B405" s="5" t="s">
        <v>459</v>
      </c>
      <c r="C405" s="5" t="s">
        <v>6725</v>
      </c>
      <c r="D405" t="s">
        <v>5</v>
      </c>
      <c r="E405" s="24" t="s">
        <v>6726</v>
      </c>
      <c r="F405" s="25" t="s">
        <v>126</v>
      </c>
      <c r="G405" s="26">
        <v>24.42</v>
      </c>
      <c r="H405" s="25">
        <v>5.9999999999999995E-4</v>
      </c>
      <c r="I405" s="25">
        <f>ROUND(G405*H405,6)</f>
        <v>1.4652E-2</v>
      </c>
      <c r="L405" s="27">
        <v>0</v>
      </c>
      <c r="M405" s="22">
        <f>ROUND(ROUND(L405,2)*ROUND(G405,3),2)</f>
        <v>0</v>
      </c>
      <c r="N405" s="25" t="s">
        <v>5754</v>
      </c>
      <c r="O405">
        <f>(M405*21)/100</f>
        <v>0</v>
      </c>
      <c r="P405" t="s">
        <v>28</v>
      </c>
    </row>
    <row r="406" spans="1:16" ht="12.75" customHeight="1" x14ac:dyDescent="0.2">
      <c r="A406" s="28" t="s">
        <v>57</v>
      </c>
      <c r="E406" s="29" t="s">
        <v>6727</v>
      </c>
    </row>
    <row r="407" spans="1:16" ht="12.75" customHeight="1" x14ac:dyDescent="0.2">
      <c r="A407" s="28" t="s">
        <v>58</v>
      </c>
      <c r="E407" s="30" t="s">
        <v>5</v>
      </c>
    </row>
    <row r="408" spans="1:16" ht="12.75" customHeight="1" x14ac:dyDescent="0.2">
      <c r="E408" s="29" t="s">
        <v>6724</v>
      </c>
    </row>
    <row r="409" spans="1:16" ht="12.75" customHeight="1" x14ac:dyDescent="0.2">
      <c r="A409" t="s">
        <v>52</v>
      </c>
      <c r="B409" s="5" t="s">
        <v>462</v>
      </c>
      <c r="C409" s="5" t="s">
        <v>6728</v>
      </c>
      <c r="D409" t="s">
        <v>5</v>
      </c>
      <c r="E409" s="24" t="s">
        <v>6729</v>
      </c>
      <c r="F409" s="25" t="s">
        <v>126</v>
      </c>
      <c r="G409" s="26">
        <v>25.02</v>
      </c>
      <c r="H409" s="25">
        <v>1.5E-3</v>
      </c>
      <c r="I409" s="25">
        <f>ROUND(G409*H409,6)</f>
        <v>3.7530000000000001E-2</v>
      </c>
      <c r="L409" s="27">
        <v>0</v>
      </c>
      <c r="M409" s="22">
        <f>ROUND(ROUND(L409,2)*ROUND(G409,3),2)</f>
        <v>0</v>
      </c>
      <c r="N409" s="25" t="s">
        <v>5754</v>
      </c>
      <c r="O409">
        <f>(M409*21)/100</f>
        <v>0</v>
      </c>
      <c r="P409" t="s">
        <v>28</v>
      </c>
    </row>
    <row r="410" spans="1:16" ht="12.75" customHeight="1" x14ac:dyDescent="0.2">
      <c r="A410" s="28" t="s">
        <v>57</v>
      </c>
      <c r="E410" s="29" t="s">
        <v>6730</v>
      </c>
    </row>
    <row r="411" spans="1:16" ht="12.75" customHeight="1" x14ac:dyDescent="0.2">
      <c r="A411" s="28" t="s">
        <v>58</v>
      </c>
      <c r="E411" s="30" t="s">
        <v>5</v>
      </c>
    </row>
    <row r="412" spans="1:16" ht="12.75" customHeight="1" x14ac:dyDescent="0.2">
      <c r="E412" s="29" t="s">
        <v>6724</v>
      </c>
    </row>
    <row r="413" spans="1:16" ht="12.75" customHeight="1" x14ac:dyDescent="0.2">
      <c r="A413" t="s">
        <v>52</v>
      </c>
      <c r="B413" s="5" t="s">
        <v>465</v>
      </c>
      <c r="C413" s="5" t="s">
        <v>6731</v>
      </c>
      <c r="D413" t="s">
        <v>5</v>
      </c>
      <c r="E413" s="24" t="s">
        <v>6732</v>
      </c>
      <c r="F413" s="25" t="s">
        <v>602</v>
      </c>
      <c r="G413" s="26">
        <v>19.055</v>
      </c>
      <c r="H413" s="25">
        <v>1.4999999999999999E-4</v>
      </c>
      <c r="I413" s="25">
        <f>ROUND(G413*H413,6)</f>
        <v>2.8579999999999999E-3</v>
      </c>
      <c r="L413" s="27">
        <v>0</v>
      </c>
      <c r="M413" s="22">
        <f>ROUND(ROUND(L413,2)*ROUND(G413,3),2)</f>
        <v>0</v>
      </c>
      <c r="N413" s="25" t="s">
        <v>5754</v>
      </c>
      <c r="O413">
        <f>(M413*21)/100</f>
        <v>0</v>
      </c>
      <c r="P413" t="s">
        <v>28</v>
      </c>
    </row>
    <row r="414" spans="1:16" ht="12.75" customHeight="1" x14ac:dyDescent="0.2">
      <c r="A414" s="28" t="s">
        <v>57</v>
      </c>
      <c r="E414" s="29" t="s">
        <v>6733</v>
      </c>
    </row>
    <row r="415" spans="1:16" ht="12.75" customHeight="1" x14ac:dyDescent="0.2">
      <c r="A415" s="28" t="s">
        <v>58</v>
      </c>
      <c r="E415" s="30" t="s">
        <v>5</v>
      </c>
    </row>
    <row r="416" spans="1:16" ht="12.75" customHeight="1" x14ac:dyDescent="0.2">
      <c r="E416" s="29" t="s">
        <v>6734</v>
      </c>
    </row>
    <row r="417" spans="1:16" ht="12.75" customHeight="1" x14ac:dyDescent="0.2">
      <c r="A417" t="s">
        <v>52</v>
      </c>
      <c r="B417" s="5" t="s">
        <v>468</v>
      </c>
      <c r="C417" s="5" t="s">
        <v>6735</v>
      </c>
      <c r="D417" t="s">
        <v>5</v>
      </c>
      <c r="E417" s="24" t="s">
        <v>6736</v>
      </c>
      <c r="F417" s="25" t="s">
        <v>602</v>
      </c>
      <c r="G417" s="26">
        <v>70.84</v>
      </c>
      <c r="H417" s="25">
        <v>4.2999999999999999E-4</v>
      </c>
      <c r="I417" s="25">
        <f>ROUND(G417*H417,6)</f>
        <v>3.0460999999999998E-2</v>
      </c>
      <c r="L417" s="27">
        <v>0</v>
      </c>
      <c r="M417" s="22">
        <f>ROUND(ROUND(L417,2)*ROUND(G417,3),2)</f>
        <v>0</v>
      </c>
      <c r="N417" s="25" t="s">
        <v>5754</v>
      </c>
      <c r="O417">
        <f>(M417*21)/100</f>
        <v>0</v>
      </c>
      <c r="P417" t="s">
        <v>28</v>
      </c>
    </row>
    <row r="418" spans="1:16" ht="12.75" customHeight="1" x14ac:dyDescent="0.2">
      <c r="A418" s="28" t="s">
        <v>57</v>
      </c>
      <c r="E418" s="29" t="s">
        <v>6737</v>
      </c>
    </row>
    <row r="419" spans="1:16" ht="12.75" customHeight="1" x14ac:dyDescent="0.2">
      <c r="A419" s="28" t="s">
        <v>58</v>
      </c>
      <c r="E419" s="30" t="s">
        <v>5</v>
      </c>
    </row>
    <row r="420" spans="1:16" ht="12.75" customHeight="1" x14ac:dyDescent="0.2">
      <c r="E420" s="29" t="s">
        <v>6734</v>
      </c>
    </row>
    <row r="421" spans="1:16" ht="12.75" customHeight="1" x14ac:dyDescent="0.2">
      <c r="A421" t="s">
        <v>52</v>
      </c>
      <c r="B421" s="5" t="s">
        <v>471</v>
      </c>
      <c r="C421" s="5" t="s">
        <v>9343</v>
      </c>
      <c r="D421" t="s">
        <v>5</v>
      </c>
      <c r="E421" s="24" t="s">
        <v>6739</v>
      </c>
      <c r="F421" s="25" t="s">
        <v>602</v>
      </c>
      <c r="G421" s="26">
        <v>89.894999999999996</v>
      </c>
      <c r="H421" s="25">
        <v>1.9E-3</v>
      </c>
      <c r="I421" s="25">
        <f>ROUND(G421*H421,6)</f>
        <v>0.17080100000000001</v>
      </c>
      <c r="L421" s="27">
        <v>0</v>
      </c>
      <c r="M421" s="22">
        <f>ROUND(ROUND(L421,2)*ROUND(G421,3),2)</f>
        <v>0</v>
      </c>
      <c r="N421" s="25" t="s">
        <v>5754</v>
      </c>
      <c r="O421">
        <f>(M421*21)/100</f>
        <v>0</v>
      </c>
      <c r="P421" t="s">
        <v>28</v>
      </c>
    </row>
    <row r="422" spans="1:16" ht="12.75" customHeight="1" x14ac:dyDescent="0.2">
      <c r="A422" s="28" t="s">
        <v>57</v>
      </c>
      <c r="E422" s="29" t="s">
        <v>6739</v>
      </c>
    </row>
    <row r="423" spans="1:16" ht="12.75" customHeight="1" x14ac:dyDescent="0.2">
      <c r="A423" s="28" t="s">
        <v>58</v>
      </c>
      <c r="E423" s="30" t="s">
        <v>5</v>
      </c>
    </row>
    <row r="424" spans="1:16" ht="12.75" customHeight="1" x14ac:dyDescent="0.2">
      <c r="E424" s="29" t="s">
        <v>5</v>
      </c>
    </row>
    <row r="425" spans="1:16" ht="12.75" customHeight="1" x14ac:dyDescent="0.2">
      <c r="A425" t="s">
        <v>52</v>
      </c>
      <c r="B425" s="5" t="s">
        <v>474</v>
      </c>
      <c r="C425" s="5" t="s">
        <v>6740</v>
      </c>
      <c r="D425" t="s">
        <v>5</v>
      </c>
      <c r="E425" s="24" t="s">
        <v>6741</v>
      </c>
      <c r="F425" s="25" t="s">
        <v>602</v>
      </c>
      <c r="G425" s="26">
        <v>104.895</v>
      </c>
      <c r="H425" s="25">
        <v>0</v>
      </c>
      <c r="I425" s="25">
        <f>ROUND(G425*H425,6)</f>
        <v>0</v>
      </c>
      <c r="L425" s="27">
        <v>0</v>
      </c>
      <c r="M425" s="22">
        <f>ROUND(ROUND(L425,2)*ROUND(G425,3),2)</f>
        <v>0</v>
      </c>
      <c r="N425" s="25" t="s">
        <v>5754</v>
      </c>
      <c r="O425">
        <f>(M425*21)/100</f>
        <v>0</v>
      </c>
      <c r="P425" t="s">
        <v>28</v>
      </c>
    </row>
    <row r="426" spans="1:16" ht="12.75" customHeight="1" x14ac:dyDescent="0.2">
      <c r="A426" s="28" t="s">
        <v>57</v>
      </c>
      <c r="E426" s="29" t="s">
        <v>6742</v>
      </c>
    </row>
    <row r="427" spans="1:16" ht="12.75" customHeight="1" x14ac:dyDescent="0.2">
      <c r="A427" s="28" t="s">
        <v>58</v>
      </c>
      <c r="E427" s="30" t="s">
        <v>5</v>
      </c>
    </row>
    <row r="428" spans="1:16" ht="12.75" customHeight="1" x14ac:dyDescent="0.2">
      <c r="E428" s="29" t="s">
        <v>6743</v>
      </c>
    </row>
    <row r="429" spans="1:16" ht="12.75" customHeight="1" x14ac:dyDescent="0.2">
      <c r="A429" t="s">
        <v>52</v>
      </c>
      <c r="B429" s="5" t="s">
        <v>477</v>
      </c>
      <c r="C429" s="5" t="s">
        <v>6744</v>
      </c>
      <c r="D429" t="s">
        <v>5</v>
      </c>
      <c r="E429" s="24" t="s">
        <v>6745</v>
      </c>
      <c r="F429" s="25" t="s">
        <v>602</v>
      </c>
      <c r="G429" s="26">
        <v>15.5</v>
      </c>
      <c r="H429" s="25">
        <v>0</v>
      </c>
      <c r="I429" s="25">
        <f>ROUND(G429*H429,6)</f>
        <v>0</v>
      </c>
      <c r="L429" s="27">
        <v>0</v>
      </c>
      <c r="M429" s="22">
        <f>ROUND(ROUND(L429,2)*ROUND(G429,3),2)</f>
        <v>0</v>
      </c>
      <c r="N429" s="25" t="s">
        <v>5754</v>
      </c>
      <c r="O429">
        <f>(M429*21)/100</f>
        <v>0</v>
      </c>
      <c r="P429" t="s">
        <v>28</v>
      </c>
    </row>
    <row r="430" spans="1:16" ht="12.75" customHeight="1" x14ac:dyDescent="0.2">
      <c r="A430" s="28" t="s">
        <v>57</v>
      </c>
      <c r="E430" s="29" t="s">
        <v>6746</v>
      </c>
    </row>
    <row r="431" spans="1:16" ht="12.75" customHeight="1" x14ac:dyDescent="0.2">
      <c r="A431" s="28" t="s">
        <v>58</v>
      </c>
      <c r="E431" s="30" t="s">
        <v>5</v>
      </c>
    </row>
    <row r="432" spans="1:16" ht="12.75" customHeight="1" x14ac:dyDescent="0.2">
      <c r="E432" s="29" t="s">
        <v>6743</v>
      </c>
    </row>
    <row r="433" spans="1:16" ht="12.75" customHeight="1" x14ac:dyDescent="0.2">
      <c r="A433" t="s">
        <v>52</v>
      </c>
      <c r="B433" s="5" t="s">
        <v>480</v>
      </c>
      <c r="C433" s="5" t="s">
        <v>6693</v>
      </c>
      <c r="D433" t="s">
        <v>5</v>
      </c>
      <c r="E433" s="24" t="s">
        <v>6694</v>
      </c>
      <c r="F433" s="25" t="s">
        <v>602</v>
      </c>
      <c r="G433" s="26">
        <v>89.894999999999996</v>
      </c>
      <c r="H433" s="25">
        <v>2.9999999999999997E-4</v>
      </c>
      <c r="I433" s="25">
        <f>ROUND(G433*H433,6)</f>
        <v>2.6969E-2</v>
      </c>
      <c r="L433" s="27">
        <v>0</v>
      </c>
      <c r="M433" s="22">
        <f>ROUND(ROUND(L433,2)*ROUND(G433,3),2)</f>
        <v>0</v>
      </c>
      <c r="N433" s="25" t="s">
        <v>5754</v>
      </c>
      <c r="O433">
        <f>(M433*21)/100</f>
        <v>0</v>
      </c>
      <c r="P433" t="s">
        <v>28</v>
      </c>
    </row>
    <row r="434" spans="1:16" ht="12.75" customHeight="1" x14ac:dyDescent="0.2">
      <c r="A434" s="28" t="s">
        <v>57</v>
      </c>
      <c r="E434" s="29" t="s">
        <v>6694</v>
      </c>
    </row>
    <row r="435" spans="1:16" ht="12.75" customHeight="1" x14ac:dyDescent="0.2">
      <c r="A435" s="28" t="s">
        <v>58</v>
      </c>
      <c r="E435" s="30" t="s">
        <v>5</v>
      </c>
    </row>
    <row r="436" spans="1:16" ht="12.75" customHeight="1" x14ac:dyDescent="0.2">
      <c r="E436" s="29" t="s">
        <v>5</v>
      </c>
    </row>
    <row r="437" spans="1:16" ht="12.75" customHeight="1" x14ac:dyDescent="0.2">
      <c r="A437" t="s">
        <v>52</v>
      </c>
      <c r="B437" s="5" t="s">
        <v>483</v>
      </c>
      <c r="C437" s="5" t="s">
        <v>6495</v>
      </c>
      <c r="D437" t="s">
        <v>5</v>
      </c>
      <c r="E437" s="24" t="s">
        <v>6496</v>
      </c>
      <c r="F437" s="25" t="s">
        <v>602</v>
      </c>
      <c r="G437" s="26">
        <v>0.5</v>
      </c>
      <c r="H437" s="25">
        <v>5.0000000000000001E-4</v>
      </c>
      <c r="I437" s="25">
        <f>ROUND(G437*H437,6)</f>
        <v>2.5000000000000001E-4</v>
      </c>
      <c r="L437" s="27">
        <v>0</v>
      </c>
      <c r="M437" s="22">
        <f>ROUND(ROUND(L437,2)*ROUND(G437,3),2)</f>
        <v>0</v>
      </c>
      <c r="N437" s="25" t="s">
        <v>5754</v>
      </c>
      <c r="O437">
        <f>(M437*21)/100</f>
        <v>0</v>
      </c>
      <c r="P437" t="s">
        <v>28</v>
      </c>
    </row>
    <row r="438" spans="1:16" ht="12.75" customHeight="1" x14ac:dyDescent="0.2">
      <c r="A438" s="28" t="s">
        <v>57</v>
      </c>
      <c r="E438" s="29" t="s">
        <v>6496</v>
      </c>
    </row>
    <row r="439" spans="1:16" ht="12.75" customHeight="1" x14ac:dyDescent="0.2">
      <c r="A439" s="28" t="s">
        <v>58</v>
      </c>
      <c r="E439" s="30" t="s">
        <v>5</v>
      </c>
    </row>
    <row r="440" spans="1:16" ht="12.75" customHeight="1" x14ac:dyDescent="0.2">
      <c r="E440" s="29" t="s">
        <v>5</v>
      </c>
    </row>
    <row r="441" spans="1:16" ht="12.75" customHeight="1" x14ac:dyDescent="0.2">
      <c r="A441" t="s">
        <v>52</v>
      </c>
      <c r="B441" s="5" t="s">
        <v>486</v>
      </c>
      <c r="C441" s="5" t="s">
        <v>6747</v>
      </c>
      <c r="D441" t="s">
        <v>5</v>
      </c>
      <c r="E441" s="24" t="s">
        <v>6748</v>
      </c>
      <c r="F441" s="25" t="s">
        <v>602</v>
      </c>
      <c r="G441" s="26">
        <v>30</v>
      </c>
      <c r="H441" s="25">
        <v>1E-3</v>
      </c>
      <c r="I441" s="25">
        <f>ROUND(G441*H441,6)</f>
        <v>0.03</v>
      </c>
      <c r="L441" s="27">
        <v>0</v>
      </c>
      <c r="M441" s="22">
        <f>ROUND(ROUND(L441,2)*ROUND(G441,3),2)</f>
        <v>0</v>
      </c>
      <c r="N441" s="25" t="s">
        <v>5754</v>
      </c>
      <c r="O441">
        <f>(M441*21)/100</f>
        <v>0</v>
      </c>
      <c r="P441" t="s">
        <v>28</v>
      </c>
    </row>
    <row r="442" spans="1:16" ht="12.75" customHeight="1" x14ac:dyDescent="0.2">
      <c r="A442" s="28" t="s">
        <v>57</v>
      </c>
      <c r="E442" s="29" t="s">
        <v>6748</v>
      </c>
    </row>
    <row r="443" spans="1:16" ht="12.75" customHeight="1" x14ac:dyDescent="0.2">
      <c r="A443" s="28" t="s">
        <v>58</v>
      </c>
      <c r="E443" s="30" t="s">
        <v>5</v>
      </c>
    </row>
    <row r="444" spans="1:16" ht="12.75" customHeight="1" x14ac:dyDescent="0.2">
      <c r="E444" s="29" t="s">
        <v>5</v>
      </c>
    </row>
    <row r="445" spans="1:16" ht="12.75" customHeight="1" x14ac:dyDescent="0.2">
      <c r="A445" t="s">
        <v>49</v>
      </c>
      <c r="C445" s="6" t="s">
        <v>6749</v>
      </c>
      <c r="E445" s="23" t="s">
        <v>6750</v>
      </c>
      <c r="J445" s="22">
        <f>0</f>
        <v>0</v>
      </c>
      <c r="K445" s="22">
        <f>0</f>
        <v>0</v>
      </c>
      <c r="L445" s="22">
        <f>0+L446+L450+L454+L458+L462+L466+L470+L474+L478+L482+L486</f>
        <v>0</v>
      </c>
      <c r="M445" s="22">
        <f>0+M446+M450+M454+M458+M462+M466+M470+M474+M478+M482+M486</f>
        <v>0</v>
      </c>
    </row>
    <row r="446" spans="1:16" ht="12.75" customHeight="1" x14ac:dyDescent="0.2">
      <c r="A446" t="s">
        <v>52</v>
      </c>
      <c r="B446" s="5" t="s">
        <v>489</v>
      </c>
      <c r="C446" s="5" t="s">
        <v>6751</v>
      </c>
      <c r="D446" t="s">
        <v>5</v>
      </c>
      <c r="E446" s="24" t="s">
        <v>6752</v>
      </c>
      <c r="F446" s="25" t="s">
        <v>602</v>
      </c>
      <c r="G446" s="26">
        <v>62.776000000000003</v>
      </c>
      <c r="H446" s="25">
        <v>0</v>
      </c>
      <c r="I446" s="25">
        <f>ROUND(G446*H446,6)</f>
        <v>0</v>
      </c>
      <c r="L446" s="27">
        <v>0</v>
      </c>
      <c r="M446" s="22">
        <f>ROUND(ROUND(L446,2)*ROUND(G446,3),2)</f>
        <v>0</v>
      </c>
      <c r="N446" s="25" t="s">
        <v>5754</v>
      </c>
      <c r="O446">
        <f>(M446*21)/100</f>
        <v>0</v>
      </c>
      <c r="P446" t="s">
        <v>28</v>
      </c>
    </row>
    <row r="447" spans="1:16" ht="12.75" customHeight="1" x14ac:dyDescent="0.2">
      <c r="A447" s="28" t="s">
        <v>57</v>
      </c>
      <c r="E447" s="29" t="s">
        <v>6753</v>
      </c>
    </row>
    <row r="448" spans="1:16" ht="12.75" customHeight="1" x14ac:dyDescent="0.2">
      <c r="A448" s="28" t="s">
        <v>58</v>
      </c>
      <c r="E448" s="30" t="s">
        <v>5</v>
      </c>
    </row>
    <row r="449" spans="1:16" ht="12.75" customHeight="1" x14ac:dyDescent="0.2">
      <c r="E449" s="29" t="s">
        <v>6754</v>
      </c>
    </row>
    <row r="450" spans="1:16" ht="12.75" customHeight="1" x14ac:dyDescent="0.2">
      <c r="A450" t="s">
        <v>52</v>
      </c>
      <c r="B450" s="5" t="s">
        <v>492</v>
      </c>
      <c r="C450" s="5" t="s">
        <v>6755</v>
      </c>
      <c r="D450" t="s">
        <v>5</v>
      </c>
      <c r="E450" s="24" t="s">
        <v>6756</v>
      </c>
      <c r="F450" s="25" t="s">
        <v>271</v>
      </c>
      <c r="G450" s="26">
        <v>7.5330000000000004</v>
      </c>
      <c r="H450" s="25">
        <v>0.03</v>
      </c>
      <c r="I450" s="25">
        <f>ROUND(G450*H450,6)</f>
        <v>0.22599</v>
      </c>
      <c r="L450" s="27">
        <v>0</v>
      </c>
      <c r="M450" s="22">
        <f>ROUND(ROUND(L450,2)*ROUND(G450,3),2)</f>
        <v>0</v>
      </c>
      <c r="N450" s="25" t="s">
        <v>5754</v>
      </c>
      <c r="O450">
        <f>(M450*21)/100</f>
        <v>0</v>
      </c>
      <c r="P450" t="s">
        <v>28</v>
      </c>
    </row>
    <row r="451" spans="1:16" ht="12.75" customHeight="1" x14ac:dyDescent="0.2">
      <c r="A451" s="28" t="s">
        <v>57</v>
      </c>
      <c r="E451" s="29" t="s">
        <v>6756</v>
      </c>
    </row>
    <row r="452" spans="1:16" ht="12.75" customHeight="1" x14ac:dyDescent="0.2">
      <c r="A452" s="28" t="s">
        <v>58</v>
      </c>
      <c r="E452" s="30" t="s">
        <v>5</v>
      </c>
    </row>
    <row r="453" spans="1:16" ht="12.75" customHeight="1" x14ac:dyDescent="0.2">
      <c r="E453" s="29" t="s">
        <v>5</v>
      </c>
    </row>
    <row r="454" spans="1:16" ht="12.75" customHeight="1" x14ac:dyDescent="0.2">
      <c r="A454" t="s">
        <v>52</v>
      </c>
      <c r="B454" s="5" t="s">
        <v>495</v>
      </c>
      <c r="C454" s="5" t="s">
        <v>6757</v>
      </c>
      <c r="D454" t="s">
        <v>5</v>
      </c>
      <c r="E454" s="24" t="s">
        <v>6758</v>
      </c>
      <c r="F454" s="25" t="s">
        <v>602</v>
      </c>
      <c r="G454" s="26">
        <v>33.634</v>
      </c>
      <c r="H454" s="25">
        <v>6.0000000000000001E-3</v>
      </c>
      <c r="I454" s="25">
        <f>ROUND(G454*H454,6)</f>
        <v>0.20180400000000001</v>
      </c>
      <c r="L454" s="27">
        <v>0</v>
      </c>
      <c r="M454" s="22">
        <f>ROUND(ROUND(L454,2)*ROUND(G454,3),2)</f>
        <v>0</v>
      </c>
      <c r="N454" s="25" t="s">
        <v>5754</v>
      </c>
      <c r="O454">
        <f>(M454*21)/100</f>
        <v>0</v>
      </c>
      <c r="P454" t="s">
        <v>28</v>
      </c>
    </row>
    <row r="455" spans="1:16" ht="12.75" customHeight="1" x14ac:dyDescent="0.2">
      <c r="A455" s="28" t="s">
        <v>57</v>
      </c>
      <c r="E455" s="29" t="s">
        <v>6759</v>
      </c>
    </row>
    <row r="456" spans="1:16" ht="12.75" customHeight="1" x14ac:dyDescent="0.2">
      <c r="A456" s="28" t="s">
        <v>58</v>
      </c>
      <c r="E456" s="30" t="s">
        <v>5</v>
      </c>
    </row>
    <row r="457" spans="1:16" ht="12.75" customHeight="1" x14ac:dyDescent="0.2">
      <c r="E457" s="29" t="s">
        <v>6760</v>
      </c>
    </row>
    <row r="458" spans="1:16" ht="12.75" customHeight="1" x14ac:dyDescent="0.2">
      <c r="A458" t="s">
        <v>52</v>
      </c>
      <c r="B458" s="5" t="s">
        <v>496</v>
      </c>
      <c r="C458" s="5" t="s">
        <v>6588</v>
      </c>
      <c r="D458" t="s">
        <v>5</v>
      </c>
      <c r="E458" s="24" t="s">
        <v>6589</v>
      </c>
      <c r="F458" s="25" t="s">
        <v>602</v>
      </c>
      <c r="G458" s="26">
        <v>33.634</v>
      </c>
      <c r="H458" s="25">
        <v>3.5999999999999999E-3</v>
      </c>
      <c r="I458" s="25">
        <f>ROUND(G458*H458,6)</f>
        <v>0.121082</v>
      </c>
      <c r="L458" s="27">
        <v>0</v>
      </c>
      <c r="M458" s="22">
        <f>ROUND(ROUND(L458,2)*ROUND(G458,3),2)</f>
        <v>0</v>
      </c>
      <c r="N458" s="25" t="s">
        <v>5754</v>
      </c>
      <c r="O458">
        <f>(M458*21)/100</f>
        <v>0</v>
      </c>
      <c r="P458" t="s">
        <v>28</v>
      </c>
    </row>
    <row r="459" spans="1:16" ht="12.75" customHeight="1" x14ac:dyDescent="0.2">
      <c r="A459" s="28" t="s">
        <v>57</v>
      </c>
      <c r="E459" s="29" t="s">
        <v>6589</v>
      </c>
    </row>
    <row r="460" spans="1:16" ht="12.75" customHeight="1" x14ac:dyDescent="0.2">
      <c r="A460" s="28" t="s">
        <v>58</v>
      </c>
      <c r="E460" s="30" t="s">
        <v>5</v>
      </c>
    </row>
    <row r="461" spans="1:16" ht="12.75" customHeight="1" x14ac:dyDescent="0.2">
      <c r="E461" s="29" t="s">
        <v>5</v>
      </c>
    </row>
    <row r="462" spans="1:16" ht="12.75" customHeight="1" x14ac:dyDescent="0.2">
      <c r="A462" t="s">
        <v>52</v>
      </c>
      <c r="B462" s="5" t="s">
        <v>497</v>
      </c>
      <c r="C462" s="5" t="s">
        <v>6761</v>
      </c>
      <c r="D462" t="s">
        <v>5</v>
      </c>
      <c r="E462" s="24" t="s">
        <v>6762</v>
      </c>
      <c r="F462" s="25" t="s">
        <v>602</v>
      </c>
      <c r="G462" s="26">
        <v>85.745000000000005</v>
      </c>
      <c r="H462" s="25">
        <v>1.2E-4</v>
      </c>
      <c r="I462" s="25">
        <f>ROUND(G462*H462,6)</f>
        <v>1.0289E-2</v>
      </c>
      <c r="L462" s="27">
        <v>0</v>
      </c>
      <c r="M462" s="22">
        <f>ROUND(ROUND(L462,2)*ROUND(G462,3),2)</f>
        <v>0</v>
      </c>
      <c r="N462" s="25" t="s">
        <v>5754</v>
      </c>
      <c r="O462">
        <f>(M462*21)/100</f>
        <v>0</v>
      </c>
      <c r="P462" t="s">
        <v>28</v>
      </c>
    </row>
    <row r="463" spans="1:16" ht="12.75" customHeight="1" x14ac:dyDescent="0.2">
      <c r="A463" s="28" t="s">
        <v>57</v>
      </c>
      <c r="E463" s="29" t="s">
        <v>6763</v>
      </c>
    </row>
    <row r="464" spans="1:16" ht="12.75" customHeight="1" x14ac:dyDescent="0.2">
      <c r="A464" s="28" t="s">
        <v>58</v>
      </c>
      <c r="E464" s="30" t="s">
        <v>5</v>
      </c>
    </row>
    <row r="465" spans="1:16" ht="12.75" customHeight="1" x14ac:dyDescent="0.2">
      <c r="E465" s="29" t="s">
        <v>6764</v>
      </c>
    </row>
    <row r="466" spans="1:16" ht="12.75" customHeight="1" x14ac:dyDescent="0.2">
      <c r="A466" t="s">
        <v>52</v>
      </c>
      <c r="B466" s="5" t="s">
        <v>498</v>
      </c>
      <c r="C466" s="5" t="s">
        <v>6765</v>
      </c>
      <c r="D466" t="s">
        <v>5</v>
      </c>
      <c r="E466" s="24" t="s">
        <v>6766</v>
      </c>
      <c r="F466" s="25" t="s">
        <v>602</v>
      </c>
      <c r="G466" s="26">
        <v>70.650000000000006</v>
      </c>
      <c r="H466" s="25">
        <v>4.8999999999999998E-3</v>
      </c>
      <c r="I466" s="25">
        <f>ROUND(G466*H466,6)</f>
        <v>0.34618500000000002</v>
      </c>
      <c r="L466" s="27">
        <v>0</v>
      </c>
      <c r="M466" s="22">
        <f>ROUND(ROUND(L466,2)*ROUND(G466,3),2)</f>
        <v>0</v>
      </c>
      <c r="N466" s="25" t="s">
        <v>5754</v>
      </c>
      <c r="O466">
        <f>(M466*21)/100</f>
        <v>0</v>
      </c>
      <c r="P466" t="s">
        <v>28</v>
      </c>
    </row>
    <row r="467" spans="1:16" ht="12.75" customHeight="1" x14ac:dyDescent="0.2">
      <c r="A467" s="28" t="s">
        <v>57</v>
      </c>
      <c r="E467" s="29" t="s">
        <v>6766</v>
      </c>
    </row>
    <row r="468" spans="1:16" ht="12.75" customHeight="1" x14ac:dyDescent="0.2">
      <c r="A468" s="28" t="s">
        <v>58</v>
      </c>
      <c r="E468" s="30" t="s">
        <v>5</v>
      </c>
    </row>
    <row r="469" spans="1:16" ht="12.75" customHeight="1" x14ac:dyDescent="0.2">
      <c r="E469" s="29" t="s">
        <v>5</v>
      </c>
    </row>
    <row r="470" spans="1:16" ht="12.75" customHeight="1" x14ac:dyDescent="0.2">
      <c r="A470" t="s">
        <v>52</v>
      </c>
      <c r="B470" s="5" t="s">
        <v>501</v>
      </c>
      <c r="C470" s="5" t="s">
        <v>6767</v>
      </c>
      <c r="D470" t="s">
        <v>5</v>
      </c>
      <c r="E470" s="24" t="s">
        <v>6768</v>
      </c>
      <c r="F470" s="25" t="s">
        <v>602</v>
      </c>
      <c r="G470" s="26">
        <v>15.095000000000001</v>
      </c>
      <c r="H470" s="25">
        <v>1.8E-3</v>
      </c>
      <c r="I470" s="25">
        <f>ROUND(G470*H470,6)</f>
        <v>2.7171000000000001E-2</v>
      </c>
      <c r="L470" s="27">
        <v>0</v>
      </c>
      <c r="M470" s="22">
        <f>ROUND(ROUND(L470,2)*ROUND(G470,3),2)</f>
        <v>0</v>
      </c>
      <c r="N470" s="25" t="s">
        <v>5754</v>
      </c>
      <c r="O470">
        <f>(M470*21)/100</f>
        <v>0</v>
      </c>
      <c r="P470" t="s">
        <v>28</v>
      </c>
    </row>
    <row r="471" spans="1:16" ht="12.75" customHeight="1" x14ac:dyDescent="0.2">
      <c r="A471" s="28" t="s">
        <v>57</v>
      </c>
      <c r="E471" s="29" t="s">
        <v>6768</v>
      </c>
    </row>
    <row r="472" spans="1:16" ht="12.75" customHeight="1" x14ac:dyDescent="0.2">
      <c r="A472" s="28" t="s">
        <v>58</v>
      </c>
      <c r="E472" s="30" t="s">
        <v>5</v>
      </c>
    </row>
    <row r="473" spans="1:16" ht="12.75" customHeight="1" x14ac:dyDescent="0.2">
      <c r="E473" s="29" t="s">
        <v>5</v>
      </c>
    </row>
    <row r="474" spans="1:16" ht="12.75" customHeight="1" x14ac:dyDescent="0.2">
      <c r="A474" t="s">
        <v>52</v>
      </c>
      <c r="B474" s="5" t="s">
        <v>502</v>
      </c>
      <c r="C474" s="5" t="s">
        <v>6769</v>
      </c>
      <c r="D474" t="s">
        <v>5</v>
      </c>
      <c r="E474" s="24" t="s">
        <v>6770</v>
      </c>
      <c r="F474" s="25" t="s">
        <v>602</v>
      </c>
      <c r="G474" s="26">
        <v>70.650000000000006</v>
      </c>
      <c r="H474" s="25">
        <v>1.2E-4</v>
      </c>
      <c r="I474" s="25">
        <f>ROUND(G474*H474,6)</f>
        <v>8.4779999999999994E-3</v>
      </c>
      <c r="L474" s="27">
        <v>0</v>
      </c>
      <c r="M474" s="22">
        <f>ROUND(ROUND(L474,2)*ROUND(G474,3),2)</f>
        <v>0</v>
      </c>
      <c r="N474" s="25" t="s">
        <v>5754</v>
      </c>
      <c r="O474">
        <f>(M474*21)/100</f>
        <v>0</v>
      </c>
      <c r="P474" t="s">
        <v>28</v>
      </c>
    </row>
    <row r="475" spans="1:16" ht="12.75" customHeight="1" x14ac:dyDescent="0.2">
      <c r="A475" s="28" t="s">
        <v>57</v>
      </c>
      <c r="E475" s="29" t="s">
        <v>6771</v>
      </c>
    </row>
    <row r="476" spans="1:16" ht="12.75" customHeight="1" x14ac:dyDescent="0.2">
      <c r="A476" s="28" t="s">
        <v>58</v>
      </c>
      <c r="E476" s="30" t="s">
        <v>5</v>
      </c>
    </row>
    <row r="477" spans="1:16" ht="12.75" customHeight="1" x14ac:dyDescent="0.2">
      <c r="E477" s="29" t="s">
        <v>6764</v>
      </c>
    </row>
    <row r="478" spans="1:16" ht="12.75" customHeight="1" x14ac:dyDescent="0.2">
      <c r="A478" t="s">
        <v>52</v>
      </c>
      <c r="B478" s="5" t="s">
        <v>505</v>
      </c>
      <c r="C478" s="5" t="s">
        <v>6772</v>
      </c>
      <c r="D478" t="s">
        <v>5</v>
      </c>
      <c r="E478" s="24" t="s">
        <v>6773</v>
      </c>
      <c r="F478" s="25" t="s">
        <v>271</v>
      </c>
      <c r="G478" s="26">
        <v>6.359</v>
      </c>
      <c r="H478" s="25">
        <v>0.03</v>
      </c>
      <c r="I478" s="25">
        <f>ROUND(G478*H478,6)</f>
        <v>0.19077</v>
      </c>
      <c r="L478" s="27">
        <v>0</v>
      </c>
      <c r="M478" s="22">
        <f>ROUND(ROUND(L478,2)*ROUND(G478,3),2)</f>
        <v>0</v>
      </c>
      <c r="N478" s="25" t="s">
        <v>5754</v>
      </c>
      <c r="O478">
        <f>(M478*21)/100</f>
        <v>0</v>
      </c>
      <c r="P478" t="s">
        <v>28</v>
      </c>
    </row>
    <row r="479" spans="1:16" ht="12.75" customHeight="1" x14ac:dyDescent="0.2">
      <c r="A479" s="28" t="s">
        <v>57</v>
      </c>
      <c r="E479" s="29" t="s">
        <v>6773</v>
      </c>
    </row>
    <row r="480" spans="1:16" ht="12.75" customHeight="1" x14ac:dyDescent="0.2">
      <c r="A480" s="28" t="s">
        <v>58</v>
      </c>
      <c r="E480" s="30" t="s">
        <v>5</v>
      </c>
    </row>
    <row r="481" spans="1:16" ht="12.75" customHeight="1" x14ac:dyDescent="0.2">
      <c r="E481" s="29" t="s">
        <v>5</v>
      </c>
    </row>
    <row r="482" spans="1:16" ht="12.75" customHeight="1" x14ac:dyDescent="0.2">
      <c r="A482" t="s">
        <v>52</v>
      </c>
      <c r="B482" s="5" t="s">
        <v>508</v>
      </c>
      <c r="C482" s="5" t="s">
        <v>6774</v>
      </c>
      <c r="D482" t="s">
        <v>5</v>
      </c>
      <c r="E482" s="24" t="s">
        <v>6775</v>
      </c>
      <c r="F482" s="25" t="s">
        <v>126</v>
      </c>
      <c r="G482" s="26">
        <v>23.98</v>
      </c>
      <c r="H482" s="25">
        <v>1E-4</v>
      </c>
      <c r="I482" s="25">
        <f>ROUND(G482*H482,6)</f>
        <v>2.398E-3</v>
      </c>
      <c r="L482" s="27">
        <v>0</v>
      </c>
      <c r="M482" s="22">
        <f>ROUND(ROUND(L482,2)*ROUND(G482,3),2)</f>
        <v>0</v>
      </c>
      <c r="N482" s="25" t="s">
        <v>5754</v>
      </c>
      <c r="O482">
        <f>(M482*21)/100</f>
        <v>0</v>
      </c>
      <c r="P482" t="s">
        <v>28</v>
      </c>
    </row>
    <row r="483" spans="1:16" ht="12.75" customHeight="1" x14ac:dyDescent="0.2">
      <c r="A483" s="28" t="s">
        <v>57</v>
      </c>
      <c r="E483" s="29" t="s">
        <v>6776</v>
      </c>
    </row>
    <row r="484" spans="1:16" ht="12.75" customHeight="1" x14ac:dyDescent="0.2">
      <c r="A484" s="28" t="s">
        <v>58</v>
      </c>
      <c r="E484" s="30" t="s">
        <v>5</v>
      </c>
    </row>
    <row r="485" spans="1:16" ht="12.75" customHeight="1" x14ac:dyDescent="0.2">
      <c r="E485" s="29" t="s">
        <v>6764</v>
      </c>
    </row>
    <row r="486" spans="1:16" ht="12.75" customHeight="1" x14ac:dyDescent="0.2">
      <c r="A486" t="s">
        <v>52</v>
      </c>
      <c r="B486" s="5" t="s">
        <v>509</v>
      </c>
      <c r="C486" s="5" t="s">
        <v>6755</v>
      </c>
      <c r="D486" t="s">
        <v>50</v>
      </c>
      <c r="E486" s="24" t="s">
        <v>6756</v>
      </c>
      <c r="F486" s="25" t="s">
        <v>271</v>
      </c>
      <c r="G486" s="26">
        <v>6.6000000000000003E-2</v>
      </c>
      <c r="H486" s="25">
        <v>0.03</v>
      </c>
      <c r="I486" s="25">
        <f>ROUND(G486*H486,6)</f>
        <v>1.98E-3</v>
      </c>
      <c r="L486" s="27">
        <v>0</v>
      </c>
      <c r="M486" s="22">
        <f>ROUND(ROUND(L486,2)*ROUND(G486,3),2)</f>
        <v>0</v>
      </c>
      <c r="N486" s="25" t="s">
        <v>5754</v>
      </c>
      <c r="O486">
        <f>(M486*21)/100</f>
        <v>0</v>
      </c>
      <c r="P486" t="s">
        <v>28</v>
      </c>
    </row>
    <row r="487" spans="1:16" ht="12.75" customHeight="1" x14ac:dyDescent="0.2">
      <c r="A487" s="28" t="s">
        <v>57</v>
      </c>
      <c r="E487" s="29" t="s">
        <v>6756</v>
      </c>
    </row>
    <row r="488" spans="1:16" ht="12.75" customHeight="1" x14ac:dyDescent="0.2">
      <c r="A488" s="28" t="s">
        <v>58</v>
      </c>
      <c r="E488" s="30" t="s">
        <v>5</v>
      </c>
    </row>
    <row r="489" spans="1:16" ht="12.75" customHeight="1" x14ac:dyDescent="0.2">
      <c r="E489" s="29" t="s">
        <v>5</v>
      </c>
    </row>
    <row r="490" spans="1:16" ht="12.75" customHeight="1" x14ac:dyDescent="0.2">
      <c r="A490" t="s">
        <v>49</v>
      </c>
      <c r="C490" s="6" t="s">
        <v>6777</v>
      </c>
      <c r="E490" s="23" t="s">
        <v>6778</v>
      </c>
      <c r="J490" s="22">
        <f>0</f>
        <v>0</v>
      </c>
      <c r="K490" s="22">
        <f>0</f>
        <v>0</v>
      </c>
      <c r="L490" s="22">
        <f>0+L491+L495+L499+L503+L507</f>
        <v>0</v>
      </c>
      <c r="M490" s="22">
        <f>0+M491+M495+M499+M503+M507</f>
        <v>0</v>
      </c>
    </row>
    <row r="491" spans="1:16" ht="12.75" customHeight="1" x14ac:dyDescent="0.2">
      <c r="A491" t="s">
        <v>52</v>
      </c>
      <c r="B491" s="5" t="s">
        <v>510</v>
      </c>
      <c r="C491" s="5" t="s">
        <v>6779</v>
      </c>
      <c r="D491" t="s">
        <v>5</v>
      </c>
      <c r="E491" s="24" t="s">
        <v>6780</v>
      </c>
      <c r="F491" s="25" t="s">
        <v>602</v>
      </c>
      <c r="G491" s="26">
        <v>13.221</v>
      </c>
      <c r="H491" s="25">
        <v>7.6999999999999996E-4</v>
      </c>
      <c r="I491" s="25">
        <f>ROUND(G491*H491,6)</f>
        <v>1.018E-2</v>
      </c>
      <c r="L491" s="27">
        <v>0</v>
      </c>
      <c r="M491" s="22">
        <f>ROUND(ROUND(L491,2)*ROUND(G491,3),2)</f>
        <v>0</v>
      </c>
      <c r="N491" s="25" t="s">
        <v>5754</v>
      </c>
      <c r="O491">
        <f>(M491*21)/100</f>
        <v>0</v>
      </c>
      <c r="P491" t="s">
        <v>28</v>
      </c>
    </row>
    <row r="492" spans="1:16" ht="12.75" customHeight="1" x14ac:dyDescent="0.2">
      <c r="A492" s="28" t="s">
        <v>57</v>
      </c>
      <c r="E492" s="29" t="s">
        <v>6781</v>
      </c>
    </row>
    <row r="493" spans="1:16" ht="12.75" customHeight="1" x14ac:dyDescent="0.2">
      <c r="A493" s="28" t="s">
        <v>58</v>
      </c>
      <c r="E493" s="30" t="s">
        <v>5</v>
      </c>
    </row>
    <row r="494" spans="1:16" ht="12.75" customHeight="1" x14ac:dyDescent="0.2">
      <c r="E494" s="29" t="s">
        <v>5</v>
      </c>
    </row>
    <row r="495" spans="1:16" ht="12.75" customHeight="1" x14ac:dyDescent="0.2">
      <c r="A495" t="s">
        <v>52</v>
      </c>
      <c r="B495" s="5" t="s">
        <v>511</v>
      </c>
      <c r="C495" s="5" t="s">
        <v>6782</v>
      </c>
      <c r="D495" t="s">
        <v>5</v>
      </c>
      <c r="E495" s="24" t="s">
        <v>6783</v>
      </c>
      <c r="F495" s="25" t="s">
        <v>602</v>
      </c>
      <c r="G495" s="26">
        <v>19.968</v>
      </c>
      <c r="H495" s="25">
        <v>7.6999999999999996E-4</v>
      </c>
      <c r="I495" s="25">
        <f>ROUND(G495*H495,6)</f>
        <v>1.5375E-2</v>
      </c>
      <c r="L495" s="27">
        <v>0</v>
      </c>
      <c r="M495" s="22">
        <f>ROUND(ROUND(L495,2)*ROUND(G495,3),2)</f>
        <v>0</v>
      </c>
      <c r="N495" s="25" t="s">
        <v>5754</v>
      </c>
      <c r="O495">
        <f>(M495*21)/100</f>
        <v>0</v>
      </c>
      <c r="P495" t="s">
        <v>28</v>
      </c>
    </row>
    <row r="496" spans="1:16" ht="12.75" customHeight="1" x14ac:dyDescent="0.2">
      <c r="A496" s="28" t="s">
        <v>57</v>
      </c>
      <c r="E496" s="29" t="s">
        <v>6784</v>
      </c>
    </row>
    <row r="497" spans="1:16" ht="12.75" customHeight="1" x14ac:dyDescent="0.2">
      <c r="A497" s="28" t="s">
        <v>58</v>
      </c>
      <c r="E497" s="30" t="s">
        <v>5</v>
      </c>
    </row>
    <row r="498" spans="1:16" ht="12.75" customHeight="1" x14ac:dyDescent="0.2">
      <c r="E498" s="29" t="s">
        <v>5</v>
      </c>
    </row>
    <row r="499" spans="1:16" ht="12.75" customHeight="1" x14ac:dyDescent="0.2">
      <c r="A499" t="s">
        <v>52</v>
      </c>
      <c r="B499" s="5" t="s">
        <v>512</v>
      </c>
      <c r="C499" s="5" t="s">
        <v>6785</v>
      </c>
      <c r="D499" t="s">
        <v>5</v>
      </c>
      <c r="E499" s="24" t="s">
        <v>6786</v>
      </c>
      <c r="F499" s="25" t="s">
        <v>602</v>
      </c>
      <c r="G499" s="26">
        <v>13.221</v>
      </c>
      <c r="H499" s="25">
        <v>1.3999999999999999E-4</v>
      </c>
      <c r="I499" s="25">
        <f>ROUND(G499*H499,6)</f>
        <v>1.851E-3</v>
      </c>
      <c r="L499" s="27">
        <v>0</v>
      </c>
      <c r="M499" s="22">
        <f>ROUND(ROUND(L499,2)*ROUND(G499,3),2)</f>
        <v>0</v>
      </c>
      <c r="N499" s="25" t="s">
        <v>5754</v>
      </c>
      <c r="O499">
        <f>(M499*21)/100</f>
        <v>0</v>
      </c>
      <c r="P499" t="s">
        <v>28</v>
      </c>
    </row>
    <row r="500" spans="1:16" ht="12.75" customHeight="1" x14ac:dyDescent="0.2">
      <c r="A500" s="28" t="s">
        <v>57</v>
      </c>
      <c r="E500" s="29" t="s">
        <v>6787</v>
      </c>
    </row>
    <row r="501" spans="1:16" ht="12.75" customHeight="1" x14ac:dyDescent="0.2">
      <c r="A501" s="28" t="s">
        <v>58</v>
      </c>
      <c r="E501" s="30" t="s">
        <v>5</v>
      </c>
    </row>
    <row r="502" spans="1:16" ht="12.75" customHeight="1" x14ac:dyDescent="0.2">
      <c r="E502" s="29" t="s">
        <v>5</v>
      </c>
    </row>
    <row r="503" spans="1:16" ht="12.75" customHeight="1" x14ac:dyDescent="0.2">
      <c r="A503" t="s">
        <v>52</v>
      </c>
      <c r="B503" s="5" t="s">
        <v>513</v>
      </c>
      <c r="C503" s="5" t="s">
        <v>6788</v>
      </c>
      <c r="D503" t="s">
        <v>5</v>
      </c>
      <c r="E503" s="24" t="s">
        <v>6789</v>
      </c>
      <c r="F503" s="25" t="s">
        <v>602</v>
      </c>
      <c r="G503" s="26">
        <v>19.968</v>
      </c>
      <c r="H503" s="25">
        <v>1.3999999999999999E-4</v>
      </c>
      <c r="I503" s="25">
        <f>ROUND(G503*H503,6)</f>
        <v>2.7959999999999999E-3</v>
      </c>
      <c r="L503" s="27">
        <v>0</v>
      </c>
      <c r="M503" s="22">
        <f>ROUND(ROUND(L503,2)*ROUND(G503,3),2)</f>
        <v>0</v>
      </c>
      <c r="N503" s="25" t="s">
        <v>5754</v>
      </c>
      <c r="O503">
        <f>(M503*21)/100</f>
        <v>0</v>
      </c>
      <c r="P503" t="s">
        <v>28</v>
      </c>
    </row>
    <row r="504" spans="1:16" ht="12.75" customHeight="1" x14ac:dyDescent="0.2">
      <c r="A504" s="28" t="s">
        <v>57</v>
      </c>
      <c r="E504" s="29" t="s">
        <v>6790</v>
      </c>
    </row>
    <row r="505" spans="1:16" ht="12.75" customHeight="1" x14ac:dyDescent="0.2">
      <c r="A505" s="28" t="s">
        <v>58</v>
      </c>
      <c r="E505" s="30" t="s">
        <v>5</v>
      </c>
    </row>
    <row r="506" spans="1:16" ht="12.75" customHeight="1" x14ac:dyDescent="0.2">
      <c r="E506" s="29" t="s">
        <v>5</v>
      </c>
    </row>
    <row r="507" spans="1:16" ht="12.75" customHeight="1" x14ac:dyDescent="0.2">
      <c r="A507" t="s">
        <v>52</v>
      </c>
      <c r="B507" s="5" t="s">
        <v>514</v>
      </c>
      <c r="C507" s="5" t="s">
        <v>9344</v>
      </c>
      <c r="D507" t="s">
        <v>5</v>
      </c>
      <c r="E507" s="24" t="s">
        <v>6792</v>
      </c>
      <c r="F507" s="25" t="s">
        <v>2597</v>
      </c>
      <c r="G507" s="26">
        <v>149.351</v>
      </c>
      <c r="H507" s="25">
        <v>1E-3</v>
      </c>
      <c r="I507" s="25">
        <f>ROUND(G507*H507,6)</f>
        <v>0.14935100000000001</v>
      </c>
      <c r="L507" s="27">
        <v>0</v>
      </c>
      <c r="M507" s="22">
        <f>ROUND(ROUND(L507,2)*ROUND(G507,3),2)</f>
        <v>0</v>
      </c>
      <c r="N507" s="25" t="s">
        <v>5754</v>
      </c>
      <c r="O507">
        <f>(M507*21)/100</f>
        <v>0</v>
      </c>
      <c r="P507" t="s">
        <v>28</v>
      </c>
    </row>
    <row r="508" spans="1:16" ht="12.75" customHeight="1" x14ac:dyDescent="0.2">
      <c r="A508" s="28" t="s">
        <v>57</v>
      </c>
      <c r="E508" s="29" t="s">
        <v>6792</v>
      </c>
    </row>
    <row r="509" spans="1:16" ht="12.75" customHeight="1" x14ac:dyDescent="0.2">
      <c r="A509" s="28" t="s">
        <v>58</v>
      </c>
      <c r="E509" s="30" t="s">
        <v>5</v>
      </c>
    </row>
    <row r="510" spans="1:16" ht="12.75" customHeight="1" x14ac:dyDescent="0.2">
      <c r="E510" s="29" t="s">
        <v>5</v>
      </c>
    </row>
    <row r="511" spans="1:16" ht="12.75" customHeight="1" x14ac:dyDescent="0.2">
      <c r="A511" t="s">
        <v>49</v>
      </c>
      <c r="C511" s="6" t="s">
        <v>6793</v>
      </c>
      <c r="E511" s="23" t="s">
        <v>6326</v>
      </c>
      <c r="J511" s="22">
        <f>0</f>
        <v>0</v>
      </c>
      <c r="K511" s="22">
        <f>0</f>
        <v>0</v>
      </c>
      <c r="L511" s="22">
        <f>0+L512+L516+L520+L524+L528+L532+L536+L540+L544+L548+L552+L556+L560+L564+L568</f>
        <v>0</v>
      </c>
      <c r="M511" s="22">
        <f>0+M512+M516+M520+M524+M528+M532+M536+M540+M544+M548+M552+M556+M560+M564+M568</f>
        <v>0</v>
      </c>
    </row>
    <row r="512" spans="1:16" ht="12.75" customHeight="1" x14ac:dyDescent="0.2">
      <c r="A512" t="s">
        <v>52</v>
      </c>
      <c r="B512" s="5" t="s">
        <v>580</v>
      </c>
      <c r="C512" s="5" t="s">
        <v>9345</v>
      </c>
      <c r="D512" t="s">
        <v>5</v>
      </c>
      <c r="E512" s="24" t="s">
        <v>6328</v>
      </c>
      <c r="F512" s="25" t="s">
        <v>126</v>
      </c>
      <c r="G512" s="26">
        <v>20</v>
      </c>
      <c r="H512" s="25">
        <v>0</v>
      </c>
      <c r="I512" s="25">
        <f>ROUND(G512*H512,6)</f>
        <v>0</v>
      </c>
      <c r="L512" s="27">
        <v>0</v>
      </c>
      <c r="M512" s="22">
        <f>ROUND(ROUND(L512,2)*ROUND(G512,3),2)</f>
        <v>0</v>
      </c>
      <c r="N512" s="25" t="s">
        <v>5754</v>
      </c>
      <c r="O512">
        <f>(M512*21)/100</f>
        <v>0</v>
      </c>
      <c r="P512" t="s">
        <v>28</v>
      </c>
    </row>
    <row r="513" spans="1:16" ht="12.75" customHeight="1" x14ac:dyDescent="0.2">
      <c r="A513" s="28" t="s">
        <v>57</v>
      </c>
      <c r="E513" s="29" t="s">
        <v>6328</v>
      </c>
    </row>
    <row r="514" spans="1:16" ht="12.75" customHeight="1" x14ac:dyDescent="0.2">
      <c r="A514" s="28" t="s">
        <v>58</v>
      </c>
      <c r="E514" s="30" t="s">
        <v>5</v>
      </c>
    </row>
    <row r="515" spans="1:16" ht="12.75" customHeight="1" x14ac:dyDescent="0.2">
      <c r="E515" s="29" t="s">
        <v>5</v>
      </c>
    </row>
    <row r="516" spans="1:16" ht="12.75" customHeight="1" x14ac:dyDescent="0.2">
      <c r="A516" t="s">
        <v>52</v>
      </c>
      <c r="B516" s="5" t="s">
        <v>581</v>
      </c>
      <c r="C516" s="5" t="s">
        <v>9346</v>
      </c>
      <c r="D516" t="s">
        <v>5</v>
      </c>
      <c r="E516" s="24" t="s">
        <v>6330</v>
      </c>
      <c r="F516" s="25" t="s">
        <v>126</v>
      </c>
      <c r="G516" s="26">
        <v>20</v>
      </c>
      <c r="H516" s="25">
        <v>0</v>
      </c>
      <c r="I516" s="25">
        <f>ROUND(G516*H516,6)</f>
        <v>0</v>
      </c>
      <c r="L516" s="27">
        <v>0</v>
      </c>
      <c r="M516" s="22">
        <f>ROUND(ROUND(L516,2)*ROUND(G516,3),2)</f>
        <v>0</v>
      </c>
      <c r="N516" s="25" t="s">
        <v>5754</v>
      </c>
      <c r="O516">
        <f>(M516*21)/100</f>
        <v>0</v>
      </c>
      <c r="P516" t="s">
        <v>28</v>
      </c>
    </row>
    <row r="517" spans="1:16" ht="12.75" customHeight="1" x14ac:dyDescent="0.2">
      <c r="A517" s="28" t="s">
        <v>57</v>
      </c>
      <c r="E517" s="29" t="s">
        <v>6330</v>
      </c>
    </row>
    <row r="518" spans="1:16" ht="12.75" customHeight="1" x14ac:dyDescent="0.2">
      <c r="A518" s="28" t="s">
        <v>58</v>
      </c>
      <c r="E518" s="30" t="s">
        <v>5</v>
      </c>
    </row>
    <row r="519" spans="1:16" ht="12.75" customHeight="1" x14ac:dyDescent="0.2">
      <c r="E519" s="29" t="s">
        <v>5</v>
      </c>
    </row>
    <row r="520" spans="1:16" ht="12.75" customHeight="1" x14ac:dyDescent="0.2">
      <c r="A520" t="s">
        <v>52</v>
      </c>
      <c r="B520" s="5" t="s">
        <v>582</v>
      </c>
      <c r="C520" s="5" t="s">
        <v>9347</v>
      </c>
      <c r="D520" t="s">
        <v>5</v>
      </c>
      <c r="E520" s="24" t="s">
        <v>6332</v>
      </c>
      <c r="F520" s="25" t="s">
        <v>126</v>
      </c>
      <c r="G520" s="26">
        <v>20</v>
      </c>
      <c r="H520" s="25">
        <v>0</v>
      </c>
      <c r="I520" s="25">
        <f>ROUND(G520*H520,6)</f>
        <v>0</v>
      </c>
      <c r="L520" s="27">
        <v>0</v>
      </c>
      <c r="M520" s="22">
        <f>ROUND(ROUND(L520,2)*ROUND(G520,3),2)</f>
        <v>0</v>
      </c>
      <c r="N520" s="25" t="s">
        <v>5754</v>
      </c>
      <c r="O520">
        <f>(M520*21)/100</f>
        <v>0</v>
      </c>
      <c r="P520" t="s">
        <v>28</v>
      </c>
    </row>
    <row r="521" spans="1:16" ht="12.75" customHeight="1" x14ac:dyDescent="0.2">
      <c r="A521" s="28" t="s">
        <v>57</v>
      </c>
      <c r="E521" s="29" t="s">
        <v>6332</v>
      </c>
    </row>
    <row r="522" spans="1:16" ht="12.75" customHeight="1" x14ac:dyDescent="0.2">
      <c r="A522" s="28" t="s">
        <v>58</v>
      </c>
      <c r="E522" s="30" t="s">
        <v>5</v>
      </c>
    </row>
    <row r="523" spans="1:16" ht="12.75" customHeight="1" x14ac:dyDescent="0.2">
      <c r="E523" s="29" t="s">
        <v>5</v>
      </c>
    </row>
    <row r="524" spans="1:16" ht="12.75" customHeight="1" x14ac:dyDescent="0.2">
      <c r="A524" t="s">
        <v>52</v>
      </c>
      <c r="B524" s="5" t="s">
        <v>583</v>
      </c>
      <c r="C524" s="5" t="s">
        <v>9348</v>
      </c>
      <c r="D524" t="s">
        <v>5</v>
      </c>
      <c r="E524" s="24" t="s">
        <v>6334</v>
      </c>
      <c r="F524" s="25" t="s">
        <v>126</v>
      </c>
      <c r="G524" s="26">
        <v>20</v>
      </c>
      <c r="H524" s="25">
        <v>0</v>
      </c>
      <c r="I524" s="25">
        <f>ROUND(G524*H524,6)</f>
        <v>0</v>
      </c>
      <c r="L524" s="27">
        <v>0</v>
      </c>
      <c r="M524" s="22">
        <f>ROUND(ROUND(L524,2)*ROUND(G524,3),2)</f>
        <v>0</v>
      </c>
      <c r="N524" s="25" t="s">
        <v>5754</v>
      </c>
      <c r="O524">
        <f>(M524*21)/100</f>
        <v>0</v>
      </c>
      <c r="P524" t="s">
        <v>28</v>
      </c>
    </row>
    <row r="525" spans="1:16" ht="12.75" customHeight="1" x14ac:dyDescent="0.2">
      <c r="A525" s="28" t="s">
        <v>57</v>
      </c>
      <c r="E525" s="29" t="s">
        <v>6334</v>
      </c>
    </row>
    <row r="526" spans="1:16" ht="12.75" customHeight="1" x14ac:dyDescent="0.2">
      <c r="A526" s="28" t="s">
        <v>58</v>
      </c>
      <c r="E526" s="30" t="s">
        <v>5</v>
      </c>
    </row>
    <row r="527" spans="1:16" ht="12.75" customHeight="1" x14ac:dyDescent="0.2">
      <c r="E527" s="29" t="s">
        <v>5</v>
      </c>
    </row>
    <row r="528" spans="1:16" ht="12.75" customHeight="1" x14ac:dyDescent="0.2">
      <c r="A528" t="s">
        <v>52</v>
      </c>
      <c r="B528" s="5" t="s">
        <v>584</v>
      </c>
      <c r="C528" s="5" t="s">
        <v>9349</v>
      </c>
      <c r="D528" t="s">
        <v>5</v>
      </c>
      <c r="E528" s="24" t="s">
        <v>6336</v>
      </c>
      <c r="F528" s="25" t="s">
        <v>3056</v>
      </c>
      <c r="G528" s="26">
        <v>1</v>
      </c>
      <c r="H528" s="25">
        <v>0</v>
      </c>
      <c r="I528" s="25">
        <f>ROUND(G528*H528,6)</f>
        <v>0</v>
      </c>
      <c r="L528" s="27">
        <v>0</v>
      </c>
      <c r="M528" s="22">
        <f>ROUND(ROUND(L528,2)*ROUND(G528,3),2)</f>
        <v>0</v>
      </c>
      <c r="N528" s="25" t="s">
        <v>5754</v>
      </c>
      <c r="O528">
        <f>(M528*21)/100</f>
        <v>0</v>
      </c>
      <c r="P528" t="s">
        <v>28</v>
      </c>
    </row>
    <row r="529" spans="1:16" ht="12.75" customHeight="1" x14ac:dyDescent="0.2">
      <c r="A529" s="28" t="s">
        <v>57</v>
      </c>
      <c r="E529" s="29" t="s">
        <v>6336</v>
      </c>
    </row>
    <row r="530" spans="1:16" ht="12.75" customHeight="1" x14ac:dyDescent="0.2">
      <c r="A530" s="28" t="s">
        <v>58</v>
      </c>
      <c r="E530" s="30" t="s">
        <v>5</v>
      </c>
    </row>
    <row r="531" spans="1:16" ht="12.75" customHeight="1" x14ac:dyDescent="0.2">
      <c r="E531" s="29" t="s">
        <v>5</v>
      </c>
    </row>
    <row r="532" spans="1:16" ht="12.75" customHeight="1" x14ac:dyDescent="0.2">
      <c r="A532" t="s">
        <v>52</v>
      </c>
      <c r="B532" s="5" t="s">
        <v>585</v>
      </c>
      <c r="C532" s="5" t="s">
        <v>9350</v>
      </c>
      <c r="D532" t="s">
        <v>5</v>
      </c>
      <c r="E532" s="24" t="s">
        <v>6338</v>
      </c>
      <c r="F532" s="25" t="s">
        <v>3056</v>
      </c>
      <c r="G532" s="26">
        <v>3</v>
      </c>
      <c r="H532" s="25">
        <v>0</v>
      </c>
      <c r="I532" s="25">
        <f>ROUND(G532*H532,6)</f>
        <v>0</v>
      </c>
      <c r="L532" s="27">
        <v>0</v>
      </c>
      <c r="M532" s="22">
        <f>ROUND(ROUND(L532,2)*ROUND(G532,3),2)</f>
        <v>0</v>
      </c>
      <c r="N532" s="25" t="s">
        <v>5754</v>
      </c>
      <c r="O532">
        <f>(M532*21)/100</f>
        <v>0</v>
      </c>
      <c r="P532" t="s">
        <v>28</v>
      </c>
    </row>
    <row r="533" spans="1:16" ht="12.75" customHeight="1" x14ac:dyDescent="0.2">
      <c r="A533" s="28" t="s">
        <v>57</v>
      </c>
      <c r="E533" s="29" t="s">
        <v>6338</v>
      </c>
    </row>
    <row r="534" spans="1:16" ht="12.75" customHeight="1" x14ac:dyDescent="0.2">
      <c r="A534" s="28" t="s">
        <v>58</v>
      </c>
      <c r="E534" s="30" t="s">
        <v>5</v>
      </c>
    </row>
    <row r="535" spans="1:16" ht="12.75" customHeight="1" x14ac:dyDescent="0.2">
      <c r="E535" s="29" t="s">
        <v>5</v>
      </c>
    </row>
    <row r="536" spans="1:16" ht="12.75" customHeight="1" x14ac:dyDescent="0.2">
      <c r="A536" t="s">
        <v>52</v>
      </c>
      <c r="B536" s="5" t="s">
        <v>586</v>
      </c>
      <c r="C536" s="5" t="s">
        <v>9351</v>
      </c>
      <c r="D536" t="s">
        <v>5</v>
      </c>
      <c r="E536" s="24" t="s">
        <v>6340</v>
      </c>
      <c r="F536" s="25" t="s">
        <v>3056</v>
      </c>
      <c r="G536" s="26">
        <v>3</v>
      </c>
      <c r="H536" s="25">
        <v>0</v>
      </c>
      <c r="I536" s="25">
        <f>ROUND(G536*H536,6)</f>
        <v>0</v>
      </c>
      <c r="L536" s="27">
        <v>0</v>
      </c>
      <c r="M536" s="22">
        <f>ROUND(ROUND(L536,2)*ROUND(G536,3),2)</f>
        <v>0</v>
      </c>
      <c r="N536" s="25" t="s">
        <v>5754</v>
      </c>
      <c r="O536">
        <f>(M536*21)/100</f>
        <v>0</v>
      </c>
      <c r="P536" t="s">
        <v>28</v>
      </c>
    </row>
    <row r="537" spans="1:16" ht="12.75" customHeight="1" x14ac:dyDescent="0.2">
      <c r="A537" s="28" t="s">
        <v>57</v>
      </c>
      <c r="E537" s="29" t="s">
        <v>6340</v>
      </c>
    </row>
    <row r="538" spans="1:16" ht="12.75" customHeight="1" x14ac:dyDescent="0.2">
      <c r="A538" s="28" t="s">
        <v>58</v>
      </c>
      <c r="E538" s="30" t="s">
        <v>5</v>
      </c>
    </row>
    <row r="539" spans="1:16" ht="12.75" customHeight="1" x14ac:dyDescent="0.2">
      <c r="E539" s="29" t="s">
        <v>5</v>
      </c>
    </row>
    <row r="540" spans="1:16" ht="12.75" customHeight="1" x14ac:dyDescent="0.2">
      <c r="A540" t="s">
        <v>52</v>
      </c>
      <c r="B540" s="5" t="s">
        <v>587</v>
      </c>
      <c r="C540" s="5" t="s">
        <v>9352</v>
      </c>
      <c r="D540" t="s">
        <v>5</v>
      </c>
      <c r="E540" s="24" t="s">
        <v>6342</v>
      </c>
      <c r="F540" s="25" t="s">
        <v>5736</v>
      </c>
      <c r="G540" s="26">
        <v>1</v>
      </c>
      <c r="H540" s="25">
        <v>0</v>
      </c>
      <c r="I540" s="25">
        <f>ROUND(G540*H540,6)</f>
        <v>0</v>
      </c>
      <c r="L540" s="27">
        <v>0</v>
      </c>
      <c r="M540" s="22">
        <f>ROUND(ROUND(L540,2)*ROUND(G540,3),2)</f>
        <v>0</v>
      </c>
      <c r="N540" s="25" t="s">
        <v>5754</v>
      </c>
      <c r="O540">
        <f>(M540*21)/100</f>
        <v>0</v>
      </c>
      <c r="P540" t="s">
        <v>28</v>
      </c>
    </row>
    <row r="541" spans="1:16" ht="12.75" customHeight="1" x14ac:dyDescent="0.2">
      <c r="A541" s="28" t="s">
        <v>57</v>
      </c>
      <c r="E541" s="29" t="s">
        <v>6342</v>
      </c>
    </row>
    <row r="542" spans="1:16" ht="12.75" customHeight="1" x14ac:dyDescent="0.2">
      <c r="A542" s="28" t="s">
        <v>58</v>
      </c>
      <c r="E542" s="30" t="s">
        <v>5</v>
      </c>
    </row>
    <row r="543" spans="1:16" ht="12.75" customHeight="1" x14ac:dyDescent="0.2">
      <c r="E543" s="29" t="s">
        <v>5</v>
      </c>
    </row>
    <row r="544" spans="1:16" ht="12.75" customHeight="1" x14ac:dyDescent="0.2">
      <c r="A544" t="s">
        <v>52</v>
      </c>
      <c r="B544" s="5" t="s">
        <v>588</v>
      </c>
      <c r="C544" s="5" t="s">
        <v>9353</v>
      </c>
      <c r="D544" t="s">
        <v>5</v>
      </c>
      <c r="E544" s="24" t="s">
        <v>6344</v>
      </c>
      <c r="F544" s="25" t="s">
        <v>5736</v>
      </c>
      <c r="G544" s="26">
        <v>1</v>
      </c>
      <c r="H544" s="25">
        <v>0</v>
      </c>
      <c r="I544" s="25">
        <f>ROUND(G544*H544,6)</f>
        <v>0</v>
      </c>
      <c r="L544" s="27">
        <v>0</v>
      </c>
      <c r="M544" s="22">
        <f>ROUND(ROUND(L544,2)*ROUND(G544,3),2)</f>
        <v>0</v>
      </c>
      <c r="N544" s="25" t="s">
        <v>5754</v>
      </c>
      <c r="O544">
        <f>(M544*21)/100</f>
        <v>0</v>
      </c>
      <c r="P544" t="s">
        <v>28</v>
      </c>
    </row>
    <row r="545" spans="1:16" ht="12.75" customHeight="1" x14ac:dyDescent="0.2">
      <c r="A545" s="28" t="s">
        <v>57</v>
      </c>
      <c r="E545" s="29" t="s">
        <v>6344</v>
      </c>
    </row>
    <row r="546" spans="1:16" ht="12.75" customHeight="1" x14ac:dyDescent="0.2">
      <c r="A546" s="28" t="s">
        <v>58</v>
      </c>
      <c r="E546" s="30" t="s">
        <v>5</v>
      </c>
    </row>
    <row r="547" spans="1:16" ht="12.75" customHeight="1" x14ac:dyDescent="0.2">
      <c r="E547" s="29" t="s">
        <v>5</v>
      </c>
    </row>
    <row r="548" spans="1:16" ht="12.75" customHeight="1" x14ac:dyDescent="0.2">
      <c r="A548" t="s">
        <v>52</v>
      </c>
      <c r="B548" s="5" t="s">
        <v>589</v>
      </c>
      <c r="C548" s="5" t="s">
        <v>9354</v>
      </c>
      <c r="D548" t="s">
        <v>5</v>
      </c>
      <c r="E548" s="24" t="s">
        <v>6346</v>
      </c>
      <c r="F548" s="25" t="s">
        <v>3056</v>
      </c>
      <c r="G548" s="26">
        <v>1</v>
      </c>
      <c r="H548" s="25">
        <v>0</v>
      </c>
      <c r="I548" s="25">
        <f>ROUND(G548*H548,6)</f>
        <v>0</v>
      </c>
      <c r="L548" s="27">
        <v>0</v>
      </c>
      <c r="M548" s="22">
        <f>ROUND(ROUND(L548,2)*ROUND(G548,3),2)</f>
        <v>0</v>
      </c>
      <c r="N548" s="25" t="s">
        <v>5754</v>
      </c>
      <c r="O548">
        <f>(M548*21)/100</f>
        <v>0</v>
      </c>
      <c r="P548" t="s">
        <v>28</v>
      </c>
    </row>
    <row r="549" spans="1:16" ht="12.75" customHeight="1" x14ac:dyDescent="0.2">
      <c r="A549" s="28" t="s">
        <v>57</v>
      </c>
      <c r="E549" s="29" t="s">
        <v>6346</v>
      </c>
    </row>
    <row r="550" spans="1:16" ht="12.75" customHeight="1" x14ac:dyDescent="0.2">
      <c r="A550" s="28" t="s">
        <v>58</v>
      </c>
      <c r="E550" s="30" t="s">
        <v>5</v>
      </c>
    </row>
    <row r="551" spans="1:16" ht="12.75" customHeight="1" x14ac:dyDescent="0.2">
      <c r="E551" s="29" t="s">
        <v>5</v>
      </c>
    </row>
    <row r="552" spans="1:16" ht="12.75" customHeight="1" x14ac:dyDescent="0.2">
      <c r="A552" t="s">
        <v>52</v>
      </c>
      <c r="B552" s="5" t="s">
        <v>590</v>
      </c>
      <c r="C552" s="5" t="s">
        <v>9355</v>
      </c>
      <c r="D552" t="s">
        <v>5</v>
      </c>
      <c r="E552" s="24" t="s">
        <v>6348</v>
      </c>
      <c r="F552" s="25" t="s">
        <v>3056</v>
      </c>
      <c r="G552" s="26">
        <v>1</v>
      </c>
      <c r="H552" s="25">
        <v>0</v>
      </c>
      <c r="I552" s="25">
        <f>ROUND(G552*H552,6)</f>
        <v>0</v>
      </c>
      <c r="L552" s="27">
        <v>0</v>
      </c>
      <c r="M552" s="22">
        <f>ROUND(ROUND(L552,2)*ROUND(G552,3),2)</f>
        <v>0</v>
      </c>
      <c r="N552" s="25" t="s">
        <v>5754</v>
      </c>
      <c r="O552">
        <f>(M552*21)/100</f>
        <v>0</v>
      </c>
      <c r="P552" t="s">
        <v>28</v>
      </c>
    </row>
    <row r="553" spans="1:16" ht="12.75" customHeight="1" x14ac:dyDescent="0.2">
      <c r="A553" s="28" t="s">
        <v>57</v>
      </c>
      <c r="E553" s="29" t="s">
        <v>6348</v>
      </c>
    </row>
    <row r="554" spans="1:16" ht="12.75" customHeight="1" x14ac:dyDescent="0.2">
      <c r="A554" s="28" t="s">
        <v>58</v>
      </c>
      <c r="E554" s="30" t="s">
        <v>5</v>
      </c>
    </row>
    <row r="555" spans="1:16" ht="12.75" customHeight="1" x14ac:dyDescent="0.2">
      <c r="E555" s="29" t="s">
        <v>5</v>
      </c>
    </row>
    <row r="556" spans="1:16" ht="12.75" customHeight="1" x14ac:dyDescent="0.2">
      <c r="A556" t="s">
        <v>52</v>
      </c>
      <c r="B556" s="5" t="s">
        <v>591</v>
      </c>
      <c r="C556" s="5" t="s">
        <v>9356</v>
      </c>
      <c r="D556" t="s">
        <v>5</v>
      </c>
      <c r="E556" s="24" t="s">
        <v>6350</v>
      </c>
      <c r="F556" s="25" t="s">
        <v>3056</v>
      </c>
      <c r="G556" s="26">
        <v>1</v>
      </c>
      <c r="H556" s="25">
        <v>0</v>
      </c>
      <c r="I556" s="25">
        <f>ROUND(G556*H556,6)</f>
        <v>0</v>
      </c>
      <c r="L556" s="27">
        <v>0</v>
      </c>
      <c r="M556" s="22">
        <f>ROUND(ROUND(L556,2)*ROUND(G556,3),2)</f>
        <v>0</v>
      </c>
      <c r="N556" s="25" t="s">
        <v>5754</v>
      </c>
      <c r="O556">
        <f>(M556*21)/100</f>
        <v>0</v>
      </c>
      <c r="P556" t="s">
        <v>28</v>
      </c>
    </row>
    <row r="557" spans="1:16" ht="12.75" customHeight="1" x14ac:dyDescent="0.2">
      <c r="A557" s="28" t="s">
        <v>57</v>
      </c>
      <c r="E557" s="29" t="s">
        <v>6350</v>
      </c>
    </row>
    <row r="558" spans="1:16" ht="12.75" customHeight="1" x14ac:dyDescent="0.2">
      <c r="A558" s="28" t="s">
        <v>58</v>
      </c>
      <c r="E558" s="30" t="s">
        <v>5</v>
      </c>
    </row>
    <row r="559" spans="1:16" ht="12.75" customHeight="1" x14ac:dyDescent="0.2">
      <c r="E559" s="29" t="s">
        <v>5</v>
      </c>
    </row>
    <row r="560" spans="1:16" ht="12.75" customHeight="1" x14ac:dyDescent="0.2">
      <c r="A560" t="s">
        <v>52</v>
      </c>
      <c r="B560" s="5" t="s">
        <v>592</v>
      </c>
      <c r="C560" s="5" t="s">
        <v>9357</v>
      </c>
      <c r="D560" t="s">
        <v>5</v>
      </c>
      <c r="E560" s="24" t="s">
        <v>6352</v>
      </c>
      <c r="F560" s="25" t="s">
        <v>3056</v>
      </c>
      <c r="G560" s="26">
        <v>1</v>
      </c>
      <c r="H560" s="25">
        <v>0</v>
      </c>
      <c r="I560" s="25">
        <f>ROUND(G560*H560,6)</f>
        <v>0</v>
      </c>
      <c r="L560" s="27">
        <v>0</v>
      </c>
      <c r="M560" s="22">
        <f>ROUND(ROUND(L560,2)*ROUND(G560,3),2)</f>
        <v>0</v>
      </c>
      <c r="N560" s="25" t="s">
        <v>5754</v>
      </c>
      <c r="O560">
        <f>(M560*21)/100</f>
        <v>0</v>
      </c>
      <c r="P560" t="s">
        <v>28</v>
      </c>
    </row>
    <row r="561" spans="1:16" ht="12.75" customHeight="1" x14ac:dyDescent="0.2">
      <c r="A561" s="28" t="s">
        <v>57</v>
      </c>
      <c r="E561" s="29" t="s">
        <v>6352</v>
      </c>
    </row>
    <row r="562" spans="1:16" ht="12.75" customHeight="1" x14ac:dyDescent="0.2">
      <c r="A562" s="28" t="s">
        <v>58</v>
      </c>
      <c r="E562" s="30" t="s">
        <v>5</v>
      </c>
    </row>
    <row r="563" spans="1:16" ht="12.75" customHeight="1" x14ac:dyDescent="0.2">
      <c r="E563" s="29" t="s">
        <v>5</v>
      </c>
    </row>
    <row r="564" spans="1:16" ht="12.75" customHeight="1" x14ac:dyDescent="0.2">
      <c r="A564" t="s">
        <v>52</v>
      </c>
      <c r="B564" s="5" t="s">
        <v>593</v>
      </c>
      <c r="C564" s="5" t="s">
        <v>9358</v>
      </c>
      <c r="D564" t="s">
        <v>5</v>
      </c>
      <c r="E564" s="24" t="s">
        <v>6354</v>
      </c>
      <c r="F564" s="25" t="s">
        <v>3056</v>
      </c>
      <c r="G564" s="26">
        <v>1</v>
      </c>
      <c r="H564" s="25">
        <v>0</v>
      </c>
      <c r="I564" s="25">
        <f>ROUND(G564*H564,6)</f>
        <v>0</v>
      </c>
      <c r="L564" s="27">
        <v>0</v>
      </c>
      <c r="M564" s="22">
        <f>ROUND(ROUND(L564,2)*ROUND(G564,3),2)</f>
        <v>0</v>
      </c>
      <c r="N564" s="25" t="s">
        <v>5754</v>
      </c>
      <c r="O564">
        <f>(M564*21)/100</f>
        <v>0</v>
      </c>
      <c r="P564" t="s">
        <v>28</v>
      </c>
    </row>
    <row r="565" spans="1:16" ht="12.75" customHeight="1" x14ac:dyDescent="0.2">
      <c r="A565" s="28" t="s">
        <v>57</v>
      </c>
      <c r="E565" s="29" t="s">
        <v>6354</v>
      </c>
    </row>
    <row r="566" spans="1:16" ht="12.75" customHeight="1" x14ac:dyDescent="0.2">
      <c r="A566" s="28" t="s">
        <v>58</v>
      </c>
      <c r="E566" s="30" t="s">
        <v>5</v>
      </c>
    </row>
    <row r="567" spans="1:16" ht="12.75" customHeight="1" x14ac:dyDescent="0.2">
      <c r="E567" s="29" t="s">
        <v>5</v>
      </c>
    </row>
    <row r="568" spans="1:16" ht="12.75" customHeight="1" x14ac:dyDescent="0.2">
      <c r="A568" t="s">
        <v>52</v>
      </c>
      <c r="B568" s="5" t="s">
        <v>741</v>
      </c>
      <c r="C568" s="5" t="s">
        <v>9359</v>
      </c>
      <c r="D568" t="s">
        <v>5</v>
      </c>
      <c r="E568" s="24" t="s">
        <v>6356</v>
      </c>
      <c r="F568" s="25" t="s">
        <v>3056</v>
      </c>
      <c r="G568" s="26">
        <v>1</v>
      </c>
      <c r="H568" s="25">
        <v>0</v>
      </c>
      <c r="I568" s="25">
        <f>ROUND(G568*H568,6)</f>
        <v>0</v>
      </c>
      <c r="L568" s="27">
        <v>0</v>
      </c>
      <c r="M568" s="22">
        <f>ROUND(ROUND(L568,2)*ROUND(G568,3),2)</f>
        <v>0</v>
      </c>
      <c r="N568" s="25" t="s">
        <v>5754</v>
      </c>
      <c r="O568">
        <f>(M568*21)/100</f>
        <v>0</v>
      </c>
      <c r="P568" t="s">
        <v>28</v>
      </c>
    </row>
    <row r="569" spans="1:16" ht="12.75" customHeight="1" x14ac:dyDescent="0.2">
      <c r="A569" s="28" t="s">
        <v>57</v>
      </c>
      <c r="E569" s="29" t="s">
        <v>6356</v>
      </c>
    </row>
    <row r="570" spans="1:16" ht="12.75" customHeight="1" x14ac:dyDescent="0.2">
      <c r="A570" s="28" t="s">
        <v>58</v>
      </c>
      <c r="E570" s="30" t="s">
        <v>5</v>
      </c>
    </row>
    <row r="571" spans="1:16" ht="12.75" customHeight="1" x14ac:dyDescent="0.2">
      <c r="E571" s="29" t="s">
        <v>5</v>
      </c>
    </row>
    <row r="572" spans="1:16" ht="12.75" customHeight="1" x14ac:dyDescent="0.2">
      <c r="A572" t="s">
        <v>49</v>
      </c>
      <c r="C572" s="6" t="s">
        <v>6809</v>
      </c>
      <c r="E572" s="23" t="s">
        <v>6810</v>
      </c>
      <c r="J572" s="22">
        <f>0</f>
        <v>0</v>
      </c>
      <c r="K572" s="22">
        <f>0</f>
        <v>0</v>
      </c>
      <c r="L572" s="22">
        <f>0+L573+L577</f>
        <v>0</v>
      </c>
      <c r="M572" s="22">
        <f>0+M573+M577</f>
        <v>0</v>
      </c>
    </row>
    <row r="573" spans="1:16" ht="12.75" customHeight="1" x14ac:dyDescent="0.2">
      <c r="A573" t="s">
        <v>52</v>
      </c>
      <c r="B573" s="5" t="s">
        <v>742</v>
      </c>
      <c r="C573" s="5" t="s">
        <v>6811</v>
      </c>
      <c r="D573" t="s">
        <v>5</v>
      </c>
      <c r="E573" s="24" t="s">
        <v>6812</v>
      </c>
      <c r="F573" s="25" t="s">
        <v>126</v>
      </c>
      <c r="G573" s="26">
        <v>3</v>
      </c>
      <c r="H573" s="25">
        <v>1.7010000000000001E-2</v>
      </c>
      <c r="I573" s="25">
        <f>ROUND(G573*H573,6)</f>
        <v>5.1029999999999999E-2</v>
      </c>
      <c r="L573" s="27">
        <v>0</v>
      </c>
      <c r="M573" s="22">
        <f>ROUND(ROUND(L573,2)*ROUND(G573,3),2)</f>
        <v>0</v>
      </c>
      <c r="N573" s="25" t="s">
        <v>5754</v>
      </c>
      <c r="O573">
        <f>(M573*21)/100</f>
        <v>0</v>
      </c>
      <c r="P573" t="s">
        <v>28</v>
      </c>
    </row>
    <row r="574" spans="1:16" ht="12.75" customHeight="1" x14ac:dyDescent="0.2">
      <c r="A574" s="28" t="s">
        <v>57</v>
      </c>
      <c r="E574" s="29" t="s">
        <v>6813</v>
      </c>
    </row>
    <row r="575" spans="1:16" ht="12.75" customHeight="1" x14ac:dyDescent="0.2">
      <c r="A575" s="28" t="s">
        <v>58</v>
      </c>
      <c r="E575" s="30" t="s">
        <v>5</v>
      </c>
    </row>
    <row r="576" spans="1:16" ht="12.75" customHeight="1" x14ac:dyDescent="0.2">
      <c r="E576" s="29" t="s">
        <v>5</v>
      </c>
    </row>
    <row r="577" spans="1:16" ht="12.75" customHeight="1" x14ac:dyDescent="0.2">
      <c r="A577" t="s">
        <v>52</v>
      </c>
      <c r="B577" s="5" t="s">
        <v>743</v>
      </c>
      <c r="C577" s="5" t="s">
        <v>6814</v>
      </c>
      <c r="D577" t="s">
        <v>5</v>
      </c>
      <c r="E577" s="24" t="s">
        <v>6815</v>
      </c>
      <c r="F577" s="25" t="s">
        <v>55</v>
      </c>
      <c r="G577" s="26">
        <v>2</v>
      </c>
      <c r="H577" s="25">
        <v>2.6519999999999998E-2</v>
      </c>
      <c r="I577" s="25">
        <f>ROUND(G577*H577,6)</f>
        <v>5.3039999999999997E-2</v>
      </c>
      <c r="L577" s="27">
        <v>0</v>
      </c>
      <c r="M577" s="22">
        <f>ROUND(ROUND(L577,2)*ROUND(G577,3),2)</f>
        <v>0</v>
      </c>
      <c r="N577" s="25" t="s">
        <v>5754</v>
      </c>
      <c r="O577">
        <f>(M577*21)/100</f>
        <v>0</v>
      </c>
      <c r="P577" t="s">
        <v>28</v>
      </c>
    </row>
    <row r="578" spans="1:16" ht="12.75" customHeight="1" x14ac:dyDescent="0.2">
      <c r="A578" s="28" t="s">
        <v>57</v>
      </c>
      <c r="E578" s="29" t="s">
        <v>6816</v>
      </c>
    </row>
    <row r="579" spans="1:16" ht="12.75" customHeight="1" x14ac:dyDescent="0.2">
      <c r="A579" s="28" t="s">
        <v>58</v>
      </c>
      <c r="E579" s="30" t="s">
        <v>5</v>
      </c>
    </row>
    <row r="580" spans="1:16" ht="12.75" customHeight="1" x14ac:dyDescent="0.2">
      <c r="E580" s="29" t="s">
        <v>5</v>
      </c>
    </row>
    <row r="581" spans="1:16" ht="12.75" customHeight="1" x14ac:dyDescent="0.2">
      <c r="A581" t="s">
        <v>49</v>
      </c>
      <c r="C581" s="6" t="s">
        <v>6827</v>
      </c>
      <c r="E581" s="23" t="s">
        <v>6828</v>
      </c>
      <c r="J581" s="22">
        <f>0</f>
        <v>0</v>
      </c>
      <c r="K581" s="22">
        <f>0</f>
        <v>0</v>
      </c>
      <c r="L581" s="22">
        <f>0+L582+L586+L590+L594+L598</f>
        <v>0</v>
      </c>
      <c r="M581" s="22">
        <f>0+M582+M586+M590+M594+M598</f>
        <v>0</v>
      </c>
    </row>
    <row r="582" spans="1:16" ht="12.75" customHeight="1" x14ac:dyDescent="0.2">
      <c r="A582" t="s">
        <v>52</v>
      </c>
      <c r="B582" s="5" t="s">
        <v>744</v>
      </c>
      <c r="C582" s="5" t="s">
        <v>6829</v>
      </c>
      <c r="D582" t="s">
        <v>5</v>
      </c>
      <c r="E582" s="24" t="s">
        <v>6830</v>
      </c>
      <c r="F582" s="25" t="s">
        <v>126</v>
      </c>
      <c r="G582" s="26">
        <v>4.7960000000000003</v>
      </c>
      <c r="H582" s="25">
        <v>0</v>
      </c>
      <c r="I582" s="25">
        <f>ROUND(G582*H582,6)</f>
        <v>0</v>
      </c>
      <c r="L582" s="27">
        <v>0</v>
      </c>
      <c r="M582" s="22">
        <f>ROUND(ROUND(L582,2)*ROUND(G582,3),2)</f>
        <v>0</v>
      </c>
      <c r="N582" s="25" t="s">
        <v>5754</v>
      </c>
      <c r="O582">
        <f>(M582*21)/100</f>
        <v>0</v>
      </c>
      <c r="P582" t="s">
        <v>28</v>
      </c>
    </row>
    <row r="583" spans="1:16" ht="12.75" customHeight="1" x14ac:dyDescent="0.2">
      <c r="A583" s="28" t="s">
        <v>57</v>
      </c>
      <c r="E583" s="29" t="s">
        <v>6831</v>
      </c>
    </row>
    <row r="584" spans="1:16" ht="12.75" customHeight="1" x14ac:dyDescent="0.2">
      <c r="A584" s="28" t="s">
        <v>58</v>
      </c>
      <c r="E584" s="30" t="s">
        <v>5</v>
      </c>
    </row>
    <row r="585" spans="1:16" ht="12.75" customHeight="1" x14ac:dyDescent="0.2">
      <c r="E585" s="29" t="s">
        <v>5</v>
      </c>
    </row>
    <row r="586" spans="1:16" ht="12.75" customHeight="1" x14ac:dyDescent="0.2">
      <c r="A586" t="s">
        <v>52</v>
      </c>
      <c r="B586" s="5" t="s">
        <v>745</v>
      </c>
      <c r="C586" s="5" t="s">
        <v>6832</v>
      </c>
      <c r="D586" t="s">
        <v>5</v>
      </c>
      <c r="E586" s="24" t="s">
        <v>6833</v>
      </c>
      <c r="F586" s="25" t="s">
        <v>271</v>
      </c>
      <c r="G586" s="26">
        <v>1.2E-2</v>
      </c>
      <c r="H586" s="25">
        <v>0.55000000000000004</v>
      </c>
      <c r="I586" s="25">
        <f>ROUND(G586*H586,6)</f>
        <v>6.6E-3</v>
      </c>
      <c r="L586" s="27">
        <v>0</v>
      </c>
      <c r="M586" s="22">
        <f>ROUND(ROUND(L586,2)*ROUND(G586,3),2)</f>
        <v>0</v>
      </c>
      <c r="N586" s="25" t="s">
        <v>5754</v>
      </c>
      <c r="O586">
        <f>(M586*21)/100</f>
        <v>0</v>
      </c>
      <c r="P586" t="s">
        <v>28</v>
      </c>
    </row>
    <row r="587" spans="1:16" ht="12.75" customHeight="1" x14ac:dyDescent="0.2">
      <c r="A587" s="28" t="s">
        <v>57</v>
      </c>
      <c r="E587" s="29" t="s">
        <v>6833</v>
      </c>
    </row>
    <row r="588" spans="1:16" ht="12.75" customHeight="1" x14ac:dyDescent="0.2">
      <c r="A588" s="28" t="s">
        <v>58</v>
      </c>
      <c r="E588" s="30" t="s">
        <v>5</v>
      </c>
    </row>
    <row r="589" spans="1:16" ht="12.75" customHeight="1" x14ac:dyDescent="0.2">
      <c r="E589" s="29" t="s">
        <v>5</v>
      </c>
    </row>
    <row r="590" spans="1:16" ht="12.75" customHeight="1" x14ac:dyDescent="0.2">
      <c r="A590" t="s">
        <v>52</v>
      </c>
      <c r="B590" s="5" t="s">
        <v>746</v>
      </c>
      <c r="C590" s="5" t="s">
        <v>6834</v>
      </c>
      <c r="D590" t="s">
        <v>5</v>
      </c>
      <c r="E590" s="24" t="s">
        <v>6835</v>
      </c>
      <c r="F590" s="25" t="s">
        <v>602</v>
      </c>
      <c r="G590" s="26">
        <v>6.9</v>
      </c>
      <c r="H590" s="25">
        <v>1.5789999999999998E-2</v>
      </c>
      <c r="I590" s="25">
        <f>ROUND(G590*H590,6)</f>
        <v>0.10895100000000001</v>
      </c>
      <c r="L590" s="27">
        <v>0</v>
      </c>
      <c r="M590" s="22">
        <f>ROUND(ROUND(L590,2)*ROUND(G590,3),2)</f>
        <v>0</v>
      </c>
      <c r="N590" s="25" t="s">
        <v>5754</v>
      </c>
      <c r="O590">
        <f>(M590*21)/100</f>
        <v>0</v>
      </c>
      <c r="P590" t="s">
        <v>28</v>
      </c>
    </row>
    <row r="591" spans="1:16" ht="12.75" customHeight="1" x14ac:dyDescent="0.2">
      <c r="A591" s="28" t="s">
        <v>57</v>
      </c>
      <c r="E591" s="29" t="s">
        <v>6836</v>
      </c>
    </row>
    <row r="592" spans="1:16" ht="12.75" customHeight="1" x14ac:dyDescent="0.2">
      <c r="A592" s="28" t="s">
        <v>58</v>
      </c>
      <c r="E592" s="30" t="s">
        <v>5</v>
      </c>
    </row>
    <row r="593" spans="1:16" ht="12.75" customHeight="1" x14ac:dyDescent="0.2">
      <c r="E593" s="29" t="s">
        <v>6837</v>
      </c>
    </row>
    <row r="594" spans="1:16" ht="12.75" customHeight="1" x14ac:dyDescent="0.2">
      <c r="A594" t="s">
        <v>52</v>
      </c>
      <c r="B594" s="5" t="s">
        <v>747</v>
      </c>
      <c r="C594" s="5" t="s">
        <v>6840</v>
      </c>
      <c r="D594" t="s">
        <v>5</v>
      </c>
      <c r="E594" s="24" t="s">
        <v>6841</v>
      </c>
      <c r="F594" s="25" t="s">
        <v>271</v>
      </c>
      <c r="G594" s="26">
        <v>1.2E-2</v>
      </c>
      <c r="H594" s="25">
        <v>2.3369999999999998E-2</v>
      </c>
      <c r="I594" s="25">
        <f>ROUND(G594*H594,6)</f>
        <v>2.7999999999999998E-4</v>
      </c>
      <c r="L594" s="27">
        <v>0</v>
      </c>
      <c r="M594" s="22">
        <f>ROUND(ROUND(L594,2)*ROUND(G594,3),2)</f>
        <v>0</v>
      </c>
      <c r="N594" s="25" t="s">
        <v>5754</v>
      </c>
      <c r="O594">
        <f>(M594*21)/100</f>
        <v>0</v>
      </c>
      <c r="P594" t="s">
        <v>28</v>
      </c>
    </row>
    <row r="595" spans="1:16" ht="12.75" customHeight="1" x14ac:dyDescent="0.2">
      <c r="A595" s="28" t="s">
        <v>57</v>
      </c>
      <c r="E595" s="29" t="s">
        <v>6842</v>
      </c>
    </row>
    <row r="596" spans="1:16" ht="12.75" customHeight="1" x14ac:dyDescent="0.2">
      <c r="A596" s="28" t="s">
        <v>58</v>
      </c>
      <c r="E596" s="30" t="s">
        <v>5</v>
      </c>
    </row>
    <row r="597" spans="1:16" ht="12.75" customHeight="1" x14ac:dyDescent="0.2">
      <c r="E597" s="29" t="s">
        <v>6843</v>
      </c>
    </row>
    <row r="598" spans="1:16" ht="12.75" customHeight="1" x14ac:dyDescent="0.2">
      <c r="A598" t="s">
        <v>52</v>
      </c>
      <c r="B598" s="5" t="s">
        <v>748</v>
      </c>
      <c r="C598" s="5" t="s">
        <v>9360</v>
      </c>
      <c r="D598" t="s">
        <v>5</v>
      </c>
      <c r="E598" s="24" t="s">
        <v>6839</v>
      </c>
      <c r="F598" s="25" t="s">
        <v>602</v>
      </c>
      <c r="G598" s="26">
        <v>5.3879999999999999</v>
      </c>
      <c r="H598" s="25">
        <v>1.5789999999999998E-2</v>
      </c>
      <c r="I598" s="25">
        <f>ROUND(G598*H598,6)</f>
        <v>8.5077E-2</v>
      </c>
      <c r="L598" s="27">
        <v>0</v>
      </c>
      <c r="M598" s="22">
        <f>ROUND(ROUND(L598,2)*ROUND(G598,3),2)</f>
        <v>0</v>
      </c>
      <c r="N598" s="25" t="s">
        <v>5754</v>
      </c>
      <c r="O598">
        <f>(M598*21)/100</f>
        <v>0</v>
      </c>
      <c r="P598" t="s">
        <v>28</v>
      </c>
    </row>
    <row r="599" spans="1:16" ht="12.75" customHeight="1" x14ac:dyDescent="0.2">
      <c r="A599" s="28" t="s">
        <v>57</v>
      </c>
      <c r="E599" s="29" t="s">
        <v>6839</v>
      </c>
    </row>
    <row r="600" spans="1:16" ht="12.75" customHeight="1" x14ac:dyDescent="0.2">
      <c r="A600" s="28" t="s">
        <v>58</v>
      </c>
      <c r="E600" s="30" t="s">
        <v>5</v>
      </c>
    </row>
    <row r="601" spans="1:16" ht="12.75" customHeight="1" x14ac:dyDescent="0.2">
      <c r="E601" s="29" t="s">
        <v>5</v>
      </c>
    </row>
    <row r="602" spans="1:16" ht="12.75" customHeight="1" x14ac:dyDescent="0.2">
      <c r="A602" t="s">
        <v>49</v>
      </c>
      <c r="C602" s="6" t="s">
        <v>5936</v>
      </c>
      <c r="E602" s="23" t="s">
        <v>5937</v>
      </c>
      <c r="J602" s="22">
        <f>0</f>
        <v>0</v>
      </c>
      <c r="K602" s="22">
        <f>0</f>
        <v>0</v>
      </c>
      <c r="L602" s="22">
        <f>0+L603+L607+L611+L615</f>
        <v>0</v>
      </c>
      <c r="M602" s="22">
        <f>0+M603+M607+M611+M615</f>
        <v>0</v>
      </c>
    </row>
    <row r="603" spans="1:16" ht="12.75" customHeight="1" x14ac:dyDescent="0.2">
      <c r="A603" t="s">
        <v>52</v>
      </c>
      <c r="B603" s="5" t="s">
        <v>749</v>
      </c>
      <c r="C603" s="5" t="s">
        <v>6844</v>
      </c>
      <c r="D603" t="s">
        <v>5</v>
      </c>
      <c r="E603" s="24" t="s">
        <v>6845</v>
      </c>
      <c r="F603" s="25" t="s">
        <v>126</v>
      </c>
      <c r="G603" s="26">
        <v>36.299999999999997</v>
      </c>
      <c r="H603" s="25">
        <v>2.2699999999999999E-3</v>
      </c>
      <c r="I603" s="25">
        <f>ROUND(G603*H603,6)</f>
        <v>8.2401000000000002E-2</v>
      </c>
      <c r="L603" s="27">
        <v>0</v>
      </c>
      <c r="M603" s="22">
        <f>ROUND(ROUND(L603,2)*ROUND(G603,3),2)</f>
        <v>0</v>
      </c>
      <c r="N603" s="25" t="s">
        <v>5754</v>
      </c>
      <c r="O603">
        <f>(M603*21)/100</f>
        <v>0</v>
      </c>
      <c r="P603" t="s">
        <v>28</v>
      </c>
    </row>
    <row r="604" spans="1:16" ht="12.75" customHeight="1" x14ac:dyDescent="0.2">
      <c r="A604" s="28" t="s">
        <v>57</v>
      </c>
      <c r="E604" s="29" t="s">
        <v>6846</v>
      </c>
    </row>
    <row r="605" spans="1:16" ht="12.75" customHeight="1" x14ac:dyDescent="0.2">
      <c r="A605" s="28" t="s">
        <v>58</v>
      </c>
      <c r="E605" s="30" t="s">
        <v>5</v>
      </c>
    </row>
    <row r="606" spans="1:16" ht="12.75" customHeight="1" x14ac:dyDescent="0.2">
      <c r="E606" s="29" t="s">
        <v>6847</v>
      </c>
    </row>
    <row r="607" spans="1:16" ht="12.75" customHeight="1" x14ac:dyDescent="0.2">
      <c r="A607" t="s">
        <v>52</v>
      </c>
      <c r="B607" s="5" t="s">
        <v>750</v>
      </c>
      <c r="C607" s="5" t="s">
        <v>6848</v>
      </c>
      <c r="D607" t="s">
        <v>5</v>
      </c>
      <c r="E607" s="24" t="s">
        <v>6849</v>
      </c>
      <c r="F607" s="25" t="s">
        <v>126</v>
      </c>
      <c r="G607" s="26">
        <v>12.1</v>
      </c>
      <c r="H607" s="25">
        <v>1.3699999999999999E-3</v>
      </c>
      <c r="I607" s="25">
        <f>ROUND(G607*H607,6)</f>
        <v>1.6577000000000001E-2</v>
      </c>
      <c r="L607" s="27">
        <v>0</v>
      </c>
      <c r="M607" s="22">
        <f>ROUND(ROUND(L607,2)*ROUND(G607,3),2)</f>
        <v>0</v>
      </c>
      <c r="N607" s="25" t="s">
        <v>5754</v>
      </c>
      <c r="O607">
        <f>(M607*21)/100</f>
        <v>0</v>
      </c>
      <c r="P607" t="s">
        <v>28</v>
      </c>
    </row>
    <row r="608" spans="1:16" ht="12.75" customHeight="1" x14ac:dyDescent="0.2">
      <c r="A608" s="28" t="s">
        <v>57</v>
      </c>
      <c r="E608" s="29" t="s">
        <v>6850</v>
      </c>
    </row>
    <row r="609" spans="1:16" ht="12.75" customHeight="1" x14ac:dyDescent="0.2">
      <c r="A609" s="28" t="s">
        <v>58</v>
      </c>
      <c r="E609" s="30" t="s">
        <v>5</v>
      </c>
    </row>
    <row r="610" spans="1:16" ht="12.75" customHeight="1" x14ac:dyDescent="0.2">
      <c r="E610" s="29" t="s">
        <v>5</v>
      </c>
    </row>
    <row r="611" spans="1:16" ht="12.75" customHeight="1" x14ac:dyDescent="0.2">
      <c r="A611" t="s">
        <v>52</v>
      </c>
      <c r="B611" s="5" t="s">
        <v>751</v>
      </c>
      <c r="C611" s="5" t="s">
        <v>6851</v>
      </c>
      <c r="D611" t="s">
        <v>5</v>
      </c>
      <c r="E611" s="24" t="s">
        <v>6852</v>
      </c>
      <c r="F611" s="25" t="s">
        <v>55</v>
      </c>
      <c r="G611" s="26">
        <v>2</v>
      </c>
      <c r="H611" s="25">
        <v>2.5000000000000001E-4</v>
      </c>
      <c r="I611" s="25">
        <f>ROUND(G611*H611,6)</f>
        <v>5.0000000000000001E-4</v>
      </c>
      <c r="L611" s="27">
        <v>0</v>
      </c>
      <c r="M611" s="22">
        <f>ROUND(ROUND(L611,2)*ROUND(G611,3),2)</f>
        <v>0</v>
      </c>
      <c r="N611" s="25" t="s">
        <v>5754</v>
      </c>
      <c r="O611">
        <f>(M611*21)/100</f>
        <v>0</v>
      </c>
      <c r="P611" t="s">
        <v>28</v>
      </c>
    </row>
    <row r="612" spans="1:16" ht="12.75" customHeight="1" x14ac:dyDescent="0.2">
      <c r="A612" s="28" t="s">
        <v>57</v>
      </c>
      <c r="E612" s="29" t="s">
        <v>6853</v>
      </c>
    </row>
    <row r="613" spans="1:16" ht="12.75" customHeight="1" x14ac:dyDescent="0.2">
      <c r="A613" s="28" t="s">
        <v>58</v>
      </c>
      <c r="E613" s="30" t="s">
        <v>5</v>
      </c>
    </row>
    <row r="614" spans="1:16" ht="12.75" customHeight="1" x14ac:dyDescent="0.2">
      <c r="E614" s="29" t="s">
        <v>5</v>
      </c>
    </row>
    <row r="615" spans="1:16" ht="12.75" customHeight="1" x14ac:dyDescent="0.2">
      <c r="A615" t="s">
        <v>52</v>
      </c>
      <c r="B615" s="5" t="s">
        <v>752</v>
      </c>
      <c r="C615" s="5" t="s">
        <v>6854</v>
      </c>
      <c r="D615" t="s">
        <v>5</v>
      </c>
      <c r="E615" s="24" t="s">
        <v>6855</v>
      </c>
      <c r="F615" s="25" t="s">
        <v>126</v>
      </c>
      <c r="G615" s="26">
        <v>7.1</v>
      </c>
      <c r="H615" s="25">
        <v>2.8600000000000001E-3</v>
      </c>
      <c r="I615" s="25">
        <f>ROUND(G615*H615,6)</f>
        <v>2.0306000000000001E-2</v>
      </c>
      <c r="L615" s="27">
        <v>0</v>
      </c>
      <c r="M615" s="22">
        <f>ROUND(ROUND(L615,2)*ROUND(G615,3),2)</f>
        <v>0</v>
      </c>
      <c r="N615" s="25" t="s">
        <v>5754</v>
      </c>
      <c r="O615">
        <f>(M615*21)/100</f>
        <v>0</v>
      </c>
      <c r="P615" t="s">
        <v>28</v>
      </c>
    </row>
    <row r="616" spans="1:16" ht="12.75" customHeight="1" x14ac:dyDescent="0.2">
      <c r="A616" s="28" t="s">
        <v>57</v>
      </c>
      <c r="E616" s="29" t="s">
        <v>6856</v>
      </c>
    </row>
    <row r="617" spans="1:16" ht="12.75" customHeight="1" x14ac:dyDescent="0.2">
      <c r="A617" s="28" t="s">
        <v>58</v>
      </c>
      <c r="E617" s="30" t="s">
        <v>5</v>
      </c>
    </row>
    <row r="618" spans="1:16" ht="12.75" customHeight="1" x14ac:dyDescent="0.2">
      <c r="E618" s="29" t="s">
        <v>5</v>
      </c>
    </row>
    <row r="619" spans="1:16" ht="12.75" customHeight="1" x14ac:dyDescent="0.2">
      <c r="A619" t="s">
        <v>49</v>
      </c>
      <c r="C619" s="6" t="s">
        <v>6005</v>
      </c>
      <c r="E619" s="23" t="s">
        <v>6006</v>
      </c>
      <c r="J619" s="22">
        <f>0</f>
        <v>0</v>
      </c>
      <c r="K619" s="22">
        <f>0</f>
        <v>0</v>
      </c>
      <c r="L619" s="22">
        <f>0+L620+L624+L628+L632+L636+L640+L644+L648+L652+L656+L660+L664+L668+L672+L676+L680+L684+L688+L692+L696+L700+L704+L708+L712+L716+L720+L724+L728+L732+L736+L740+L744+L748+L752+L756+L760+L764+L768+L772+L776</f>
        <v>0</v>
      </c>
      <c r="M619" s="22">
        <f>0+M620+M624+M628+M632+M636+M640+M644+M648+M652+M656+M660+M664+M668+M672+M676+M680+M684+M688+M692+M696+M700+M704+M708+M712+M716+M720+M724+M728+M732+M736+M740+M744+M748+M752+M756+M760+M764+M768+M772+M776</f>
        <v>0</v>
      </c>
    </row>
    <row r="620" spans="1:16" ht="12.75" customHeight="1" x14ac:dyDescent="0.2">
      <c r="A620" t="s">
        <v>52</v>
      </c>
      <c r="B620" s="5" t="s">
        <v>753</v>
      </c>
      <c r="C620" s="5" t="s">
        <v>6857</v>
      </c>
      <c r="D620" t="s">
        <v>5</v>
      </c>
      <c r="E620" s="24" t="s">
        <v>6858</v>
      </c>
      <c r="F620" s="25" t="s">
        <v>2597</v>
      </c>
      <c r="G620" s="26">
        <v>780.6</v>
      </c>
      <c r="H620" s="25">
        <v>5.0000000000000002E-5</v>
      </c>
      <c r="I620" s="25">
        <f>ROUND(G620*H620,6)</f>
        <v>3.9030000000000002E-2</v>
      </c>
      <c r="L620" s="27">
        <v>0</v>
      </c>
      <c r="M620" s="22">
        <f>ROUND(ROUND(L620,2)*ROUND(G620,3),2)</f>
        <v>0</v>
      </c>
      <c r="N620" s="25" t="s">
        <v>5754</v>
      </c>
      <c r="O620">
        <f>(M620*21)/100</f>
        <v>0</v>
      </c>
      <c r="P620" t="s">
        <v>28</v>
      </c>
    </row>
    <row r="621" spans="1:16" ht="12.75" customHeight="1" x14ac:dyDescent="0.2">
      <c r="A621" s="28" t="s">
        <v>57</v>
      </c>
      <c r="E621" s="29" t="s">
        <v>6859</v>
      </c>
    </row>
    <row r="622" spans="1:16" ht="12.75" customHeight="1" x14ac:dyDescent="0.2">
      <c r="A622" s="28" t="s">
        <v>58</v>
      </c>
      <c r="E622" s="30" t="s">
        <v>5</v>
      </c>
    </row>
    <row r="623" spans="1:16" ht="12.75" customHeight="1" x14ac:dyDescent="0.2">
      <c r="E623" s="29" t="s">
        <v>5</v>
      </c>
    </row>
    <row r="624" spans="1:16" ht="12.75" customHeight="1" x14ac:dyDescent="0.2">
      <c r="A624" t="s">
        <v>52</v>
      </c>
      <c r="B624" s="5" t="s">
        <v>754</v>
      </c>
      <c r="C624" s="5" t="s">
        <v>9361</v>
      </c>
      <c r="D624" t="s">
        <v>5</v>
      </c>
      <c r="E624" s="24" t="s">
        <v>9227</v>
      </c>
      <c r="F624" s="25" t="s">
        <v>602</v>
      </c>
      <c r="G624" s="26">
        <v>13.22</v>
      </c>
      <c r="H624" s="25">
        <v>3.2000000000000001E-2</v>
      </c>
      <c r="I624" s="25">
        <f>ROUND(G624*H624,6)</f>
        <v>0.42304000000000003</v>
      </c>
      <c r="L624" s="27">
        <v>0</v>
      </c>
      <c r="M624" s="22">
        <f>ROUND(ROUND(L624,2)*ROUND(G624,3),2)</f>
        <v>0</v>
      </c>
      <c r="N624" s="25" t="s">
        <v>5754</v>
      </c>
      <c r="O624">
        <f>(M624*21)/100</f>
        <v>0</v>
      </c>
      <c r="P624" t="s">
        <v>28</v>
      </c>
    </row>
    <row r="625" spans="1:16" ht="12.75" customHeight="1" x14ac:dyDescent="0.2">
      <c r="A625" s="28" t="s">
        <v>57</v>
      </c>
      <c r="E625" s="29" t="s">
        <v>9227</v>
      </c>
    </row>
    <row r="626" spans="1:16" ht="12.75" customHeight="1" x14ac:dyDescent="0.2">
      <c r="A626" s="28" t="s">
        <v>58</v>
      </c>
      <c r="E626" s="30" t="s">
        <v>5</v>
      </c>
    </row>
    <row r="627" spans="1:16" ht="12.75" customHeight="1" x14ac:dyDescent="0.2">
      <c r="E627" s="29" t="s">
        <v>5</v>
      </c>
    </row>
    <row r="628" spans="1:16" ht="12.75" customHeight="1" x14ac:dyDescent="0.2">
      <c r="A628" t="s">
        <v>52</v>
      </c>
      <c r="B628" s="5" t="s">
        <v>757</v>
      </c>
      <c r="C628" s="5" t="s">
        <v>6007</v>
      </c>
      <c r="D628" t="s">
        <v>5</v>
      </c>
      <c r="E628" s="24" t="s">
        <v>6008</v>
      </c>
      <c r="F628" s="25" t="s">
        <v>55</v>
      </c>
      <c r="G628" s="26">
        <v>6</v>
      </c>
      <c r="H628" s="25">
        <v>0</v>
      </c>
      <c r="I628" s="25">
        <f>ROUND(G628*H628,6)</f>
        <v>0</v>
      </c>
      <c r="L628" s="27">
        <v>0</v>
      </c>
      <c r="M628" s="22">
        <f>ROUND(ROUND(L628,2)*ROUND(G628,3),2)</f>
        <v>0</v>
      </c>
      <c r="N628" s="25" t="s">
        <v>5754</v>
      </c>
      <c r="O628">
        <f>(M628*21)/100</f>
        <v>0</v>
      </c>
      <c r="P628" t="s">
        <v>28</v>
      </c>
    </row>
    <row r="629" spans="1:16" ht="12.75" customHeight="1" x14ac:dyDescent="0.2">
      <c r="A629" s="28" t="s">
        <v>57</v>
      </c>
      <c r="E629" s="29" t="s">
        <v>6009</v>
      </c>
    </row>
    <row r="630" spans="1:16" ht="12.75" customHeight="1" x14ac:dyDescent="0.2">
      <c r="A630" s="28" t="s">
        <v>58</v>
      </c>
      <c r="E630" s="30" t="s">
        <v>5</v>
      </c>
    </row>
    <row r="631" spans="1:16" ht="12.75" customHeight="1" x14ac:dyDescent="0.2">
      <c r="E631" s="29" t="s">
        <v>6862</v>
      </c>
    </row>
    <row r="632" spans="1:16" ht="12.75" customHeight="1" x14ac:dyDescent="0.2">
      <c r="A632" t="s">
        <v>52</v>
      </c>
      <c r="B632" s="5" t="s">
        <v>758</v>
      </c>
      <c r="C632" s="5" t="s">
        <v>9362</v>
      </c>
      <c r="D632" t="s">
        <v>5</v>
      </c>
      <c r="E632" s="24" t="s">
        <v>6864</v>
      </c>
      <c r="F632" s="25" t="s">
        <v>55</v>
      </c>
      <c r="G632" s="26">
        <v>3</v>
      </c>
      <c r="H632" s="25">
        <v>0.104</v>
      </c>
      <c r="I632" s="25">
        <f>ROUND(G632*H632,6)</f>
        <v>0.312</v>
      </c>
      <c r="L632" s="27">
        <v>0</v>
      </c>
      <c r="M632" s="22">
        <f>ROUND(ROUND(L632,2)*ROUND(G632,3),2)</f>
        <v>0</v>
      </c>
      <c r="N632" s="25" t="s">
        <v>5754</v>
      </c>
      <c r="O632">
        <f>(M632*21)/100</f>
        <v>0</v>
      </c>
      <c r="P632" t="s">
        <v>28</v>
      </c>
    </row>
    <row r="633" spans="1:16" ht="12.75" customHeight="1" x14ac:dyDescent="0.2">
      <c r="A633" s="28" t="s">
        <v>57</v>
      </c>
      <c r="E633" s="29" t="s">
        <v>6864</v>
      </c>
    </row>
    <row r="634" spans="1:16" ht="12.75" customHeight="1" x14ac:dyDescent="0.2">
      <c r="A634" s="28" t="s">
        <v>58</v>
      </c>
      <c r="E634" s="30" t="s">
        <v>5</v>
      </c>
    </row>
    <row r="635" spans="1:16" ht="12.75" customHeight="1" x14ac:dyDescent="0.2">
      <c r="E635" s="29" t="s">
        <v>5</v>
      </c>
    </row>
    <row r="636" spans="1:16" ht="12.75" customHeight="1" x14ac:dyDescent="0.2">
      <c r="A636" t="s">
        <v>52</v>
      </c>
      <c r="B636" s="5" t="s">
        <v>759</v>
      </c>
      <c r="C636" s="5" t="s">
        <v>9363</v>
      </c>
      <c r="D636" t="s">
        <v>5</v>
      </c>
      <c r="E636" s="24" t="s">
        <v>6866</v>
      </c>
      <c r="F636" s="25" t="s">
        <v>55</v>
      </c>
      <c r="G636" s="26">
        <v>1</v>
      </c>
      <c r="H636" s="25">
        <v>0.104</v>
      </c>
      <c r="I636" s="25">
        <f>ROUND(G636*H636,6)</f>
        <v>0.104</v>
      </c>
      <c r="L636" s="27">
        <v>0</v>
      </c>
      <c r="M636" s="22">
        <f>ROUND(ROUND(L636,2)*ROUND(G636,3),2)</f>
        <v>0</v>
      </c>
      <c r="N636" s="25" t="s">
        <v>5754</v>
      </c>
      <c r="O636">
        <f>(M636*21)/100</f>
        <v>0</v>
      </c>
      <c r="P636" t="s">
        <v>28</v>
      </c>
    </row>
    <row r="637" spans="1:16" ht="12.75" customHeight="1" x14ac:dyDescent="0.2">
      <c r="A637" s="28" t="s">
        <v>57</v>
      </c>
      <c r="E637" s="29" t="s">
        <v>6866</v>
      </c>
    </row>
    <row r="638" spans="1:16" ht="12.75" customHeight="1" x14ac:dyDescent="0.2">
      <c r="A638" s="28" t="s">
        <v>58</v>
      </c>
      <c r="E638" s="30" t="s">
        <v>5</v>
      </c>
    </row>
    <row r="639" spans="1:16" ht="12.75" customHeight="1" x14ac:dyDescent="0.2">
      <c r="E639" s="29" t="s">
        <v>5</v>
      </c>
    </row>
    <row r="640" spans="1:16" ht="12.75" customHeight="1" x14ac:dyDescent="0.2">
      <c r="A640" t="s">
        <v>52</v>
      </c>
      <c r="B640" s="5" t="s">
        <v>763</v>
      </c>
      <c r="C640" s="5" t="s">
        <v>9364</v>
      </c>
      <c r="D640" t="s">
        <v>5</v>
      </c>
      <c r="E640" s="24" t="s">
        <v>6868</v>
      </c>
      <c r="F640" s="25" t="s">
        <v>55</v>
      </c>
      <c r="G640" s="26">
        <v>1</v>
      </c>
      <c r="H640" s="25">
        <v>0.104</v>
      </c>
      <c r="I640" s="25">
        <f>ROUND(G640*H640,6)</f>
        <v>0.104</v>
      </c>
      <c r="L640" s="27">
        <v>0</v>
      </c>
      <c r="M640" s="22">
        <f>ROUND(ROUND(L640,2)*ROUND(G640,3),2)</f>
        <v>0</v>
      </c>
      <c r="N640" s="25" t="s">
        <v>5754</v>
      </c>
      <c r="O640">
        <f>(M640*21)/100</f>
        <v>0</v>
      </c>
      <c r="P640" t="s">
        <v>28</v>
      </c>
    </row>
    <row r="641" spans="1:16" ht="12.75" customHeight="1" x14ac:dyDescent="0.2">
      <c r="A641" s="28" t="s">
        <v>57</v>
      </c>
      <c r="E641" s="29" t="s">
        <v>6868</v>
      </c>
    </row>
    <row r="642" spans="1:16" ht="12.75" customHeight="1" x14ac:dyDescent="0.2">
      <c r="A642" s="28" t="s">
        <v>58</v>
      </c>
      <c r="E642" s="30" t="s">
        <v>5</v>
      </c>
    </row>
    <row r="643" spans="1:16" ht="12.75" customHeight="1" x14ac:dyDescent="0.2">
      <c r="E643" s="29" t="s">
        <v>5</v>
      </c>
    </row>
    <row r="644" spans="1:16" ht="12.75" customHeight="1" x14ac:dyDescent="0.2">
      <c r="A644" t="s">
        <v>52</v>
      </c>
      <c r="B644" s="5" t="s">
        <v>766</v>
      </c>
      <c r="C644" s="5" t="s">
        <v>9365</v>
      </c>
      <c r="D644" t="s">
        <v>5</v>
      </c>
      <c r="E644" s="24" t="s">
        <v>6870</v>
      </c>
      <c r="F644" s="25" t="s">
        <v>55</v>
      </c>
      <c r="G644" s="26">
        <v>1</v>
      </c>
      <c r="H644" s="25">
        <v>0.104</v>
      </c>
      <c r="I644" s="25">
        <f>ROUND(G644*H644,6)</f>
        <v>0.104</v>
      </c>
      <c r="L644" s="27">
        <v>0</v>
      </c>
      <c r="M644" s="22">
        <f>ROUND(ROUND(L644,2)*ROUND(G644,3),2)</f>
        <v>0</v>
      </c>
      <c r="N644" s="25" t="s">
        <v>5754</v>
      </c>
      <c r="O644">
        <f>(M644*21)/100</f>
        <v>0</v>
      </c>
      <c r="P644" t="s">
        <v>28</v>
      </c>
    </row>
    <row r="645" spans="1:16" ht="12.75" customHeight="1" x14ac:dyDescent="0.2">
      <c r="A645" s="28" t="s">
        <v>57</v>
      </c>
      <c r="E645" s="29" t="s">
        <v>6870</v>
      </c>
    </row>
    <row r="646" spans="1:16" ht="12.75" customHeight="1" x14ac:dyDescent="0.2">
      <c r="A646" s="28" t="s">
        <v>58</v>
      </c>
      <c r="E646" s="30" t="s">
        <v>5</v>
      </c>
    </row>
    <row r="647" spans="1:16" ht="12.75" customHeight="1" x14ac:dyDescent="0.2">
      <c r="E647" s="29" t="s">
        <v>5</v>
      </c>
    </row>
    <row r="648" spans="1:16" ht="12.75" customHeight="1" x14ac:dyDescent="0.2">
      <c r="A648" t="s">
        <v>52</v>
      </c>
      <c r="B648" s="5" t="s">
        <v>767</v>
      </c>
      <c r="C648" s="5" t="s">
        <v>9366</v>
      </c>
      <c r="D648" t="s">
        <v>5</v>
      </c>
      <c r="E648" s="24" t="s">
        <v>6872</v>
      </c>
      <c r="F648" s="25" t="s">
        <v>55</v>
      </c>
      <c r="G648" s="26">
        <v>6</v>
      </c>
      <c r="H648" s="25">
        <v>1.2500000000000001E-2</v>
      </c>
      <c r="I648" s="25">
        <f>ROUND(G648*H648,6)</f>
        <v>7.4999999999999997E-2</v>
      </c>
      <c r="L648" s="27">
        <v>0</v>
      </c>
      <c r="M648" s="22">
        <f>ROUND(ROUND(L648,2)*ROUND(G648,3),2)</f>
        <v>0</v>
      </c>
      <c r="N648" s="25" t="s">
        <v>5754</v>
      </c>
      <c r="O648">
        <f>(M648*21)/100</f>
        <v>0</v>
      </c>
      <c r="P648" t="s">
        <v>28</v>
      </c>
    </row>
    <row r="649" spans="1:16" ht="12.75" customHeight="1" x14ac:dyDescent="0.2">
      <c r="A649" s="28" t="s">
        <v>57</v>
      </c>
      <c r="E649" s="29" t="s">
        <v>6872</v>
      </c>
    </row>
    <row r="650" spans="1:16" ht="12.75" customHeight="1" x14ac:dyDescent="0.2">
      <c r="A650" s="28" t="s">
        <v>58</v>
      </c>
      <c r="E650" s="30" t="s">
        <v>5</v>
      </c>
    </row>
    <row r="651" spans="1:16" ht="12.75" customHeight="1" x14ac:dyDescent="0.2">
      <c r="E651" s="29" t="s">
        <v>5</v>
      </c>
    </row>
    <row r="652" spans="1:16" ht="12.75" customHeight="1" x14ac:dyDescent="0.2">
      <c r="A652" t="s">
        <v>52</v>
      </c>
      <c r="B652" s="5" t="s">
        <v>768</v>
      </c>
      <c r="C652" s="5" t="s">
        <v>6873</v>
      </c>
      <c r="D652" t="s">
        <v>5</v>
      </c>
      <c r="E652" s="24" t="s">
        <v>6874</v>
      </c>
      <c r="F652" s="25" t="s">
        <v>55</v>
      </c>
      <c r="G652" s="26">
        <v>3</v>
      </c>
      <c r="H652" s="25">
        <v>2.1000000000000001E-4</v>
      </c>
      <c r="I652" s="25">
        <f>ROUND(G652*H652,6)</f>
        <v>6.3000000000000003E-4</v>
      </c>
      <c r="L652" s="27">
        <v>0</v>
      </c>
      <c r="M652" s="22">
        <f>ROUND(ROUND(L652,2)*ROUND(G652,3),2)</f>
        <v>0</v>
      </c>
      <c r="N652" s="25" t="s">
        <v>5754</v>
      </c>
      <c r="O652">
        <f>(M652*21)/100</f>
        <v>0</v>
      </c>
      <c r="P652" t="s">
        <v>28</v>
      </c>
    </row>
    <row r="653" spans="1:16" ht="12.75" customHeight="1" x14ac:dyDescent="0.2">
      <c r="A653" s="28" t="s">
        <v>57</v>
      </c>
      <c r="E653" s="29" t="s">
        <v>6874</v>
      </c>
    </row>
    <row r="654" spans="1:16" ht="12.75" customHeight="1" x14ac:dyDescent="0.2">
      <c r="A654" s="28" t="s">
        <v>58</v>
      </c>
      <c r="E654" s="30" t="s">
        <v>5</v>
      </c>
    </row>
    <row r="655" spans="1:16" ht="12.75" customHeight="1" x14ac:dyDescent="0.2">
      <c r="E655" s="29" t="s">
        <v>5</v>
      </c>
    </row>
    <row r="656" spans="1:16" ht="12.75" customHeight="1" x14ac:dyDescent="0.2">
      <c r="A656" t="s">
        <v>52</v>
      </c>
      <c r="B656" s="5" t="s">
        <v>769</v>
      </c>
      <c r="C656" s="5" t="s">
        <v>6875</v>
      </c>
      <c r="D656" t="s">
        <v>5</v>
      </c>
      <c r="E656" s="24" t="s">
        <v>6876</v>
      </c>
      <c r="F656" s="25" t="s">
        <v>55</v>
      </c>
      <c r="G656" s="26">
        <v>6</v>
      </c>
      <c r="H656" s="25">
        <v>0</v>
      </c>
      <c r="I656" s="25">
        <f>ROUND(G656*H656,6)</f>
        <v>0</v>
      </c>
      <c r="L656" s="27">
        <v>0</v>
      </c>
      <c r="M656" s="22">
        <f>ROUND(ROUND(L656,2)*ROUND(G656,3),2)</f>
        <v>0</v>
      </c>
      <c r="N656" s="25" t="s">
        <v>5754</v>
      </c>
      <c r="O656">
        <f>(M656*21)/100</f>
        <v>0</v>
      </c>
      <c r="P656" t="s">
        <v>28</v>
      </c>
    </row>
    <row r="657" spans="1:16" ht="12.75" customHeight="1" x14ac:dyDescent="0.2">
      <c r="A657" s="28" t="s">
        <v>57</v>
      </c>
      <c r="E657" s="29" t="s">
        <v>6877</v>
      </c>
    </row>
    <row r="658" spans="1:16" ht="12.75" customHeight="1" x14ac:dyDescent="0.2">
      <c r="A658" s="28" t="s">
        <v>58</v>
      </c>
      <c r="E658" s="30" t="s">
        <v>5</v>
      </c>
    </row>
    <row r="659" spans="1:16" ht="12.75" customHeight="1" x14ac:dyDescent="0.2">
      <c r="E659" s="29" t="s">
        <v>6862</v>
      </c>
    </row>
    <row r="660" spans="1:16" ht="12.75" customHeight="1" x14ac:dyDescent="0.2">
      <c r="A660" t="s">
        <v>52</v>
      </c>
      <c r="B660" s="5" t="s">
        <v>770</v>
      </c>
      <c r="C660" s="5" t="s">
        <v>9367</v>
      </c>
      <c r="D660" t="s">
        <v>5</v>
      </c>
      <c r="E660" s="24" t="s">
        <v>6879</v>
      </c>
      <c r="F660" s="25" t="s">
        <v>55</v>
      </c>
      <c r="G660" s="26">
        <v>6</v>
      </c>
      <c r="H660" s="25">
        <v>3.0000000000000001E-3</v>
      </c>
      <c r="I660" s="25">
        <f>ROUND(G660*H660,6)</f>
        <v>1.7999999999999999E-2</v>
      </c>
      <c r="L660" s="27">
        <v>0</v>
      </c>
      <c r="M660" s="22">
        <f>ROUND(ROUND(L660,2)*ROUND(G660,3),2)</f>
        <v>0</v>
      </c>
      <c r="N660" s="25" t="s">
        <v>5754</v>
      </c>
      <c r="O660">
        <f>(M660*21)/100</f>
        <v>0</v>
      </c>
      <c r="P660" t="s">
        <v>28</v>
      </c>
    </row>
    <row r="661" spans="1:16" ht="12.75" customHeight="1" x14ac:dyDescent="0.2">
      <c r="A661" s="28" t="s">
        <v>57</v>
      </c>
      <c r="E661" s="29" t="s">
        <v>6879</v>
      </c>
    </row>
    <row r="662" spans="1:16" ht="12.75" customHeight="1" x14ac:dyDescent="0.2">
      <c r="A662" s="28" t="s">
        <v>58</v>
      </c>
      <c r="E662" s="30" t="s">
        <v>5</v>
      </c>
    </row>
    <row r="663" spans="1:16" ht="12.75" customHeight="1" x14ac:dyDescent="0.2">
      <c r="E663" s="29" t="s">
        <v>5</v>
      </c>
    </row>
    <row r="664" spans="1:16" ht="12.75" customHeight="1" x14ac:dyDescent="0.2">
      <c r="A664" t="s">
        <v>52</v>
      </c>
      <c r="B664" s="5" t="s">
        <v>773</v>
      </c>
      <c r="C664" s="5" t="s">
        <v>6880</v>
      </c>
      <c r="D664" t="s">
        <v>5</v>
      </c>
      <c r="E664" s="24" t="s">
        <v>6881</v>
      </c>
      <c r="F664" s="25" t="s">
        <v>55</v>
      </c>
      <c r="G664" s="26">
        <v>6</v>
      </c>
      <c r="H664" s="25">
        <v>1.7000000000000001E-4</v>
      </c>
      <c r="I664" s="25">
        <f>ROUND(G664*H664,6)</f>
        <v>1.0200000000000001E-3</v>
      </c>
      <c r="L664" s="27">
        <v>0</v>
      </c>
      <c r="M664" s="22">
        <f>ROUND(ROUND(L664,2)*ROUND(G664,3),2)</f>
        <v>0</v>
      </c>
      <c r="N664" s="25" t="s">
        <v>5754</v>
      </c>
      <c r="O664">
        <f>(M664*21)/100</f>
        <v>0</v>
      </c>
      <c r="P664" t="s">
        <v>28</v>
      </c>
    </row>
    <row r="665" spans="1:16" ht="12.75" customHeight="1" x14ac:dyDescent="0.2">
      <c r="A665" s="28" t="s">
        <v>57</v>
      </c>
      <c r="E665" s="29" t="s">
        <v>6882</v>
      </c>
    </row>
    <row r="666" spans="1:16" ht="12.75" customHeight="1" x14ac:dyDescent="0.2">
      <c r="A666" s="28" t="s">
        <v>58</v>
      </c>
      <c r="E666" s="30" t="s">
        <v>5</v>
      </c>
    </row>
    <row r="667" spans="1:16" ht="12.75" customHeight="1" x14ac:dyDescent="0.2">
      <c r="E667" s="29" t="s">
        <v>6883</v>
      </c>
    </row>
    <row r="668" spans="1:16" ht="12.75" customHeight="1" x14ac:dyDescent="0.2">
      <c r="A668" t="s">
        <v>52</v>
      </c>
      <c r="B668" s="5" t="s">
        <v>774</v>
      </c>
      <c r="C668" s="5" t="s">
        <v>6884</v>
      </c>
      <c r="D668" t="s">
        <v>5</v>
      </c>
      <c r="E668" s="24" t="s">
        <v>6885</v>
      </c>
      <c r="F668" s="25" t="s">
        <v>55</v>
      </c>
      <c r="G668" s="26">
        <v>6</v>
      </c>
      <c r="H668" s="25">
        <v>0</v>
      </c>
      <c r="I668" s="25">
        <f>ROUND(G668*H668,6)</f>
        <v>0</v>
      </c>
      <c r="L668" s="27">
        <v>0</v>
      </c>
      <c r="M668" s="22">
        <f>ROUND(ROUND(L668,2)*ROUND(G668,3),2)</f>
        <v>0</v>
      </c>
      <c r="N668" s="25" t="s">
        <v>5754</v>
      </c>
      <c r="O668">
        <f>(M668*21)/100</f>
        <v>0</v>
      </c>
      <c r="P668" t="s">
        <v>28</v>
      </c>
    </row>
    <row r="669" spans="1:16" ht="12.75" customHeight="1" x14ac:dyDescent="0.2">
      <c r="A669" s="28" t="s">
        <v>57</v>
      </c>
      <c r="E669" s="29" t="s">
        <v>6886</v>
      </c>
    </row>
    <row r="670" spans="1:16" ht="12.75" customHeight="1" x14ac:dyDescent="0.2">
      <c r="A670" s="28" t="s">
        <v>58</v>
      </c>
      <c r="E670" s="30" t="s">
        <v>5</v>
      </c>
    </row>
    <row r="671" spans="1:16" ht="12.75" customHeight="1" x14ac:dyDescent="0.2">
      <c r="E671" s="29" t="s">
        <v>6883</v>
      </c>
    </row>
    <row r="672" spans="1:16" ht="12.75" customHeight="1" x14ac:dyDescent="0.2">
      <c r="A672" t="s">
        <v>52</v>
      </c>
      <c r="B672" s="5" t="s">
        <v>775</v>
      </c>
      <c r="C672" s="5" t="s">
        <v>9368</v>
      </c>
      <c r="D672" t="s">
        <v>5</v>
      </c>
      <c r="E672" s="24" t="s">
        <v>6888</v>
      </c>
      <c r="F672" s="25" t="s">
        <v>55</v>
      </c>
      <c r="G672" s="26">
        <v>6</v>
      </c>
      <c r="H672" s="25">
        <v>2.5999999999999999E-3</v>
      </c>
      <c r="I672" s="25">
        <f>ROUND(G672*H672,6)</f>
        <v>1.5599999999999999E-2</v>
      </c>
      <c r="L672" s="27">
        <v>0</v>
      </c>
      <c r="M672" s="22">
        <f>ROUND(ROUND(L672,2)*ROUND(G672,3),2)</f>
        <v>0</v>
      </c>
      <c r="N672" s="25" t="s">
        <v>5754</v>
      </c>
      <c r="O672">
        <f>(M672*21)/100</f>
        <v>0</v>
      </c>
      <c r="P672" t="s">
        <v>28</v>
      </c>
    </row>
    <row r="673" spans="1:16" ht="12.75" customHeight="1" x14ac:dyDescent="0.2">
      <c r="A673" s="28" t="s">
        <v>57</v>
      </c>
      <c r="E673" s="29" t="s">
        <v>6888</v>
      </c>
    </row>
    <row r="674" spans="1:16" ht="12.75" customHeight="1" x14ac:dyDescent="0.2">
      <c r="A674" s="28" t="s">
        <v>58</v>
      </c>
      <c r="E674" s="30" t="s">
        <v>5</v>
      </c>
    </row>
    <row r="675" spans="1:16" ht="12.75" customHeight="1" x14ac:dyDescent="0.2">
      <c r="E675" s="29" t="s">
        <v>5</v>
      </c>
    </row>
    <row r="676" spans="1:16" ht="12.75" customHeight="1" x14ac:dyDescent="0.2">
      <c r="A676" t="s">
        <v>52</v>
      </c>
      <c r="B676" s="5" t="s">
        <v>778</v>
      </c>
      <c r="C676" s="5" t="s">
        <v>9369</v>
      </c>
      <c r="D676" t="s">
        <v>5</v>
      </c>
      <c r="E676" s="24" t="s">
        <v>6890</v>
      </c>
      <c r="F676" s="25" t="s">
        <v>126</v>
      </c>
      <c r="G676" s="26">
        <v>19.399999999999999</v>
      </c>
      <c r="H676" s="25">
        <v>2.4000000000000001E-4</v>
      </c>
      <c r="I676" s="25">
        <f>ROUND(G676*H676,6)</f>
        <v>4.6560000000000004E-3</v>
      </c>
      <c r="L676" s="27">
        <v>0</v>
      </c>
      <c r="M676" s="22">
        <f>ROUND(ROUND(L676,2)*ROUND(G676,3),2)</f>
        <v>0</v>
      </c>
      <c r="N676" s="25" t="s">
        <v>5754</v>
      </c>
      <c r="O676">
        <f>(M676*21)/100</f>
        <v>0</v>
      </c>
      <c r="P676" t="s">
        <v>28</v>
      </c>
    </row>
    <row r="677" spans="1:16" ht="12.75" customHeight="1" x14ac:dyDescent="0.2">
      <c r="A677" s="28" t="s">
        <v>57</v>
      </c>
      <c r="E677" s="29" t="s">
        <v>6890</v>
      </c>
    </row>
    <row r="678" spans="1:16" ht="12.75" customHeight="1" x14ac:dyDescent="0.2">
      <c r="A678" s="28" t="s">
        <v>58</v>
      </c>
      <c r="E678" s="30" t="s">
        <v>5</v>
      </c>
    </row>
    <row r="679" spans="1:16" ht="12.75" customHeight="1" x14ac:dyDescent="0.2">
      <c r="E679" s="29" t="s">
        <v>5</v>
      </c>
    </row>
    <row r="680" spans="1:16" ht="12.75" customHeight="1" x14ac:dyDescent="0.2">
      <c r="A680" t="s">
        <v>52</v>
      </c>
      <c r="B680" s="5" t="s">
        <v>781</v>
      </c>
      <c r="C680" s="5" t="s">
        <v>9370</v>
      </c>
      <c r="D680" t="s">
        <v>5</v>
      </c>
      <c r="E680" s="24" t="s">
        <v>6892</v>
      </c>
      <c r="F680" s="25" t="s">
        <v>55</v>
      </c>
      <c r="G680" s="26">
        <v>1</v>
      </c>
      <c r="H680" s="25">
        <v>8.4000000000000003E-4</v>
      </c>
      <c r="I680" s="25">
        <f>ROUND(G680*H680,6)</f>
        <v>8.4000000000000003E-4</v>
      </c>
      <c r="L680" s="27">
        <v>0</v>
      </c>
      <c r="M680" s="22">
        <f>ROUND(ROUND(L680,2)*ROUND(G680,3),2)</f>
        <v>0</v>
      </c>
      <c r="N680" s="25" t="s">
        <v>5754</v>
      </c>
      <c r="O680">
        <f>(M680*21)/100</f>
        <v>0</v>
      </c>
      <c r="P680" t="s">
        <v>28</v>
      </c>
    </row>
    <row r="681" spans="1:16" ht="12.75" customHeight="1" x14ac:dyDescent="0.2">
      <c r="A681" s="28" t="s">
        <v>57</v>
      </c>
      <c r="E681" s="29" t="s">
        <v>6892</v>
      </c>
    </row>
    <row r="682" spans="1:16" ht="12.75" customHeight="1" x14ac:dyDescent="0.2">
      <c r="A682" s="28" t="s">
        <v>58</v>
      </c>
      <c r="E682" s="30" t="s">
        <v>5</v>
      </c>
    </row>
    <row r="683" spans="1:16" ht="12.75" customHeight="1" x14ac:dyDescent="0.2">
      <c r="E683" s="29" t="s">
        <v>5</v>
      </c>
    </row>
    <row r="684" spans="1:16" ht="12.75" customHeight="1" x14ac:dyDescent="0.2">
      <c r="A684" t="s">
        <v>52</v>
      </c>
      <c r="B684" s="5" t="s">
        <v>782</v>
      </c>
      <c r="C684" s="5" t="s">
        <v>9371</v>
      </c>
      <c r="D684" t="s">
        <v>5</v>
      </c>
      <c r="E684" s="24" t="s">
        <v>6894</v>
      </c>
      <c r="F684" s="25" t="s">
        <v>55</v>
      </c>
      <c r="G684" s="26">
        <v>1</v>
      </c>
      <c r="H684" s="25">
        <v>3.2000000000000003E-4</v>
      </c>
      <c r="I684" s="25">
        <f>ROUND(G684*H684,6)</f>
        <v>3.2000000000000003E-4</v>
      </c>
      <c r="L684" s="27">
        <v>0</v>
      </c>
      <c r="M684" s="22">
        <f>ROUND(ROUND(L684,2)*ROUND(G684,3),2)</f>
        <v>0</v>
      </c>
      <c r="N684" s="25" t="s">
        <v>5754</v>
      </c>
      <c r="O684">
        <f>(M684*21)/100</f>
        <v>0</v>
      </c>
      <c r="P684" t="s">
        <v>28</v>
      </c>
    </row>
    <row r="685" spans="1:16" ht="12.75" customHeight="1" x14ac:dyDescent="0.2">
      <c r="A685" s="28" t="s">
        <v>57</v>
      </c>
      <c r="E685" s="29" t="s">
        <v>6894</v>
      </c>
    </row>
    <row r="686" spans="1:16" ht="12.75" customHeight="1" x14ac:dyDescent="0.2">
      <c r="A686" s="28" t="s">
        <v>58</v>
      </c>
      <c r="E686" s="30" t="s">
        <v>5</v>
      </c>
    </row>
    <row r="687" spans="1:16" ht="12.75" customHeight="1" x14ac:dyDescent="0.2">
      <c r="E687" s="29" t="s">
        <v>5</v>
      </c>
    </row>
    <row r="688" spans="1:16" ht="12.75" customHeight="1" x14ac:dyDescent="0.2">
      <c r="A688" t="s">
        <v>52</v>
      </c>
      <c r="B688" s="5" t="s">
        <v>783</v>
      </c>
      <c r="C688" s="5" t="s">
        <v>9372</v>
      </c>
      <c r="D688" t="s">
        <v>5</v>
      </c>
      <c r="E688" s="24" t="s">
        <v>6896</v>
      </c>
      <c r="F688" s="25" t="s">
        <v>55</v>
      </c>
      <c r="G688" s="26">
        <v>1</v>
      </c>
      <c r="H688" s="25">
        <v>2.0000000000000001E-4</v>
      </c>
      <c r="I688" s="25">
        <f>ROUND(G688*H688,6)</f>
        <v>2.0000000000000001E-4</v>
      </c>
      <c r="L688" s="27">
        <v>0</v>
      </c>
      <c r="M688" s="22">
        <f>ROUND(ROUND(L688,2)*ROUND(G688,3),2)</f>
        <v>0</v>
      </c>
      <c r="N688" s="25" t="s">
        <v>5754</v>
      </c>
      <c r="O688">
        <f>(M688*21)/100</f>
        <v>0</v>
      </c>
      <c r="P688" t="s">
        <v>28</v>
      </c>
    </row>
    <row r="689" spans="1:16" ht="12.75" customHeight="1" x14ac:dyDescent="0.2">
      <c r="A689" s="28" t="s">
        <v>57</v>
      </c>
      <c r="E689" s="29" t="s">
        <v>6896</v>
      </c>
    </row>
    <row r="690" spans="1:16" ht="12.75" customHeight="1" x14ac:dyDescent="0.2">
      <c r="A690" s="28" t="s">
        <v>58</v>
      </c>
      <c r="E690" s="30" t="s">
        <v>5</v>
      </c>
    </row>
    <row r="691" spans="1:16" ht="12.75" customHeight="1" x14ac:dyDescent="0.2">
      <c r="E691" s="29" t="s">
        <v>5</v>
      </c>
    </row>
    <row r="692" spans="1:16" ht="12.75" customHeight="1" x14ac:dyDescent="0.2">
      <c r="A692" t="s">
        <v>52</v>
      </c>
      <c r="B692" s="5" t="s">
        <v>784</v>
      </c>
      <c r="C692" s="5" t="s">
        <v>9373</v>
      </c>
      <c r="D692" t="s">
        <v>5</v>
      </c>
      <c r="E692" s="24" t="s">
        <v>6898</v>
      </c>
      <c r="F692" s="25" t="s">
        <v>55</v>
      </c>
      <c r="G692" s="26">
        <v>4</v>
      </c>
      <c r="H692" s="25">
        <v>1.3999999999999999E-4</v>
      </c>
      <c r="I692" s="25">
        <f>ROUND(G692*H692,6)</f>
        <v>5.5999999999999995E-4</v>
      </c>
      <c r="L692" s="27">
        <v>0</v>
      </c>
      <c r="M692" s="22">
        <f>ROUND(ROUND(L692,2)*ROUND(G692,3),2)</f>
        <v>0</v>
      </c>
      <c r="N692" s="25" t="s">
        <v>5754</v>
      </c>
      <c r="O692">
        <f>(M692*21)/100</f>
        <v>0</v>
      </c>
      <c r="P692" t="s">
        <v>28</v>
      </c>
    </row>
    <row r="693" spans="1:16" ht="12.75" customHeight="1" x14ac:dyDescent="0.2">
      <c r="A693" s="28" t="s">
        <v>57</v>
      </c>
      <c r="E693" s="29" t="s">
        <v>6898</v>
      </c>
    </row>
    <row r="694" spans="1:16" ht="12.75" customHeight="1" x14ac:dyDescent="0.2">
      <c r="A694" s="28" t="s">
        <v>58</v>
      </c>
      <c r="E694" s="30" t="s">
        <v>5</v>
      </c>
    </row>
    <row r="695" spans="1:16" ht="12.75" customHeight="1" x14ac:dyDescent="0.2">
      <c r="E695" s="29" t="s">
        <v>5</v>
      </c>
    </row>
    <row r="696" spans="1:16" ht="12.75" customHeight="1" x14ac:dyDescent="0.2">
      <c r="A696" t="s">
        <v>52</v>
      </c>
      <c r="B696" s="5" t="s">
        <v>785</v>
      </c>
      <c r="C696" s="5" t="s">
        <v>9374</v>
      </c>
      <c r="D696" t="s">
        <v>5</v>
      </c>
      <c r="E696" s="24" t="s">
        <v>6900</v>
      </c>
      <c r="F696" s="25" t="s">
        <v>55</v>
      </c>
      <c r="G696" s="26">
        <v>4</v>
      </c>
      <c r="H696" s="25">
        <v>1.1199999999999999E-3</v>
      </c>
      <c r="I696" s="25">
        <f>ROUND(G696*H696,6)</f>
        <v>4.4799999999999996E-3</v>
      </c>
      <c r="L696" s="27">
        <v>0</v>
      </c>
      <c r="M696" s="22">
        <f>ROUND(ROUND(L696,2)*ROUND(G696,3),2)</f>
        <v>0</v>
      </c>
      <c r="N696" s="25" t="s">
        <v>5754</v>
      </c>
      <c r="O696">
        <f>(M696*21)/100</f>
        <v>0</v>
      </c>
      <c r="P696" t="s">
        <v>28</v>
      </c>
    </row>
    <row r="697" spans="1:16" ht="12.75" customHeight="1" x14ac:dyDescent="0.2">
      <c r="A697" s="28" t="s">
        <v>57</v>
      </c>
      <c r="E697" s="29" t="s">
        <v>6900</v>
      </c>
    </row>
    <row r="698" spans="1:16" ht="12.75" customHeight="1" x14ac:dyDescent="0.2">
      <c r="A698" s="28" t="s">
        <v>58</v>
      </c>
      <c r="E698" s="30" t="s">
        <v>5</v>
      </c>
    </row>
    <row r="699" spans="1:16" ht="12.75" customHeight="1" x14ac:dyDescent="0.2">
      <c r="E699" s="29" t="s">
        <v>5</v>
      </c>
    </row>
    <row r="700" spans="1:16" ht="12.75" customHeight="1" x14ac:dyDescent="0.2">
      <c r="A700" t="s">
        <v>52</v>
      </c>
      <c r="B700" s="5" t="s">
        <v>786</v>
      </c>
      <c r="C700" s="5" t="s">
        <v>9375</v>
      </c>
      <c r="D700" t="s">
        <v>5</v>
      </c>
      <c r="E700" s="24" t="s">
        <v>6902</v>
      </c>
      <c r="F700" s="25" t="s">
        <v>55</v>
      </c>
      <c r="G700" s="26">
        <v>6</v>
      </c>
      <c r="H700" s="25">
        <v>2.7E-4</v>
      </c>
      <c r="I700" s="25">
        <f>ROUND(G700*H700,6)</f>
        <v>1.6199999999999999E-3</v>
      </c>
      <c r="L700" s="27">
        <v>0</v>
      </c>
      <c r="M700" s="22">
        <f>ROUND(ROUND(L700,2)*ROUND(G700,3),2)</f>
        <v>0</v>
      </c>
      <c r="N700" s="25" t="s">
        <v>5754</v>
      </c>
      <c r="O700">
        <f>(M700*21)/100</f>
        <v>0</v>
      </c>
      <c r="P700" t="s">
        <v>28</v>
      </c>
    </row>
    <row r="701" spans="1:16" ht="12.75" customHeight="1" x14ac:dyDescent="0.2">
      <c r="A701" s="28" t="s">
        <v>57</v>
      </c>
      <c r="E701" s="29" t="s">
        <v>6902</v>
      </c>
    </row>
    <row r="702" spans="1:16" ht="12.75" customHeight="1" x14ac:dyDescent="0.2">
      <c r="A702" s="28" t="s">
        <v>58</v>
      </c>
      <c r="E702" s="30" t="s">
        <v>5</v>
      </c>
    </row>
    <row r="703" spans="1:16" ht="12.75" customHeight="1" x14ac:dyDescent="0.2">
      <c r="E703" s="29" t="s">
        <v>5</v>
      </c>
    </row>
    <row r="704" spans="1:16" ht="12.75" customHeight="1" x14ac:dyDescent="0.2">
      <c r="A704" t="s">
        <v>52</v>
      </c>
      <c r="B704" s="5" t="s">
        <v>787</v>
      </c>
      <c r="C704" s="5" t="s">
        <v>6903</v>
      </c>
      <c r="D704" t="s">
        <v>5</v>
      </c>
      <c r="E704" s="24" t="s">
        <v>6904</v>
      </c>
      <c r="F704" s="25" t="s">
        <v>2597</v>
      </c>
      <c r="G704" s="26">
        <v>38</v>
      </c>
      <c r="H704" s="25">
        <v>6.9999999999999994E-5</v>
      </c>
      <c r="I704" s="25">
        <f>ROUND(G704*H704,6)</f>
        <v>2.66E-3</v>
      </c>
      <c r="L704" s="27">
        <v>0</v>
      </c>
      <c r="M704" s="22">
        <f>ROUND(ROUND(L704,2)*ROUND(G704,3),2)</f>
        <v>0</v>
      </c>
      <c r="N704" s="25" t="s">
        <v>5754</v>
      </c>
      <c r="O704">
        <f>(M704*21)/100</f>
        <v>0</v>
      </c>
      <c r="P704" t="s">
        <v>28</v>
      </c>
    </row>
    <row r="705" spans="1:16" ht="12.75" customHeight="1" x14ac:dyDescent="0.2">
      <c r="A705" s="28" t="s">
        <v>57</v>
      </c>
      <c r="E705" s="29" t="s">
        <v>6905</v>
      </c>
    </row>
    <row r="706" spans="1:16" ht="12.75" customHeight="1" x14ac:dyDescent="0.2">
      <c r="A706" s="28" t="s">
        <v>58</v>
      </c>
      <c r="E706" s="30" t="s">
        <v>5</v>
      </c>
    </row>
    <row r="707" spans="1:16" ht="12.75" customHeight="1" x14ac:dyDescent="0.2">
      <c r="E707" s="29" t="s">
        <v>6906</v>
      </c>
    </row>
    <row r="708" spans="1:16" ht="12.75" customHeight="1" x14ac:dyDescent="0.2">
      <c r="A708" t="s">
        <v>52</v>
      </c>
      <c r="B708" s="5" t="s">
        <v>788</v>
      </c>
      <c r="C708" s="5" t="s">
        <v>6907</v>
      </c>
      <c r="D708" t="s">
        <v>5</v>
      </c>
      <c r="E708" s="24" t="s">
        <v>6908</v>
      </c>
      <c r="F708" s="25" t="s">
        <v>55</v>
      </c>
      <c r="G708" s="26">
        <v>2</v>
      </c>
      <c r="H708" s="25">
        <v>8.0000000000000002E-3</v>
      </c>
      <c r="I708" s="25">
        <f>ROUND(G708*H708,6)</f>
        <v>1.6E-2</v>
      </c>
      <c r="L708" s="27">
        <v>0</v>
      </c>
      <c r="M708" s="22">
        <f>ROUND(ROUND(L708,2)*ROUND(G708,3),2)</f>
        <v>0</v>
      </c>
      <c r="N708" s="25" t="s">
        <v>5754</v>
      </c>
      <c r="O708">
        <f>(M708*21)/100</f>
        <v>0</v>
      </c>
      <c r="P708" t="s">
        <v>28</v>
      </c>
    </row>
    <row r="709" spans="1:16" ht="12.75" customHeight="1" x14ac:dyDescent="0.2">
      <c r="A709" s="28" t="s">
        <v>57</v>
      </c>
      <c r="E709" s="29" t="s">
        <v>6908</v>
      </c>
    </row>
    <row r="710" spans="1:16" ht="12.75" customHeight="1" x14ac:dyDescent="0.2">
      <c r="A710" s="28" t="s">
        <v>58</v>
      </c>
      <c r="E710" s="30" t="s">
        <v>5</v>
      </c>
    </row>
    <row r="711" spans="1:16" ht="12.75" customHeight="1" x14ac:dyDescent="0.2">
      <c r="E711" s="29" t="s">
        <v>5</v>
      </c>
    </row>
    <row r="712" spans="1:16" ht="12.75" customHeight="1" x14ac:dyDescent="0.2">
      <c r="A712" t="s">
        <v>52</v>
      </c>
      <c r="B712" s="5" t="s">
        <v>789</v>
      </c>
      <c r="C712" s="5" t="s">
        <v>6909</v>
      </c>
      <c r="D712" t="s">
        <v>5</v>
      </c>
      <c r="E712" s="24" t="s">
        <v>6910</v>
      </c>
      <c r="F712" s="25" t="s">
        <v>55</v>
      </c>
      <c r="G712" s="26">
        <v>4</v>
      </c>
      <c r="H712" s="25">
        <v>8.9999999999999993E-3</v>
      </c>
      <c r="I712" s="25">
        <f>ROUND(G712*H712,6)</f>
        <v>3.5999999999999997E-2</v>
      </c>
      <c r="L712" s="27">
        <v>0</v>
      </c>
      <c r="M712" s="22">
        <f>ROUND(ROUND(L712,2)*ROUND(G712,3),2)</f>
        <v>0</v>
      </c>
      <c r="N712" s="25" t="s">
        <v>5754</v>
      </c>
      <c r="O712">
        <f>(M712*21)/100</f>
        <v>0</v>
      </c>
      <c r="P712" t="s">
        <v>28</v>
      </c>
    </row>
    <row r="713" spans="1:16" ht="12.75" customHeight="1" x14ac:dyDescent="0.2">
      <c r="A713" s="28" t="s">
        <v>57</v>
      </c>
      <c r="E713" s="29" t="s">
        <v>6910</v>
      </c>
    </row>
    <row r="714" spans="1:16" ht="12.75" customHeight="1" x14ac:dyDescent="0.2">
      <c r="A714" s="28" t="s">
        <v>58</v>
      </c>
      <c r="E714" s="30" t="s">
        <v>5</v>
      </c>
    </row>
    <row r="715" spans="1:16" ht="12.75" customHeight="1" x14ac:dyDescent="0.2">
      <c r="E715" s="29" t="s">
        <v>5</v>
      </c>
    </row>
    <row r="716" spans="1:16" ht="12.75" customHeight="1" x14ac:dyDescent="0.2">
      <c r="A716" t="s">
        <v>52</v>
      </c>
      <c r="B716" s="5" t="s">
        <v>792</v>
      </c>
      <c r="C716" s="5" t="s">
        <v>6911</v>
      </c>
      <c r="D716" t="s">
        <v>5</v>
      </c>
      <c r="E716" s="24" t="s">
        <v>6912</v>
      </c>
      <c r="F716" s="25" t="s">
        <v>55</v>
      </c>
      <c r="G716" s="26">
        <v>6</v>
      </c>
      <c r="H716" s="25">
        <v>0</v>
      </c>
      <c r="I716" s="25">
        <f>ROUND(G716*H716,6)</f>
        <v>0</v>
      </c>
      <c r="L716" s="27">
        <v>0</v>
      </c>
      <c r="M716" s="22">
        <f>ROUND(ROUND(L716,2)*ROUND(G716,3),2)</f>
        <v>0</v>
      </c>
      <c r="N716" s="25" t="s">
        <v>5754</v>
      </c>
      <c r="O716">
        <f>(M716*21)/100</f>
        <v>0</v>
      </c>
      <c r="P716" t="s">
        <v>28</v>
      </c>
    </row>
    <row r="717" spans="1:16" ht="12.75" customHeight="1" x14ac:dyDescent="0.2">
      <c r="A717" s="28" t="s">
        <v>57</v>
      </c>
      <c r="E717" s="29" t="s">
        <v>6912</v>
      </c>
    </row>
    <row r="718" spans="1:16" ht="12.75" customHeight="1" x14ac:dyDescent="0.2">
      <c r="A718" s="28" t="s">
        <v>58</v>
      </c>
      <c r="E718" s="30" t="s">
        <v>5</v>
      </c>
    </row>
    <row r="719" spans="1:16" ht="12.75" customHeight="1" x14ac:dyDescent="0.2">
      <c r="E719" s="29" t="s">
        <v>5</v>
      </c>
    </row>
    <row r="720" spans="1:16" ht="12.75" customHeight="1" x14ac:dyDescent="0.2">
      <c r="A720" t="s">
        <v>52</v>
      </c>
      <c r="B720" s="5" t="s">
        <v>793</v>
      </c>
      <c r="C720" s="5" t="s">
        <v>6913</v>
      </c>
      <c r="D720" t="s">
        <v>5</v>
      </c>
      <c r="E720" s="24" t="s">
        <v>6914</v>
      </c>
      <c r="F720" s="25" t="s">
        <v>55</v>
      </c>
      <c r="G720" s="26">
        <v>6</v>
      </c>
      <c r="H720" s="25">
        <v>0</v>
      </c>
      <c r="I720" s="25">
        <f>ROUND(G720*H720,6)</f>
        <v>0</v>
      </c>
      <c r="L720" s="27">
        <v>0</v>
      </c>
      <c r="M720" s="22">
        <f>ROUND(ROUND(L720,2)*ROUND(G720,3),2)</f>
        <v>0</v>
      </c>
      <c r="N720" s="25" t="s">
        <v>5754</v>
      </c>
      <c r="O720">
        <f>(M720*21)/100</f>
        <v>0</v>
      </c>
      <c r="P720" t="s">
        <v>28</v>
      </c>
    </row>
    <row r="721" spans="1:16" ht="12.75" customHeight="1" x14ac:dyDescent="0.2">
      <c r="A721" s="28" t="s">
        <v>57</v>
      </c>
      <c r="E721" s="29" t="s">
        <v>6914</v>
      </c>
    </row>
    <row r="722" spans="1:16" ht="12.75" customHeight="1" x14ac:dyDescent="0.2">
      <c r="A722" s="28" t="s">
        <v>58</v>
      </c>
      <c r="E722" s="30" t="s">
        <v>5</v>
      </c>
    </row>
    <row r="723" spans="1:16" ht="12.75" customHeight="1" x14ac:dyDescent="0.2">
      <c r="E723" s="29" t="s">
        <v>5</v>
      </c>
    </row>
    <row r="724" spans="1:16" ht="12.75" customHeight="1" x14ac:dyDescent="0.2">
      <c r="A724" t="s">
        <v>52</v>
      </c>
      <c r="B724" s="5" t="s">
        <v>794</v>
      </c>
      <c r="C724" s="5" t="s">
        <v>9376</v>
      </c>
      <c r="D724" t="s">
        <v>5</v>
      </c>
      <c r="E724" s="24" t="s">
        <v>6916</v>
      </c>
      <c r="F724" s="25" t="s">
        <v>55</v>
      </c>
      <c r="G724" s="26">
        <v>1</v>
      </c>
      <c r="H724" s="25">
        <v>0</v>
      </c>
      <c r="I724" s="25">
        <f>ROUND(G724*H724,6)</f>
        <v>0</v>
      </c>
      <c r="L724" s="27">
        <v>0</v>
      </c>
      <c r="M724" s="22">
        <f>ROUND(ROUND(L724,2)*ROUND(G724,3),2)</f>
        <v>0</v>
      </c>
      <c r="N724" s="25" t="s">
        <v>5754</v>
      </c>
      <c r="O724">
        <f>(M724*21)/100</f>
        <v>0</v>
      </c>
      <c r="P724" t="s">
        <v>28</v>
      </c>
    </row>
    <row r="725" spans="1:16" ht="12.75" customHeight="1" x14ac:dyDescent="0.2">
      <c r="A725" s="28" t="s">
        <v>57</v>
      </c>
      <c r="E725" s="29" t="s">
        <v>6916</v>
      </c>
    </row>
    <row r="726" spans="1:16" ht="12.75" customHeight="1" x14ac:dyDescent="0.2">
      <c r="A726" s="28" t="s">
        <v>58</v>
      </c>
      <c r="E726" s="30" t="s">
        <v>5</v>
      </c>
    </row>
    <row r="727" spans="1:16" ht="12.75" customHeight="1" x14ac:dyDescent="0.2">
      <c r="E727" s="29" t="s">
        <v>5</v>
      </c>
    </row>
    <row r="728" spans="1:16" ht="12.75" customHeight="1" x14ac:dyDescent="0.2">
      <c r="A728" t="s">
        <v>52</v>
      </c>
      <c r="B728" s="5" t="s">
        <v>795</v>
      </c>
      <c r="C728" s="5" t="s">
        <v>6917</v>
      </c>
      <c r="D728" t="s">
        <v>5</v>
      </c>
      <c r="E728" s="24" t="s">
        <v>6918</v>
      </c>
      <c r="F728" s="25" t="s">
        <v>2597</v>
      </c>
      <c r="G728" s="26">
        <v>112.197</v>
      </c>
      <c r="H728" s="25">
        <v>6.0000000000000002E-5</v>
      </c>
      <c r="I728" s="25">
        <f>ROUND(G728*H728,6)</f>
        <v>6.7320000000000001E-3</v>
      </c>
      <c r="L728" s="27">
        <v>0</v>
      </c>
      <c r="M728" s="22">
        <f>ROUND(ROUND(L728,2)*ROUND(G728,3),2)</f>
        <v>0</v>
      </c>
      <c r="N728" s="25" t="s">
        <v>5754</v>
      </c>
      <c r="O728">
        <f>(M728*21)/100</f>
        <v>0</v>
      </c>
      <c r="P728" t="s">
        <v>28</v>
      </c>
    </row>
    <row r="729" spans="1:16" ht="12.75" customHeight="1" x14ac:dyDescent="0.2">
      <c r="A729" s="28" t="s">
        <v>57</v>
      </c>
      <c r="E729" s="29" t="s">
        <v>6919</v>
      </c>
    </row>
    <row r="730" spans="1:16" ht="12.75" customHeight="1" x14ac:dyDescent="0.2">
      <c r="A730" s="28" t="s">
        <v>58</v>
      </c>
      <c r="E730" s="30" t="s">
        <v>5</v>
      </c>
    </row>
    <row r="731" spans="1:16" ht="12.75" customHeight="1" x14ac:dyDescent="0.2">
      <c r="E731" s="29" t="s">
        <v>6906</v>
      </c>
    </row>
    <row r="732" spans="1:16" ht="12.75" customHeight="1" x14ac:dyDescent="0.2">
      <c r="A732" t="s">
        <v>52</v>
      </c>
      <c r="B732" s="5" t="s">
        <v>798</v>
      </c>
      <c r="C732" s="5" t="s">
        <v>9377</v>
      </c>
      <c r="D732" t="s">
        <v>5</v>
      </c>
      <c r="E732" s="24" t="s">
        <v>9244</v>
      </c>
      <c r="F732" s="25" t="s">
        <v>1223</v>
      </c>
      <c r="G732" s="26">
        <v>0.112</v>
      </c>
      <c r="H732" s="25">
        <v>0</v>
      </c>
      <c r="I732" s="25">
        <f>ROUND(G732*H732,6)</f>
        <v>0</v>
      </c>
      <c r="L732" s="27">
        <v>0</v>
      </c>
      <c r="M732" s="22">
        <f>ROUND(ROUND(L732,2)*ROUND(G732,3),2)</f>
        <v>0</v>
      </c>
      <c r="N732" s="25" t="s">
        <v>5754</v>
      </c>
      <c r="O732">
        <f>(M732*21)/100</f>
        <v>0</v>
      </c>
      <c r="P732" t="s">
        <v>28</v>
      </c>
    </row>
    <row r="733" spans="1:16" ht="12.75" customHeight="1" x14ac:dyDescent="0.2">
      <c r="A733" s="28" t="s">
        <v>57</v>
      </c>
      <c r="E733" s="29" t="s">
        <v>9244</v>
      </c>
    </row>
    <row r="734" spans="1:16" ht="12.75" customHeight="1" x14ac:dyDescent="0.2">
      <c r="A734" s="28" t="s">
        <v>58</v>
      </c>
      <c r="E734" s="30" t="s">
        <v>5</v>
      </c>
    </row>
    <row r="735" spans="1:16" ht="12.75" customHeight="1" x14ac:dyDescent="0.2">
      <c r="E735" s="29" t="s">
        <v>5</v>
      </c>
    </row>
    <row r="736" spans="1:16" ht="12.75" customHeight="1" x14ac:dyDescent="0.2">
      <c r="A736" t="s">
        <v>52</v>
      </c>
      <c r="B736" s="5" t="s">
        <v>801</v>
      </c>
      <c r="C736" s="5" t="s">
        <v>6922</v>
      </c>
      <c r="D736" t="s">
        <v>5</v>
      </c>
      <c r="E736" s="24" t="s">
        <v>6923</v>
      </c>
      <c r="F736" s="25" t="s">
        <v>2597</v>
      </c>
      <c r="G736" s="26">
        <v>235.5</v>
      </c>
      <c r="H736" s="25">
        <v>6.0000000000000002E-5</v>
      </c>
      <c r="I736" s="25">
        <f>ROUND(G736*H736,6)</f>
        <v>1.413E-2</v>
      </c>
      <c r="L736" s="27">
        <v>0</v>
      </c>
      <c r="M736" s="22">
        <f>ROUND(ROUND(L736,2)*ROUND(G736,3),2)</f>
        <v>0</v>
      </c>
      <c r="N736" s="25" t="s">
        <v>5754</v>
      </c>
      <c r="O736">
        <f>(M736*21)/100</f>
        <v>0</v>
      </c>
      <c r="P736" t="s">
        <v>28</v>
      </c>
    </row>
    <row r="737" spans="1:16" ht="12.75" customHeight="1" x14ac:dyDescent="0.2">
      <c r="A737" s="28" t="s">
        <v>57</v>
      </c>
      <c r="E737" s="29" t="s">
        <v>6924</v>
      </c>
    </row>
    <row r="738" spans="1:16" ht="12.75" customHeight="1" x14ac:dyDescent="0.2">
      <c r="A738" s="28" t="s">
        <v>58</v>
      </c>
      <c r="E738" s="30" t="s">
        <v>5</v>
      </c>
    </row>
    <row r="739" spans="1:16" ht="12.75" customHeight="1" x14ac:dyDescent="0.2">
      <c r="E739" s="29" t="s">
        <v>6906</v>
      </c>
    </row>
    <row r="740" spans="1:16" ht="12.75" customHeight="1" x14ac:dyDescent="0.2">
      <c r="A740" t="s">
        <v>52</v>
      </c>
      <c r="B740" s="5" t="s">
        <v>804</v>
      </c>
      <c r="C740" s="5" t="s">
        <v>6925</v>
      </c>
      <c r="D740" t="s">
        <v>5</v>
      </c>
      <c r="E740" s="24" t="s">
        <v>6926</v>
      </c>
      <c r="F740" s="25" t="s">
        <v>1223</v>
      </c>
      <c r="G740" s="26">
        <v>0.23599999999999999</v>
      </c>
      <c r="H740" s="25">
        <v>1</v>
      </c>
      <c r="I740" s="25">
        <f>ROUND(G740*H740,6)</f>
        <v>0.23599999999999999</v>
      </c>
      <c r="L740" s="27">
        <v>0</v>
      </c>
      <c r="M740" s="22">
        <f>ROUND(ROUND(L740,2)*ROUND(G740,3),2)</f>
        <v>0</v>
      </c>
      <c r="N740" s="25" t="s">
        <v>5754</v>
      </c>
      <c r="O740">
        <f>(M740*21)/100</f>
        <v>0</v>
      </c>
      <c r="P740" t="s">
        <v>28</v>
      </c>
    </row>
    <row r="741" spans="1:16" ht="12.75" customHeight="1" x14ac:dyDescent="0.2">
      <c r="A741" s="28" t="s">
        <v>57</v>
      </c>
      <c r="E741" s="29" t="s">
        <v>6926</v>
      </c>
    </row>
    <row r="742" spans="1:16" ht="12.75" customHeight="1" x14ac:dyDescent="0.2">
      <c r="A742" s="28" t="s">
        <v>58</v>
      </c>
      <c r="E742" s="30" t="s">
        <v>5</v>
      </c>
    </row>
    <row r="743" spans="1:16" ht="12.75" customHeight="1" x14ac:dyDescent="0.2">
      <c r="E743" s="29" t="s">
        <v>5</v>
      </c>
    </row>
    <row r="744" spans="1:16" ht="12.75" customHeight="1" x14ac:dyDescent="0.2">
      <c r="A744" t="s">
        <v>52</v>
      </c>
      <c r="B744" s="5" t="s">
        <v>805</v>
      </c>
      <c r="C744" s="5" t="s">
        <v>6927</v>
      </c>
      <c r="D744" t="s">
        <v>5</v>
      </c>
      <c r="E744" s="24" t="s">
        <v>6928</v>
      </c>
      <c r="F744" s="25" t="s">
        <v>2597</v>
      </c>
      <c r="G744" s="26">
        <v>138.84</v>
      </c>
      <c r="H744" s="25">
        <v>5.0000000000000002E-5</v>
      </c>
      <c r="I744" s="25">
        <f>ROUND(G744*H744,6)</f>
        <v>6.9420000000000003E-3</v>
      </c>
      <c r="L744" s="27">
        <v>0</v>
      </c>
      <c r="M744" s="22">
        <f>ROUND(ROUND(L744,2)*ROUND(G744,3),2)</f>
        <v>0</v>
      </c>
      <c r="N744" s="25" t="s">
        <v>5754</v>
      </c>
      <c r="O744">
        <f>(M744*21)/100</f>
        <v>0</v>
      </c>
      <c r="P744" t="s">
        <v>28</v>
      </c>
    </row>
    <row r="745" spans="1:16" ht="12.75" customHeight="1" x14ac:dyDescent="0.2">
      <c r="A745" s="28" t="s">
        <v>57</v>
      </c>
      <c r="E745" s="29" t="s">
        <v>6929</v>
      </c>
    </row>
    <row r="746" spans="1:16" ht="12.75" customHeight="1" x14ac:dyDescent="0.2">
      <c r="A746" s="28" t="s">
        <v>58</v>
      </c>
      <c r="E746" s="30" t="s">
        <v>5</v>
      </c>
    </row>
    <row r="747" spans="1:16" ht="12.75" customHeight="1" x14ac:dyDescent="0.2">
      <c r="E747" s="29" t="s">
        <v>6906</v>
      </c>
    </row>
    <row r="748" spans="1:16" ht="12.75" customHeight="1" x14ac:dyDescent="0.2">
      <c r="A748" t="s">
        <v>52</v>
      </c>
      <c r="B748" s="5" t="s">
        <v>806</v>
      </c>
      <c r="C748" s="5" t="s">
        <v>9378</v>
      </c>
      <c r="D748" t="s">
        <v>5</v>
      </c>
      <c r="E748" s="24" t="s">
        <v>9246</v>
      </c>
      <c r="F748" s="25" t="s">
        <v>55</v>
      </c>
      <c r="G748" s="26">
        <v>3</v>
      </c>
      <c r="H748" s="25">
        <v>6.9199999999999998E-2</v>
      </c>
      <c r="I748" s="25">
        <f>ROUND(G748*H748,6)</f>
        <v>0.20760000000000001</v>
      </c>
      <c r="L748" s="27">
        <v>0</v>
      </c>
      <c r="M748" s="22">
        <f>ROUND(ROUND(L748,2)*ROUND(G748,3),2)</f>
        <v>0</v>
      </c>
      <c r="N748" s="25" t="s">
        <v>5754</v>
      </c>
      <c r="O748">
        <f>(M748*21)/100</f>
        <v>0</v>
      </c>
      <c r="P748" t="s">
        <v>28</v>
      </c>
    </row>
    <row r="749" spans="1:16" ht="12.75" customHeight="1" x14ac:dyDescent="0.2">
      <c r="A749" s="28" t="s">
        <v>57</v>
      </c>
      <c r="E749" s="29" t="s">
        <v>9246</v>
      </c>
    </row>
    <row r="750" spans="1:16" ht="12.75" customHeight="1" x14ac:dyDescent="0.2">
      <c r="A750" s="28" t="s">
        <v>58</v>
      </c>
      <c r="E750" s="30" t="s">
        <v>5</v>
      </c>
    </row>
    <row r="751" spans="1:16" ht="12.75" customHeight="1" x14ac:dyDescent="0.2">
      <c r="E751" s="29" t="s">
        <v>5</v>
      </c>
    </row>
    <row r="752" spans="1:16" ht="12.75" customHeight="1" x14ac:dyDescent="0.2">
      <c r="A752" t="s">
        <v>52</v>
      </c>
      <c r="B752" s="5" t="s">
        <v>807</v>
      </c>
      <c r="C752" s="5" t="s">
        <v>6937</v>
      </c>
      <c r="D752" t="s">
        <v>5</v>
      </c>
      <c r="E752" s="24" t="s">
        <v>6938</v>
      </c>
      <c r="F752" s="25" t="s">
        <v>2597</v>
      </c>
      <c r="G752" s="26">
        <v>446</v>
      </c>
      <c r="H752" s="25">
        <v>5.0000000000000002E-5</v>
      </c>
      <c r="I752" s="25">
        <f>ROUND(G752*H752,6)</f>
        <v>2.23E-2</v>
      </c>
      <c r="L752" s="27">
        <v>0</v>
      </c>
      <c r="M752" s="22">
        <f>ROUND(ROUND(L752,2)*ROUND(G752,3),2)</f>
        <v>0</v>
      </c>
      <c r="N752" s="25" t="s">
        <v>5754</v>
      </c>
      <c r="O752">
        <f>(M752*21)/100</f>
        <v>0</v>
      </c>
      <c r="P752" t="s">
        <v>28</v>
      </c>
    </row>
    <row r="753" spans="1:16" ht="12.75" customHeight="1" x14ac:dyDescent="0.2">
      <c r="A753" s="28" t="s">
        <v>57</v>
      </c>
      <c r="E753" s="29" t="s">
        <v>6939</v>
      </c>
    </row>
    <row r="754" spans="1:16" ht="12.75" customHeight="1" x14ac:dyDescent="0.2">
      <c r="A754" s="28" t="s">
        <v>58</v>
      </c>
      <c r="E754" s="30" t="s">
        <v>5</v>
      </c>
    </row>
    <row r="755" spans="1:16" ht="12.75" customHeight="1" x14ac:dyDescent="0.2">
      <c r="E755" s="29" t="s">
        <v>6906</v>
      </c>
    </row>
    <row r="756" spans="1:16" ht="12.75" customHeight="1" x14ac:dyDescent="0.2">
      <c r="A756" t="s">
        <v>52</v>
      </c>
      <c r="B756" s="5" t="s">
        <v>808</v>
      </c>
      <c r="C756" s="5" t="s">
        <v>9379</v>
      </c>
      <c r="D756" t="s">
        <v>5</v>
      </c>
      <c r="E756" s="24" t="s">
        <v>6941</v>
      </c>
      <c r="F756" s="25" t="s">
        <v>1223</v>
      </c>
      <c r="G756" s="26">
        <v>0.216</v>
      </c>
      <c r="H756" s="25">
        <v>1</v>
      </c>
      <c r="I756" s="25">
        <f>ROUND(G756*H756,6)</f>
        <v>0.216</v>
      </c>
      <c r="L756" s="27">
        <v>0</v>
      </c>
      <c r="M756" s="22">
        <f>ROUND(ROUND(L756,2)*ROUND(G756,3),2)</f>
        <v>0</v>
      </c>
      <c r="N756" s="25" t="s">
        <v>5754</v>
      </c>
      <c r="O756">
        <f>(M756*21)/100</f>
        <v>0</v>
      </c>
      <c r="P756" t="s">
        <v>28</v>
      </c>
    </row>
    <row r="757" spans="1:16" ht="12.75" customHeight="1" x14ac:dyDescent="0.2">
      <c r="A757" s="28" t="s">
        <v>57</v>
      </c>
      <c r="E757" s="29" t="s">
        <v>6941</v>
      </c>
    </row>
    <row r="758" spans="1:16" ht="12.75" customHeight="1" x14ac:dyDescent="0.2">
      <c r="A758" s="28" t="s">
        <v>58</v>
      </c>
      <c r="E758" s="30" t="s">
        <v>5</v>
      </c>
    </row>
    <row r="759" spans="1:16" ht="12.75" customHeight="1" x14ac:dyDescent="0.2">
      <c r="E759" s="29" t="s">
        <v>5</v>
      </c>
    </row>
    <row r="760" spans="1:16" ht="12.75" customHeight="1" x14ac:dyDescent="0.2">
      <c r="A760" t="s">
        <v>52</v>
      </c>
      <c r="B760" s="5" t="s">
        <v>809</v>
      </c>
      <c r="C760" s="5" t="s">
        <v>9380</v>
      </c>
      <c r="D760" t="s">
        <v>5</v>
      </c>
      <c r="E760" s="24" t="s">
        <v>9249</v>
      </c>
      <c r="F760" s="25" t="s">
        <v>1223</v>
      </c>
      <c r="G760" s="26">
        <v>0.23</v>
      </c>
      <c r="H760" s="25">
        <v>0</v>
      </c>
      <c r="I760" s="25">
        <f>ROUND(G760*H760,6)</f>
        <v>0</v>
      </c>
      <c r="L760" s="27">
        <v>0</v>
      </c>
      <c r="M760" s="22">
        <f>ROUND(ROUND(L760,2)*ROUND(G760,3),2)</f>
        <v>0</v>
      </c>
      <c r="N760" s="25" t="s">
        <v>5754</v>
      </c>
      <c r="O760">
        <f>(M760*21)/100</f>
        <v>0</v>
      </c>
      <c r="P760" t="s">
        <v>28</v>
      </c>
    </row>
    <row r="761" spans="1:16" ht="12.75" customHeight="1" x14ac:dyDescent="0.2">
      <c r="A761" s="28" t="s">
        <v>57</v>
      </c>
      <c r="E761" s="29" t="s">
        <v>9249</v>
      </c>
    </row>
    <row r="762" spans="1:16" ht="12.75" customHeight="1" x14ac:dyDescent="0.2">
      <c r="A762" s="28" t="s">
        <v>58</v>
      </c>
      <c r="E762" s="30" t="s">
        <v>5</v>
      </c>
    </row>
    <row r="763" spans="1:16" ht="12.75" customHeight="1" x14ac:dyDescent="0.2">
      <c r="E763" s="29" t="s">
        <v>5</v>
      </c>
    </row>
    <row r="764" spans="1:16" ht="12.75" customHeight="1" x14ac:dyDescent="0.2">
      <c r="A764" t="s">
        <v>52</v>
      </c>
      <c r="B764" s="5" t="s">
        <v>810</v>
      </c>
      <c r="C764" s="5" t="s">
        <v>6944</v>
      </c>
      <c r="D764" t="s">
        <v>5</v>
      </c>
      <c r="E764" s="24" t="s">
        <v>6945</v>
      </c>
      <c r="F764" s="25" t="s">
        <v>2597</v>
      </c>
      <c r="G764" s="26">
        <v>600</v>
      </c>
      <c r="H764" s="25">
        <v>5.0000000000000002E-5</v>
      </c>
      <c r="I764" s="25">
        <f>ROUND(G764*H764,6)</f>
        <v>0.03</v>
      </c>
      <c r="L764" s="27">
        <v>0</v>
      </c>
      <c r="M764" s="22">
        <f>ROUND(ROUND(L764,2)*ROUND(G764,3),2)</f>
        <v>0</v>
      </c>
      <c r="N764" s="25" t="s">
        <v>5754</v>
      </c>
      <c r="O764">
        <f>(M764*21)/100</f>
        <v>0</v>
      </c>
      <c r="P764" t="s">
        <v>28</v>
      </c>
    </row>
    <row r="765" spans="1:16" ht="12.75" customHeight="1" x14ac:dyDescent="0.2">
      <c r="A765" s="28" t="s">
        <v>57</v>
      </c>
      <c r="E765" s="29" t="s">
        <v>6946</v>
      </c>
    </row>
    <row r="766" spans="1:16" ht="12.75" customHeight="1" x14ac:dyDescent="0.2">
      <c r="A766" s="28" t="s">
        <v>58</v>
      </c>
      <c r="E766" s="30" t="s">
        <v>5</v>
      </c>
    </row>
    <row r="767" spans="1:16" ht="12.75" customHeight="1" x14ac:dyDescent="0.2">
      <c r="E767" s="29" t="s">
        <v>6906</v>
      </c>
    </row>
    <row r="768" spans="1:16" ht="12.75" customHeight="1" x14ac:dyDescent="0.2">
      <c r="A768" t="s">
        <v>52</v>
      </c>
      <c r="B768" s="5" t="s">
        <v>811</v>
      </c>
      <c r="C768" s="5" t="s">
        <v>9381</v>
      </c>
      <c r="D768" t="s">
        <v>5</v>
      </c>
      <c r="E768" s="24" t="s">
        <v>9251</v>
      </c>
      <c r="F768" s="25" t="s">
        <v>1223</v>
      </c>
      <c r="G768" s="26">
        <v>0.6</v>
      </c>
      <c r="H768" s="25">
        <v>0</v>
      </c>
      <c r="I768" s="25">
        <f>ROUND(G768*H768,6)</f>
        <v>0</v>
      </c>
      <c r="L768" s="27">
        <v>0</v>
      </c>
      <c r="M768" s="22">
        <f>ROUND(ROUND(L768,2)*ROUND(G768,3),2)</f>
        <v>0</v>
      </c>
      <c r="N768" s="25" t="s">
        <v>5754</v>
      </c>
      <c r="O768">
        <f>(M768*21)/100</f>
        <v>0</v>
      </c>
      <c r="P768" t="s">
        <v>28</v>
      </c>
    </row>
    <row r="769" spans="1:16" ht="12.75" customHeight="1" x14ac:dyDescent="0.2">
      <c r="A769" s="28" t="s">
        <v>57</v>
      </c>
      <c r="E769" s="29" t="s">
        <v>9251</v>
      </c>
    </row>
    <row r="770" spans="1:16" ht="12.75" customHeight="1" x14ac:dyDescent="0.2">
      <c r="A770" s="28" t="s">
        <v>58</v>
      </c>
      <c r="E770" s="30" t="s">
        <v>5</v>
      </c>
    </row>
    <row r="771" spans="1:16" ht="12.75" customHeight="1" x14ac:dyDescent="0.2">
      <c r="E771" s="29" t="s">
        <v>5</v>
      </c>
    </row>
    <row r="772" spans="1:16" ht="12.75" customHeight="1" x14ac:dyDescent="0.2">
      <c r="A772" t="s">
        <v>52</v>
      </c>
      <c r="B772" s="5" t="s">
        <v>812</v>
      </c>
      <c r="C772" s="5" t="s">
        <v>9382</v>
      </c>
      <c r="D772" t="s">
        <v>5</v>
      </c>
      <c r="E772" s="24" t="s">
        <v>6954</v>
      </c>
      <c r="F772" s="25" t="s">
        <v>602</v>
      </c>
      <c r="G772" s="26">
        <v>52.32</v>
      </c>
      <c r="H772" s="25">
        <v>0.08</v>
      </c>
      <c r="I772" s="25">
        <f>ROUND(G772*H772,6)</f>
        <v>4.1856</v>
      </c>
      <c r="L772" s="27">
        <v>0</v>
      </c>
      <c r="M772" s="22">
        <f>ROUND(ROUND(L772,2)*ROUND(G772,3),2)</f>
        <v>0</v>
      </c>
      <c r="N772" s="25" t="s">
        <v>5754</v>
      </c>
      <c r="O772">
        <f>(M772*21)/100</f>
        <v>0</v>
      </c>
      <c r="P772" t="s">
        <v>28</v>
      </c>
    </row>
    <row r="773" spans="1:16" ht="12.75" customHeight="1" x14ac:dyDescent="0.2">
      <c r="A773" s="28" t="s">
        <v>57</v>
      </c>
      <c r="E773" s="29" t="s">
        <v>6954</v>
      </c>
    </row>
    <row r="774" spans="1:16" ht="12.75" customHeight="1" x14ac:dyDescent="0.2">
      <c r="A774" s="28" t="s">
        <v>58</v>
      </c>
      <c r="E774" s="30" t="s">
        <v>5</v>
      </c>
    </row>
    <row r="775" spans="1:16" ht="12.75" customHeight="1" x14ac:dyDescent="0.2">
      <c r="E775" s="29" t="s">
        <v>5</v>
      </c>
    </row>
    <row r="776" spans="1:16" ht="12.75" customHeight="1" x14ac:dyDescent="0.2">
      <c r="A776" t="s">
        <v>52</v>
      </c>
      <c r="B776" s="5" t="s">
        <v>813</v>
      </c>
      <c r="C776" s="5" t="s">
        <v>9383</v>
      </c>
      <c r="D776" t="s">
        <v>5</v>
      </c>
      <c r="E776" s="24" t="s">
        <v>6956</v>
      </c>
      <c r="F776" s="25" t="s">
        <v>6541</v>
      </c>
      <c r="G776" s="26">
        <v>1</v>
      </c>
      <c r="H776" s="25">
        <v>0</v>
      </c>
      <c r="I776" s="25">
        <f>ROUND(G776*H776,6)</f>
        <v>0</v>
      </c>
      <c r="L776" s="27">
        <v>0</v>
      </c>
      <c r="M776" s="22">
        <f>ROUND(ROUND(L776,2)*ROUND(G776,3),2)</f>
        <v>0</v>
      </c>
      <c r="N776" s="25" t="s">
        <v>5754</v>
      </c>
      <c r="O776">
        <f>(M776*21)/100</f>
        <v>0</v>
      </c>
      <c r="P776" t="s">
        <v>28</v>
      </c>
    </row>
    <row r="777" spans="1:16" ht="12.75" customHeight="1" x14ac:dyDescent="0.2">
      <c r="A777" s="28" t="s">
        <v>57</v>
      </c>
      <c r="E777" s="29" t="s">
        <v>6956</v>
      </c>
    </row>
    <row r="778" spans="1:16" ht="12.75" customHeight="1" x14ac:dyDescent="0.2">
      <c r="A778" s="28" t="s">
        <v>58</v>
      </c>
      <c r="E778" s="30" t="s">
        <v>5</v>
      </c>
    </row>
    <row r="779" spans="1:16" ht="12.75" customHeight="1" x14ac:dyDescent="0.2">
      <c r="E779" s="29" t="s">
        <v>5</v>
      </c>
    </row>
    <row r="780" spans="1:16" ht="12.75" customHeight="1" x14ac:dyDescent="0.2">
      <c r="A780" t="s">
        <v>49</v>
      </c>
      <c r="C780" s="6" t="s">
        <v>7693</v>
      </c>
      <c r="E780" s="23" t="s">
        <v>7973</v>
      </c>
      <c r="J780" s="22">
        <f>0</f>
        <v>0</v>
      </c>
      <c r="K780" s="22">
        <f>0</f>
        <v>0</v>
      </c>
      <c r="L780" s="22">
        <f>0+L781+L785+L789+L793+L797+L801+L805+L809+L813+L817+L821+L825+L829+L833</f>
        <v>0</v>
      </c>
      <c r="M780" s="22">
        <f>0+M781+M785+M789+M793+M797+M801+M805+M809+M813+M817+M821+M825+M829+M833</f>
        <v>0</v>
      </c>
    </row>
    <row r="781" spans="1:16" ht="12.75" customHeight="1" x14ac:dyDescent="0.2">
      <c r="A781" t="s">
        <v>52</v>
      </c>
      <c r="B781" s="5" t="s">
        <v>814</v>
      </c>
      <c r="C781" s="5" t="s">
        <v>9384</v>
      </c>
      <c r="D781" t="s">
        <v>5</v>
      </c>
      <c r="E781" s="24" t="s">
        <v>9385</v>
      </c>
      <c r="F781" s="25" t="s">
        <v>5736</v>
      </c>
      <c r="G781" s="26">
        <v>1</v>
      </c>
      <c r="H781" s="25">
        <v>0</v>
      </c>
      <c r="I781" s="25">
        <f>ROUND(G781*H781,6)</f>
        <v>0</v>
      </c>
      <c r="L781" s="27">
        <v>0</v>
      </c>
      <c r="M781" s="22">
        <f>ROUND(ROUND(L781,2)*ROUND(G781,3),2)</f>
        <v>0</v>
      </c>
      <c r="N781" s="25" t="s">
        <v>5754</v>
      </c>
      <c r="O781">
        <f>(M781*21)/100</f>
        <v>0</v>
      </c>
      <c r="P781" t="s">
        <v>28</v>
      </c>
    </row>
    <row r="782" spans="1:16" ht="12.75" customHeight="1" x14ac:dyDescent="0.2">
      <c r="A782" s="28" t="s">
        <v>57</v>
      </c>
      <c r="E782" s="29" t="s">
        <v>9385</v>
      </c>
    </row>
    <row r="783" spans="1:16" ht="12.75" customHeight="1" x14ac:dyDescent="0.2">
      <c r="A783" s="28" t="s">
        <v>58</v>
      </c>
      <c r="E783" s="30" t="s">
        <v>5</v>
      </c>
    </row>
    <row r="784" spans="1:16" ht="12.75" customHeight="1" x14ac:dyDescent="0.2">
      <c r="E784" s="29" t="s">
        <v>5</v>
      </c>
    </row>
    <row r="785" spans="1:16" ht="12.75" customHeight="1" x14ac:dyDescent="0.2">
      <c r="A785" t="s">
        <v>52</v>
      </c>
      <c r="B785" s="5" t="s">
        <v>815</v>
      </c>
      <c r="C785" s="5" t="s">
        <v>9386</v>
      </c>
      <c r="D785" t="s">
        <v>5</v>
      </c>
      <c r="E785" s="24" t="s">
        <v>7976</v>
      </c>
      <c r="F785" s="25" t="s">
        <v>5736</v>
      </c>
      <c r="G785" s="26">
        <v>1</v>
      </c>
      <c r="H785" s="25">
        <v>0</v>
      </c>
      <c r="I785" s="25">
        <f>ROUND(G785*H785,6)</f>
        <v>0</v>
      </c>
      <c r="L785" s="27">
        <v>0</v>
      </c>
      <c r="M785" s="22">
        <f>ROUND(ROUND(L785,2)*ROUND(G785,3),2)</f>
        <v>0</v>
      </c>
      <c r="N785" s="25" t="s">
        <v>5754</v>
      </c>
      <c r="O785">
        <f>(M785*21)/100</f>
        <v>0</v>
      </c>
      <c r="P785" t="s">
        <v>28</v>
      </c>
    </row>
    <row r="786" spans="1:16" ht="12.75" customHeight="1" x14ac:dyDescent="0.2">
      <c r="A786" s="28" t="s">
        <v>57</v>
      </c>
      <c r="E786" s="29" t="s">
        <v>7976</v>
      </c>
    </row>
    <row r="787" spans="1:16" ht="12.75" customHeight="1" x14ac:dyDescent="0.2">
      <c r="A787" s="28" t="s">
        <v>58</v>
      </c>
      <c r="E787" s="30" t="s">
        <v>5</v>
      </c>
    </row>
    <row r="788" spans="1:16" ht="12.75" customHeight="1" x14ac:dyDescent="0.2">
      <c r="E788" s="29" t="s">
        <v>5</v>
      </c>
    </row>
    <row r="789" spans="1:16" ht="12.75" customHeight="1" x14ac:dyDescent="0.2">
      <c r="A789" t="s">
        <v>52</v>
      </c>
      <c r="B789" s="5" t="s">
        <v>816</v>
      </c>
      <c r="C789" s="5" t="s">
        <v>9387</v>
      </c>
      <c r="D789" t="s">
        <v>5</v>
      </c>
      <c r="E789" s="24" t="s">
        <v>6994</v>
      </c>
      <c r="F789" s="25" t="s">
        <v>5736</v>
      </c>
      <c r="G789" s="26">
        <v>1</v>
      </c>
      <c r="H789" s="25">
        <v>0</v>
      </c>
      <c r="I789" s="25">
        <f>ROUND(G789*H789,6)</f>
        <v>0</v>
      </c>
      <c r="L789" s="27">
        <v>0</v>
      </c>
      <c r="M789" s="22">
        <f>ROUND(ROUND(L789,2)*ROUND(G789,3),2)</f>
        <v>0</v>
      </c>
      <c r="N789" s="25" t="s">
        <v>5754</v>
      </c>
      <c r="O789">
        <f>(M789*21)/100</f>
        <v>0</v>
      </c>
      <c r="P789" t="s">
        <v>28</v>
      </c>
    </row>
    <row r="790" spans="1:16" ht="12.75" customHeight="1" x14ac:dyDescent="0.2">
      <c r="A790" s="28" t="s">
        <v>57</v>
      </c>
      <c r="E790" s="29" t="s">
        <v>6994</v>
      </c>
    </row>
    <row r="791" spans="1:16" ht="12.75" customHeight="1" x14ac:dyDescent="0.2">
      <c r="A791" s="28" t="s">
        <v>58</v>
      </c>
      <c r="E791" s="30" t="s">
        <v>5</v>
      </c>
    </row>
    <row r="792" spans="1:16" ht="12.75" customHeight="1" x14ac:dyDescent="0.2">
      <c r="E792" s="29" t="s">
        <v>5</v>
      </c>
    </row>
    <row r="793" spans="1:16" ht="12.75" customHeight="1" x14ac:dyDescent="0.2">
      <c r="A793" t="s">
        <v>52</v>
      </c>
      <c r="B793" s="5" t="s">
        <v>817</v>
      </c>
      <c r="C793" s="5" t="s">
        <v>9388</v>
      </c>
      <c r="D793" t="s">
        <v>5</v>
      </c>
      <c r="E793" s="24" t="s">
        <v>7979</v>
      </c>
      <c r="F793" s="25" t="s">
        <v>5736</v>
      </c>
      <c r="G793" s="26">
        <v>1</v>
      </c>
      <c r="H793" s="25">
        <v>0</v>
      </c>
      <c r="I793" s="25">
        <f>ROUND(G793*H793,6)</f>
        <v>0</v>
      </c>
      <c r="L793" s="27">
        <v>0</v>
      </c>
      <c r="M793" s="22">
        <f>ROUND(ROUND(L793,2)*ROUND(G793,3),2)</f>
        <v>0</v>
      </c>
      <c r="N793" s="25" t="s">
        <v>5754</v>
      </c>
      <c r="O793">
        <f>(M793*21)/100</f>
        <v>0</v>
      </c>
      <c r="P793" t="s">
        <v>28</v>
      </c>
    </row>
    <row r="794" spans="1:16" ht="12.75" customHeight="1" x14ac:dyDescent="0.2">
      <c r="A794" s="28" t="s">
        <v>57</v>
      </c>
      <c r="E794" s="29" t="s">
        <v>7979</v>
      </c>
    </row>
    <row r="795" spans="1:16" ht="12.75" customHeight="1" x14ac:dyDescent="0.2">
      <c r="A795" s="28" t="s">
        <v>58</v>
      </c>
      <c r="E795" s="30" t="s">
        <v>5</v>
      </c>
    </row>
    <row r="796" spans="1:16" ht="12.75" customHeight="1" x14ac:dyDescent="0.2">
      <c r="E796" s="29" t="s">
        <v>5</v>
      </c>
    </row>
    <row r="797" spans="1:16" ht="12.75" customHeight="1" x14ac:dyDescent="0.2">
      <c r="A797" t="s">
        <v>52</v>
      </c>
      <c r="B797" s="5" t="s">
        <v>818</v>
      </c>
      <c r="C797" s="5" t="s">
        <v>9389</v>
      </c>
      <c r="D797" t="s">
        <v>5</v>
      </c>
      <c r="E797" s="24" t="s">
        <v>6997</v>
      </c>
      <c r="F797" s="25" t="s">
        <v>5736</v>
      </c>
      <c r="G797" s="26">
        <v>1</v>
      </c>
      <c r="H797" s="25">
        <v>0</v>
      </c>
      <c r="I797" s="25">
        <f>ROUND(G797*H797,6)</f>
        <v>0</v>
      </c>
      <c r="L797" s="27">
        <v>0</v>
      </c>
      <c r="M797" s="22">
        <f>ROUND(ROUND(L797,2)*ROUND(G797,3),2)</f>
        <v>0</v>
      </c>
      <c r="N797" s="25" t="s">
        <v>5754</v>
      </c>
      <c r="O797">
        <f>(M797*21)/100</f>
        <v>0</v>
      </c>
      <c r="P797" t="s">
        <v>28</v>
      </c>
    </row>
    <row r="798" spans="1:16" ht="12.75" customHeight="1" x14ac:dyDescent="0.2">
      <c r="A798" s="28" t="s">
        <v>57</v>
      </c>
      <c r="E798" s="29" t="s">
        <v>6997</v>
      </c>
    </row>
    <row r="799" spans="1:16" ht="12.75" customHeight="1" x14ac:dyDescent="0.2">
      <c r="A799" s="28" t="s">
        <v>58</v>
      </c>
      <c r="E799" s="30" t="s">
        <v>5</v>
      </c>
    </row>
    <row r="800" spans="1:16" ht="12.75" customHeight="1" x14ac:dyDescent="0.2">
      <c r="E800" s="29" t="s">
        <v>5</v>
      </c>
    </row>
    <row r="801" spans="1:16" ht="12.75" customHeight="1" x14ac:dyDescent="0.2">
      <c r="A801" t="s">
        <v>52</v>
      </c>
      <c r="B801" s="5" t="s">
        <v>821</v>
      </c>
      <c r="C801" s="5" t="s">
        <v>9390</v>
      </c>
      <c r="D801" t="s">
        <v>5</v>
      </c>
      <c r="E801" s="24" t="s">
        <v>7982</v>
      </c>
      <c r="F801" s="25" t="s">
        <v>5736</v>
      </c>
      <c r="G801" s="26">
        <v>1</v>
      </c>
      <c r="H801" s="25">
        <v>0</v>
      </c>
      <c r="I801" s="25">
        <f>ROUND(G801*H801,6)</f>
        <v>0</v>
      </c>
      <c r="L801" s="27">
        <v>0</v>
      </c>
      <c r="M801" s="22">
        <f>ROUND(ROUND(L801,2)*ROUND(G801,3),2)</f>
        <v>0</v>
      </c>
      <c r="N801" s="25" t="s">
        <v>5754</v>
      </c>
      <c r="O801">
        <f>(M801*21)/100</f>
        <v>0</v>
      </c>
      <c r="P801" t="s">
        <v>28</v>
      </c>
    </row>
    <row r="802" spans="1:16" ht="12.75" customHeight="1" x14ac:dyDescent="0.2">
      <c r="A802" s="28" t="s">
        <v>57</v>
      </c>
      <c r="E802" s="29" t="s">
        <v>7982</v>
      </c>
    </row>
    <row r="803" spans="1:16" ht="12.75" customHeight="1" x14ac:dyDescent="0.2">
      <c r="A803" s="28" t="s">
        <v>58</v>
      </c>
      <c r="E803" s="30" t="s">
        <v>5</v>
      </c>
    </row>
    <row r="804" spans="1:16" ht="12.75" customHeight="1" x14ac:dyDescent="0.2">
      <c r="E804" s="29" t="s">
        <v>5</v>
      </c>
    </row>
    <row r="805" spans="1:16" ht="12.75" customHeight="1" x14ac:dyDescent="0.2">
      <c r="A805" t="s">
        <v>52</v>
      </c>
      <c r="B805" s="5" t="s">
        <v>822</v>
      </c>
      <c r="C805" s="5" t="s">
        <v>9391</v>
      </c>
      <c r="D805" t="s">
        <v>5</v>
      </c>
      <c r="E805" s="24" t="s">
        <v>7000</v>
      </c>
      <c r="F805" s="25" t="s">
        <v>5736</v>
      </c>
      <c r="G805" s="26">
        <v>1</v>
      </c>
      <c r="H805" s="25">
        <v>0</v>
      </c>
      <c r="I805" s="25">
        <f>ROUND(G805*H805,6)</f>
        <v>0</v>
      </c>
      <c r="L805" s="27">
        <v>0</v>
      </c>
      <c r="M805" s="22">
        <f>ROUND(ROUND(L805,2)*ROUND(G805,3),2)</f>
        <v>0</v>
      </c>
      <c r="N805" s="25" t="s">
        <v>5754</v>
      </c>
      <c r="O805">
        <f>(M805*21)/100</f>
        <v>0</v>
      </c>
      <c r="P805" t="s">
        <v>28</v>
      </c>
    </row>
    <row r="806" spans="1:16" ht="12.75" customHeight="1" x14ac:dyDescent="0.2">
      <c r="A806" s="28" t="s">
        <v>57</v>
      </c>
      <c r="E806" s="29" t="s">
        <v>7000</v>
      </c>
    </row>
    <row r="807" spans="1:16" ht="12.75" customHeight="1" x14ac:dyDescent="0.2">
      <c r="A807" s="28" t="s">
        <v>58</v>
      </c>
      <c r="E807" s="30" t="s">
        <v>5</v>
      </c>
    </row>
    <row r="808" spans="1:16" ht="12.75" customHeight="1" x14ac:dyDescent="0.2">
      <c r="E808" s="29" t="s">
        <v>5</v>
      </c>
    </row>
    <row r="809" spans="1:16" ht="12.75" customHeight="1" x14ac:dyDescent="0.2">
      <c r="A809" t="s">
        <v>52</v>
      </c>
      <c r="B809" s="5" t="s">
        <v>825</v>
      </c>
      <c r="C809" s="5" t="s">
        <v>9392</v>
      </c>
      <c r="D809" t="s">
        <v>5</v>
      </c>
      <c r="E809" s="24" t="s">
        <v>7985</v>
      </c>
      <c r="F809" s="25" t="s">
        <v>5736</v>
      </c>
      <c r="G809" s="26">
        <v>1</v>
      </c>
      <c r="H809" s="25">
        <v>0</v>
      </c>
      <c r="I809" s="25">
        <f>ROUND(G809*H809,6)</f>
        <v>0</v>
      </c>
      <c r="L809" s="27">
        <v>0</v>
      </c>
      <c r="M809" s="22">
        <f>ROUND(ROUND(L809,2)*ROUND(G809,3),2)</f>
        <v>0</v>
      </c>
      <c r="N809" s="25" t="s">
        <v>5754</v>
      </c>
      <c r="O809">
        <f>(M809*21)/100</f>
        <v>0</v>
      </c>
      <c r="P809" t="s">
        <v>28</v>
      </c>
    </row>
    <row r="810" spans="1:16" ht="12.75" customHeight="1" x14ac:dyDescent="0.2">
      <c r="A810" s="28" t="s">
        <v>57</v>
      </c>
      <c r="E810" s="29" t="s">
        <v>7985</v>
      </c>
    </row>
    <row r="811" spans="1:16" ht="12.75" customHeight="1" x14ac:dyDescent="0.2">
      <c r="A811" s="28" t="s">
        <v>58</v>
      </c>
      <c r="E811" s="30" t="s">
        <v>5</v>
      </c>
    </row>
    <row r="812" spans="1:16" ht="12.75" customHeight="1" x14ac:dyDescent="0.2">
      <c r="E812" s="29" t="s">
        <v>5</v>
      </c>
    </row>
    <row r="813" spans="1:16" ht="12.75" customHeight="1" x14ac:dyDescent="0.2">
      <c r="A813" t="s">
        <v>52</v>
      </c>
      <c r="B813" s="5" t="s">
        <v>826</v>
      </c>
      <c r="C813" s="5" t="s">
        <v>9393</v>
      </c>
      <c r="D813" t="s">
        <v>5</v>
      </c>
      <c r="E813" s="24" t="s">
        <v>7003</v>
      </c>
      <c r="F813" s="25" t="s">
        <v>5736</v>
      </c>
      <c r="G813" s="26">
        <v>1</v>
      </c>
      <c r="H813" s="25">
        <v>0</v>
      </c>
      <c r="I813" s="25">
        <f>ROUND(G813*H813,6)</f>
        <v>0</v>
      </c>
      <c r="L813" s="27">
        <v>0</v>
      </c>
      <c r="M813" s="22">
        <f>ROUND(ROUND(L813,2)*ROUND(G813,3),2)</f>
        <v>0</v>
      </c>
      <c r="N813" s="25" t="s">
        <v>5754</v>
      </c>
      <c r="O813">
        <f>(M813*21)/100</f>
        <v>0</v>
      </c>
      <c r="P813" t="s">
        <v>28</v>
      </c>
    </row>
    <row r="814" spans="1:16" ht="12.75" customHeight="1" x14ac:dyDescent="0.2">
      <c r="A814" s="28" t="s">
        <v>57</v>
      </c>
      <c r="E814" s="29" t="s">
        <v>7003</v>
      </c>
    </row>
    <row r="815" spans="1:16" ht="12.75" customHeight="1" x14ac:dyDescent="0.2">
      <c r="A815" s="28" t="s">
        <v>58</v>
      </c>
      <c r="E815" s="30" t="s">
        <v>5</v>
      </c>
    </row>
    <row r="816" spans="1:16" ht="12.75" customHeight="1" x14ac:dyDescent="0.2">
      <c r="E816" s="29" t="s">
        <v>5</v>
      </c>
    </row>
    <row r="817" spans="1:16" ht="12.75" customHeight="1" x14ac:dyDescent="0.2">
      <c r="A817" t="s">
        <v>52</v>
      </c>
      <c r="B817" s="5" t="s">
        <v>829</v>
      </c>
      <c r="C817" s="5" t="s">
        <v>9394</v>
      </c>
      <c r="D817" t="s">
        <v>5</v>
      </c>
      <c r="E817" s="24" t="s">
        <v>7988</v>
      </c>
      <c r="F817" s="25" t="s">
        <v>5736</v>
      </c>
      <c r="G817" s="26">
        <v>1</v>
      </c>
      <c r="H817" s="25">
        <v>0</v>
      </c>
      <c r="I817" s="25">
        <f>ROUND(G817*H817,6)</f>
        <v>0</v>
      </c>
      <c r="L817" s="27">
        <v>0</v>
      </c>
      <c r="M817" s="22">
        <f>ROUND(ROUND(L817,2)*ROUND(G817,3),2)</f>
        <v>0</v>
      </c>
      <c r="N817" s="25" t="s">
        <v>5754</v>
      </c>
      <c r="O817">
        <f>(M817*21)/100</f>
        <v>0</v>
      </c>
      <c r="P817" t="s">
        <v>28</v>
      </c>
    </row>
    <row r="818" spans="1:16" ht="12.75" customHeight="1" x14ac:dyDescent="0.2">
      <c r="A818" s="28" t="s">
        <v>57</v>
      </c>
      <c r="E818" s="29" t="s">
        <v>7988</v>
      </c>
    </row>
    <row r="819" spans="1:16" ht="12.75" customHeight="1" x14ac:dyDescent="0.2">
      <c r="A819" s="28" t="s">
        <v>58</v>
      </c>
      <c r="E819" s="30" t="s">
        <v>5</v>
      </c>
    </row>
    <row r="820" spans="1:16" ht="12.75" customHeight="1" x14ac:dyDescent="0.2">
      <c r="E820" s="29" t="s">
        <v>5</v>
      </c>
    </row>
    <row r="821" spans="1:16" ht="12.75" customHeight="1" x14ac:dyDescent="0.2">
      <c r="A821" t="s">
        <v>52</v>
      </c>
      <c r="B821" s="5" t="s">
        <v>832</v>
      </c>
      <c r="C821" s="5" t="s">
        <v>9395</v>
      </c>
      <c r="D821" t="s">
        <v>5</v>
      </c>
      <c r="E821" s="24" t="s">
        <v>7006</v>
      </c>
      <c r="F821" s="25" t="s">
        <v>5736</v>
      </c>
      <c r="G821" s="26">
        <v>1</v>
      </c>
      <c r="H821" s="25">
        <v>0</v>
      </c>
      <c r="I821" s="25">
        <f>ROUND(G821*H821,6)</f>
        <v>0</v>
      </c>
      <c r="L821" s="27">
        <v>0</v>
      </c>
      <c r="M821" s="22">
        <f>ROUND(ROUND(L821,2)*ROUND(G821,3),2)</f>
        <v>0</v>
      </c>
      <c r="N821" s="25" t="s">
        <v>5754</v>
      </c>
      <c r="O821">
        <f>(M821*21)/100</f>
        <v>0</v>
      </c>
      <c r="P821" t="s">
        <v>28</v>
      </c>
    </row>
    <row r="822" spans="1:16" ht="12.75" customHeight="1" x14ac:dyDescent="0.2">
      <c r="A822" s="28" t="s">
        <v>57</v>
      </c>
      <c r="E822" s="29" t="s">
        <v>7006</v>
      </c>
    </row>
    <row r="823" spans="1:16" ht="12.75" customHeight="1" x14ac:dyDescent="0.2">
      <c r="A823" s="28" t="s">
        <v>58</v>
      </c>
      <c r="E823" s="30" t="s">
        <v>5</v>
      </c>
    </row>
    <row r="824" spans="1:16" ht="12.75" customHeight="1" x14ac:dyDescent="0.2">
      <c r="E824" s="29" t="s">
        <v>5</v>
      </c>
    </row>
    <row r="825" spans="1:16" ht="12.75" customHeight="1" x14ac:dyDescent="0.2">
      <c r="A825" t="s">
        <v>52</v>
      </c>
      <c r="B825" s="5" t="s">
        <v>835</v>
      </c>
      <c r="C825" s="5" t="s">
        <v>9396</v>
      </c>
      <c r="D825" t="s">
        <v>5</v>
      </c>
      <c r="E825" s="24" t="s">
        <v>7991</v>
      </c>
      <c r="F825" s="25" t="s">
        <v>5736</v>
      </c>
      <c r="G825" s="26">
        <v>1</v>
      </c>
      <c r="H825" s="25">
        <v>0</v>
      </c>
      <c r="I825" s="25">
        <f>ROUND(G825*H825,6)</f>
        <v>0</v>
      </c>
      <c r="L825" s="27">
        <v>0</v>
      </c>
      <c r="M825" s="22">
        <f>ROUND(ROUND(L825,2)*ROUND(G825,3),2)</f>
        <v>0</v>
      </c>
      <c r="N825" s="25" t="s">
        <v>5754</v>
      </c>
      <c r="O825">
        <f>(M825*21)/100</f>
        <v>0</v>
      </c>
      <c r="P825" t="s">
        <v>28</v>
      </c>
    </row>
    <row r="826" spans="1:16" ht="12.75" customHeight="1" x14ac:dyDescent="0.2">
      <c r="A826" s="28" t="s">
        <v>57</v>
      </c>
      <c r="E826" s="29" t="s">
        <v>7991</v>
      </c>
    </row>
    <row r="827" spans="1:16" ht="12.75" customHeight="1" x14ac:dyDescent="0.2">
      <c r="A827" s="28" t="s">
        <v>58</v>
      </c>
      <c r="E827" s="30" t="s">
        <v>5</v>
      </c>
    </row>
    <row r="828" spans="1:16" ht="12.75" customHeight="1" x14ac:dyDescent="0.2">
      <c r="E828" s="29" t="s">
        <v>5</v>
      </c>
    </row>
    <row r="829" spans="1:16" ht="12.75" customHeight="1" x14ac:dyDescent="0.2">
      <c r="A829" t="s">
        <v>52</v>
      </c>
      <c r="B829" s="5" t="s">
        <v>838</v>
      </c>
      <c r="C829" s="5" t="s">
        <v>9397</v>
      </c>
      <c r="D829" t="s">
        <v>5</v>
      </c>
      <c r="E829" s="24" t="s">
        <v>7009</v>
      </c>
      <c r="F829" s="25" t="s">
        <v>6303</v>
      </c>
      <c r="G829" s="26">
        <v>1</v>
      </c>
      <c r="H829" s="25">
        <v>0</v>
      </c>
      <c r="I829" s="25">
        <f>ROUND(G829*H829,6)</f>
        <v>0</v>
      </c>
      <c r="L829" s="27">
        <v>0</v>
      </c>
      <c r="M829" s="22">
        <f>ROUND(ROUND(L829,2)*ROUND(G829,3),2)</f>
        <v>0</v>
      </c>
      <c r="N829" s="25" t="s">
        <v>5754</v>
      </c>
      <c r="O829">
        <f>(M829*21)/100</f>
        <v>0</v>
      </c>
      <c r="P829" t="s">
        <v>28</v>
      </c>
    </row>
    <row r="830" spans="1:16" ht="12.75" customHeight="1" x14ac:dyDescent="0.2">
      <c r="A830" s="28" t="s">
        <v>57</v>
      </c>
      <c r="E830" s="29" t="s">
        <v>7009</v>
      </c>
    </row>
    <row r="831" spans="1:16" ht="12.75" customHeight="1" x14ac:dyDescent="0.2">
      <c r="A831" s="28" t="s">
        <v>58</v>
      </c>
      <c r="E831" s="30" t="s">
        <v>5</v>
      </c>
    </row>
    <row r="832" spans="1:16" ht="12.75" customHeight="1" x14ac:dyDescent="0.2">
      <c r="E832" s="29" t="s">
        <v>5</v>
      </c>
    </row>
    <row r="833" spans="1:16" ht="12.75" customHeight="1" x14ac:dyDescent="0.2">
      <c r="A833" t="s">
        <v>52</v>
      </c>
      <c r="B833" s="5" t="s">
        <v>841</v>
      </c>
      <c r="C833" s="5" t="s">
        <v>9398</v>
      </c>
      <c r="D833" t="s">
        <v>5</v>
      </c>
      <c r="E833" s="24" t="s">
        <v>7994</v>
      </c>
      <c r="F833" s="25" t="s">
        <v>6303</v>
      </c>
      <c r="G833" s="26">
        <v>1</v>
      </c>
      <c r="H833" s="25">
        <v>0</v>
      </c>
      <c r="I833" s="25">
        <f>ROUND(G833*H833,6)</f>
        <v>0</v>
      </c>
      <c r="L833" s="27">
        <v>0</v>
      </c>
      <c r="M833" s="22">
        <f>ROUND(ROUND(L833,2)*ROUND(G833,3),2)</f>
        <v>0</v>
      </c>
      <c r="N833" s="25" t="s">
        <v>5754</v>
      </c>
      <c r="O833">
        <f>(M833*21)/100</f>
        <v>0</v>
      </c>
      <c r="P833" t="s">
        <v>28</v>
      </c>
    </row>
    <row r="834" spans="1:16" ht="12.75" customHeight="1" x14ac:dyDescent="0.2">
      <c r="A834" s="28" t="s">
        <v>57</v>
      </c>
      <c r="E834" s="29" t="s">
        <v>7994</v>
      </c>
    </row>
    <row r="835" spans="1:16" ht="12.75" customHeight="1" x14ac:dyDescent="0.2">
      <c r="A835" s="28" t="s">
        <v>58</v>
      </c>
      <c r="E835" s="30" t="s">
        <v>5</v>
      </c>
    </row>
    <row r="836" spans="1:16" ht="12.75" customHeight="1" x14ac:dyDescent="0.2">
      <c r="E836" s="29" t="s">
        <v>5</v>
      </c>
    </row>
    <row r="837" spans="1:16" ht="12.75" customHeight="1" x14ac:dyDescent="0.2">
      <c r="A837" t="s">
        <v>49</v>
      </c>
      <c r="C837" s="6" t="s">
        <v>7730</v>
      </c>
      <c r="E837" s="23" t="s">
        <v>9268</v>
      </c>
      <c r="J837" s="22">
        <f>0</f>
        <v>0</v>
      </c>
      <c r="K837" s="22">
        <f>0</f>
        <v>0</v>
      </c>
      <c r="L837" s="22">
        <f>0+L838+L842+L846+L850+L854+L858+L862+L866+L870+L874+L878+L882+L886+L890</f>
        <v>0</v>
      </c>
      <c r="M837" s="22">
        <f>0+M838+M842+M846+M850+M854+M858+M862+M866+M870+M874+M878+M882+M886+M890</f>
        <v>0</v>
      </c>
    </row>
    <row r="838" spans="1:16" ht="12.75" customHeight="1" x14ac:dyDescent="0.2">
      <c r="A838" t="s">
        <v>52</v>
      </c>
      <c r="B838" s="5" t="s">
        <v>842</v>
      </c>
      <c r="C838" s="5" t="s">
        <v>9399</v>
      </c>
      <c r="D838" t="s">
        <v>5</v>
      </c>
      <c r="E838" s="24" t="s">
        <v>6960</v>
      </c>
      <c r="F838" s="25" t="s">
        <v>5736</v>
      </c>
      <c r="G838" s="26">
        <v>1</v>
      </c>
      <c r="H838" s="25">
        <v>0</v>
      </c>
      <c r="I838" s="25">
        <f>ROUND(G838*H838,6)</f>
        <v>0</v>
      </c>
      <c r="L838" s="27">
        <v>0</v>
      </c>
      <c r="M838" s="22">
        <f>ROUND(ROUND(L838,2)*ROUND(G838,3),2)</f>
        <v>0</v>
      </c>
      <c r="N838" s="25" t="s">
        <v>5754</v>
      </c>
      <c r="O838">
        <f>(M838*21)/100</f>
        <v>0</v>
      </c>
      <c r="P838" t="s">
        <v>28</v>
      </c>
    </row>
    <row r="839" spans="1:16" ht="12.75" customHeight="1" x14ac:dyDescent="0.2">
      <c r="A839" s="28" t="s">
        <v>57</v>
      </c>
      <c r="E839" s="29" t="s">
        <v>6960</v>
      </c>
    </row>
    <row r="840" spans="1:16" ht="12.75" customHeight="1" x14ac:dyDescent="0.2">
      <c r="A840" s="28" t="s">
        <v>58</v>
      </c>
      <c r="E840" s="30" t="s">
        <v>5</v>
      </c>
    </row>
    <row r="841" spans="1:16" ht="12.75" customHeight="1" x14ac:dyDescent="0.2">
      <c r="E841" s="29" t="s">
        <v>5</v>
      </c>
    </row>
    <row r="842" spans="1:16" ht="12.75" customHeight="1" x14ac:dyDescent="0.2">
      <c r="A842" t="s">
        <v>52</v>
      </c>
      <c r="B842" s="5" t="s">
        <v>845</v>
      </c>
      <c r="C842" s="5" t="s">
        <v>9400</v>
      </c>
      <c r="D842" t="s">
        <v>5</v>
      </c>
      <c r="E842" s="24" t="s">
        <v>7999</v>
      </c>
      <c r="F842" s="25" t="s">
        <v>5736</v>
      </c>
      <c r="G842" s="26">
        <v>1</v>
      </c>
      <c r="H842" s="25">
        <v>0</v>
      </c>
      <c r="I842" s="25">
        <f>ROUND(G842*H842,6)</f>
        <v>0</v>
      </c>
      <c r="L842" s="27">
        <v>0</v>
      </c>
      <c r="M842" s="22">
        <f>ROUND(ROUND(L842,2)*ROUND(G842,3),2)</f>
        <v>0</v>
      </c>
      <c r="N842" s="25" t="s">
        <v>5754</v>
      </c>
      <c r="O842">
        <f>(M842*21)/100</f>
        <v>0</v>
      </c>
      <c r="P842" t="s">
        <v>28</v>
      </c>
    </row>
    <row r="843" spans="1:16" ht="12.75" customHeight="1" x14ac:dyDescent="0.2">
      <c r="A843" s="28" t="s">
        <v>57</v>
      </c>
      <c r="E843" s="29" t="s">
        <v>7999</v>
      </c>
    </row>
    <row r="844" spans="1:16" ht="12.75" customHeight="1" x14ac:dyDescent="0.2">
      <c r="A844" s="28" t="s">
        <v>58</v>
      </c>
      <c r="E844" s="30" t="s">
        <v>5</v>
      </c>
    </row>
    <row r="845" spans="1:16" ht="12.75" customHeight="1" x14ac:dyDescent="0.2">
      <c r="E845" s="29" t="s">
        <v>5</v>
      </c>
    </row>
    <row r="846" spans="1:16" ht="12.75" customHeight="1" x14ac:dyDescent="0.2">
      <c r="A846" t="s">
        <v>52</v>
      </c>
      <c r="B846" s="5" t="s">
        <v>848</v>
      </c>
      <c r="C846" s="5" t="s">
        <v>9401</v>
      </c>
      <c r="D846" t="s">
        <v>5</v>
      </c>
      <c r="E846" s="24" t="s">
        <v>6964</v>
      </c>
      <c r="F846" s="25" t="s">
        <v>5736</v>
      </c>
      <c r="G846" s="26">
        <v>1</v>
      </c>
      <c r="H846" s="25">
        <v>0</v>
      </c>
      <c r="I846" s="25">
        <f>ROUND(G846*H846,6)</f>
        <v>0</v>
      </c>
      <c r="L846" s="27">
        <v>0</v>
      </c>
      <c r="M846" s="22">
        <f>ROUND(ROUND(L846,2)*ROUND(G846,3),2)</f>
        <v>0</v>
      </c>
      <c r="N846" s="25" t="s">
        <v>5754</v>
      </c>
      <c r="O846">
        <f>(M846*21)/100</f>
        <v>0</v>
      </c>
      <c r="P846" t="s">
        <v>28</v>
      </c>
    </row>
    <row r="847" spans="1:16" ht="12.75" customHeight="1" x14ac:dyDescent="0.2">
      <c r="A847" s="28" t="s">
        <v>57</v>
      </c>
      <c r="E847" s="29" t="s">
        <v>6964</v>
      </c>
    </row>
    <row r="848" spans="1:16" ht="12.75" customHeight="1" x14ac:dyDescent="0.2">
      <c r="A848" s="28" t="s">
        <v>58</v>
      </c>
      <c r="E848" s="30" t="s">
        <v>5</v>
      </c>
    </row>
    <row r="849" spans="1:16" ht="12.75" customHeight="1" x14ac:dyDescent="0.2">
      <c r="E849" s="29" t="s">
        <v>5</v>
      </c>
    </row>
    <row r="850" spans="1:16" ht="12.75" customHeight="1" x14ac:dyDescent="0.2">
      <c r="A850" t="s">
        <v>52</v>
      </c>
      <c r="B850" s="5" t="s">
        <v>851</v>
      </c>
      <c r="C850" s="5" t="s">
        <v>9402</v>
      </c>
      <c r="D850" t="s">
        <v>5</v>
      </c>
      <c r="E850" s="24" t="s">
        <v>8002</v>
      </c>
      <c r="F850" s="25" t="s">
        <v>5736</v>
      </c>
      <c r="G850" s="26">
        <v>1</v>
      </c>
      <c r="H850" s="25">
        <v>0</v>
      </c>
      <c r="I850" s="25">
        <f>ROUND(G850*H850,6)</f>
        <v>0</v>
      </c>
      <c r="L850" s="27">
        <v>0</v>
      </c>
      <c r="M850" s="22">
        <f>ROUND(ROUND(L850,2)*ROUND(G850,3),2)</f>
        <v>0</v>
      </c>
      <c r="N850" s="25" t="s">
        <v>5754</v>
      </c>
      <c r="O850">
        <f>(M850*21)/100</f>
        <v>0</v>
      </c>
      <c r="P850" t="s">
        <v>28</v>
      </c>
    </row>
    <row r="851" spans="1:16" ht="12.75" customHeight="1" x14ac:dyDescent="0.2">
      <c r="A851" s="28" t="s">
        <v>57</v>
      </c>
      <c r="E851" s="29" t="s">
        <v>8002</v>
      </c>
    </row>
    <row r="852" spans="1:16" ht="12.75" customHeight="1" x14ac:dyDescent="0.2">
      <c r="A852" s="28" t="s">
        <v>58</v>
      </c>
      <c r="E852" s="30" t="s">
        <v>5</v>
      </c>
    </row>
    <row r="853" spans="1:16" ht="12.75" customHeight="1" x14ac:dyDescent="0.2">
      <c r="E853" s="29" t="s">
        <v>5</v>
      </c>
    </row>
    <row r="854" spans="1:16" ht="12.75" customHeight="1" x14ac:dyDescent="0.2">
      <c r="A854" t="s">
        <v>52</v>
      </c>
      <c r="B854" s="5" t="s">
        <v>854</v>
      </c>
      <c r="C854" s="5" t="s">
        <v>9403</v>
      </c>
      <c r="D854" t="s">
        <v>5</v>
      </c>
      <c r="E854" s="24" t="s">
        <v>6968</v>
      </c>
      <c r="F854" s="25" t="s">
        <v>5736</v>
      </c>
      <c r="G854" s="26">
        <v>1</v>
      </c>
      <c r="H854" s="25">
        <v>0</v>
      </c>
      <c r="I854" s="25">
        <f>ROUND(G854*H854,6)</f>
        <v>0</v>
      </c>
      <c r="L854" s="27">
        <v>0</v>
      </c>
      <c r="M854" s="22">
        <f>ROUND(ROUND(L854,2)*ROUND(G854,3),2)</f>
        <v>0</v>
      </c>
      <c r="N854" s="25" t="s">
        <v>5754</v>
      </c>
      <c r="O854">
        <f>(M854*21)/100</f>
        <v>0</v>
      </c>
      <c r="P854" t="s">
        <v>28</v>
      </c>
    </row>
    <row r="855" spans="1:16" ht="12.75" customHeight="1" x14ac:dyDescent="0.2">
      <c r="A855" s="28" t="s">
        <v>57</v>
      </c>
      <c r="E855" s="29" t="s">
        <v>6968</v>
      </c>
    </row>
    <row r="856" spans="1:16" ht="12.75" customHeight="1" x14ac:dyDescent="0.2">
      <c r="A856" s="28" t="s">
        <v>58</v>
      </c>
      <c r="E856" s="30" t="s">
        <v>5</v>
      </c>
    </row>
    <row r="857" spans="1:16" ht="12.75" customHeight="1" x14ac:dyDescent="0.2">
      <c r="E857" s="29" t="s">
        <v>5</v>
      </c>
    </row>
    <row r="858" spans="1:16" ht="12.75" customHeight="1" x14ac:dyDescent="0.2">
      <c r="A858" t="s">
        <v>52</v>
      </c>
      <c r="B858" s="5" t="s">
        <v>855</v>
      </c>
      <c r="C858" s="5" t="s">
        <v>9404</v>
      </c>
      <c r="D858" t="s">
        <v>5</v>
      </c>
      <c r="E858" s="24" t="s">
        <v>8005</v>
      </c>
      <c r="F858" s="25" t="s">
        <v>5736</v>
      </c>
      <c r="G858" s="26">
        <v>1</v>
      </c>
      <c r="H858" s="25">
        <v>0</v>
      </c>
      <c r="I858" s="25">
        <f>ROUND(G858*H858,6)</f>
        <v>0</v>
      </c>
      <c r="L858" s="27">
        <v>0</v>
      </c>
      <c r="M858" s="22">
        <f>ROUND(ROUND(L858,2)*ROUND(G858,3),2)</f>
        <v>0</v>
      </c>
      <c r="N858" s="25" t="s">
        <v>5754</v>
      </c>
      <c r="O858">
        <f>(M858*21)/100</f>
        <v>0</v>
      </c>
      <c r="P858" t="s">
        <v>28</v>
      </c>
    </row>
    <row r="859" spans="1:16" ht="12.75" customHeight="1" x14ac:dyDescent="0.2">
      <c r="A859" s="28" t="s">
        <v>57</v>
      </c>
      <c r="E859" s="29" t="s">
        <v>8005</v>
      </c>
    </row>
    <row r="860" spans="1:16" ht="12.75" customHeight="1" x14ac:dyDescent="0.2">
      <c r="A860" s="28" t="s">
        <v>58</v>
      </c>
      <c r="E860" s="30" t="s">
        <v>5</v>
      </c>
    </row>
    <row r="861" spans="1:16" ht="12.75" customHeight="1" x14ac:dyDescent="0.2">
      <c r="E861" s="29" t="s">
        <v>5</v>
      </c>
    </row>
    <row r="862" spans="1:16" ht="12.75" customHeight="1" x14ac:dyDescent="0.2">
      <c r="A862" t="s">
        <v>52</v>
      </c>
      <c r="B862" s="5" t="s">
        <v>856</v>
      </c>
      <c r="C862" s="5" t="s">
        <v>9405</v>
      </c>
      <c r="D862" t="s">
        <v>5</v>
      </c>
      <c r="E862" s="24" t="s">
        <v>6972</v>
      </c>
      <c r="F862" s="25" t="s">
        <v>5736</v>
      </c>
      <c r="G862" s="26">
        <v>1</v>
      </c>
      <c r="H862" s="25">
        <v>0</v>
      </c>
      <c r="I862" s="25">
        <f>ROUND(G862*H862,6)</f>
        <v>0</v>
      </c>
      <c r="L862" s="27">
        <v>0</v>
      </c>
      <c r="M862" s="22">
        <f>ROUND(ROUND(L862,2)*ROUND(G862,3),2)</f>
        <v>0</v>
      </c>
      <c r="N862" s="25" t="s">
        <v>5754</v>
      </c>
      <c r="O862">
        <f>(M862*21)/100</f>
        <v>0</v>
      </c>
      <c r="P862" t="s">
        <v>28</v>
      </c>
    </row>
    <row r="863" spans="1:16" ht="12.75" customHeight="1" x14ac:dyDescent="0.2">
      <c r="A863" s="28" t="s">
        <v>57</v>
      </c>
      <c r="E863" s="29" t="s">
        <v>6972</v>
      </c>
    </row>
    <row r="864" spans="1:16" ht="12.75" customHeight="1" x14ac:dyDescent="0.2">
      <c r="A864" s="28" t="s">
        <v>58</v>
      </c>
      <c r="E864" s="30" t="s">
        <v>5</v>
      </c>
    </row>
    <row r="865" spans="1:16" ht="12.75" customHeight="1" x14ac:dyDescent="0.2">
      <c r="E865" s="29" t="s">
        <v>5</v>
      </c>
    </row>
    <row r="866" spans="1:16" ht="12.75" customHeight="1" x14ac:dyDescent="0.2">
      <c r="A866" t="s">
        <v>52</v>
      </c>
      <c r="B866" s="5" t="s">
        <v>859</v>
      </c>
      <c r="C866" s="5" t="s">
        <v>9406</v>
      </c>
      <c r="D866" t="s">
        <v>5</v>
      </c>
      <c r="E866" s="24" t="s">
        <v>8008</v>
      </c>
      <c r="F866" s="25" t="s">
        <v>5736</v>
      </c>
      <c r="G866" s="26">
        <v>1</v>
      </c>
      <c r="H866" s="25">
        <v>0</v>
      </c>
      <c r="I866" s="25">
        <f>ROUND(G866*H866,6)</f>
        <v>0</v>
      </c>
      <c r="L866" s="27">
        <v>0</v>
      </c>
      <c r="M866" s="22">
        <f>ROUND(ROUND(L866,2)*ROUND(G866,3),2)</f>
        <v>0</v>
      </c>
      <c r="N866" s="25" t="s">
        <v>5754</v>
      </c>
      <c r="O866">
        <f>(M866*21)/100</f>
        <v>0</v>
      </c>
      <c r="P866" t="s">
        <v>28</v>
      </c>
    </row>
    <row r="867" spans="1:16" ht="12.75" customHeight="1" x14ac:dyDescent="0.2">
      <c r="A867" s="28" t="s">
        <v>57</v>
      </c>
      <c r="E867" s="29" t="s">
        <v>8008</v>
      </c>
    </row>
    <row r="868" spans="1:16" ht="12.75" customHeight="1" x14ac:dyDescent="0.2">
      <c r="A868" s="28" t="s">
        <v>58</v>
      </c>
      <c r="E868" s="30" t="s">
        <v>5</v>
      </c>
    </row>
    <row r="869" spans="1:16" ht="12.75" customHeight="1" x14ac:dyDescent="0.2">
      <c r="E869" s="29" t="s">
        <v>5</v>
      </c>
    </row>
    <row r="870" spans="1:16" ht="12.75" customHeight="1" x14ac:dyDescent="0.2">
      <c r="A870" t="s">
        <v>52</v>
      </c>
      <c r="B870" s="5" t="s">
        <v>862</v>
      </c>
      <c r="C870" s="5" t="s">
        <v>9407</v>
      </c>
      <c r="D870" t="s">
        <v>5</v>
      </c>
      <c r="E870" s="24" t="s">
        <v>6976</v>
      </c>
      <c r="F870" s="25" t="s">
        <v>5736</v>
      </c>
      <c r="G870" s="26">
        <v>1</v>
      </c>
      <c r="H870" s="25">
        <v>0</v>
      </c>
      <c r="I870" s="25">
        <f>ROUND(G870*H870,6)</f>
        <v>0</v>
      </c>
      <c r="L870" s="27">
        <v>0</v>
      </c>
      <c r="M870" s="22">
        <f>ROUND(ROUND(L870,2)*ROUND(G870,3),2)</f>
        <v>0</v>
      </c>
      <c r="N870" s="25" t="s">
        <v>5754</v>
      </c>
      <c r="O870">
        <f>(M870*21)/100</f>
        <v>0</v>
      </c>
      <c r="P870" t="s">
        <v>28</v>
      </c>
    </row>
    <row r="871" spans="1:16" ht="12.75" customHeight="1" x14ac:dyDescent="0.2">
      <c r="A871" s="28" t="s">
        <v>57</v>
      </c>
      <c r="E871" s="29" t="s">
        <v>6976</v>
      </c>
    </row>
    <row r="872" spans="1:16" ht="12.75" customHeight="1" x14ac:dyDescent="0.2">
      <c r="A872" s="28" t="s">
        <v>58</v>
      </c>
      <c r="E872" s="30" t="s">
        <v>5</v>
      </c>
    </row>
    <row r="873" spans="1:16" ht="12.75" customHeight="1" x14ac:dyDescent="0.2">
      <c r="E873" s="29" t="s">
        <v>5</v>
      </c>
    </row>
    <row r="874" spans="1:16" ht="12.75" customHeight="1" x14ac:dyDescent="0.2">
      <c r="A874" t="s">
        <v>52</v>
      </c>
      <c r="B874" s="5" t="s">
        <v>865</v>
      </c>
      <c r="C874" s="5" t="s">
        <v>9408</v>
      </c>
      <c r="D874" t="s">
        <v>5</v>
      </c>
      <c r="E874" s="24" t="s">
        <v>9409</v>
      </c>
      <c r="F874" s="25" t="s">
        <v>5736</v>
      </c>
      <c r="G874" s="26">
        <v>1</v>
      </c>
      <c r="H874" s="25">
        <v>0</v>
      </c>
      <c r="I874" s="25">
        <f>ROUND(G874*H874,6)</f>
        <v>0</v>
      </c>
      <c r="L874" s="27">
        <v>0</v>
      </c>
      <c r="M874" s="22">
        <f>ROUND(ROUND(L874,2)*ROUND(G874,3),2)</f>
        <v>0</v>
      </c>
      <c r="N874" s="25" t="s">
        <v>5754</v>
      </c>
      <c r="O874">
        <f>(M874*21)/100</f>
        <v>0</v>
      </c>
      <c r="P874" t="s">
        <v>28</v>
      </c>
    </row>
    <row r="875" spans="1:16" ht="12.75" customHeight="1" x14ac:dyDescent="0.2">
      <c r="A875" s="28" t="s">
        <v>57</v>
      </c>
      <c r="E875" s="29" t="s">
        <v>9409</v>
      </c>
    </row>
    <row r="876" spans="1:16" ht="12.75" customHeight="1" x14ac:dyDescent="0.2">
      <c r="A876" s="28" t="s">
        <v>58</v>
      </c>
      <c r="E876" s="30" t="s">
        <v>5</v>
      </c>
    </row>
    <row r="877" spans="1:16" ht="12.75" customHeight="1" x14ac:dyDescent="0.2">
      <c r="E877" s="29" t="s">
        <v>5</v>
      </c>
    </row>
    <row r="878" spans="1:16" ht="12.75" customHeight="1" x14ac:dyDescent="0.2">
      <c r="A878" t="s">
        <v>52</v>
      </c>
      <c r="B878" s="5" t="s">
        <v>868</v>
      </c>
      <c r="C878" s="5" t="s">
        <v>9410</v>
      </c>
      <c r="D878" t="s">
        <v>5</v>
      </c>
      <c r="E878" s="24" t="s">
        <v>6980</v>
      </c>
      <c r="F878" s="25" t="s">
        <v>5736</v>
      </c>
      <c r="G878" s="26">
        <v>1</v>
      </c>
      <c r="H878" s="25">
        <v>0</v>
      </c>
      <c r="I878" s="25">
        <f>ROUND(G878*H878,6)</f>
        <v>0</v>
      </c>
      <c r="L878" s="27">
        <v>0</v>
      </c>
      <c r="M878" s="22">
        <f>ROUND(ROUND(L878,2)*ROUND(G878,3),2)</f>
        <v>0</v>
      </c>
      <c r="N878" s="25" t="s">
        <v>5754</v>
      </c>
      <c r="O878">
        <f>(M878*21)/100</f>
        <v>0</v>
      </c>
      <c r="P878" t="s">
        <v>28</v>
      </c>
    </row>
    <row r="879" spans="1:16" ht="12.75" customHeight="1" x14ac:dyDescent="0.2">
      <c r="A879" s="28" t="s">
        <v>57</v>
      </c>
      <c r="E879" s="29" t="s">
        <v>6980</v>
      </c>
    </row>
    <row r="880" spans="1:16" ht="12.75" customHeight="1" x14ac:dyDescent="0.2">
      <c r="A880" s="28" t="s">
        <v>58</v>
      </c>
      <c r="E880" s="30" t="s">
        <v>5</v>
      </c>
    </row>
    <row r="881" spans="1:16" ht="12.75" customHeight="1" x14ac:dyDescent="0.2">
      <c r="E881" s="29" t="s">
        <v>5</v>
      </c>
    </row>
    <row r="882" spans="1:16" ht="12.75" customHeight="1" x14ac:dyDescent="0.2">
      <c r="A882" t="s">
        <v>52</v>
      </c>
      <c r="B882" s="5" t="s">
        <v>869</v>
      </c>
      <c r="C882" s="5" t="s">
        <v>9411</v>
      </c>
      <c r="D882" t="s">
        <v>5</v>
      </c>
      <c r="E882" s="24" t="s">
        <v>8014</v>
      </c>
      <c r="F882" s="25" t="s">
        <v>5736</v>
      </c>
      <c r="G882" s="26">
        <v>1</v>
      </c>
      <c r="H882" s="25">
        <v>0</v>
      </c>
      <c r="I882" s="25">
        <f>ROUND(G882*H882,6)</f>
        <v>0</v>
      </c>
      <c r="L882" s="27">
        <v>0</v>
      </c>
      <c r="M882" s="22">
        <f>ROUND(ROUND(L882,2)*ROUND(G882,3),2)</f>
        <v>0</v>
      </c>
      <c r="N882" s="25" t="s">
        <v>5754</v>
      </c>
      <c r="O882">
        <f>(M882*21)/100</f>
        <v>0</v>
      </c>
      <c r="P882" t="s">
        <v>28</v>
      </c>
    </row>
    <row r="883" spans="1:16" ht="12.75" customHeight="1" x14ac:dyDescent="0.2">
      <c r="A883" s="28" t="s">
        <v>57</v>
      </c>
      <c r="E883" s="29" t="s">
        <v>8014</v>
      </c>
    </row>
    <row r="884" spans="1:16" ht="12.75" customHeight="1" x14ac:dyDescent="0.2">
      <c r="A884" s="28" t="s">
        <v>58</v>
      </c>
      <c r="E884" s="30" t="s">
        <v>5</v>
      </c>
    </row>
    <row r="885" spans="1:16" ht="12.75" customHeight="1" x14ac:dyDescent="0.2">
      <c r="E885" s="29" t="s">
        <v>5</v>
      </c>
    </row>
    <row r="886" spans="1:16" ht="12.75" customHeight="1" x14ac:dyDescent="0.2">
      <c r="A886" t="s">
        <v>52</v>
      </c>
      <c r="B886" s="5" t="s">
        <v>870</v>
      </c>
      <c r="C886" s="5" t="s">
        <v>9412</v>
      </c>
      <c r="D886" t="s">
        <v>5</v>
      </c>
      <c r="E886" s="24" t="s">
        <v>6984</v>
      </c>
      <c r="F886" s="25" t="s">
        <v>6303</v>
      </c>
      <c r="G886" s="26">
        <v>1</v>
      </c>
      <c r="H886" s="25">
        <v>0</v>
      </c>
      <c r="I886" s="25">
        <f>ROUND(G886*H886,6)</f>
        <v>0</v>
      </c>
      <c r="L886" s="27">
        <v>0</v>
      </c>
      <c r="M886" s="22">
        <f>ROUND(ROUND(L886,2)*ROUND(G886,3),2)</f>
        <v>0</v>
      </c>
      <c r="N886" s="25" t="s">
        <v>5754</v>
      </c>
      <c r="O886">
        <f>(M886*21)/100</f>
        <v>0</v>
      </c>
      <c r="P886" t="s">
        <v>28</v>
      </c>
    </row>
    <row r="887" spans="1:16" ht="12.75" customHeight="1" x14ac:dyDescent="0.2">
      <c r="A887" s="28" t="s">
        <v>57</v>
      </c>
      <c r="E887" s="29" t="s">
        <v>6984</v>
      </c>
    </row>
    <row r="888" spans="1:16" ht="12.75" customHeight="1" x14ac:dyDescent="0.2">
      <c r="A888" s="28" t="s">
        <v>58</v>
      </c>
      <c r="E888" s="30" t="s">
        <v>5</v>
      </c>
    </row>
    <row r="889" spans="1:16" ht="12.75" customHeight="1" x14ac:dyDescent="0.2">
      <c r="E889" s="29" t="s">
        <v>5</v>
      </c>
    </row>
    <row r="890" spans="1:16" ht="12.75" customHeight="1" x14ac:dyDescent="0.2">
      <c r="A890" t="s">
        <v>52</v>
      </c>
      <c r="B890" s="5" t="s">
        <v>871</v>
      </c>
      <c r="C890" s="5" t="s">
        <v>9413</v>
      </c>
      <c r="D890" t="s">
        <v>5</v>
      </c>
      <c r="E890" s="24" t="s">
        <v>8017</v>
      </c>
      <c r="F890" s="25" t="s">
        <v>6303</v>
      </c>
      <c r="G890" s="26">
        <v>1</v>
      </c>
      <c r="H890" s="25">
        <v>0</v>
      </c>
      <c r="I890" s="25">
        <f>ROUND(G890*H890,6)</f>
        <v>0</v>
      </c>
      <c r="L890" s="27">
        <v>0</v>
      </c>
      <c r="M890" s="22">
        <f>ROUND(ROUND(L890,2)*ROUND(G890,3),2)</f>
        <v>0</v>
      </c>
      <c r="N890" s="25" t="s">
        <v>5754</v>
      </c>
      <c r="O890">
        <f>(M890*21)/100</f>
        <v>0</v>
      </c>
      <c r="P890" t="s">
        <v>28</v>
      </c>
    </row>
    <row r="891" spans="1:16" ht="12.75" customHeight="1" x14ac:dyDescent="0.2">
      <c r="A891" s="28" t="s">
        <v>57</v>
      </c>
      <c r="E891" s="29" t="s">
        <v>8017</v>
      </c>
    </row>
    <row r="892" spans="1:16" ht="12.75" customHeight="1" x14ac:dyDescent="0.2">
      <c r="A892" s="28" t="s">
        <v>58</v>
      </c>
      <c r="E892" s="30" t="s">
        <v>5</v>
      </c>
    </row>
    <row r="893" spans="1:16" ht="12.75" customHeight="1" x14ac:dyDescent="0.2">
      <c r="E893" s="29" t="s">
        <v>5</v>
      </c>
    </row>
    <row r="894" spans="1:16" ht="12.75" customHeight="1" x14ac:dyDescent="0.2">
      <c r="A894" t="s">
        <v>49</v>
      </c>
      <c r="C894" s="6" t="s">
        <v>9414</v>
      </c>
      <c r="E894" s="23" t="s">
        <v>9284</v>
      </c>
      <c r="J894" s="22">
        <f>0</f>
        <v>0</v>
      </c>
      <c r="K894" s="22">
        <f>0</f>
        <v>0</v>
      </c>
      <c r="L894" s="22">
        <f>0+L895+L899+L903+L907+L911+L915+L919</f>
        <v>0</v>
      </c>
      <c r="M894" s="22">
        <f>0+M895+M899+M903+M907+M911+M915+M919</f>
        <v>0</v>
      </c>
    </row>
    <row r="895" spans="1:16" ht="12.75" customHeight="1" x14ac:dyDescent="0.2">
      <c r="A895" t="s">
        <v>52</v>
      </c>
      <c r="B895" s="5" t="s">
        <v>874</v>
      </c>
      <c r="C895" s="5" t="s">
        <v>9415</v>
      </c>
      <c r="D895" t="s">
        <v>5</v>
      </c>
      <c r="E895" s="24" t="s">
        <v>7110</v>
      </c>
      <c r="F895" s="25" t="s">
        <v>3056</v>
      </c>
      <c r="G895" s="26">
        <v>1</v>
      </c>
      <c r="H895" s="25">
        <v>0</v>
      </c>
      <c r="I895" s="25">
        <f>ROUND(G895*H895,6)</f>
        <v>0</v>
      </c>
      <c r="L895" s="27">
        <v>0</v>
      </c>
      <c r="M895" s="22">
        <f>ROUND(ROUND(L895,2)*ROUND(G895,3),2)</f>
        <v>0</v>
      </c>
      <c r="N895" s="25" t="s">
        <v>5754</v>
      </c>
      <c r="O895">
        <f>(M895*21)/100</f>
        <v>0</v>
      </c>
      <c r="P895" t="s">
        <v>28</v>
      </c>
    </row>
    <row r="896" spans="1:16" ht="12.75" customHeight="1" x14ac:dyDescent="0.2">
      <c r="A896" s="28" t="s">
        <v>57</v>
      </c>
      <c r="E896" s="29" t="s">
        <v>7110</v>
      </c>
    </row>
    <row r="897" spans="1:16" ht="12.75" customHeight="1" x14ac:dyDescent="0.2">
      <c r="A897" s="28" t="s">
        <v>58</v>
      </c>
      <c r="E897" s="30" t="s">
        <v>5</v>
      </c>
    </row>
    <row r="898" spans="1:16" ht="12.75" customHeight="1" x14ac:dyDescent="0.2">
      <c r="E898" s="29" t="s">
        <v>5</v>
      </c>
    </row>
    <row r="899" spans="1:16" ht="12.75" customHeight="1" x14ac:dyDescent="0.2">
      <c r="A899" t="s">
        <v>52</v>
      </c>
      <c r="B899" s="5" t="s">
        <v>875</v>
      </c>
      <c r="C899" s="5" t="s">
        <v>9416</v>
      </c>
      <c r="D899" t="s">
        <v>5</v>
      </c>
      <c r="E899" s="24" t="s">
        <v>7113</v>
      </c>
      <c r="F899" s="25" t="s">
        <v>2597</v>
      </c>
      <c r="G899" s="26">
        <v>5</v>
      </c>
      <c r="H899" s="25">
        <v>0</v>
      </c>
      <c r="I899" s="25">
        <f>ROUND(G899*H899,6)</f>
        <v>0</v>
      </c>
      <c r="L899" s="27">
        <v>0</v>
      </c>
      <c r="M899" s="22">
        <f>ROUND(ROUND(L899,2)*ROUND(G899,3),2)</f>
        <v>0</v>
      </c>
      <c r="N899" s="25" t="s">
        <v>5754</v>
      </c>
      <c r="O899">
        <f>(M899*21)/100</f>
        <v>0</v>
      </c>
      <c r="P899" t="s">
        <v>28</v>
      </c>
    </row>
    <row r="900" spans="1:16" ht="12.75" customHeight="1" x14ac:dyDescent="0.2">
      <c r="A900" s="28" t="s">
        <v>57</v>
      </c>
      <c r="E900" s="29" t="s">
        <v>7113</v>
      </c>
    </row>
    <row r="901" spans="1:16" ht="12.75" customHeight="1" x14ac:dyDescent="0.2">
      <c r="A901" s="28" t="s">
        <v>58</v>
      </c>
      <c r="E901" s="30" t="s">
        <v>5</v>
      </c>
    </row>
    <row r="902" spans="1:16" ht="12.75" customHeight="1" x14ac:dyDescent="0.2">
      <c r="E902" s="29" t="s">
        <v>5</v>
      </c>
    </row>
    <row r="903" spans="1:16" ht="12.75" customHeight="1" x14ac:dyDescent="0.2">
      <c r="A903" t="s">
        <v>52</v>
      </c>
      <c r="B903" s="5" t="s">
        <v>878</v>
      </c>
      <c r="C903" s="5" t="s">
        <v>9417</v>
      </c>
      <c r="D903" t="s">
        <v>5</v>
      </c>
      <c r="E903" s="24" t="s">
        <v>7116</v>
      </c>
      <c r="F903" s="25" t="s">
        <v>225</v>
      </c>
      <c r="G903" s="26">
        <v>2</v>
      </c>
      <c r="H903" s="25">
        <v>0</v>
      </c>
      <c r="I903" s="25">
        <f>ROUND(G903*H903,6)</f>
        <v>0</v>
      </c>
      <c r="L903" s="27">
        <v>0</v>
      </c>
      <c r="M903" s="22">
        <f>ROUND(ROUND(L903,2)*ROUND(G903,3),2)</f>
        <v>0</v>
      </c>
      <c r="N903" s="25" t="s">
        <v>5754</v>
      </c>
      <c r="O903">
        <f>(M903*21)/100</f>
        <v>0</v>
      </c>
      <c r="P903" t="s">
        <v>28</v>
      </c>
    </row>
    <row r="904" spans="1:16" ht="12.75" customHeight="1" x14ac:dyDescent="0.2">
      <c r="A904" s="28" t="s">
        <v>57</v>
      </c>
      <c r="E904" s="29" t="s">
        <v>7116</v>
      </c>
    </row>
    <row r="905" spans="1:16" ht="12.75" customHeight="1" x14ac:dyDescent="0.2">
      <c r="A905" s="28" t="s">
        <v>58</v>
      </c>
      <c r="E905" s="30" t="s">
        <v>5</v>
      </c>
    </row>
    <row r="906" spans="1:16" ht="12.75" customHeight="1" x14ac:dyDescent="0.2">
      <c r="E906" s="29" t="s">
        <v>5</v>
      </c>
    </row>
    <row r="907" spans="1:16" ht="12.75" customHeight="1" x14ac:dyDescent="0.2">
      <c r="A907" t="s">
        <v>52</v>
      </c>
      <c r="B907" s="5" t="s">
        <v>881</v>
      </c>
      <c r="C907" s="5" t="s">
        <v>9418</v>
      </c>
      <c r="D907" t="s">
        <v>5</v>
      </c>
      <c r="E907" s="24" t="s">
        <v>7119</v>
      </c>
      <c r="F907" s="25" t="s">
        <v>3056</v>
      </c>
      <c r="G907" s="26">
        <v>1</v>
      </c>
      <c r="H907" s="25">
        <v>0</v>
      </c>
      <c r="I907" s="25">
        <f>ROUND(G907*H907,6)</f>
        <v>0</v>
      </c>
      <c r="L907" s="27">
        <v>0</v>
      </c>
      <c r="M907" s="22">
        <f>ROUND(ROUND(L907,2)*ROUND(G907,3),2)</f>
        <v>0</v>
      </c>
      <c r="N907" s="25" t="s">
        <v>5754</v>
      </c>
      <c r="O907">
        <f>(M907*21)/100</f>
        <v>0</v>
      </c>
      <c r="P907" t="s">
        <v>28</v>
      </c>
    </row>
    <row r="908" spans="1:16" ht="12.75" customHeight="1" x14ac:dyDescent="0.2">
      <c r="A908" s="28" t="s">
        <v>57</v>
      </c>
      <c r="E908" s="29" t="s">
        <v>7119</v>
      </c>
    </row>
    <row r="909" spans="1:16" ht="12.75" customHeight="1" x14ac:dyDescent="0.2">
      <c r="A909" s="28" t="s">
        <v>58</v>
      </c>
      <c r="E909" s="30" t="s">
        <v>5</v>
      </c>
    </row>
    <row r="910" spans="1:16" ht="12.75" customHeight="1" x14ac:dyDescent="0.2">
      <c r="E910" s="29" t="s">
        <v>5</v>
      </c>
    </row>
    <row r="911" spans="1:16" ht="12.75" customHeight="1" x14ac:dyDescent="0.2">
      <c r="A911" t="s">
        <v>52</v>
      </c>
      <c r="B911" s="5" t="s">
        <v>882</v>
      </c>
      <c r="C911" s="5" t="s">
        <v>9419</v>
      </c>
      <c r="D911" t="s">
        <v>5</v>
      </c>
      <c r="E911" s="24" t="s">
        <v>7122</v>
      </c>
      <c r="F911" s="25" t="s">
        <v>225</v>
      </c>
      <c r="G911" s="26">
        <v>1</v>
      </c>
      <c r="H911" s="25">
        <v>0</v>
      </c>
      <c r="I911" s="25">
        <f>ROUND(G911*H911,6)</f>
        <v>0</v>
      </c>
      <c r="L911" s="27">
        <v>0</v>
      </c>
      <c r="M911" s="22">
        <f>ROUND(ROUND(L911,2)*ROUND(G911,3),2)</f>
        <v>0</v>
      </c>
      <c r="N911" s="25" t="s">
        <v>5754</v>
      </c>
      <c r="O911">
        <f>(M911*21)/100</f>
        <v>0</v>
      </c>
      <c r="P911" t="s">
        <v>28</v>
      </c>
    </row>
    <row r="912" spans="1:16" ht="12.75" customHeight="1" x14ac:dyDescent="0.2">
      <c r="A912" s="28" t="s">
        <v>57</v>
      </c>
      <c r="E912" s="29" t="s">
        <v>7122</v>
      </c>
    </row>
    <row r="913" spans="1:16" ht="12.75" customHeight="1" x14ac:dyDescent="0.2">
      <c r="A913" s="28" t="s">
        <v>58</v>
      </c>
      <c r="E913" s="30" t="s">
        <v>5</v>
      </c>
    </row>
    <row r="914" spans="1:16" ht="12.75" customHeight="1" x14ac:dyDescent="0.2">
      <c r="E914" s="29" t="s">
        <v>5</v>
      </c>
    </row>
    <row r="915" spans="1:16" ht="12.75" customHeight="1" x14ac:dyDescent="0.2">
      <c r="A915" t="s">
        <v>52</v>
      </c>
      <c r="B915" s="5" t="s">
        <v>885</v>
      </c>
      <c r="C915" s="5" t="s">
        <v>9420</v>
      </c>
      <c r="D915" t="s">
        <v>5</v>
      </c>
      <c r="E915" s="24" t="s">
        <v>7125</v>
      </c>
      <c r="F915" s="25" t="s">
        <v>3056</v>
      </c>
      <c r="G915" s="26">
        <v>1</v>
      </c>
      <c r="H915" s="25">
        <v>0</v>
      </c>
      <c r="I915" s="25">
        <f>ROUND(G915*H915,6)</f>
        <v>0</v>
      </c>
      <c r="L915" s="27">
        <v>0</v>
      </c>
      <c r="M915" s="22">
        <f>ROUND(ROUND(L915,2)*ROUND(G915,3),2)</f>
        <v>0</v>
      </c>
      <c r="N915" s="25" t="s">
        <v>5754</v>
      </c>
      <c r="O915">
        <f>(M915*21)/100</f>
        <v>0</v>
      </c>
      <c r="P915" t="s">
        <v>28</v>
      </c>
    </row>
    <row r="916" spans="1:16" ht="12.75" customHeight="1" x14ac:dyDescent="0.2">
      <c r="A916" s="28" t="s">
        <v>57</v>
      </c>
      <c r="E916" s="29" t="s">
        <v>7125</v>
      </c>
    </row>
    <row r="917" spans="1:16" ht="12.75" customHeight="1" x14ac:dyDescent="0.2">
      <c r="A917" s="28" t="s">
        <v>58</v>
      </c>
      <c r="E917" s="30" t="s">
        <v>5</v>
      </c>
    </row>
    <row r="918" spans="1:16" ht="12.75" customHeight="1" x14ac:dyDescent="0.2">
      <c r="E918" s="29" t="s">
        <v>5</v>
      </c>
    </row>
    <row r="919" spans="1:16" ht="12.75" customHeight="1" x14ac:dyDescent="0.2">
      <c r="A919" t="s">
        <v>52</v>
      </c>
      <c r="B919" s="5" t="s">
        <v>886</v>
      </c>
      <c r="C919" s="5" t="s">
        <v>9421</v>
      </c>
      <c r="D919" t="s">
        <v>5</v>
      </c>
      <c r="E919" s="24" t="s">
        <v>7128</v>
      </c>
      <c r="F919" s="25" t="s">
        <v>3056</v>
      </c>
      <c r="G919" s="26">
        <v>1</v>
      </c>
      <c r="H919" s="25">
        <v>0</v>
      </c>
      <c r="I919" s="25">
        <f>ROUND(G919*H919,6)</f>
        <v>0</v>
      </c>
      <c r="L919" s="27">
        <v>0</v>
      </c>
      <c r="M919" s="22">
        <f>ROUND(ROUND(L919,2)*ROUND(G919,3),2)</f>
        <v>0</v>
      </c>
      <c r="N919" s="25" t="s">
        <v>5754</v>
      </c>
      <c r="O919">
        <f>(M919*21)/100</f>
        <v>0</v>
      </c>
      <c r="P919" t="s">
        <v>28</v>
      </c>
    </row>
    <row r="920" spans="1:16" ht="12.75" customHeight="1" x14ac:dyDescent="0.2">
      <c r="A920" s="28" t="s">
        <v>57</v>
      </c>
      <c r="E920" s="29" t="s">
        <v>7128</v>
      </c>
    </row>
    <row r="921" spans="1:16" ht="12.75" customHeight="1" x14ac:dyDescent="0.2">
      <c r="A921" s="28" t="s">
        <v>58</v>
      </c>
      <c r="E921" s="30" t="s">
        <v>5</v>
      </c>
    </row>
    <row r="922" spans="1:16" ht="12.75" customHeight="1" x14ac:dyDescent="0.2">
      <c r="E922" s="29" t="s">
        <v>5</v>
      </c>
    </row>
    <row r="923" spans="1:16" ht="12.75" customHeight="1" x14ac:dyDescent="0.2">
      <c r="A923" t="s">
        <v>49</v>
      </c>
      <c r="C923" s="6" t="s">
        <v>7011</v>
      </c>
      <c r="E923" s="23" t="s">
        <v>9292</v>
      </c>
      <c r="J923" s="22">
        <f>0</f>
        <v>0</v>
      </c>
      <c r="K923" s="22">
        <f>0</f>
        <v>0</v>
      </c>
      <c r="L923" s="22">
        <f>0+L924+L928+L932+L936+L940+L944+L948</f>
        <v>0</v>
      </c>
      <c r="M923" s="22">
        <f>0+M924+M928+M932+M936+M940+M944+M948</f>
        <v>0</v>
      </c>
    </row>
    <row r="924" spans="1:16" ht="12.75" customHeight="1" x14ac:dyDescent="0.2">
      <c r="A924" t="s">
        <v>52</v>
      </c>
      <c r="B924" s="5" t="s">
        <v>889</v>
      </c>
      <c r="C924" s="5" t="s">
        <v>9422</v>
      </c>
      <c r="D924" t="s">
        <v>5</v>
      </c>
      <c r="E924" s="24" t="s">
        <v>7014</v>
      </c>
      <c r="F924" s="25" t="s">
        <v>5736</v>
      </c>
      <c r="G924" s="26">
        <v>2</v>
      </c>
      <c r="H924" s="25">
        <v>0</v>
      </c>
      <c r="I924" s="25">
        <f>ROUND(G924*H924,6)</f>
        <v>0</v>
      </c>
      <c r="L924" s="27">
        <v>0</v>
      </c>
      <c r="M924" s="22">
        <f>ROUND(ROUND(L924,2)*ROUND(G924,3),2)</f>
        <v>0</v>
      </c>
      <c r="N924" s="25" t="s">
        <v>5754</v>
      </c>
      <c r="O924">
        <f>(M924*21)/100</f>
        <v>0</v>
      </c>
      <c r="P924" t="s">
        <v>28</v>
      </c>
    </row>
    <row r="925" spans="1:16" ht="12.75" customHeight="1" x14ac:dyDescent="0.2">
      <c r="A925" s="28" t="s">
        <v>57</v>
      </c>
      <c r="E925" s="29" t="s">
        <v>8778</v>
      </c>
    </row>
    <row r="926" spans="1:16" ht="12.75" customHeight="1" x14ac:dyDescent="0.2">
      <c r="A926" s="28" t="s">
        <v>58</v>
      </c>
      <c r="E926" s="30" t="s">
        <v>5</v>
      </c>
    </row>
    <row r="927" spans="1:16" ht="12.75" customHeight="1" x14ac:dyDescent="0.2">
      <c r="E927" s="29" t="s">
        <v>5</v>
      </c>
    </row>
    <row r="928" spans="1:16" ht="12.75" customHeight="1" x14ac:dyDescent="0.2">
      <c r="A928" t="s">
        <v>52</v>
      </c>
      <c r="B928" s="5" t="s">
        <v>892</v>
      </c>
      <c r="C928" s="5" t="s">
        <v>9423</v>
      </c>
      <c r="D928" t="s">
        <v>5</v>
      </c>
      <c r="E928" s="24" t="s">
        <v>6295</v>
      </c>
      <c r="F928" s="25" t="s">
        <v>5736</v>
      </c>
      <c r="G928" s="26">
        <v>2</v>
      </c>
      <c r="H928" s="25">
        <v>0</v>
      </c>
      <c r="I928" s="25">
        <f>ROUND(G928*H928,6)</f>
        <v>0</v>
      </c>
      <c r="L928" s="27">
        <v>0</v>
      </c>
      <c r="M928" s="22">
        <f>ROUND(ROUND(L928,2)*ROUND(G928,3),2)</f>
        <v>0</v>
      </c>
      <c r="N928" s="25" t="s">
        <v>5754</v>
      </c>
      <c r="O928">
        <f>(M928*21)/100</f>
        <v>0</v>
      </c>
      <c r="P928" t="s">
        <v>28</v>
      </c>
    </row>
    <row r="929" spans="1:16" ht="12.75" customHeight="1" x14ac:dyDescent="0.2">
      <c r="A929" s="28" t="s">
        <v>57</v>
      </c>
      <c r="E929" s="29" t="s">
        <v>6295</v>
      </c>
    </row>
    <row r="930" spans="1:16" ht="12.75" customHeight="1" x14ac:dyDescent="0.2">
      <c r="A930" s="28" t="s">
        <v>58</v>
      </c>
      <c r="E930" s="30" t="s">
        <v>5</v>
      </c>
    </row>
    <row r="931" spans="1:16" ht="12.75" customHeight="1" x14ac:dyDescent="0.2">
      <c r="E931" s="29" t="s">
        <v>5</v>
      </c>
    </row>
    <row r="932" spans="1:16" ht="12.75" customHeight="1" x14ac:dyDescent="0.2">
      <c r="A932" t="s">
        <v>52</v>
      </c>
      <c r="B932" s="5" t="s">
        <v>893</v>
      </c>
      <c r="C932" s="5" t="s">
        <v>9424</v>
      </c>
      <c r="D932" t="s">
        <v>5</v>
      </c>
      <c r="E932" s="24" t="s">
        <v>7017</v>
      </c>
      <c r="F932" s="25" t="s">
        <v>5736</v>
      </c>
      <c r="G932" s="26">
        <v>2</v>
      </c>
      <c r="H932" s="25">
        <v>0</v>
      </c>
      <c r="I932" s="25">
        <f>ROUND(G932*H932,6)</f>
        <v>0</v>
      </c>
      <c r="L932" s="27">
        <v>0</v>
      </c>
      <c r="M932" s="22">
        <f>ROUND(ROUND(L932,2)*ROUND(G932,3),2)</f>
        <v>0</v>
      </c>
      <c r="N932" s="25" t="s">
        <v>5754</v>
      </c>
      <c r="O932">
        <f>(M932*21)/100</f>
        <v>0</v>
      </c>
      <c r="P932" t="s">
        <v>28</v>
      </c>
    </row>
    <row r="933" spans="1:16" ht="12.75" customHeight="1" x14ac:dyDescent="0.2">
      <c r="A933" s="28" t="s">
        <v>57</v>
      </c>
      <c r="E933" s="29" t="s">
        <v>7017</v>
      </c>
    </row>
    <row r="934" spans="1:16" ht="12.75" customHeight="1" x14ac:dyDescent="0.2">
      <c r="A934" s="28" t="s">
        <v>58</v>
      </c>
      <c r="E934" s="30" t="s">
        <v>5</v>
      </c>
    </row>
    <row r="935" spans="1:16" ht="12.75" customHeight="1" x14ac:dyDescent="0.2">
      <c r="E935" s="29" t="s">
        <v>5</v>
      </c>
    </row>
    <row r="936" spans="1:16" ht="12.75" customHeight="1" x14ac:dyDescent="0.2">
      <c r="A936" t="s">
        <v>52</v>
      </c>
      <c r="B936" s="5" t="s">
        <v>896</v>
      </c>
      <c r="C936" s="5" t="s">
        <v>9425</v>
      </c>
      <c r="D936" t="s">
        <v>5</v>
      </c>
      <c r="E936" s="24" t="s">
        <v>6300</v>
      </c>
      <c r="F936" s="25" t="s">
        <v>5736</v>
      </c>
      <c r="G936" s="26">
        <v>2</v>
      </c>
      <c r="H936" s="25">
        <v>0</v>
      </c>
      <c r="I936" s="25">
        <f>ROUND(G936*H936,6)</f>
        <v>0</v>
      </c>
      <c r="L936" s="27">
        <v>0</v>
      </c>
      <c r="M936" s="22">
        <f>ROUND(ROUND(L936,2)*ROUND(G936,3),2)</f>
        <v>0</v>
      </c>
      <c r="N936" s="25" t="s">
        <v>5754</v>
      </c>
      <c r="O936">
        <f>(M936*21)/100</f>
        <v>0</v>
      </c>
      <c r="P936" t="s">
        <v>28</v>
      </c>
    </row>
    <row r="937" spans="1:16" ht="12.75" customHeight="1" x14ac:dyDescent="0.2">
      <c r="A937" s="28" t="s">
        <v>57</v>
      </c>
      <c r="E937" s="29" t="s">
        <v>6300</v>
      </c>
    </row>
    <row r="938" spans="1:16" ht="12.75" customHeight="1" x14ac:dyDescent="0.2">
      <c r="A938" s="28" t="s">
        <v>58</v>
      </c>
      <c r="E938" s="30" t="s">
        <v>5</v>
      </c>
    </row>
    <row r="939" spans="1:16" ht="12.75" customHeight="1" x14ac:dyDescent="0.2">
      <c r="E939" s="29" t="s">
        <v>5</v>
      </c>
    </row>
    <row r="940" spans="1:16" ht="12.75" customHeight="1" x14ac:dyDescent="0.2">
      <c r="A940" t="s">
        <v>52</v>
      </c>
      <c r="B940" s="5" t="s">
        <v>897</v>
      </c>
      <c r="C940" s="5" t="s">
        <v>9426</v>
      </c>
      <c r="D940" t="s">
        <v>5</v>
      </c>
      <c r="E940" s="24" t="s">
        <v>7020</v>
      </c>
      <c r="F940" s="25" t="s">
        <v>6303</v>
      </c>
      <c r="G940" s="26">
        <v>8</v>
      </c>
      <c r="H940" s="25">
        <v>0</v>
      </c>
      <c r="I940" s="25">
        <f>ROUND(G940*H940,6)</f>
        <v>0</v>
      </c>
      <c r="L940" s="27">
        <v>0</v>
      </c>
      <c r="M940" s="22">
        <f>ROUND(ROUND(L940,2)*ROUND(G940,3),2)</f>
        <v>0</v>
      </c>
      <c r="N940" s="25" t="s">
        <v>5754</v>
      </c>
      <c r="O940">
        <f>(M940*21)/100</f>
        <v>0</v>
      </c>
      <c r="P940" t="s">
        <v>28</v>
      </c>
    </row>
    <row r="941" spans="1:16" ht="12.75" customHeight="1" x14ac:dyDescent="0.2">
      <c r="A941" s="28" t="s">
        <v>57</v>
      </c>
      <c r="E941" s="29" t="s">
        <v>7020</v>
      </c>
    </row>
    <row r="942" spans="1:16" ht="12.75" customHeight="1" x14ac:dyDescent="0.2">
      <c r="A942" s="28" t="s">
        <v>58</v>
      </c>
      <c r="E942" s="30" t="s">
        <v>5</v>
      </c>
    </row>
    <row r="943" spans="1:16" ht="12.75" customHeight="1" x14ac:dyDescent="0.2">
      <c r="E943" s="29" t="s">
        <v>5</v>
      </c>
    </row>
    <row r="944" spans="1:16" ht="12.75" customHeight="1" x14ac:dyDescent="0.2">
      <c r="A944" t="s">
        <v>52</v>
      </c>
      <c r="B944" s="5" t="s">
        <v>898</v>
      </c>
      <c r="C944" s="5" t="s">
        <v>9427</v>
      </c>
      <c r="D944" t="s">
        <v>5</v>
      </c>
      <c r="E944" s="24" t="s">
        <v>6306</v>
      </c>
      <c r="F944" s="25" t="s">
        <v>6303</v>
      </c>
      <c r="G944" s="26">
        <v>8</v>
      </c>
      <c r="H944" s="25">
        <v>0</v>
      </c>
      <c r="I944" s="25">
        <f>ROUND(G944*H944,6)</f>
        <v>0</v>
      </c>
      <c r="L944" s="27">
        <v>0</v>
      </c>
      <c r="M944" s="22">
        <f>ROUND(ROUND(L944,2)*ROUND(G944,3),2)</f>
        <v>0</v>
      </c>
      <c r="N944" s="25" t="s">
        <v>5754</v>
      </c>
      <c r="O944">
        <f>(M944*21)/100</f>
        <v>0</v>
      </c>
      <c r="P944" t="s">
        <v>28</v>
      </c>
    </row>
    <row r="945" spans="1:16" ht="12.75" customHeight="1" x14ac:dyDescent="0.2">
      <c r="A945" s="28" t="s">
        <v>57</v>
      </c>
      <c r="E945" s="29" t="s">
        <v>6306</v>
      </c>
    </row>
    <row r="946" spans="1:16" ht="12.75" customHeight="1" x14ac:dyDescent="0.2">
      <c r="A946" s="28" t="s">
        <v>58</v>
      </c>
      <c r="E946" s="30" t="s">
        <v>5</v>
      </c>
    </row>
    <row r="947" spans="1:16" ht="12.75" customHeight="1" x14ac:dyDescent="0.2">
      <c r="E947" s="29" t="s">
        <v>5</v>
      </c>
    </row>
    <row r="948" spans="1:16" ht="12.75" customHeight="1" x14ac:dyDescent="0.2">
      <c r="A948" t="s">
        <v>52</v>
      </c>
      <c r="B948" s="5" t="s">
        <v>899</v>
      </c>
      <c r="C948" s="5" t="s">
        <v>9428</v>
      </c>
      <c r="D948" t="s">
        <v>5</v>
      </c>
      <c r="E948" s="24" t="s">
        <v>7023</v>
      </c>
      <c r="F948" s="25" t="s">
        <v>5736</v>
      </c>
      <c r="G948" s="26">
        <v>2</v>
      </c>
      <c r="H948" s="25">
        <v>0</v>
      </c>
      <c r="I948" s="25">
        <f>ROUND(G948*H948,6)</f>
        <v>0</v>
      </c>
      <c r="L948" s="27">
        <v>0</v>
      </c>
      <c r="M948" s="22">
        <f>ROUND(ROUND(L948,2)*ROUND(G948,3),2)</f>
        <v>0</v>
      </c>
      <c r="N948" s="25" t="s">
        <v>5754</v>
      </c>
      <c r="O948">
        <f>(M948*21)/100</f>
        <v>0</v>
      </c>
      <c r="P948" t="s">
        <v>28</v>
      </c>
    </row>
    <row r="949" spans="1:16" ht="12.75" customHeight="1" x14ac:dyDescent="0.2">
      <c r="A949" s="28" t="s">
        <v>57</v>
      </c>
      <c r="E949" s="29" t="s">
        <v>7023</v>
      </c>
    </row>
    <row r="950" spans="1:16" ht="12.75" customHeight="1" x14ac:dyDescent="0.2">
      <c r="A950" s="28" t="s">
        <v>58</v>
      </c>
      <c r="E950" s="30" t="s">
        <v>5</v>
      </c>
    </row>
    <row r="951" spans="1:16" ht="12.75" customHeight="1" x14ac:dyDescent="0.2">
      <c r="E951" s="29" t="s">
        <v>5</v>
      </c>
    </row>
    <row r="952" spans="1:16" ht="12.75" customHeight="1" x14ac:dyDescent="0.2">
      <c r="A952" t="s">
        <v>49</v>
      </c>
      <c r="C952" s="6" t="s">
        <v>7024</v>
      </c>
      <c r="E952" s="23" t="s">
        <v>8044</v>
      </c>
      <c r="J952" s="22">
        <f>0</f>
        <v>0</v>
      </c>
      <c r="K952" s="22">
        <f>0</f>
        <v>0</v>
      </c>
      <c r="L952" s="22">
        <f>0+L953+L957+L961+L965+L969+L973+L977</f>
        <v>0</v>
      </c>
      <c r="M952" s="22">
        <f>0+M953+M957+M961+M965+M969+M973+M977</f>
        <v>0</v>
      </c>
    </row>
    <row r="953" spans="1:16" ht="12.75" customHeight="1" x14ac:dyDescent="0.2">
      <c r="A953" t="s">
        <v>52</v>
      </c>
      <c r="B953" s="5" t="s">
        <v>900</v>
      </c>
      <c r="C953" s="5" t="s">
        <v>9429</v>
      </c>
      <c r="D953" t="s">
        <v>5</v>
      </c>
      <c r="E953" s="24" t="s">
        <v>7014</v>
      </c>
      <c r="F953" s="25" t="s">
        <v>5736</v>
      </c>
      <c r="G953" s="26">
        <v>1</v>
      </c>
      <c r="H953" s="25">
        <v>0</v>
      </c>
      <c r="I953" s="25">
        <f>ROUND(G953*H953,6)</f>
        <v>0</v>
      </c>
      <c r="L953" s="27">
        <v>0</v>
      </c>
      <c r="M953" s="22">
        <f>ROUND(ROUND(L953,2)*ROUND(G953,3),2)</f>
        <v>0</v>
      </c>
      <c r="N953" s="25" t="s">
        <v>5754</v>
      </c>
      <c r="O953">
        <f>(M953*21)/100</f>
        <v>0</v>
      </c>
      <c r="P953" t="s">
        <v>28</v>
      </c>
    </row>
    <row r="954" spans="1:16" ht="12.75" customHeight="1" x14ac:dyDescent="0.2">
      <c r="A954" s="28" t="s">
        <v>57</v>
      </c>
      <c r="E954" s="29" t="s">
        <v>8778</v>
      </c>
    </row>
    <row r="955" spans="1:16" ht="12.75" customHeight="1" x14ac:dyDescent="0.2">
      <c r="A955" s="28" t="s">
        <v>58</v>
      </c>
      <c r="E955" s="30" t="s">
        <v>5</v>
      </c>
    </row>
    <row r="956" spans="1:16" ht="12.75" customHeight="1" x14ac:dyDescent="0.2">
      <c r="E956" s="29" t="s">
        <v>5</v>
      </c>
    </row>
    <row r="957" spans="1:16" ht="12.75" customHeight="1" x14ac:dyDescent="0.2">
      <c r="A957" t="s">
        <v>52</v>
      </c>
      <c r="B957" s="5" t="s">
        <v>901</v>
      </c>
      <c r="C957" s="5" t="s">
        <v>9430</v>
      </c>
      <c r="D957" t="s">
        <v>5</v>
      </c>
      <c r="E957" s="24" t="s">
        <v>6295</v>
      </c>
      <c r="F957" s="25" t="s">
        <v>5736</v>
      </c>
      <c r="G957" s="26">
        <v>1</v>
      </c>
      <c r="H957" s="25">
        <v>0</v>
      </c>
      <c r="I957" s="25">
        <f>ROUND(G957*H957,6)</f>
        <v>0</v>
      </c>
      <c r="L957" s="27">
        <v>0</v>
      </c>
      <c r="M957" s="22">
        <f>ROUND(ROUND(L957,2)*ROUND(G957,3),2)</f>
        <v>0</v>
      </c>
      <c r="N957" s="25" t="s">
        <v>5754</v>
      </c>
      <c r="O957">
        <f>(M957*21)/100</f>
        <v>0</v>
      </c>
      <c r="P957" t="s">
        <v>28</v>
      </c>
    </row>
    <row r="958" spans="1:16" ht="12.75" customHeight="1" x14ac:dyDescent="0.2">
      <c r="A958" s="28" t="s">
        <v>57</v>
      </c>
      <c r="E958" s="29" t="s">
        <v>6295</v>
      </c>
    </row>
    <row r="959" spans="1:16" ht="12.75" customHeight="1" x14ac:dyDescent="0.2">
      <c r="A959" s="28" t="s">
        <v>58</v>
      </c>
      <c r="E959" s="30" t="s">
        <v>5</v>
      </c>
    </row>
    <row r="960" spans="1:16" ht="12.75" customHeight="1" x14ac:dyDescent="0.2">
      <c r="E960" s="29" t="s">
        <v>5</v>
      </c>
    </row>
    <row r="961" spans="1:16" ht="12.75" customHeight="1" x14ac:dyDescent="0.2">
      <c r="A961" t="s">
        <v>52</v>
      </c>
      <c r="B961" s="5" t="s">
        <v>902</v>
      </c>
      <c r="C961" s="5" t="s">
        <v>9431</v>
      </c>
      <c r="D961" t="s">
        <v>5</v>
      </c>
      <c r="E961" s="24" t="s">
        <v>7017</v>
      </c>
      <c r="F961" s="25" t="s">
        <v>5736</v>
      </c>
      <c r="G961" s="26">
        <v>1</v>
      </c>
      <c r="H961" s="25">
        <v>0</v>
      </c>
      <c r="I961" s="25">
        <f>ROUND(G961*H961,6)</f>
        <v>0</v>
      </c>
      <c r="L961" s="27">
        <v>0</v>
      </c>
      <c r="M961" s="22">
        <f>ROUND(ROUND(L961,2)*ROUND(G961,3),2)</f>
        <v>0</v>
      </c>
      <c r="N961" s="25" t="s">
        <v>5754</v>
      </c>
      <c r="O961">
        <f>(M961*21)/100</f>
        <v>0</v>
      </c>
      <c r="P961" t="s">
        <v>28</v>
      </c>
    </row>
    <row r="962" spans="1:16" ht="12.75" customHeight="1" x14ac:dyDescent="0.2">
      <c r="A962" s="28" t="s">
        <v>57</v>
      </c>
      <c r="E962" s="29" t="s">
        <v>7017</v>
      </c>
    </row>
    <row r="963" spans="1:16" ht="12.75" customHeight="1" x14ac:dyDescent="0.2">
      <c r="A963" s="28" t="s">
        <v>58</v>
      </c>
      <c r="E963" s="30" t="s">
        <v>5</v>
      </c>
    </row>
    <row r="964" spans="1:16" ht="12.75" customHeight="1" x14ac:dyDescent="0.2">
      <c r="E964" s="29" t="s">
        <v>5</v>
      </c>
    </row>
    <row r="965" spans="1:16" ht="12.75" customHeight="1" x14ac:dyDescent="0.2">
      <c r="A965" t="s">
        <v>52</v>
      </c>
      <c r="B965" s="5" t="s">
        <v>903</v>
      </c>
      <c r="C965" s="5" t="s">
        <v>9432</v>
      </c>
      <c r="D965" t="s">
        <v>5</v>
      </c>
      <c r="E965" s="24" t="s">
        <v>6300</v>
      </c>
      <c r="F965" s="25" t="s">
        <v>5736</v>
      </c>
      <c r="G965" s="26">
        <v>1</v>
      </c>
      <c r="H965" s="25">
        <v>0</v>
      </c>
      <c r="I965" s="25">
        <f>ROUND(G965*H965,6)</f>
        <v>0</v>
      </c>
      <c r="L965" s="27">
        <v>0</v>
      </c>
      <c r="M965" s="22">
        <f>ROUND(ROUND(L965,2)*ROUND(G965,3),2)</f>
        <v>0</v>
      </c>
      <c r="N965" s="25" t="s">
        <v>5754</v>
      </c>
      <c r="O965">
        <f>(M965*21)/100</f>
        <v>0</v>
      </c>
      <c r="P965" t="s">
        <v>28</v>
      </c>
    </row>
    <row r="966" spans="1:16" ht="12.75" customHeight="1" x14ac:dyDescent="0.2">
      <c r="A966" s="28" t="s">
        <v>57</v>
      </c>
      <c r="E966" s="29" t="s">
        <v>6300</v>
      </c>
    </row>
    <row r="967" spans="1:16" ht="12.75" customHeight="1" x14ac:dyDescent="0.2">
      <c r="A967" s="28" t="s">
        <v>58</v>
      </c>
      <c r="E967" s="30" t="s">
        <v>5</v>
      </c>
    </row>
    <row r="968" spans="1:16" ht="12.75" customHeight="1" x14ac:dyDescent="0.2">
      <c r="E968" s="29" t="s">
        <v>5</v>
      </c>
    </row>
    <row r="969" spans="1:16" ht="12.75" customHeight="1" x14ac:dyDescent="0.2">
      <c r="A969" t="s">
        <v>52</v>
      </c>
      <c r="B969" s="5" t="s">
        <v>906</v>
      </c>
      <c r="C969" s="5" t="s">
        <v>9433</v>
      </c>
      <c r="D969" t="s">
        <v>5</v>
      </c>
      <c r="E969" s="24" t="s">
        <v>7020</v>
      </c>
      <c r="F969" s="25" t="s">
        <v>6303</v>
      </c>
      <c r="G969" s="26">
        <v>3</v>
      </c>
      <c r="H969" s="25">
        <v>0</v>
      </c>
      <c r="I969" s="25">
        <f>ROUND(G969*H969,6)</f>
        <v>0</v>
      </c>
      <c r="L969" s="27">
        <v>0</v>
      </c>
      <c r="M969" s="22">
        <f>ROUND(ROUND(L969,2)*ROUND(G969,3),2)</f>
        <v>0</v>
      </c>
      <c r="N969" s="25" t="s">
        <v>5754</v>
      </c>
      <c r="O969">
        <f>(M969*21)/100</f>
        <v>0</v>
      </c>
      <c r="P969" t="s">
        <v>28</v>
      </c>
    </row>
    <row r="970" spans="1:16" ht="12.75" customHeight="1" x14ac:dyDescent="0.2">
      <c r="A970" s="28" t="s">
        <v>57</v>
      </c>
      <c r="E970" s="29" t="s">
        <v>7020</v>
      </c>
    </row>
    <row r="971" spans="1:16" ht="12.75" customHeight="1" x14ac:dyDescent="0.2">
      <c r="A971" s="28" t="s">
        <v>58</v>
      </c>
      <c r="E971" s="30" t="s">
        <v>5</v>
      </c>
    </row>
    <row r="972" spans="1:16" ht="12.75" customHeight="1" x14ac:dyDescent="0.2">
      <c r="E972" s="29" t="s">
        <v>5</v>
      </c>
    </row>
    <row r="973" spans="1:16" ht="12.75" customHeight="1" x14ac:dyDescent="0.2">
      <c r="A973" t="s">
        <v>52</v>
      </c>
      <c r="B973" s="5" t="s">
        <v>909</v>
      </c>
      <c r="C973" s="5" t="s">
        <v>9434</v>
      </c>
      <c r="D973" t="s">
        <v>5</v>
      </c>
      <c r="E973" s="24" t="s">
        <v>6306</v>
      </c>
      <c r="F973" s="25" t="s">
        <v>6303</v>
      </c>
      <c r="G973" s="26">
        <v>3</v>
      </c>
      <c r="H973" s="25">
        <v>0</v>
      </c>
      <c r="I973" s="25">
        <f>ROUND(G973*H973,6)</f>
        <v>0</v>
      </c>
      <c r="L973" s="27">
        <v>0</v>
      </c>
      <c r="M973" s="22">
        <f>ROUND(ROUND(L973,2)*ROUND(G973,3),2)</f>
        <v>0</v>
      </c>
      <c r="N973" s="25" t="s">
        <v>5754</v>
      </c>
      <c r="O973">
        <f>(M973*21)/100</f>
        <v>0</v>
      </c>
      <c r="P973" t="s">
        <v>28</v>
      </c>
    </row>
    <row r="974" spans="1:16" ht="12.75" customHeight="1" x14ac:dyDescent="0.2">
      <c r="A974" s="28" t="s">
        <v>57</v>
      </c>
      <c r="E974" s="29" t="s">
        <v>6306</v>
      </c>
    </row>
    <row r="975" spans="1:16" ht="12.75" customHeight="1" x14ac:dyDescent="0.2">
      <c r="A975" s="28" t="s">
        <v>58</v>
      </c>
      <c r="E975" s="30" t="s">
        <v>5</v>
      </c>
    </row>
    <row r="976" spans="1:16" ht="12.75" customHeight="1" x14ac:dyDescent="0.2">
      <c r="E976" s="29" t="s">
        <v>5</v>
      </c>
    </row>
    <row r="977" spans="1:16" ht="12.75" customHeight="1" x14ac:dyDescent="0.2">
      <c r="A977" t="s">
        <v>52</v>
      </c>
      <c r="B977" s="5" t="s">
        <v>912</v>
      </c>
      <c r="C977" s="5" t="s">
        <v>9435</v>
      </c>
      <c r="D977" t="s">
        <v>5</v>
      </c>
      <c r="E977" s="24" t="s">
        <v>7023</v>
      </c>
      <c r="F977" s="25" t="s">
        <v>5736</v>
      </c>
      <c r="G977" s="26">
        <v>1</v>
      </c>
      <c r="H977" s="25">
        <v>0</v>
      </c>
      <c r="I977" s="25">
        <f>ROUND(G977*H977,6)</f>
        <v>0</v>
      </c>
      <c r="L977" s="27">
        <v>0</v>
      </c>
      <c r="M977" s="22">
        <f>ROUND(ROUND(L977,2)*ROUND(G977,3),2)</f>
        <v>0</v>
      </c>
      <c r="N977" s="25" t="s">
        <v>5754</v>
      </c>
      <c r="O977">
        <f>(M977*21)/100</f>
        <v>0</v>
      </c>
      <c r="P977" t="s">
        <v>28</v>
      </c>
    </row>
    <row r="978" spans="1:16" ht="12.75" customHeight="1" x14ac:dyDescent="0.2">
      <c r="A978" s="28" t="s">
        <v>57</v>
      </c>
      <c r="E978" s="29" t="s">
        <v>7023</v>
      </c>
    </row>
    <row r="979" spans="1:16" ht="12.75" customHeight="1" x14ac:dyDescent="0.2">
      <c r="A979" s="28" t="s">
        <v>58</v>
      </c>
      <c r="E979" s="30" t="s">
        <v>5</v>
      </c>
    </row>
    <row r="980" spans="1:16" ht="12.75" customHeight="1" x14ac:dyDescent="0.2">
      <c r="E980" s="29" t="s">
        <v>5</v>
      </c>
    </row>
    <row r="981" spans="1:16" ht="12.75" customHeight="1" x14ac:dyDescent="0.2">
      <c r="A981" t="s">
        <v>49</v>
      </c>
      <c r="C981" s="6" t="s">
        <v>9436</v>
      </c>
      <c r="E981" s="23" t="s">
        <v>9307</v>
      </c>
      <c r="J981" s="22">
        <f>0</f>
        <v>0</v>
      </c>
      <c r="K981" s="22">
        <f>0</f>
        <v>0</v>
      </c>
      <c r="L981" s="22">
        <f>0+L982+L986+L990+L994+L998+L1002</f>
        <v>0</v>
      </c>
      <c r="M981" s="22">
        <f>0+M982+M986+M990+M994+M998+M1002</f>
        <v>0</v>
      </c>
    </row>
    <row r="982" spans="1:16" ht="12.75" customHeight="1" x14ac:dyDescent="0.2">
      <c r="A982" t="s">
        <v>52</v>
      </c>
      <c r="B982" s="5" t="s">
        <v>915</v>
      </c>
      <c r="C982" s="5" t="s">
        <v>9437</v>
      </c>
      <c r="D982" t="s">
        <v>5</v>
      </c>
      <c r="E982" s="24" t="s">
        <v>6313</v>
      </c>
      <c r="F982" s="25" t="s">
        <v>2597</v>
      </c>
      <c r="G982" s="26">
        <v>3</v>
      </c>
      <c r="H982" s="25">
        <v>0</v>
      </c>
      <c r="I982" s="25">
        <f>ROUND(G982*H982,6)</f>
        <v>0</v>
      </c>
      <c r="L982" s="27">
        <v>0</v>
      </c>
      <c r="M982" s="22">
        <f>ROUND(ROUND(L982,2)*ROUND(G982,3),2)</f>
        <v>0</v>
      </c>
      <c r="N982" s="25" t="s">
        <v>5754</v>
      </c>
      <c r="O982">
        <f>(M982*21)/100</f>
        <v>0</v>
      </c>
      <c r="P982" t="s">
        <v>28</v>
      </c>
    </row>
    <row r="983" spans="1:16" ht="12.75" customHeight="1" x14ac:dyDescent="0.2">
      <c r="A983" s="28" t="s">
        <v>57</v>
      </c>
      <c r="E983" s="29" t="s">
        <v>6313</v>
      </c>
    </row>
    <row r="984" spans="1:16" ht="12.75" customHeight="1" x14ac:dyDescent="0.2">
      <c r="A984" s="28" t="s">
        <v>58</v>
      </c>
      <c r="E984" s="30" t="s">
        <v>5</v>
      </c>
    </row>
    <row r="985" spans="1:16" ht="12.75" customHeight="1" x14ac:dyDescent="0.2">
      <c r="E985" s="29" t="s">
        <v>5</v>
      </c>
    </row>
    <row r="986" spans="1:16" ht="12.75" customHeight="1" x14ac:dyDescent="0.2">
      <c r="A986" t="s">
        <v>52</v>
      </c>
      <c r="B986" s="5" t="s">
        <v>918</v>
      </c>
      <c r="C986" s="5" t="s">
        <v>9438</v>
      </c>
      <c r="D986" t="s">
        <v>5</v>
      </c>
      <c r="E986" s="24" t="s">
        <v>6315</v>
      </c>
      <c r="F986" s="25" t="s">
        <v>225</v>
      </c>
      <c r="G986" s="26">
        <v>1</v>
      </c>
      <c r="H986" s="25">
        <v>0</v>
      </c>
      <c r="I986" s="25">
        <f>ROUND(G986*H986,6)</f>
        <v>0</v>
      </c>
      <c r="L986" s="27">
        <v>0</v>
      </c>
      <c r="M986" s="22">
        <f>ROUND(ROUND(L986,2)*ROUND(G986,3),2)</f>
        <v>0</v>
      </c>
      <c r="N986" s="25" t="s">
        <v>5754</v>
      </c>
      <c r="O986">
        <f>(M986*21)/100</f>
        <v>0</v>
      </c>
      <c r="P986" t="s">
        <v>28</v>
      </c>
    </row>
    <row r="987" spans="1:16" ht="12.75" customHeight="1" x14ac:dyDescent="0.2">
      <c r="A987" s="28" t="s">
        <v>57</v>
      </c>
      <c r="E987" s="29" t="s">
        <v>6315</v>
      </c>
    </row>
    <row r="988" spans="1:16" ht="12.75" customHeight="1" x14ac:dyDescent="0.2">
      <c r="A988" s="28" t="s">
        <v>58</v>
      </c>
      <c r="E988" s="30" t="s">
        <v>5</v>
      </c>
    </row>
    <row r="989" spans="1:16" ht="12.75" customHeight="1" x14ac:dyDescent="0.2">
      <c r="E989" s="29" t="s">
        <v>5</v>
      </c>
    </row>
    <row r="990" spans="1:16" ht="12.75" customHeight="1" x14ac:dyDescent="0.2">
      <c r="A990" t="s">
        <v>52</v>
      </c>
      <c r="B990" s="5" t="s">
        <v>919</v>
      </c>
      <c r="C990" s="5" t="s">
        <v>9439</v>
      </c>
      <c r="D990" t="s">
        <v>5</v>
      </c>
      <c r="E990" s="24" t="s">
        <v>6317</v>
      </c>
      <c r="F990" s="25" t="s">
        <v>6318</v>
      </c>
      <c r="G990" s="26">
        <v>2</v>
      </c>
      <c r="H990" s="25">
        <v>0</v>
      </c>
      <c r="I990" s="25">
        <f>ROUND(G990*H990,6)</f>
        <v>0</v>
      </c>
      <c r="L990" s="27">
        <v>0</v>
      </c>
      <c r="M990" s="22">
        <f>ROUND(ROUND(L990,2)*ROUND(G990,3),2)</f>
        <v>0</v>
      </c>
      <c r="N990" s="25" t="s">
        <v>5754</v>
      </c>
      <c r="O990">
        <f>(M990*21)/100</f>
        <v>0</v>
      </c>
      <c r="P990" t="s">
        <v>28</v>
      </c>
    </row>
    <row r="991" spans="1:16" ht="12.75" customHeight="1" x14ac:dyDescent="0.2">
      <c r="A991" s="28" t="s">
        <v>57</v>
      </c>
      <c r="E991" s="29" t="s">
        <v>6317</v>
      </c>
    </row>
    <row r="992" spans="1:16" ht="12.75" customHeight="1" x14ac:dyDescent="0.2">
      <c r="A992" s="28" t="s">
        <v>58</v>
      </c>
      <c r="E992" s="30" t="s">
        <v>5</v>
      </c>
    </row>
    <row r="993" spans="1:16" ht="12.75" customHeight="1" x14ac:dyDescent="0.2">
      <c r="E993" s="29" t="s">
        <v>5</v>
      </c>
    </row>
    <row r="994" spans="1:16" ht="12.75" customHeight="1" x14ac:dyDescent="0.2">
      <c r="A994" t="s">
        <v>52</v>
      </c>
      <c r="B994" s="5" t="s">
        <v>920</v>
      </c>
      <c r="C994" s="5" t="s">
        <v>9440</v>
      </c>
      <c r="D994" t="s">
        <v>5</v>
      </c>
      <c r="E994" s="24" t="s">
        <v>6320</v>
      </c>
      <c r="F994" s="25" t="s">
        <v>3056</v>
      </c>
      <c r="G994" s="26">
        <v>1</v>
      </c>
      <c r="H994" s="25">
        <v>0</v>
      </c>
      <c r="I994" s="25">
        <f>ROUND(G994*H994,6)</f>
        <v>0</v>
      </c>
      <c r="L994" s="27">
        <v>0</v>
      </c>
      <c r="M994" s="22">
        <f>ROUND(ROUND(L994,2)*ROUND(G994,3),2)</f>
        <v>0</v>
      </c>
      <c r="N994" s="25" t="s">
        <v>5754</v>
      </c>
      <c r="O994">
        <f>(M994*21)/100</f>
        <v>0</v>
      </c>
      <c r="P994" t="s">
        <v>28</v>
      </c>
    </row>
    <row r="995" spans="1:16" ht="12.75" customHeight="1" x14ac:dyDescent="0.2">
      <c r="A995" s="28" t="s">
        <v>57</v>
      </c>
      <c r="E995" s="29" t="s">
        <v>6320</v>
      </c>
    </row>
    <row r="996" spans="1:16" ht="12.75" customHeight="1" x14ac:dyDescent="0.2">
      <c r="A996" s="28" t="s">
        <v>58</v>
      </c>
      <c r="E996" s="30" t="s">
        <v>5</v>
      </c>
    </row>
    <row r="997" spans="1:16" ht="12.75" customHeight="1" x14ac:dyDescent="0.2">
      <c r="E997" s="29" t="s">
        <v>5</v>
      </c>
    </row>
    <row r="998" spans="1:16" ht="12.75" customHeight="1" x14ac:dyDescent="0.2">
      <c r="A998" t="s">
        <v>52</v>
      </c>
      <c r="B998" s="5" t="s">
        <v>921</v>
      </c>
      <c r="C998" s="5" t="s">
        <v>9441</v>
      </c>
      <c r="D998" t="s">
        <v>5</v>
      </c>
      <c r="E998" s="24" t="s">
        <v>6322</v>
      </c>
      <c r="F998" s="25" t="s">
        <v>225</v>
      </c>
      <c r="G998" s="26">
        <v>5</v>
      </c>
      <c r="H998" s="25">
        <v>0</v>
      </c>
      <c r="I998" s="25">
        <f>ROUND(G998*H998,6)</f>
        <v>0</v>
      </c>
      <c r="L998" s="27">
        <v>0</v>
      </c>
      <c r="M998" s="22">
        <f>ROUND(ROUND(L998,2)*ROUND(G998,3),2)</f>
        <v>0</v>
      </c>
      <c r="N998" s="25" t="s">
        <v>5754</v>
      </c>
      <c r="O998">
        <f>(M998*21)/100</f>
        <v>0</v>
      </c>
      <c r="P998" t="s">
        <v>28</v>
      </c>
    </row>
    <row r="999" spans="1:16" ht="12.75" customHeight="1" x14ac:dyDescent="0.2">
      <c r="A999" s="28" t="s">
        <v>57</v>
      </c>
      <c r="E999" s="29" t="s">
        <v>6322</v>
      </c>
    </row>
    <row r="1000" spans="1:16" ht="12.75" customHeight="1" x14ac:dyDescent="0.2">
      <c r="A1000" s="28" t="s">
        <v>58</v>
      </c>
      <c r="E1000" s="30" t="s">
        <v>5</v>
      </c>
    </row>
    <row r="1001" spans="1:16" ht="12.75" customHeight="1" x14ac:dyDescent="0.2">
      <c r="E1001" s="29" t="s">
        <v>5</v>
      </c>
    </row>
    <row r="1002" spans="1:16" ht="12.75" customHeight="1" x14ac:dyDescent="0.2">
      <c r="A1002" t="s">
        <v>52</v>
      </c>
      <c r="B1002" s="5" t="s">
        <v>922</v>
      </c>
      <c r="C1002" s="5" t="s">
        <v>9442</v>
      </c>
      <c r="D1002" t="s">
        <v>5</v>
      </c>
      <c r="E1002" s="24" t="s">
        <v>7052</v>
      </c>
      <c r="F1002" s="25" t="s">
        <v>3056</v>
      </c>
      <c r="G1002" s="26">
        <v>1</v>
      </c>
      <c r="H1002" s="25">
        <v>0</v>
      </c>
      <c r="I1002" s="25">
        <f>ROUND(G1002*H1002,6)</f>
        <v>0</v>
      </c>
      <c r="L1002" s="27">
        <v>0</v>
      </c>
      <c r="M1002" s="22">
        <f>ROUND(ROUND(L1002,2)*ROUND(G1002,3),2)</f>
        <v>0</v>
      </c>
      <c r="N1002" s="25" t="s">
        <v>5754</v>
      </c>
      <c r="O1002">
        <f>(M1002*21)/100</f>
        <v>0</v>
      </c>
      <c r="P1002" t="s">
        <v>28</v>
      </c>
    </row>
    <row r="1003" spans="1:16" ht="12.75" customHeight="1" x14ac:dyDescent="0.2">
      <c r="A1003" s="28" t="s">
        <v>57</v>
      </c>
      <c r="E1003" s="29" t="s">
        <v>7052</v>
      </c>
    </row>
    <row r="1004" spans="1:16" ht="12.75" customHeight="1" x14ac:dyDescent="0.2">
      <c r="A1004" s="28" t="s">
        <v>58</v>
      </c>
      <c r="E1004" s="30" t="s">
        <v>5</v>
      </c>
    </row>
    <row r="1005" spans="1:16" ht="12.75" customHeight="1" x14ac:dyDescent="0.2">
      <c r="E1005" s="29" t="s">
        <v>5</v>
      </c>
    </row>
    <row r="1006" spans="1:16" ht="12.75" customHeight="1" x14ac:dyDescent="0.2">
      <c r="A1006" t="s">
        <v>49</v>
      </c>
      <c r="C1006" s="6" t="s">
        <v>4141</v>
      </c>
      <c r="E1006" s="23" t="s">
        <v>4142</v>
      </c>
      <c r="J1006" s="22">
        <f>0</f>
        <v>0</v>
      </c>
      <c r="K1006" s="22">
        <f>0</f>
        <v>0</v>
      </c>
      <c r="L1006" s="22">
        <f>0+L1007+L1011+L1015+L1019+L1023</f>
        <v>0</v>
      </c>
      <c r="M1006" s="22">
        <f>0+M1007+M1011+M1015+M1019+M1023</f>
        <v>0</v>
      </c>
    </row>
    <row r="1007" spans="1:16" ht="12.75" customHeight="1" x14ac:dyDescent="0.2">
      <c r="A1007" t="s">
        <v>52</v>
      </c>
      <c r="B1007" s="5" t="s">
        <v>923</v>
      </c>
      <c r="C1007" s="5" t="s">
        <v>7069</v>
      </c>
      <c r="D1007" t="s">
        <v>5</v>
      </c>
      <c r="E1007" s="24" t="s">
        <v>7070</v>
      </c>
      <c r="F1007" s="25" t="s">
        <v>602</v>
      </c>
      <c r="G1007" s="26">
        <v>73.034000000000006</v>
      </c>
      <c r="H1007" s="25">
        <v>0</v>
      </c>
      <c r="I1007" s="25">
        <f>ROUND(G1007*H1007,6)</f>
        <v>0</v>
      </c>
      <c r="L1007" s="27">
        <v>0</v>
      </c>
      <c r="M1007" s="22">
        <f>ROUND(ROUND(L1007,2)*ROUND(G1007,3),2)</f>
        <v>0</v>
      </c>
      <c r="N1007" s="25" t="s">
        <v>5754</v>
      </c>
      <c r="O1007">
        <f>(M1007*21)/100</f>
        <v>0</v>
      </c>
      <c r="P1007" t="s">
        <v>28</v>
      </c>
    </row>
    <row r="1008" spans="1:16" ht="12.75" customHeight="1" x14ac:dyDescent="0.2">
      <c r="A1008" s="28" t="s">
        <v>57</v>
      </c>
      <c r="E1008" s="29" t="s">
        <v>7071</v>
      </c>
    </row>
    <row r="1009" spans="1:16" ht="12.75" customHeight="1" x14ac:dyDescent="0.2">
      <c r="A1009" s="28" t="s">
        <v>58</v>
      </c>
      <c r="E1009" s="30" t="s">
        <v>5</v>
      </c>
    </row>
    <row r="1010" spans="1:16" ht="12.75" customHeight="1" x14ac:dyDescent="0.2">
      <c r="E1010" s="29" t="s">
        <v>5</v>
      </c>
    </row>
    <row r="1011" spans="1:16" ht="12.75" customHeight="1" x14ac:dyDescent="0.2">
      <c r="A1011" t="s">
        <v>52</v>
      </c>
      <c r="B1011" s="5" t="s">
        <v>924</v>
      </c>
      <c r="C1011" s="5" t="s">
        <v>7073</v>
      </c>
      <c r="D1011" t="s">
        <v>5</v>
      </c>
      <c r="E1011" s="24" t="s">
        <v>7074</v>
      </c>
      <c r="F1011" s="25" t="s">
        <v>602</v>
      </c>
      <c r="G1011" s="26">
        <v>73.034000000000006</v>
      </c>
      <c r="H1011" s="25">
        <v>0</v>
      </c>
      <c r="I1011" s="25">
        <f>ROUND(G1011*H1011,6)</f>
        <v>0</v>
      </c>
      <c r="L1011" s="27">
        <v>0</v>
      </c>
      <c r="M1011" s="22">
        <f>ROUND(ROUND(L1011,2)*ROUND(G1011,3),2)</f>
        <v>0</v>
      </c>
      <c r="N1011" s="25" t="s">
        <v>5754</v>
      </c>
      <c r="O1011">
        <f>(M1011*21)/100</f>
        <v>0</v>
      </c>
      <c r="P1011" t="s">
        <v>28</v>
      </c>
    </row>
    <row r="1012" spans="1:16" ht="12.75" customHeight="1" x14ac:dyDescent="0.2">
      <c r="A1012" s="28" t="s">
        <v>57</v>
      </c>
      <c r="E1012" s="29" t="s">
        <v>7075</v>
      </c>
    </row>
    <row r="1013" spans="1:16" ht="12.75" customHeight="1" x14ac:dyDescent="0.2">
      <c r="A1013" s="28" t="s">
        <v>58</v>
      </c>
      <c r="E1013" s="30" t="s">
        <v>5</v>
      </c>
    </row>
    <row r="1014" spans="1:16" ht="12.75" customHeight="1" x14ac:dyDescent="0.2">
      <c r="E1014" s="29" t="s">
        <v>5</v>
      </c>
    </row>
    <row r="1015" spans="1:16" ht="12.75" customHeight="1" x14ac:dyDescent="0.2">
      <c r="A1015" t="s">
        <v>52</v>
      </c>
      <c r="B1015" s="5" t="s">
        <v>925</v>
      </c>
      <c r="C1015" s="5" t="s">
        <v>7077</v>
      </c>
      <c r="D1015" t="s">
        <v>5</v>
      </c>
      <c r="E1015" s="24" t="s">
        <v>7078</v>
      </c>
      <c r="F1015" s="25" t="s">
        <v>602</v>
      </c>
      <c r="G1015" s="26">
        <v>73.034000000000006</v>
      </c>
      <c r="H1015" s="25">
        <v>4.7999999999999996E-3</v>
      </c>
      <c r="I1015" s="25">
        <f>ROUND(G1015*H1015,6)</f>
        <v>0.35056300000000001</v>
      </c>
      <c r="L1015" s="27">
        <v>0</v>
      </c>
      <c r="M1015" s="22">
        <f>ROUND(ROUND(L1015,2)*ROUND(G1015,3),2)</f>
        <v>0</v>
      </c>
      <c r="N1015" s="25" t="s">
        <v>5754</v>
      </c>
      <c r="O1015">
        <f>(M1015*21)/100</f>
        <v>0</v>
      </c>
      <c r="P1015" t="s">
        <v>28</v>
      </c>
    </row>
    <row r="1016" spans="1:16" ht="12.75" customHeight="1" x14ac:dyDescent="0.2">
      <c r="A1016" s="28" t="s">
        <v>57</v>
      </c>
      <c r="E1016" s="29" t="s">
        <v>7079</v>
      </c>
    </row>
    <row r="1017" spans="1:16" ht="12.75" customHeight="1" x14ac:dyDescent="0.2">
      <c r="A1017" s="28" t="s">
        <v>58</v>
      </c>
      <c r="E1017" s="30" t="s">
        <v>5</v>
      </c>
    </row>
    <row r="1018" spans="1:16" ht="12.75" customHeight="1" x14ac:dyDescent="0.2">
      <c r="E1018" s="29" t="s">
        <v>5</v>
      </c>
    </row>
    <row r="1019" spans="1:16" ht="12.75" customHeight="1" x14ac:dyDescent="0.2">
      <c r="A1019" t="s">
        <v>52</v>
      </c>
      <c r="B1019" s="5" t="s">
        <v>926</v>
      </c>
      <c r="C1019" s="5" t="s">
        <v>7081</v>
      </c>
      <c r="D1019" t="s">
        <v>5</v>
      </c>
      <c r="E1019" s="24" t="s">
        <v>7082</v>
      </c>
      <c r="F1019" s="25" t="s">
        <v>602</v>
      </c>
      <c r="G1019" s="26">
        <v>59.813000000000002</v>
      </c>
      <c r="H1019" s="25">
        <v>2.9E-4</v>
      </c>
      <c r="I1019" s="25">
        <f>ROUND(G1019*H1019,6)</f>
        <v>1.7346E-2</v>
      </c>
      <c r="L1019" s="27">
        <v>0</v>
      </c>
      <c r="M1019" s="22">
        <f>ROUND(ROUND(L1019,2)*ROUND(G1019,3),2)</f>
        <v>0</v>
      </c>
      <c r="N1019" s="25" t="s">
        <v>5754</v>
      </c>
      <c r="O1019">
        <f>(M1019*21)/100</f>
        <v>0</v>
      </c>
      <c r="P1019" t="s">
        <v>28</v>
      </c>
    </row>
    <row r="1020" spans="1:16" ht="12.75" customHeight="1" x14ac:dyDescent="0.2">
      <c r="A1020" s="28" t="s">
        <v>57</v>
      </c>
      <c r="E1020" s="29" t="s">
        <v>7083</v>
      </c>
    </row>
    <row r="1021" spans="1:16" ht="12.75" customHeight="1" x14ac:dyDescent="0.2">
      <c r="A1021" s="28" t="s">
        <v>58</v>
      </c>
      <c r="E1021" s="30" t="s">
        <v>5</v>
      </c>
    </row>
    <row r="1022" spans="1:16" ht="12.75" customHeight="1" x14ac:dyDescent="0.2">
      <c r="E1022" s="29" t="s">
        <v>5</v>
      </c>
    </row>
    <row r="1023" spans="1:16" ht="12.75" customHeight="1" x14ac:dyDescent="0.2">
      <c r="A1023" t="s">
        <v>52</v>
      </c>
      <c r="B1023" s="5" t="s">
        <v>929</v>
      </c>
      <c r="C1023" s="5" t="s">
        <v>7085</v>
      </c>
      <c r="D1023" t="s">
        <v>5</v>
      </c>
      <c r="E1023" s="24" t="s">
        <v>7086</v>
      </c>
      <c r="F1023" s="25" t="s">
        <v>602</v>
      </c>
      <c r="G1023" s="26">
        <v>59.813000000000002</v>
      </c>
      <c r="H1023" s="25">
        <v>5.0000000000000001E-4</v>
      </c>
      <c r="I1023" s="25">
        <f>ROUND(G1023*H1023,6)</f>
        <v>2.9907E-2</v>
      </c>
      <c r="L1023" s="27">
        <v>0</v>
      </c>
      <c r="M1023" s="22">
        <f>ROUND(ROUND(L1023,2)*ROUND(G1023,3),2)</f>
        <v>0</v>
      </c>
      <c r="N1023" s="25" t="s">
        <v>5754</v>
      </c>
      <c r="O1023">
        <f>(M1023*21)/100</f>
        <v>0</v>
      </c>
      <c r="P1023" t="s">
        <v>28</v>
      </c>
    </row>
    <row r="1024" spans="1:16" ht="12.75" customHeight="1" x14ac:dyDescent="0.2">
      <c r="A1024" s="28" t="s">
        <v>57</v>
      </c>
      <c r="E1024" s="29" t="s">
        <v>7087</v>
      </c>
    </row>
    <row r="1025" spans="1:16" ht="12.75" customHeight="1" x14ac:dyDescent="0.2">
      <c r="A1025" s="28" t="s">
        <v>58</v>
      </c>
      <c r="E1025" s="30" t="s">
        <v>5</v>
      </c>
    </row>
    <row r="1026" spans="1:16" ht="12.75" customHeight="1" x14ac:dyDescent="0.2">
      <c r="E1026" s="29" t="s">
        <v>5</v>
      </c>
    </row>
    <row r="1027" spans="1:16" ht="12.75" customHeight="1" x14ac:dyDescent="0.2">
      <c r="A1027" t="s">
        <v>49</v>
      </c>
      <c r="C1027" s="6" t="s">
        <v>6071</v>
      </c>
      <c r="E1027" s="23" t="s">
        <v>6072</v>
      </c>
      <c r="J1027" s="22">
        <f>0</f>
        <v>0</v>
      </c>
      <c r="K1027" s="22">
        <f>0</f>
        <v>0</v>
      </c>
      <c r="L1027" s="22">
        <f>0+L1028+L1032+L1036+L1040+L1044+L1048+L1052</f>
        <v>0</v>
      </c>
      <c r="M1027" s="22">
        <f>0+M1028+M1032+M1036+M1040+M1044+M1048+M1052</f>
        <v>0</v>
      </c>
    </row>
    <row r="1028" spans="1:16" ht="12.75" customHeight="1" x14ac:dyDescent="0.2">
      <c r="A1028" t="s">
        <v>52</v>
      </c>
      <c r="B1028" s="5" t="s">
        <v>930</v>
      </c>
      <c r="C1028" s="5" t="s">
        <v>6079</v>
      </c>
      <c r="D1028" t="s">
        <v>5</v>
      </c>
      <c r="E1028" s="24" t="s">
        <v>6080</v>
      </c>
      <c r="F1028" s="25" t="s">
        <v>602</v>
      </c>
      <c r="G1028" s="26">
        <v>351.07600000000002</v>
      </c>
      <c r="H1028" s="25">
        <v>0</v>
      </c>
      <c r="I1028" s="25">
        <f>ROUND(G1028*H1028,6)</f>
        <v>0</v>
      </c>
      <c r="L1028" s="27">
        <v>0</v>
      </c>
      <c r="M1028" s="22">
        <f>ROUND(ROUND(L1028,2)*ROUND(G1028,3),2)</f>
        <v>0</v>
      </c>
      <c r="N1028" s="25" t="s">
        <v>5754</v>
      </c>
      <c r="O1028">
        <f>(M1028*21)/100</f>
        <v>0</v>
      </c>
      <c r="P1028" t="s">
        <v>28</v>
      </c>
    </row>
    <row r="1029" spans="1:16" ht="12.75" customHeight="1" x14ac:dyDescent="0.2">
      <c r="A1029" s="28" t="s">
        <v>57</v>
      </c>
      <c r="E1029" s="29" t="s">
        <v>6081</v>
      </c>
    </row>
    <row r="1030" spans="1:16" ht="12.75" customHeight="1" x14ac:dyDescent="0.2">
      <c r="A1030" s="28" t="s">
        <v>58</v>
      </c>
      <c r="E1030" s="30" t="s">
        <v>5</v>
      </c>
    </row>
    <row r="1031" spans="1:16" ht="12.75" customHeight="1" x14ac:dyDescent="0.2">
      <c r="E1031" s="29" t="s">
        <v>5</v>
      </c>
    </row>
    <row r="1032" spans="1:16" ht="12.75" customHeight="1" x14ac:dyDescent="0.2">
      <c r="A1032" t="s">
        <v>52</v>
      </c>
      <c r="B1032" s="5" t="s">
        <v>933</v>
      </c>
      <c r="C1032" s="5" t="s">
        <v>7090</v>
      </c>
      <c r="D1032" t="s">
        <v>5</v>
      </c>
      <c r="E1032" s="24" t="s">
        <v>7091</v>
      </c>
      <c r="F1032" s="25" t="s">
        <v>602</v>
      </c>
      <c r="G1032" s="26">
        <v>351.07600000000002</v>
      </c>
      <c r="H1032" s="25">
        <v>4.4999999999999997E-3</v>
      </c>
      <c r="I1032" s="25">
        <f>ROUND(G1032*H1032,6)</f>
        <v>1.579842</v>
      </c>
      <c r="L1032" s="27">
        <v>0</v>
      </c>
      <c r="M1032" s="22">
        <f>ROUND(ROUND(L1032,2)*ROUND(G1032,3),2)</f>
        <v>0</v>
      </c>
      <c r="N1032" s="25" t="s">
        <v>5754</v>
      </c>
      <c r="O1032">
        <f>(M1032*21)/100</f>
        <v>0</v>
      </c>
      <c r="P1032" t="s">
        <v>28</v>
      </c>
    </row>
    <row r="1033" spans="1:16" ht="12.75" customHeight="1" x14ac:dyDescent="0.2">
      <c r="A1033" s="28" t="s">
        <v>57</v>
      </c>
      <c r="E1033" s="29" t="s">
        <v>7092</v>
      </c>
    </row>
    <row r="1034" spans="1:16" ht="12.75" customHeight="1" x14ac:dyDescent="0.2">
      <c r="A1034" s="28" t="s">
        <v>58</v>
      </c>
      <c r="E1034" s="30" t="s">
        <v>5</v>
      </c>
    </row>
    <row r="1035" spans="1:16" ht="12.75" customHeight="1" x14ac:dyDescent="0.2">
      <c r="E1035" s="29" t="s">
        <v>5</v>
      </c>
    </row>
    <row r="1036" spans="1:16" ht="12.75" customHeight="1" x14ac:dyDescent="0.2">
      <c r="A1036" t="s">
        <v>52</v>
      </c>
      <c r="B1036" s="5" t="s">
        <v>936</v>
      </c>
      <c r="C1036" s="5" t="s">
        <v>6092</v>
      </c>
      <c r="D1036" t="s">
        <v>5</v>
      </c>
      <c r="E1036" s="24" t="s">
        <v>6093</v>
      </c>
      <c r="F1036" s="25" t="s">
        <v>602</v>
      </c>
      <c r="G1036" s="26">
        <v>131.08000000000001</v>
      </c>
      <c r="H1036" s="25">
        <v>0</v>
      </c>
      <c r="I1036" s="25">
        <f>ROUND(G1036*H1036,6)</f>
        <v>0</v>
      </c>
      <c r="L1036" s="27">
        <v>0</v>
      </c>
      <c r="M1036" s="22">
        <f>ROUND(ROUND(L1036,2)*ROUND(G1036,3),2)</f>
        <v>0</v>
      </c>
      <c r="N1036" s="25" t="s">
        <v>5754</v>
      </c>
      <c r="O1036">
        <f>(M1036*21)/100</f>
        <v>0</v>
      </c>
      <c r="P1036" t="s">
        <v>28</v>
      </c>
    </row>
    <row r="1037" spans="1:16" ht="12.75" customHeight="1" x14ac:dyDescent="0.2">
      <c r="A1037" s="28" t="s">
        <v>57</v>
      </c>
      <c r="E1037" s="29" t="s">
        <v>6094</v>
      </c>
    </row>
    <row r="1038" spans="1:16" ht="12.75" customHeight="1" x14ac:dyDescent="0.2">
      <c r="A1038" s="28" t="s">
        <v>58</v>
      </c>
      <c r="E1038" s="30" t="s">
        <v>5</v>
      </c>
    </row>
    <row r="1039" spans="1:16" ht="12.75" customHeight="1" x14ac:dyDescent="0.2">
      <c r="E1039" s="29" t="s">
        <v>6096</v>
      </c>
    </row>
    <row r="1040" spans="1:16" ht="12.75" customHeight="1" x14ac:dyDescent="0.2">
      <c r="A1040" t="s">
        <v>52</v>
      </c>
      <c r="B1040" s="5" t="s">
        <v>937</v>
      </c>
      <c r="C1040" s="5" t="s">
        <v>6097</v>
      </c>
      <c r="D1040" t="s">
        <v>5</v>
      </c>
      <c r="E1040" s="24" t="s">
        <v>6098</v>
      </c>
      <c r="F1040" s="25" t="s">
        <v>602</v>
      </c>
      <c r="G1040" s="26">
        <v>17.183</v>
      </c>
      <c r="H1040" s="25">
        <v>0</v>
      </c>
      <c r="I1040" s="25">
        <f>ROUND(G1040*H1040,6)</f>
        <v>0</v>
      </c>
      <c r="L1040" s="27">
        <v>0</v>
      </c>
      <c r="M1040" s="22">
        <f>ROUND(ROUND(L1040,2)*ROUND(G1040,3),2)</f>
        <v>0</v>
      </c>
      <c r="N1040" s="25" t="s">
        <v>5754</v>
      </c>
      <c r="O1040">
        <f>(M1040*21)/100</f>
        <v>0</v>
      </c>
      <c r="P1040" t="s">
        <v>28</v>
      </c>
    </row>
    <row r="1041" spans="1:16" ht="12.75" customHeight="1" x14ac:dyDescent="0.2">
      <c r="A1041" s="28" t="s">
        <v>57</v>
      </c>
      <c r="E1041" s="29" t="s">
        <v>6099</v>
      </c>
    </row>
    <row r="1042" spans="1:16" ht="12.75" customHeight="1" x14ac:dyDescent="0.2">
      <c r="A1042" s="28" t="s">
        <v>58</v>
      </c>
      <c r="E1042" s="30" t="s">
        <v>5</v>
      </c>
    </row>
    <row r="1043" spans="1:16" ht="12.75" customHeight="1" x14ac:dyDescent="0.2">
      <c r="E1043" s="29" t="s">
        <v>6096</v>
      </c>
    </row>
    <row r="1044" spans="1:16" ht="12.75" customHeight="1" x14ac:dyDescent="0.2">
      <c r="A1044" t="s">
        <v>52</v>
      </c>
      <c r="B1044" s="5" t="s">
        <v>938</v>
      </c>
      <c r="C1044" s="5" t="s">
        <v>7096</v>
      </c>
      <c r="D1044" t="s">
        <v>5</v>
      </c>
      <c r="E1044" s="24" t="s">
        <v>7097</v>
      </c>
      <c r="F1044" s="25" t="s">
        <v>602</v>
      </c>
      <c r="G1044" s="26">
        <v>148.26300000000001</v>
      </c>
      <c r="H1044" s="25">
        <v>0</v>
      </c>
      <c r="I1044" s="25">
        <f>ROUND(G1044*H1044,6)</f>
        <v>0</v>
      </c>
      <c r="L1044" s="27">
        <v>0</v>
      </c>
      <c r="M1044" s="22">
        <f>ROUND(ROUND(L1044,2)*ROUND(G1044,3),2)</f>
        <v>0</v>
      </c>
      <c r="N1044" s="25" t="s">
        <v>5754</v>
      </c>
      <c r="O1044">
        <f>(M1044*21)/100</f>
        <v>0</v>
      </c>
      <c r="P1044" t="s">
        <v>28</v>
      </c>
    </row>
    <row r="1045" spans="1:16" ht="12.75" customHeight="1" x14ac:dyDescent="0.2">
      <c r="A1045" s="28" t="s">
        <v>57</v>
      </c>
      <c r="E1045" s="29" t="s">
        <v>7097</v>
      </c>
    </row>
    <row r="1046" spans="1:16" ht="12.75" customHeight="1" x14ac:dyDescent="0.2">
      <c r="A1046" s="28" t="s">
        <v>58</v>
      </c>
      <c r="E1046" s="30" t="s">
        <v>5</v>
      </c>
    </row>
    <row r="1047" spans="1:16" ht="12.75" customHeight="1" x14ac:dyDescent="0.2">
      <c r="E1047" s="29" t="s">
        <v>5</v>
      </c>
    </row>
    <row r="1048" spans="1:16" ht="12.75" customHeight="1" x14ac:dyDescent="0.2">
      <c r="A1048" t="s">
        <v>52</v>
      </c>
      <c r="B1048" s="5" t="s">
        <v>939</v>
      </c>
      <c r="C1048" s="5" t="s">
        <v>7099</v>
      </c>
      <c r="D1048" t="s">
        <v>5</v>
      </c>
      <c r="E1048" s="24" t="s">
        <v>7100</v>
      </c>
      <c r="F1048" s="25" t="s">
        <v>602</v>
      </c>
      <c r="G1048" s="26">
        <v>351.07600000000002</v>
      </c>
      <c r="H1048" s="25">
        <v>2.1000000000000001E-4</v>
      </c>
      <c r="I1048" s="25">
        <f>ROUND(G1048*H1048,6)</f>
        <v>7.3726E-2</v>
      </c>
      <c r="L1048" s="27">
        <v>0</v>
      </c>
      <c r="M1048" s="22">
        <f>ROUND(ROUND(L1048,2)*ROUND(G1048,3),2)</f>
        <v>0</v>
      </c>
      <c r="N1048" s="25" t="s">
        <v>5754</v>
      </c>
      <c r="O1048">
        <f>(M1048*21)/100</f>
        <v>0</v>
      </c>
      <c r="P1048" t="s">
        <v>28</v>
      </c>
    </row>
    <row r="1049" spans="1:16" ht="12.75" customHeight="1" x14ac:dyDescent="0.2">
      <c r="A1049" s="28" t="s">
        <v>57</v>
      </c>
      <c r="E1049" s="29" t="s">
        <v>7101</v>
      </c>
    </row>
    <row r="1050" spans="1:16" ht="12.75" customHeight="1" x14ac:dyDescent="0.2">
      <c r="A1050" s="28" t="s">
        <v>58</v>
      </c>
      <c r="E1050" s="30" t="s">
        <v>5</v>
      </c>
    </row>
    <row r="1051" spans="1:16" ht="12.75" customHeight="1" x14ac:dyDescent="0.2">
      <c r="E1051" s="29" t="s">
        <v>5</v>
      </c>
    </row>
    <row r="1052" spans="1:16" ht="12.75" customHeight="1" x14ac:dyDescent="0.2">
      <c r="A1052" t="s">
        <v>52</v>
      </c>
      <c r="B1052" s="5" t="s">
        <v>942</v>
      </c>
      <c r="C1052" s="5" t="s">
        <v>7103</v>
      </c>
      <c r="D1052" t="s">
        <v>5</v>
      </c>
      <c r="E1052" s="24" t="s">
        <v>7104</v>
      </c>
      <c r="F1052" s="25" t="s">
        <v>602</v>
      </c>
      <c r="G1052" s="26">
        <v>351.07600000000002</v>
      </c>
      <c r="H1052" s="25">
        <v>3.3E-4</v>
      </c>
      <c r="I1052" s="25">
        <f>ROUND(G1052*H1052,6)</f>
        <v>0.115855</v>
      </c>
      <c r="L1052" s="27">
        <v>0</v>
      </c>
      <c r="M1052" s="22">
        <f>ROUND(ROUND(L1052,2)*ROUND(G1052,3),2)</f>
        <v>0</v>
      </c>
      <c r="N1052" s="25" t="s">
        <v>5754</v>
      </c>
      <c r="O1052">
        <f>(M1052*21)/100</f>
        <v>0</v>
      </c>
      <c r="P1052" t="s">
        <v>28</v>
      </c>
    </row>
    <row r="1053" spans="1:16" ht="12.75" customHeight="1" x14ac:dyDescent="0.2">
      <c r="A1053" s="28" t="s">
        <v>57</v>
      </c>
      <c r="E1053" s="29" t="s">
        <v>7105</v>
      </c>
    </row>
    <row r="1054" spans="1:16" ht="12.75" customHeight="1" x14ac:dyDescent="0.2">
      <c r="A1054" s="28" t="s">
        <v>58</v>
      </c>
      <c r="E1054" s="30" t="s">
        <v>5</v>
      </c>
    </row>
    <row r="1055" spans="1:16" ht="12.75" customHeight="1" x14ac:dyDescent="0.2">
      <c r="E1055" s="29" t="s">
        <v>5</v>
      </c>
    </row>
    <row r="1056" spans="1:16" ht="12.75" customHeight="1" x14ac:dyDescent="0.2">
      <c r="A1056" t="s">
        <v>49</v>
      </c>
      <c r="C1056" s="6" t="s">
        <v>75</v>
      </c>
      <c r="E1056" s="23" t="s">
        <v>3296</v>
      </c>
      <c r="J1056" s="22">
        <f>0</f>
        <v>0</v>
      </c>
      <c r="K1056" s="22">
        <f>0</f>
        <v>0</v>
      </c>
      <c r="L1056" s="22">
        <f>0+L1057</f>
        <v>0</v>
      </c>
      <c r="M1056" s="22">
        <f>0+M1057</f>
        <v>0</v>
      </c>
    </row>
    <row r="1057" spans="1:16" ht="12.75" customHeight="1" x14ac:dyDescent="0.2">
      <c r="A1057" t="s">
        <v>52</v>
      </c>
      <c r="B1057" s="5" t="s">
        <v>943</v>
      </c>
      <c r="C1057" s="5" t="s">
        <v>7130</v>
      </c>
      <c r="D1057" t="s">
        <v>5</v>
      </c>
      <c r="E1057" s="24" t="s">
        <v>7131</v>
      </c>
      <c r="F1057" s="25" t="s">
        <v>126</v>
      </c>
      <c r="G1057" s="26">
        <v>19.8</v>
      </c>
      <c r="H1057" s="25">
        <v>1.7799999999999999E-3</v>
      </c>
      <c r="I1057" s="25">
        <f>ROUND(G1057*H1057,6)</f>
        <v>3.5243999999999998E-2</v>
      </c>
      <c r="L1057" s="27">
        <v>0</v>
      </c>
      <c r="M1057" s="22">
        <f>ROUND(ROUND(L1057,2)*ROUND(G1057,3),2)</f>
        <v>0</v>
      </c>
      <c r="N1057" s="25" t="s">
        <v>5754</v>
      </c>
      <c r="O1057">
        <f>(M1057*21)/100</f>
        <v>0</v>
      </c>
      <c r="P1057" t="s">
        <v>28</v>
      </c>
    </row>
    <row r="1058" spans="1:16" ht="12.75" customHeight="1" x14ac:dyDescent="0.2">
      <c r="A1058" s="28" t="s">
        <v>57</v>
      </c>
      <c r="E1058" s="29" t="s">
        <v>7132</v>
      </c>
    </row>
    <row r="1059" spans="1:16" ht="12.75" customHeight="1" x14ac:dyDescent="0.2">
      <c r="A1059" s="28" t="s">
        <v>58</v>
      </c>
      <c r="E1059" s="30" t="s">
        <v>5</v>
      </c>
    </row>
    <row r="1060" spans="1:16" ht="12.75" customHeight="1" x14ac:dyDescent="0.2">
      <c r="E1060" s="29" t="s">
        <v>7133</v>
      </c>
    </row>
    <row r="1061" spans="1:16" ht="12.75" customHeight="1" x14ac:dyDescent="0.2">
      <c r="A1061" t="s">
        <v>49</v>
      </c>
      <c r="C1061" s="6" t="s">
        <v>78</v>
      </c>
      <c r="E1061" s="23" t="s">
        <v>3300</v>
      </c>
      <c r="J1061" s="22">
        <f>0</f>
        <v>0</v>
      </c>
      <c r="K1061" s="22">
        <f>0</f>
        <v>0</v>
      </c>
      <c r="L1061" s="22">
        <f>0+L1062+L1066+L1070+L1074+L1078+L1082+L1086+L1090+L1094+L1098+L1102</f>
        <v>0</v>
      </c>
      <c r="M1061" s="22">
        <f>0+M1062+M1066+M1070+M1074+M1078+M1082+M1086+M1090+M1094+M1098+M1102</f>
        <v>0</v>
      </c>
    </row>
    <row r="1062" spans="1:16" ht="12.75" customHeight="1" x14ac:dyDescent="0.2">
      <c r="A1062" t="s">
        <v>52</v>
      </c>
      <c r="B1062" s="5" t="s">
        <v>944</v>
      </c>
      <c r="C1062" s="5" t="s">
        <v>7140</v>
      </c>
      <c r="D1062" t="s">
        <v>5</v>
      </c>
      <c r="E1062" s="24" t="s">
        <v>7141</v>
      </c>
      <c r="F1062" s="25" t="s">
        <v>602</v>
      </c>
      <c r="G1062" s="26">
        <v>103.211</v>
      </c>
      <c r="H1062" s="25">
        <v>0</v>
      </c>
      <c r="I1062" s="25">
        <f>ROUND(G1062*H1062,6)</f>
        <v>0</v>
      </c>
      <c r="L1062" s="27">
        <v>0</v>
      </c>
      <c r="M1062" s="22">
        <f>ROUND(ROUND(L1062,2)*ROUND(G1062,3),2)</f>
        <v>0</v>
      </c>
      <c r="N1062" s="25" t="s">
        <v>5754</v>
      </c>
      <c r="O1062">
        <f>(M1062*21)/100</f>
        <v>0</v>
      </c>
      <c r="P1062" t="s">
        <v>28</v>
      </c>
    </row>
    <row r="1063" spans="1:16" ht="12.75" customHeight="1" x14ac:dyDescent="0.2">
      <c r="A1063" s="28" t="s">
        <v>57</v>
      </c>
      <c r="E1063" s="29" t="s">
        <v>7142</v>
      </c>
    </row>
    <row r="1064" spans="1:16" ht="12.75" customHeight="1" x14ac:dyDescent="0.2">
      <c r="A1064" s="28" t="s">
        <v>58</v>
      </c>
      <c r="E1064" s="30" t="s">
        <v>5</v>
      </c>
    </row>
    <row r="1065" spans="1:16" ht="12.75" customHeight="1" x14ac:dyDescent="0.2">
      <c r="E1065" s="29" t="s">
        <v>7143</v>
      </c>
    </row>
    <row r="1066" spans="1:16" ht="12.75" customHeight="1" x14ac:dyDescent="0.2">
      <c r="A1066" t="s">
        <v>52</v>
      </c>
      <c r="B1066" s="5" t="s">
        <v>945</v>
      </c>
      <c r="C1066" s="5" t="s">
        <v>7145</v>
      </c>
      <c r="D1066" t="s">
        <v>5</v>
      </c>
      <c r="E1066" s="24" t="s">
        <v>7146</v>
      </c>
      <c r="F1066" s="25" t="s">
        <v>602</v>
      </c>
      <c r="G1066" s="26">
        <v>3096.33</v>
      </c>
      <c r="H1066" s="25">
        <v>0</v>
      </c>
      <c r="I1066" s="25">
        <f>ROUND(G1066*H1066,6)</f>
        <v>0</v>
      </c>
      <c r="L1066" s="27">
        <v>0</v>
      </c>
      <c r="M1066" s="22">
        <f>ROUND(ROUND(L1066,2)*ROUND(G1066,3),2)</f>
        <v>0</v>
      </c>
      <c r="N1066" s="25" t="s">
        <v>5754</v>
      </c>
      <c r="O1066">
        <f>(M1066*21)/100</f>
        <v>0</v>
      </c>
      <c r="P1066" t="s">
        <v>28</v>
      </c>
    </row>
    <row r="1067" spans="1:16" ht="12.75" customHeight="1" x14ac:dyDescent="0.2">
      <c r="A1067" s="28" t="s">
        <v>57</v>
      </c>
      <c r="E1067" s="29" t="s">
        <v>7147</v>
      </c>
    </row>
    <row r="1068" spans="1:16" ht="12.75" customHeight="1" x14ac:dyDescent="0.2">
      <c r="A1068" s="28" t="s">
        <v>58</v>
      </c>
      <c r="E1068" s="30" t="s">
        <v>5</v>
      </c>
    </row>
    <row r="1069" spans="1:16" ht="12.75" customHeight="1" x14ac:dyDescent="0.2">
      <c r="E1069" s="29" t="s">
        <v>7143</v>
      </c>
    </row>
    <row r="1070" spans="1:16" ht="12.75" customHeight="1" x14ac:dyDescent="0.2">
      <c r="A1070" t="s">
        <v>52</v>
      </c>
      <c r="B1070" s="5" t="s">
        <v>946</v>
      </c>
      <c r="C1070" s="5" t="s">
        <v>7149</v>
      </c>
      <c r="D1070" t="s">
        <v>5</v>
      </c>
      <c r="E1070" s="24" t="s">
        <v>7150</v>
      </c>
      <c r="F1070" s="25" t="s">
        <v>602</v>
      </c>
      <c r="G1070" s="26">
        <v>103.211</v>
      </c>
      <c r="H1070" s="25">
        <v>0</v>
      </c>
      <c r="I1070" s="25">
        <f>ROUND(G1070*H1070,6)</f>
        <v>0</v>
      </c>
      <c r="L1070" s="27">
        <v>0</v>
      </c>
      <c r="M1070" s="22">
        <f>ROUND(ROUND(L1070,2)*ROUND(G1070,3),2)</f>
        <v>0</v>
      </c>
      <c r="N1070" s="25" t="s">
        <v>5754</v>
      </c>
      <c r="O1070">
        <f>(M1070*21)/100</f>
        <v>0</v>
      </c>
      <c r="P1070" t="s">
        <v>28</v>
      </c>
    </row>
    <row r="1071" spans="1:16" ht="12.75" customHeight="1" x14ac:dyDescent="0.2">
      <c r="A1071" s="28" t="s">
        <v>57</v>
      </c>
      <c r="E1071" s="29" t="s">
        <v>7151</v>
      </c>
    </row>
    <row r="1072" spans="1:16" ht="12.75" customHeight="1" x14ac:dyDescent="0.2">
      <c r="A1072" s="28" t="s">
        <v>58</v>
      </c>
      <c r="E1072" s="30" t="s">
        <v>5</v>
      </c>
    </row>
    <row r="1073" spans="1:16" ht="12.75" customHeight="1" x14ac:dyDescent="0.2">
      <c r="E1073" s="29" t="s">
        <v>7152</v>
      </c>
    </row>
    <row r="1074" spans="1:16" ht="12.75" customHeight="1" x14ac:dyDescent="0.2">
      <c r="A1074" t="s">
        <v>52</v>
      </c>
      <c r="B1074" s="5" t="s">
        <v>947</v>
      </c>
      <c r="C1074" s="5" t="s">
        <v>6137</v>
      </c>
      <c r="D1074" t="s">
        <v>5</v>
      </c>
      <c r="E1074" s="24" t="s">
        <v>6138</v>
      </c>
      <c r="F1074" s="25" t="s">
        <v>602</v>
      </c>
      <c r="G1074" s="26">
        <v>65.540000000000006</v>
      </c>
      <c r="H1074" s="25">
        <v>1.2999999999999999E-4</v>
      </c>
      <c r="I1074" s="25">
        <f>ROUND(G1074*H1074,6)</f>
        <v>8.5199999999999998E-3</v>
      </c>
      <c r="L1074" s="27">
        <v>0</v>
      </c>
      <c r="M1074" s="22">
        <f>ROUND(ROUND(L1074,2)*ROUND(G1074,3),2)</f>
        <v>0</v>
      </c>
      <c r="N1074" s="25" t="s">
        <v>5754</v>
      </c>
      <c r="O1074">
        <f>(M1074*21)/100</f>
        <v>0</v>
      </c>
      <c r="P1074" t="s">
        <v>28</v>
      </c>
    </row>
    <row r="1075" spans="1:16" ht="12.75" customHeight="1" x14ac:dyDescent="0.2">
      <c r="A1075" s="28" t="s">
        <v>57</v>
      </c>
      <c r="E1075" s="29" t="s">
        <v>6139</v>
      </c>
    </row>
    <row r="1076" spans="1:16" ht="12.75" customHeight="1" x14ac:dyDescent="0.2">
      <c r="A1076" s="28" t="s">
        <v>58</v>
      </c>
      <c r="E1076" s="30" t="s">
        <v>5</v>
      </c>
    </row>
    <row r="1077" spans="1:16" ht="12.75" customHeight="1" x14ac:dyDescent="0.2">
      <c r="E1077" s="29" t="s">
        <v>7154</v>
      </c>
    </row>
    <row r="1078" spans="1:16" ht="12.75" customHeight="1" x14ac:dyDescent="0.2">
      <c r="A1078" t="s">
        <v>52</v>
      </c>
      <c r="B1078" s="5" t="s">
        <v>948</v>
      </c>
      <c r="C1078" s="5" t="s">
        <v>7156</v>
      </c>
      <c r="D1078" t="s">
        <v>5</v>
      </c>
      <c r="E1078" s="24" t="s">
        <v>7157</v>
      </c>
      <c r="F1078" s="25" t="s">
        <v>602</v>
      </c>
      <c r="G1078" s="26">
        <v>155.59100000000001</v>
      </c>
      <c r="H1078" s="25">
        <v>4.0000000000000003E-5</v>
      </c>
      <c r="I1078" s="25">
        <f>ROUND(G1078*H1078,6)</f>
        <v>6.2240000000000004E-3</v>
      </c>
      <c r="L1078" s="27">
        <v>0</v>
      </c>
      <c r="M1078" s="22">
        <f>ROUND(ROUND(L1078,2)*ROUND(G1078,3),2)</f>
        <v>0</v>
      </c>
      <c r="N1078" s="25" t="s">
        <v>5754</v>
      </c>
      <c r="O1078">
        <f>(M1078*21)/100</f>
        <v>0</v>
      </c>
      <c r="P1078" t="s">
        <v>28</v>
      </c>
    </row>
    <row r="1079" spans="1:16" ht="12.75" customHeight="1" x14ac:dyDescent="0.2">
      <c r="A1079" s="28" t="s">
        <v>57</v>
      </c>
      <c r="E1079" s="29" t="s">
        <v>7158</v>
      </c>
    </row>
    <row r="1080" spans="1:16" ht="12.75" customHeight="1" x14ac:dyDescent="0.2">
      <c r="A1080" s="28" t="s">
        <v>58</v>
      </c>
      <c r="E1080" s="30" t="s">
        <v>5</v>
      </c>
    </row>
    <row r="1081" spans="1:16" ht="12.75" customHeight="1" x14ac:dyDescent="0.2">
      <c r="E1081" s="29" t="s">
        <v>7159</v>
      </c>
    </row>
    <row r="1082" spans="1:16" ht="12.75" customHeight="1" x14ac:dyDescent="0.2">
      <c r="A1082" t="s">
        <v>52</v>
      </c>
      <c r="B1082" s="5" t="s">
        <v>949</v>
      </c>
      <c r="C1082" s="5" t="s">
        <v>7171</v>
      </c>
      <c r="D1082" t="s">
        <v>5</v>
      </c>
      <c r="E1082" s="24" t="s">
        <v>7172</v>
      </c>
      <c r="F1082" s="25" t="s">
        <v>55</v>
      </c>
      <c r="G1082" s="26">
        <v>2</v>
      </c>
      <c r="H1082" s="25">
        <v>2.1600000000000001E-2</v>
      </c>
      <c r="I1082" s="25">
        <f>ROUND(G1082*H1082,6)</f>
        <v>4.3200000000000002E-2</v>
      </c>
      <c r="L1082" s="27">
        <v>0</v>
      </c>
      <c r="M1082" s="22">
        <f>ROUND(ROUND(L1082,2)*ROUND(G1082,3),2)</f>
        <v>0</v>
      </c>
      <c r="N1082" s="25" t="s">
        <v>5754</v>
      </c>
      <c r="O1082">
        <f>(M1082*21)/100</f>
        <v>0</v>
      </c>
      <c r="P1082" t="s">
        <v>28</v>
      </c>
    </row>
    <row r="1083" spans="1:16" ht="12.75" customHeight="1" x14ac:dyDescent="0.2">
      <c r="A1083" s="28" t="s">
        <v>57</v>
      </c>
      <c r="E1083" s="29" t="s">
        <v>7173</v>
      </c>
    </row>
    <row r="1084" spans="1:16" ht="12.75" customHeight="1" x14ac:dyDescent="0.2">
      <c r="A1084" s="28" t="s">
        <v>58</v>
      </c>
      <c r="E1084" s="30" t="s">
        <v>5</v>
      </c>
    </row>
    <row r="1085" spans="1:16" ht="12.75" customHeight="1" x14ac:dyDescent="0.2">
      <c r="E1085" s="29" t="s">
        <v>5</v>
      </c>
    </row>
    <row r="1086" spans="1:16" ht="12.75" customHeight="1" x14ac:dyDescent="0.2">
      <c r="A1086" t="s">
        <v>52</v>
      </c>
      <c r="B1086" s="5" t="s">
        <v>950</v>
      </c>
      <c r="C1086" s="5" t="s">
        <v>6157</v>
      </c>
      <c r="D1086" t="s">
        <v>5</v>
      </c>
      <c r="E1086" s="24" t="s">
        <v>6158</v>
      </c>
      <c r="F1086" s="25" t="s">
        <v>55</v>
      </c>
      <c r="G1086" s="26">
        <v>112</v>
      </c>
      <c r="H1086" s="25">
        <v>1.4999999999999999E-4</v>
      </c>
      <c r="I1086" s="25">
        <f>ROUND(G1086*H1086,6)</f>
        <v>1.6799999999999999E-2</v>
      </c>
      <c r="L1086" s="27">
        <v>0</v>
      </c>
      <c r="M1086" s="22">
        <f>ROUND(ROUND(L1086,2)*ROUND(G1086,3),2)</f>
        <v>0</v>
      </c>
      <c r="N1086" s="25" t="s">
        <v>5754</v>
      </c>
      <c r="O1086">
        <f>(M1086*21)/100</f>
        <v>0</v>
      </c>
      <c r="P1086" t="s">
        <v>28</v>
      </c>
    </row>
    <row r="1087" spans="1:16" ht="12.75" customHeight="1" x14ac:dyDescent="0.2">
      <c r="A1087" s="28" t="s">
        <v>57</v>
      </c>
      <c r="E1087" s="29" t="s">
        <v>6159</v>
      </c>
    </row>
    <row r="1088" spans="1:16" ht="12.75" customHeight="1" x14ac:dyDescent="0.2">
      <c r="A1088" s="28" t="s">
        <v>58</v>
      </c>
      <c r="E1088" s="30" t="s">
        <v>5</v>
      </c>
    </row>
    <row r="1089" spans="1:16" ht="12.75" customHeight="1" x14ac:dyDescent="0.2">
      <c r="E1089" s="29" t="s">
        <v>7175</v>
      </c>
    </row>
    <row r="1090" spans="1:16" ht="12.75" customHeight="1" x14ac:dyDescent="0.2">
      <c r="A1090" t="s">
        <v>52</v>
      </c>
      <c r="B1090" s="5" t="s">
        <v>951</v>
      </c>
      <c r="C1090" s="5" t="s">
        <v>7177</v>
      </c>
      <c r="D1090" t="s">
        <v>5</v>
      </c>
      <c r="E1090" s="24" t="s">
        <v>7178</v>
      </c>
      <c r="F1090" s="25" t="s">
        <v>55</v>
      </c>
      <c r="G1090" s="26">
        <v>8</v>
      </c>
      <c r="H1090" s="25">
        <v>2.0000000000000001E-4</v>
      </c>
      <c r="I1090" s="25">
        <f>ROUND(G1090*H1090,6)</f>
        <v>1.6000000000000001E-3</v>
      </c>
      <c r="L1090" s="27">
        <v>0</v>
      </c>
      <c r="M1090" s="22">
        <f>ROUND(ROUND(L1090,2)*ROUND(G1090,3),2)</f>
        <v>0</v>
      </c>
      <c r="N1090" s="25" t="s">
        <v>5754</v>
      </c>
      <c r="O1090">
        <f>(M1090*21)/100</f>
        <v>0</v>
      </c>
      <c r="P1090" t="s">
        <v>28</v>
      </c>
    </row>
    <row r="1091" spans="1:16" ht="12.75" customHeight="1" x14ac:dyDescent="0.2">
      <c r="A1091" s="28" t="s">
        <v>57</v>
      </c>
      <c r="E1091" s="29" t="s">
        <v>7179</v>
      </c>
    </row>
    <row r="1092" spans="1:16" ht="12.75" customHeight="1" x14ac:dyDescent="0.2">
      <c r="A1092" s="28" t="s">
        <v>58</v>
      </c>
      <c r="E1092" s="30" t="s">
        <v>5</v>
      </c>
    </row>
    <row r="1093" spans="1:16" ht="12.75" customHeight="1" x14ac:dyDescent="0.2">
      <c r="E1093" s="29" t="s">
        <v>7175</v>
      </c>
    </row>
    <row r="1094" spans="1:16" ht="12.75" customHeight="1" x14ac:dyDescent="0.2">
      <c r="A1094" t="s">
        <v>52</v>
      </c>
      <c r="B1094" s="5" t="s">
        <v>954</v>
      </c>
      <c r="C1094" s="5" t="s">
        <v>7181</v>
      </c>
      <c r="D1094" t="s">
        <v>5</v>
      </c>
      <c r="E1094" s="24" t="s">
        <v>7182</v>
      </c>
      <c r="F1094" s="25" t="s">
        <v>55</v>
      </c>
      <c r="G1094" s="26">
        <v>48</v>
      </c>
      <c r="H1094" s="25">
        <v>1.0000000000000001E-5</v>
      </c>
      <c r="I1094" s="25">
        <f>ROUND(G1094*H1094,6)</f>
        <v>4.8000000000000001E-4</v>
      </c>
      <c r="L1094" s="27">
        <v>0</v>
      </c>
      <c r="M1094" s="22">
        <f>ROUND(ROUND(L1094,2)*ROUND(G1094,3),2)</f>
        <v>0</v>
      </c>
      <c r="N1094" s="25" t="s">
        <v>5754</v>
      </c>
      <c r="O1094">
        <f>(M1094*21)/100</f>
        <v>0</v>
      </c>
      <c r="P1094" t="s">
        <v>28</v>
      </c>
    </row>
    <row r="1095" spans="1:16" ht="12.75" customHeight="1" x14ac:dyDescent="0.2">
      <c r="A1095" s="28" t="s">
        <v>57</v>
      </c>
      <c r="E1095" s="29" t="s">
        <v>7183</v>
      </c>
    </row>
    <row r="1096" spans="1:16" ht="12.75" customHeight="1" x14ac:dyDescent="0.2">
      <c r="A1096" s="28" t="s">
        <v>58</v>
      </c>
      <c r="E1096" s="30" t="s">
        <v>5</v>
      </c>
    </row>
    <row r="1097" spans="1:16" ht="12.75" customHeight="1" x14ac:dyDescent="0.2">
      <c r="E1097" s="29" t="s">
        <v>5</v>
      </c>
    </row>
    <row r="1098" spans="1:16" ht="12.75" customHeight="1" x14ac:dyDescent="0.2">
      <c r="A1098" t="s">
        <v>52</v>
      </c>
      <c r="B1098" s="5" t="s">
        <v>955</v>
      </c>
      <c r="C1098" s="5" t="s">
        <v>7185</v>
      </c>
      <c r="D1098" t="s">
        <v>5</v>
      </c>
      <c r="E1098" s="24" t="s">
        <v>7186</v>
      </c>
      <c r="F1098" s="25" t="s">
        <v>55</v>
      </c>
      <c r="G1098" s="26">
        <v>24</v>
      </c>
      <c r="H1098" s="25">
        <v>2.0000000000000002E-5</v>
      </c>
      <c r="I1098" s="25">
        <f>ROUND(G1098*H1098,6)</f>
        <v>4.8000000000000001E-4</v>
      </c>
      <c r="L1098" s="27">
        <v>0</v>
      </c>
      <c r="M1098" s="22">
        <f>ROUND(ROUND(L1098,2)*ROUND(G1098,3),2)</f>
        <v>0</v>
      </c>
      <c r="N1098" s="25" t="s">
        <v>5754</v>
      </c>
      <c r="O1098">
        <f>(M1098*21)/100</f>
        <v>0</v>
      </c>
      <c r="P1098" t="s">
        <v>28</v>
      </c>
    </row>
    <row r="1099" spans="1:16" ht="12.75" customHeight="1" x14ac:dyDescent="0.2">
      <c r="A1099" s="28" t="s">
        <v>57</v>
      </c>
      <c r="E1099" s="29" t="s">
        <v>7187</v>
      </c>
    </row>
    <row r="1100" spans="1:16" ht="12.75" customHeight="1" x14ac:dyDescent="0.2">
      <c r="A1100" s="28" t="s">
        <v>58</v>
      </c>
      <c r="E1100" s="30" t="s">
        <v>5</v>
      </c>
    </row>
    <row r="1101" spans="1:16" ht="12.75" customHeight="1" x14ac:dyDescent="0.2">
      <c r="E1101" s="29" t="s">
        <v>5</v>
      </c>
    </row>
    <row r="1102" spans="1:16" ht="12.75" customHeight="1" x14ac:dyDescent="0.2">
      <c r="A1102" t="s">
        <v>52</v>
      </c>
      <c r="B1102" s="5" t="s">
        <v>956</v>
      </c>
      <c r="C1102" s="5" t="s">
        <v>7202</v>
      </c>
      <c r="D1102" t="s">
        <v>5</v>
      </c>
      <c r="E1102" s="24" t="s">
        <v>7203</v>
      </c>
      <c r="F1102" s="25" t="s">
        <v>126</v>
      </c>
      <c r="G1102" s="26">
        <v>0.7</v>
      </c>
      <c r="H1102" s="25">
        <v>7.3999999999999999E-4</v>
      </c>
      <c r="I1102" s="25">
        <f>ROUND(G1102*H1102,6)</f>
        <v>5.1800000000000001E-4</v>
      </c>
      <c r="L1102" s="27">
        <v>0</v>
      </c>
      <c r="M1102" s="22">
        <f>ROUND(ROUND(L1102,2)*ROUND(G1102,3),2)</f>
        <v>0</v>
      </c>
      <c r="N1102" s="25" t="s">
        <v>5754</v>
      </c>
      <c r="O1102">
        <f>(M1102*21)/100</f>
        <v>0</v>
      </c>
      <c r="P1102" t="s">
        <v>28</v>
      </c>
    </row>
    <row r="1103" spans="1:16" ht="12.75" customHeight="1" x14ac:dyDescent="0.2">
      <c r="A1103" s="28" t="s">
        <v>57</v>
      </c>
      <c r="E1103" s="29" t="s">
        <v>7204</v>
      </c>
    </row>
    <row r="1104" spans="1:16" ht="12.75" customHeight="1" x14ac:dyDescent="0.2">
      <c r="A1104" s="28" t="s">
        <v>58</v>
      </c>
      <c r="E1104" s="30" t="s">
        <v>5</v>
      </c>
    </row>
    <row r="1105" spans="1:16" ht="12.75" customHeight="1" x14ac:dyDescent="0.2">
      <c r="E1105" s="29" t="s">
        <v>7205</v>
      </c>
    </row>
    <row r="1106" spans="1:16" ht="12.75" customHeight="1" x14ac:dyDescent="0.2">
      <c r="A1106" t="s">
        <v>49</v>
      </c>
      <c r="C1106" s="6" t="s">
        <v>7206</v>
      </c>
      <c r="E1106" s="23" t="s">
        <v>7207</v>
      </c>
      <c r="J1106" s="22">
        <f>0</f>
        <v>0</v>
      </c>
      <c r="K1106" s="22">
        <f>0</f>
        <v>0</v>
      </c>
      <c r="L1106" s="22">
        <f>0+L1107</f>
        <v>0</v>
      </c>
      <c r="M1106" s="22">
        <f>0+M1107</f>
        <v>0</v>
      </c>
    </row>
    <row r="1107" spans="1:16" ht="12.75" customHeight="1" x14ac:dyDescent="0.2">
      <c r="A1107" t="s">
        <v>52</v>
      </c>
      <c r="B1107" s="5" t="s">
        <v>957</v>
      </c>
      <c r="C1107" s="5" t="s">
        <v>1032</v>
      </c>
      <c r="D1107" t="s">
        <v>5</v>
      </c>
      <c r="E1107" s="24" t="s">
        <v>1033</v>
      </c>
      <c r="F1107" s="25" t="s">
        <v>271</v>
      </c>
      <c r="G1107" s="26">
        <v>48</v>
      </c>
      <c r="H1107" s="25">
        <v>0</v>
      </c>
      <c r="I1107" s="25">
        <f>ROUND(G1107*H1107,6)</f>
        <v>0</v>
      </c>
      <c r="L1107" s="27">
        <v>0</v>
      </c>
      <c r="M1107" s="22">
        <f>ROUND(ROUND(L1107,2)*ROUND(G1107,3),2)</f>
        <v>0</v>
      </c>
      <c r="N1107" s="25" t="s">
        <v>56</v>
      </c>
      <c r="O1107">
        <f>(M1107*21)/100</f>
        <v>0</v>
      </c>
      <c r="P1107" t="s">
        <v>28</v>
      </c>
    </row>
    <row r="1108" spans="1:16" ht="12.75" customHeight="1" x14ac:dyDescent="0.2">
      <c r="A1108" s="28" t="s">
        <v>57</v>
      </c>
      <c r="E1108" s="29" t="s">
        <v>1033</v>
      </c>
    </row>
    <row r="1109" spans="1:16" ht="12.75" customHeight="1" x14ac:dyDescent="0.2">
      <c r="A1109" s="28" t="s">
        <v>58</v>
      </c>
      <c r="E1109" s="30" t="s">
        <v>5</v>
      </c>
    </row>
    <row r="1110" spans="1:16" ht="12.75" customHeight="1" x14ac:dyDescent="0.2">
      <c r="E1110" s="29" t="s">
        <v>59</v>
      </c>
    </row>
    <row r="1111" spans="1:16" ht="12.75" customHeight="1" x14ac:dyDescent="0.2">
      <c r="A1111" t="s">
        <v>49</v>
      </c>
      <c r="C1111" s="6" t="s">
        <v>7209</v>
      </c>
      <c r="E1111" s="23" t="s">
        <v>7210</v>
      </c>
      <c r="J1111" s="22">
        <f>0</f>
        <v>0</v>
      </c>
      <c r="K1111" s="22">
        <f>0</f>
        <v>0</v>
      </c>
      <c r="L1111" s="22">
        <f>0+L1112</f>
        <v>0</v>
      </c>
      <c r="M1111" s="22">
        <f>0+M1112</f>
        <v>0</v>
      </c>
    </row>
    <row r="1112" spans="1:16" ht="12.75" customHeight="1" x14ac:dyDescent="0.2">
      <c r="A1112" t="s">
        <v>52</v>
      </c>
      <c r="B1112" s="5" t="s">
        <v>958</v>
      </c>
      <c r="C1112" s="5" t="s">
        <v>274</v>
      </c>
      <c r="D1112" t="s">
        <v>5</v>
      </c>
      <c r="E1112" s="24" t="s">
        <v>275</v>
      </c>
      <c r="F1112" s="25" t="s">
        <v>271</v>
      </c>
      <c r="G1112" s="26">
        <v>48</v>
      </c>
      <c r="H1112" s="25">
        <v>0</v>
      </c>
      <c r="I1112" s="25">
        <f>ROUND(G1112*H1112,6)</f>
        <v>0</v>
      </c>
      <c r="L1112" s="27">
        <v>0</v>
      </c>
      <c r="M1112" s="22">
        <f>ROUND(ROUND(L1112,2)*ROUND(G1112,3),2)</f>
        <v>0</v>
      </c>
      <c r="N1112" s="25" t="s">
        <v>56</v>
      </c>
      <c r="O1112">
        <f>(M1112*21)/100</f>
        <v>0</v>
      </c>
      <c r="P1112" t="s">
        <v>28</v>
      </c>
    </row>
    <row r="1113" spans="1:16" ht="12.75" customHeight="1" x14ac:dyDescent="0.2">
      <c r="A1113" s="28" t="s">
        <v>57</v>
      </c>
      <c r="E1113" s="29" t="s">
        <v>275</v>
      </c>
    </row>
    <row r="1114" spans="1:16" ht="12.75" customHeight="1" x14ac:dyDescent="0.2">
      <c r="A1114" s="28" t="s">
        <v>58</v>
      </c>
      <c r="E1114" s="30" t="s">
        <v>5</v>
      </c>
    </row>
    <row r="1115" spans="1:16" ht="12.75" customHeight="1" x14ac:dyDescent="0.2">
      <c r="E1115" s="29" t="s">
        <v>59</v>
      </c>
    </row>
    <row r="1116" spans="1:16" ht="12.75" customHeight="1" x14ac:dyDescent="0.2">
      <c r="A1116" t="s">
        <v>49</v>
      </c>
      <c r="C1116" s="6" t="s">
        <v>7212</v>
      </c>
      <c r="E1116" s="23" t="s">
        <v>7213</v>
      </c>
      <c r="J1116" s="22">
        <f>0</f>
        <v>0</v>
      </c>
      <c r="K1116" s="22">
        <f>0</f>
        <v>0</v>
      </c>
      <c r="L1116" s="22">
        <f>0+L1117</f>
        <v>0</v>
      </c>
      <c r="M1116" s="22">
        <f>0+M1117</f>
        <v>0</v>
      </c>
    </row>
    <row r="1117" spans="1:16" ht="12.75" customHeight="1" x14ac:dyDescent="0.2">
      <c r="A1117" t="s">
        <v>52</v>
      </c>
      <c r="B1117" s="5" t="s">
        <v>959</v>
      </c>
      <c r="C1117" s="5" t="s">
        <v>3476</v>
      </c>
      <c r="D1117" t="s">
        <v>5</v>
      </c>
      <c r="E1117" s="24" t="s">
        <v>3477</v>
      </c>
      <c r="F1117" s="25" t="s">
        <v>602</v>
      </c>
      <c r="G1117" s="26">
        <v>71</v>
      </c>
      <c r="H1117" s="25">
        <v>0</v>
      </c>
      <c r="I1117" s="25">
        <f>ROUND(G1117*H1117,6)</f>
        <v>0</v>
      </c>
      <c r="L1117" s="27">
        <v>0</v>
      </c>
      <c r="M1117" s="22">
        <f>ROUND(ROUND(L1117,2)*ROUND(G1117,3),2)</f>
        <v>0</v>
      </c>
      <c r="N1117" s="25" t="s">
        <v>56</v>
      </c>
      <c r="O1117">
        <f>(M1117*21)/100</f>
        <v>0</v>
      </c>
      <c r="P1117" t="s">
        <v>28</v>
      </c>
    </row>
    <row r="1118" spans="1:16" ht="12.75" customHeight="1" x14ac:dyDescent="0.2">
      <c r="A1118" s="28" t="s">
        <v>57</v>
      </c>
      <c r="E1118" s="29" t="s">
        <v>3477</v>
      </c>
    </row>
    <row r="1119" spans="1:16" ht="12.75" customHeight="1" x14ac:dyDescent="0.2">
      <c r="A1119" s="28" t="s">
        <v>58</v>
      </c>
      <c r="E1119" s="30" t="s">
        <v>5</v>
      </c>
    </row>
    <row r="1120" spans="1:16" ht="12.75" customHeight="1" x14ac:dyDescent="0.2">
      <c r="E1120" s="29" t="s">
        <v>59</v>
      </c>
    </row>
    <row r="1121" spans="1:16" ht="12.75" customHeight="1" x14ac:dyDescent="0.2">
      <c r="A1121" t="s">
        <v>49</v>
      </c>
      <c r="C1121" s="6" t="s">
        <v>7215</v>
      </c>
      <c r="E1121" s="23" t="s">
        <v>2775</v>
      </c>
      <c r="J1121" s="22">
        <f>0</f>
        <v>0</v>
      </c>
      <c r="K1121" s="22">
        <f>0</f>
        <v>0</v>
      </c>
      <c r="L1121" s="22">
        <f>0+L1122+L1126+L1130+L1134+L1138+L1142+L1146</f>
        <v>0</v>
      </c>
      <c r="M1121" s="22">
        <f>0+M1122+M1126+M1130+M1134+M1138+M1142+M1146</f>
        <v>0</v>
      </c>
    </row>
    <row r="1122" spans="1:16" ht="12.75" customHeight="1" x14ac:dyDescent="0.2">
      <c r="A1122" t="s">
        <v>52</v>
      </c>
      <c r="B1122" s="5" t="s">
        <v>962</v>
      </c>
      <c r="C1122" s="5" t="s">
        <v>634</v>
      </c>
      <c r="D1122" t="s">
        <v>5</v>
      </c>
      <c r="E1122" s="24" t="s">
        <v>635</v>
      </c>
      <c r="F1122" s="25" t="s">
        <v>55</v>
      </c>
      <c r="G1122" s="26">
        <v>104</v>
      </c>
      <c r="H1122" s="25">
        <v>0</v>
      </c>
      <c r="I1122" s="25">
        <f>ROUND(G1122*H1122,6)</f>
        <v>0</v>
      </c>
      <c r="L1122" s="27">
        <v>0</v>
      </c>
      <c r="M1122" s="22">
        <f>ROUND(ROUND(L1122,2)*ROUND(G1122,3),2)</f>
        <v>0</v>
      </c>
      <c r="N1122" s="25" t="s">
        <v>56</v>
      </c>
      <c r="O1122">
        <f>(M1122*21)/100</f>
        <v>0</v>
      </c>
      <c r="P1122" t="s">
        <v>28</v>
      </c>
    </row>
    <row r="1123" spans="1:16" ht="12.75" customHeight="1" x14ac:dyDescent="0.2">
      <c r="A1123" s="28" t="s">
        <v>57</v>
      </c>
      <c r="E1123" s="29" t="s">
        <v>635</v>
      </c>
    </row>
    <row r="1124" spans="1:16" ht="12.75" customHeight="1" x14ac:dyDescent="0.2">
      <c r="A1124" s="28" t="s">
        <v>58</v>
      </c>
      <c r="E1124" s="30" t="s">
        <v>5</v>
      </c>
    </row>
    <row r="1125" spans="1:16" ht="12.75" customHeight="1" x14ac:dyDescent="0.2">
      <c r="E1125" s="29" t="s">
        <v>59</v>
      </c>
    </row>
    <row r="1126" spans="1:16" ht="12.75" customHeight="1" x14ac:dyDescent="0.2">
      <c r="A1126" t="s">
        <v>52</v>
      </c>
      <c r="B1126" s="5" t="s">
        <v>963</v>
      </c>
      <c r="C1126" s="5" t="s">
        <v>1254</v>
      </c>
      <c r="D1126" t="s">
        <v>5</v>
      </c>
      <c r="E1126" s="24" t="s">
        <v>1255</v>
      </c>
      <c r="F1126" s="25" t="s">
        <v>55</v>
      </c>
      <c r="G1126" s="26">
        <v>7</v>
      </c>
      <c r="H1126" s="25">
        <v>0</v>
      </c>
      <c r="I1126" s="25">
        <f>ROUND(G1126*H1126,6)</f>
        <v>0</v>
      </c>
      <c r="L1126" s="27">
        <v>0</v>
      </c>
      <c r="M1126" s="22">
        <f>ROUND(ROUND(L1126,2)*ROUND(G1126,3),2)</f>
        <v>0</v>
      </c>
      <c r="N1126" s="25" t="s">
        <v>56</v>
      </c>
      <c r="O1126">
        <f>(M1126*21)/100</f>
        <v>0</v>
      </c>
      <c r="P1126" t="s">
        <v>28</v>
      </c>
    </row>
    <row r="1127" spans="1:16" ht="12.75" customHeight="1" x14ac:dyDescent="0.2">
      <c r="A1127" s="28" t="s">
        <v>57</v>
      </c>
      <c r="E1127" s="29" t="s">
        <v>1255</v>
      </c>
    </row>
    <row r="1128" spans="1:16" ht="12.75" customHeight="1" x14ac:dyDescent="0.2">
      <c r="A1128" s="28" t="s">
        <v>58</v>
      </c>
      <c r="E1128" s="30" t="s">
        <v>5</v>
      </c>
    </row>
    <row r="1129" spans="1:16" ht="12.75" customHeight="1" x14ac:dyDescent="0.2">
      <c r="E1129" s="29" t="s">
        <v>59</v>
      </c>
    </row>
    <row r="1130" spans="1:16" ht="12.75" customHeight="1" x14ac:dyDescent="0.2">
      <c r="A1130" t="s">
        <v>52</v>
      </c>
      <c r="B1130" s="5" t="s">
        <v>964</v>
      </c>
      <c r="C1130" s="5" t="s">
        <v>6255</v>
      </c>
      <c r="D1130" t="s">
        <v>5</v>
      </c>
      <c r="E1130" s="24" t="s">
        <v>6256</v>
      </c>
      <c r="F1130" s="25" t="s">
        <v>126</v>
      </c>
      <c r="G1130" s="26">
        <v>16</v>
      </c>
      <c r="H1130" s="25">
        <v>0</v>
      </c>
      <c r="I1130" s="25">
        <f>ROUND(G1130*H1130,6)</f>
        <v>0</v>
      </c>
      <c r="L1130" s="27">
        <v>0</v>
      </c>
      <c r="M1130" s="22">
        <f>ROUND(ROUND(L1130,2)*ROUND(G1130,3),2)</f>
        <v>0</v>
      </c>
      <c r="N1130" s="25" t="s">
        <v>56</v>
      </c>
      <c r="O1130">
        <f>(M1130*21)/100</f>
        <v>0</v>
      </c>
      <c r="P1130" t="s">
        <v>28</v>
      </c>
    </row>
    <row r="1131" spans="1:16" ht="12.75" customHeight="1" x14ac:dyDescent="0.2">
      <c r="A1131" s="28" t="s">
        <v>57</v>
      </c>
      <c r="E1131" s="29" t="s">
        <v>6256</v>
      </c>
    </row>
    <row r="1132" spans="1:16" ht="12.75" customHeight="1" x14ac:dyDescent="0.2">
      <c r="A1132" s="28" t="s">
        <v>58</v>
      </c>
      <c r="E1132" s="30" t="s">
        <v>5</v>
      </c>
    </row>
    <row r="1133" spans="1:16" ht="12.75" customHeight="1" x14ac:dyDescent="0.2">
      <c r="E1133" s="29" t="s">
        <v>59</v>
      </c>
    </row>
    <row r="1134" spans="1:16" ht="12.75" customHeight="1" x14ac:dyDescent="0.2">
      <c r="A1134" t="s">
        <v>52</v>
      </c>
      <c r="B1134" s="5" t="s">
        <v>967</v>
      </c>
      <c r="C1134" s="5" t="s">
        <v>1248</v>
      </c>
      <c r="D1134" t="s">
        <v>5</v>
      </c>
      <c r="E1134" s="24" t="s">
        <v>1249</v>
      </c>
      <c r="F1134" s="25" t="s">
        <v>126</v>
      </c>
      <c r="G1134" s="26">
        <v>28</v>
      </c>
      <c r="H1134" s="25">
        <v>0</v>
      </c>
      <c r="I1134" s="25">
        <f>ROUND(G1134*H1134,6)</f>
        <v>0</v>
      </c>
      <c r="L1134" s="27">
        <v>0</v>
      </c>
      <c r="M1134" s="22">
        <f>ROUND(ROUND(L1134,2)*ROUND(G1134,3),2)</f>
        <v>0</v>
      </c>
      <c r="N1134" s="25" t="s">
        <v>56</v>
      </c>
      <c r="O1134">
        <f>(M1134*21)/100</f>
        <v>0</v>
      </c>
      <c r="P1134" t="s">
        <v>28</v>
      </c>
    </row>
    <row r="1135" spans="1:16" ht="12.75" customHeight="1" x14ac:dyDescent="0.2">
      <c r="A1135" s="28" t="s">
        <v>57</v>
      </c>
      <c r="E1135" s="29" t="s">
        <v>1249</v>
      </c>
    </row>
    <row r="1136" spans="1:16" ht="12.75" customHeight="1" x14ac:dyDescent="0.2">
      <c r="A1136" s="28" t="s">
        <v>58</v>
      </c>
      <c r="E1136" s="30" t="s">
        <v>5</v>
      </c>
    </row>
    <row r="1137" spans="1:16" ht="12.75" customHeight="1" x14ac:dyDescent="0.2">
      <c r="E1137" s="29" t="s">
        <v>59</v>
      </c>
    </row>
    <row r="1138" spans="1:16" ht="12.75" customHeight="1" x14ac:dyDescent="0.2">
      <c r="A1138" t="s">
        <v>52</v>
      </c>
      <c r="B1138" s="5" t="s">
        <v>968</v>
      </c>
      <c r="C1138" s="5" t="s">
        <v>2308</v>
      </c>
      <c r="D1138" t="s">
        <v>5</v>
      </c>
      <c r="E1138" s="24" t="s">
        <v>2309</v>
      </c>
      <c r="F1138" s="25" t="s">
        <v>126</v>
      </c>
      <c r="G1138" s="26">
        <v>145</v>
      </c>
      <c r="H1138" s="25">
        <v>0</v>
      </c>
      <c r="I1138" s="25">
        <f>ROUND(G1138*H1138,6)</f>
        <v>0</v>
      </c>
      <c r="L1138" s="27">
        <v>0</v>
      </c>
      <c r="M1138" s="22">
        <f>ROUND(ROUND(L1138,2)*ROUND(G1138,3),2)</f>
        <v>0</v>
      </c>
      <c r="N1138" s="25" t="s">
        <v>56</v>
      </c>
      <c r="O1138">
        <f>(M1138*21)/100</f>
        <v>0</v>
      </c>
      <c r="P1138" t="s">
        <v>28</v>
      </c>
    </row>
    <row r="1139" spans="1:16" ht="12.75" customHeight="1" x14ac:dyDescent="0.2">
      <c r="A1139" s="28" t="s">
        <v>57</v>
      </c>
      <c r="E1139" s="29" t="s">
        <v>2309</v>
      </c>
    </row>
    <row r="1140" spans="1:16" ht="12.75" customHeight="1" x14ac:dyDescent="0.2">
      <c r="A1140" s="28" t="s">
        <v>58</v>
      </c>
      <c r="E1140" s="30" t="s">
        <v>5</v>
      </c>
    </row>
    <row r="1141" spans="1:16" ht="12.75" customHeight="1" x14ac:dyDescent="0.2">
      <c r="E1141" s="29" t="s">
        <v>59</v>
      </c>
    </row>
    <row r="1142" spans="1:16" ht="12.75" customHeight="1" x14ac:dyDescent="0.2">
      <c r="A1142" t="s">
        <v>52</v>
      </c>
      <c r="B1142" s="5" t="s">
        <v>969</v>
      </c>
      <c r="C1142" s="5" t="s">
        <v>1960</v>
      </c>
      <c r="D1142" t="s">
        <v>5</v>
      </c>
      <c r="E1142" s="24" t="s">
        <v>1961</v>
      </c>
      <c r="F1142" s="25" t="s">
        <v>126</v>
      </c>
      <c r="G1142" s="26">
        <v>30</v>
      </c>
      <c r="H1142" s="25">
        <v>0</v>
      </c>
      <c r="I1142" s="25">
        <f>ROUND(G1142*H1142,6)</f>
        <v>0</v>
      </c>
      <c r="L1142" s="27">
        <v>0</v>
      </c>
      <c r="M1142" s="22">
        <f>ROUND(ROUND(L1142,2)*ROUND(G1142,3),2)</f>
        <v>0</v>
      </c>
      <c r="N1142" s="25" t="s">
        <v>56</v>
      </c>
      <c r="O1142">
        <f>(M1142*21)/100</f>
        <v>0</v>
      </c>
      <c r="P1142" t="s">
        <v>28</v>
      </c>
    </row>
    <row r="1143" spans="1:16" ht="12.75" customHeight="1" x14ac:dyDescent="0.2">
      <c r="A1143" s="28" t="s">
        <v>57</v>
      </c>
      <c r="E1143" s="29" t="s">
        <v>1961</v>
      </c>
    </row>
    <row r="1144" spans="1:16" ht="12.75" customHeight="1" x14ac:dyDescent="0.2">
      <c r="A1144" s="28" t="s">
        <v>58</v>
      </c>
      <c r="E1144" s="30" t="s">
        <v>5</v>
      </c>
    </row>
    <row r="1145" spans="1:16" ht="12.75" customHeight="1" x14ac:dyDescent="0.2">
      <c r="E1145" s="29" t="s">
        <v>59</v>
      </c>
    </row>
    <row r="1146" spans="1:16" ht="12.75" customHeight="1" x14ac:dyDescent="0.2">
      <c r="A1146" t="s">
        <v>52</v>
      </c>
      <c r="B1146" s="5" t="s">
        <v>970</v>
      </c>
      <c r="C1146" s="5" t="s">
        <v>648</v>
      </c>
      <c r="D1146" t="s">
        <v>5</v>
      </c>
      <c r="E1146" s="24" t="s">
        <v>649</v>
      </c>
      <c r="F1146" s="25" t="s">
        <v>602</v>
      </c>
      <c r="G1146" s="26">
        <v>0.5</v>
      </c>
      <c r="H1146" s="25">
        <v>0</v>
      </c>
      <c r="I1146" s="25">
        <f>ROUND(G1146*H1146,6)</f>
        <v>0</v>
      </c>
      <c r="L1146" s="27">
        <v>0</v>
      </c>
      <c r="M1146" s="22">
        <f>ROUND(ROUND(L1146,2)*ROUND(G1146,3),2)</f>
        <v>0</v>
      </c>
      <c r="N1146" s="25" t="s">
        <v>56</v>
      </c>
      <c r="O1146">
        <f>(M1146*21)/100</f>
        <v>0</v>
      </c>
      <c r="P1146" t="s">
        <v>28</v>
      </c>
    </row>
    <row r="1147" spans="1:16" ht="12.75" customHeight="1" x14ac:dyDescent="0.2">
      <c r="A1147" s="28" t="s">
        <v>57</v>
      </c>
      <c r="E1147" s="29" t="s">
        <v>649</v>
      </c>
    </row>
    <row r="1148" spans="1:16" ht="12.75" customHeight="1" x14ac:dyDescent="0.2">
      <c r="A1148" s="28" t="s">
        <v>58</v>
      </c>
      <c r="E1148" s="30" t="s">
        <v>5</v>
      </c>
    </row>
    <row r="1149" spans="1:16" ht="12.75" customHeight="1" x14ac:dyDescent="0.2">
      <c r="E1149" s="29" t="s">
        <v>59</v>
      </c>
    </row>
    <row r="1150" spans="1:16" ht="12.75" customHeight="1" x14ac:dyDescent="0.2">
      <c r="A1150" t="s">
        <v>49</v>
      </c>
      <c r="C1150" s="6" t="s">
        <v>7223</v>
      </c>
      <c r="E1150" s="23" t="s">
        <v>1745</v>
      </c>
      <c r="J1150" s="22">
        <f>0</f>
        <v>0</v>
      </c>
      <c r="K1150" s="22">
        <f>0</f>
        <v>0</v>
      </c>
      <c r="L1150" s="22">
        <f>0+L1151+L1155+L1159+L1163+L1167+L1171+L1175+L1179+L1183+L1187+L1191+L1195+L1199+L1203+L1207+L1211+L1215+L1219+L1223+L1227+L1231+L1235+L1239+L1243+L1247+L1251+L1255+L1259+L1263+L1267+L1271+L1275+L1279+L1283+L1287+L1291+L1295+L1299+L1303+L1307+L1311+L1315+L1319</f>
        <v>0</v>
      </c>
      <c r="M1150" s="22">
        <f>0+M1151+M1155+M1159+M1163+M1167+M1171+M1175+M1179+M1183+M1187+M1191+M1195+M1199+M1203+M1207+M1211+M1215+M1219+M1223+M1227+M1231+M1235+M1239+M1243+M1247+M1251+M1255+M1259+M1263+M1267+M1271+M1275+M1279+M1283+M1287+M1291+M1295+M1299+M1303+M1307+M1311+M1315+M1319</f>
        <v>0</v>
      </c>
    </row>
    <row r="1151" spans="1:16" ht="12.75" customHeight="1" x14ac:dyDescent="0.2">
      <c r="A1151" t="s">
        <v>52</v>
      </c>
      <c r="B1151" s="5" t="s">
        <v>971</v>
      </c>
      <c r="C1151" s="5" t="s">
        <v>7225</v>
      </c>
      <c r="D1151" t="s">
        <v>5</v>
      </c>
      <c r="E1151" s="24" t="s">
        <v>7226</v>
      </c>
      <c r="F1151" s="25" t="s">
        <v>55</v>
      </c>
      <c r="G1151" s="26">
        <v>6</v>
      </c>
      <c r="H1151" s="25">
        <v>0</v>
      </c>
      <c r="I1151" s="25">
        <f>ROUND(G1151*H1151,6)</f>
        <v>0</v>
      </c>
      <c r="L1151" s="27">
        <v>0</v>
      </c>
      <c r="M1151" s="22">
        <f>ROUND(ROUND(L1151,2)*ROUND(G1151,3),2)</f>
        <v>0</v>
      </c>
      <c r="N1151" s="25" t="s">
        <v>56</v>
      </c>
      <c r="O1151">
        <f>(M1151*21)/100</f>
        <v>0</v>
      </c>
      <c r="P1151" t="s">
        <v>28</v>
      </c>
    </row>
    <row r="1152" spans="1:16" ht="12.75" customHeight="1" x14ac:dyDescent="0.2">
      <c r="A1152" s="28" t="s">
        <v>57</v>
      </c>
      <c r="E1152" s="29" t="s">
        <v>7227</v>
      </c>
    </row>
    <row r="1153" spans="1:16" ht="12.75" customHeight="1" x14ac:dyDescent="0.2">
      <c r="A1153" s="28" t="s">
        <v>58</v>
      </c>
      <c r="E1153" s="30" t="s">
        <v>5</v>
      </c>
    </row>
    <row r="1154" spans="1:16" ht="12.75" customHeight="1" x14ac:dyDescent="0.2">
      <c r="E1154" s="29" t="s">
        <v>7228</v>
      </c>
    </row>
    <row r="1155" spans="1:16" ht="12.75" customHeight="1" x14ac:dyDescent="0.2">
      <c r="A1155" t="s">
        <v>52</v>
      </c>
      <c r="B1155" s="5" t="s">
        <v>972</v>
      </c>
      <c r="C1155" s="5" t="s">
        <v>7230</v>
      </c>
      <c r="D1155" t="s">
        <v>5</v>
      </c>
      <c r="E1155" s="24" t="s">
        <v>7231</v>
      </c>
      <c r="F1155" s="25" t="s">
        <v>55</v>
      </c>
      <c r="G1155" s="26">
        <v>7</v>
      </c>
      <c r="H1155" s="25">
        <v>0</v>
      </c>
      <c r="I1155" s="25">
        <f>ROUND(G1155*H1155,6)</f>
        <v>0</v>
      </c>
      <c r="L1155" s="27">
        <v>0</v>
      </c>
      <c r="M1155" s="22">
        <f>ROUND(ROUND(L1155,2)*ROUND(G1155,3),2)</f>
        <v>0</v>
      </c>
      <c r="N1155" s="25" t="s">
        <v>56</v>
      </c>
      <c r="O1155">
        <f>(M1155*21)/100</f>
        <v>0</v>
      </c>
      <c r="P1155" t="s">
        <v>28</v>
      </c>
    </row>
    <row r="1156" spans="1:16" ht="12.75" customHeight="1" x14ac:dyDescent="0.2">
      <c r="A1156" s="28" t="s">
        <v>57</v>
      </c>
      <c r="E1156" s="29" t="s">
        <v>7232</v>
      </c>
    </row>
    <row r="1157" spans="1:16" ht="12.75" customHeight="1" x14ac:dyDescent="0.2">
      <c r="A1157" s="28" t="s">
        <v>58</v>
      </c>
      <c r="E1157" s="30" t="s">
        <v>5</v>
      </c>
    </row>
    <row r="1158" spans="1:16" ht="12.75" customHeight="1" x14ac:dyDescent="0.2">
      <c r="E1158" s="29" t="s">
        <v>7228</v>
      </c>
    </row>
    <row r="1159" spans="1:16" ht="12.75" customHeight="1" x14ac:dyDescent="0.2">
      <c r="A1159" t="s">
        <v>52</v>
      </c>
      <c r="B1159" s="5" t="s">
        <v>973</v>
      </c>
      <c r="C1159" s="5" t="s">
        <v>7234</v>
      </c>
      <c r="D1159" t="s">
        <v>5</v>
      </c>
      <c r="E1159" s="24" t="s">
        <v>7235</v>
      </c>
      <c r="F1159" s="25" t="s">
        <v>55</v>
      </c>
      <c r="G1159" s="26">
        <v>1</v>
      </c>
      <c r="H1159" s="25">
        <v>0</v>
      </c>
      <c r="I1159" s="25">
        <f>ROUND(G1159*H1159,6)</f>
        <v>0</v>
      </c>
      <c r="L1159" s="27">
        <v>0</v>
      </c>
      <c r="M1159" s="22">
        <f>ROUND(ROUND(L1159,2)*ROUND(G1159,3),2)</f>
        <v>0</v>
      </c>
      <c r="N1159" s="25" t="s">
        <v>56</v>
      </c>
      <c r="O1159">
        <f>(M1159*21)/100</f>
        <v>0</v>
      </c>
      <c r="P1159" t="s">
        <v>28</v>
      </c>
    </row>
    <row r="1160" spans="1:16" ht="12.75" customHeight="1" x14ac:dyDescent="0.2">
      <c r="A1160" s="28" t="s">
        <v>57</v>
      </c>
      <c r="E1160" s="29" t="s">
        <v>7227</v>
      </c>
    </row>
    <row r="1161" spans="1:16" ht="12.75" customHeight="1" x14ac:dyDescent="0.2">
      <c r="A1161" s="28" t="s">
        <v>58</v>
      </c>
      <c r="E1161" s="30" t="s">
        <v>5</v>
      </c>
    </row>
    <row r="1162" spans="1:16" ht="12.75" customHeight="1" x14ac:dyDescent="0.2">
      <c r="E1162" s="29" t="s">
        <v>7228</v>
      </c>
    </row>
    <row r="1163" spans="1:16" ht="12.75" customHeight="1" x14ac:dyDescent="0.2">
      <c r="A1163" t="s">
        <v>52</v>
      </c>
      <c r="B1163" s="5" t="s">
        <v>974</v>
      </c>
      <c r="C1163" s="5" t="s">
        <v>7237</v>
      </c>
      <c r="D1163" t="s">
        <v>5</v>
      </c>
      <c r="E1163" s="24" t="s">
        <v>7238</v>
      </c>
      <c r="F1163" s="25" t="s">
        <v>55</v>
      </c>
      <c r="G1163" s="26">
        <v>1</v>
      </c>
      <c r="H1163" s="25">
        <v>0</v>
      </c>
      <c r="I1163" s="25">
        <f>ROUND(G1163*H1163,6)</f>
        <v>0</v>
      </c>
      <c r="L1163" s="27">
        <v>0</v>
      </c>
      <c r="M1163" s="22">
        <f>ROUND(ROUND(L1163,2)*ROUND(G1163,3),2)</f>
        <v>0</v>
      </c>
      <c r="N1163" s="25" t="s">
        <v>56</v>
      </c>
      <c r="O1163">
        <f>(M1163*21)/100</f>
        <v>0</v>
      </c>
      <c r="P1163" t="s">
        <v>28</v>
      </c>
    </row>
    <row r="1164" spans="1:16" ht="12.75" customHeight="1" x14ac:dyDescent="0.2">
      <c r="A1164" s="28" t="s">
        <v>57</v>
      </c>
      <c r="E1164" s="29" t="s">
        <v>7239</v>
      </c>
    </row>
    <row r="1165" spans="1:16" ht="12.75" customHeight="1" x14ac:dyDescent="0.2">
      <c r="A1165" s="28" t="s">
        <v>58</v>
      </c>
      <c r="E1165" s="30" t="s">
        <v>5</v>
      </c>
    </row>
    <row r="1166" spans="1:16" ht="12.75" customHeight="1" x14ac:dyDescent="0.2">
      <c r="E1166" s="29" t="s">
        <v>7228</v>
      </c>
    </row>
    <row r="1167" spans="1:16" ht="12.75" customHeight="1" x14ac:dyDescent="0.2">
      <c r="A1167" t="s">
        <v>52</v>
      </c>
      <c r="B1167" s="5" t="s">
        <v>975</v>
      </c>
      <c r="C1167" s="5" t="s">
        <v>6259</v>
      </c>
      <c r="D1167" t="s">
        <v>5</v>
      </c>
      <c r="E1167" s="24" t="s">
        <v>6260</v>
      </c>
      <c r="F1167" s="25" t="s">
        <v>55</v>
      </c>
      <c r="G1167" s="26">
        <v>20</v>
      </c>
      <c r="H1167" s="25">
        <v>0</v>
      </c>
      <c r="I1167" s="25">
        <f>ROUND(G1167*H1167,6)</f>
        <v>0</v>
      </c>
      <c r="L1167" s="27">
        <v>0</v>
      </c>
      <c r="M1167" s="22">
        <f>ROUND(ROUND(L1167,2)*ROUND(G1167,3),2)</f>
        <v>0</v>
      </c>
      <c r="N1167" s="25" t="s">
        <v>56</v>
      </c>
      <c r="O1167">
        <f>(M1167*21)/100</f>
        <v>0</v>
      </c>
      <c r="P1167" t="s">
        <v>28</v>
      </c>
    </row>
    <row r="1168" spans="1:16" ht="12.75" customHeight="1" x14ac:dyDescent="0.2">
      <c r="A1168" s="28" t="s">
        <v>57</v>
      </c>
      <c r="E1168" s="29" t="s">
        <v>6260</v>
      </c>
    </row>
    <row r="1169" spans="1:16" ht="12.75" customHeight="1" x14ac:dyDescent="0.2">
      <c r="A1169" s="28" t="s">
        <v>58</v>
      </c>
      <c r="E1169" s="30" t="s">
        <v>5</v>
      </c>
    </row>
    <row r="1170" spans="1:16" ht="12.75" customHeight="1" x14ac:dyDescent="0.2">
      <c r="E1170" s="29" t="s">
        <v>59</v>
      </c>
    </row>
    <row r="1171" spans="1:16" ht="12.75" customHeight="1" x14ac:dyDescent="0.2">
      <c r="A1171" t="s">
        <v>52</v>
      </c>
      <c r="B1171" s="5" t="s">
        <v>976</v>
      </c>
      <c r="C1171" s="5" t="s">
        <v>6261</v>
      </c>
      <c r="D1171" t="s">
        <v>5</v>
      </c>
      <c r="E1171" s="24" t="s">
        <v>6262</v>
      </c>
      <c r="F1171" s="25" t="s">
        <v>55</v>
      </c>
      <c r="G1171" s="26">
        <v>6</v>
      </c>
      <c r="H1171" s="25">
        <v>0</v>
      </c>
      <c r="I1171" s="25">
        <f>ROUND(G1171*H1171,6)</f>
        <v>0</v>
      </c>
      <c r="L1171" s="27">
        <v>0</v>
      </c>
      <c r="M1171" s="22">
        <f>ROUND(ROUND(L1171,2)*ROUND(G1171,3),2)</f>
        <v>0</v>
      </c>
      <c r="N1171" s="25" t="s">
        <v>56</v>
      </c>
      <c r="O1171">
        <f>(M1171*21)/100</f>
        <v>0</v>
      </c>
      <c r="P1171" t="s">
        <v>28</v>
      </c>
    </row>
    <row r="1172" spans="1:16" ht="12.75" customHeight="1" x14ac:dyDescent="0.2">
      <c r="A1172" s="28" t="s">
        <v>57</v>
      </c>
      <c r="E1172" s="29" t="s">
        <v>6262</v>
      </c>
    </row>
    <row r="1173" spans="1:16" ht="12.75" customHeight="1" x14ac:dyDescent="0.2">
      <c r="A1173" s="28" t="s">
        <v>58</v>
      </c>
      <c r="E1173" s="30" t="s">
        <v>5</v>
      </c>
    </row>
    <row r="1174" spans="1:16" ht="12.75" customHeight="1" x14ac:dyDescent="0.2">
      <c r="E1174" s="29" t="s">
        <v>59</v>
      </c>
    </row>
    <row r="1175" spans="1:16" ht="12.75" customHeight="1" x14ac:dyDescent="0.2">
      <c r="A1175" t="s">
        <v>52</v>
      </c>
      <c r="B1175" s="5" t="s">
        <v>977</v>
      </c>
      <c r="C1175" s="5" t="s">
        <v>6264</v>
      </c>
      <c r="D1175" t="s">
        <v>5</v>
      </c>
      <c r="E1175" s="24" t="s">
        <v>6265</v>
      </c>
      <c r="F1175" s="25" t="s">
        <v>55</v>
      </c>
      <c r="G1175" s="26">
        <v>9</v>
      </c>
      <c r="H1175" s="25">
        <v>0</v>
      </c>
      <c r="I1175" s="25">
        <f>ROUND(G1175*H1175,6)</f>
        <v>0</v>
      </c>
      <c r="L1175" s="27">
        <v>0</v>
      </c>
      <c r="M1175" s="22">
        <f>ROUND(ROUND(L1175,2)*ROUND(G1175,3),2)</f>
        <v>0</v>
      </c>
      <c r="N1175" s="25" t="s">
        <v>56</v>
      </c>
      <c r="O1175">
        <f>(M1175*21)/100</f>
        <v>0</v>
      </c>
      <c r="P1175" t="s">
        <v>28</v>
      </c>
    </row>
    <row r="1176" spans="1:16" ht="12.75" customHeight="1" x14ac:dyDescent="0.2">
      <c r="A1176" s="28" t="s">
        <v>57</v>
      </c>
      <c r="E1176" s="29" t="s">
        <v>6265</v>
      </c>
    </row>
    <row r="1177" spans="1:16" ht="12.75" customHeight="1" x14ac:dyDescent="0.2">
      <c r="A1177" s="28" t="s">
        <v>58</v>
      </c>
      <c r="E1177" s="30" t="s">
        <v>5</v>
      </c>
    </row>
    <row r="1178" spans="1:16" ht="12.75" customHeight="1" x14ac:dyDescent="0.2">
      <c r="E1178" s="29" t="s">
        <v>59</v>
      </c>
    </row>
    <row r="1179" spans="1:16" ht="12.75" customHeight="1" x14ac:dyDescent="0.2">
      <c r="A1179" t="s">
        <v>52</v>
      </c>
      <c r="B1179" s="5" t="s">
        <v>978</v>
      </c>
      <c r="C1179" s="5" t="s">
        <v>7244</v>
      </c>
      <c r="D1179" t="s">
        <v>5</v>
      </c>
      <c r="E1179" s="24" t="s">
        <v>7245</v>
      </c>
      <c r="F1179" s="25" t="s">
        <v>55</v>
      </c>
      <c r="G1179" s="26">
        <v>1</v>
      </c>
      <c r="H1179" s="25">
        <v>0</v>
      </c>
      <c r="I1179" s="25">
        <f>ROUND(G1179*H1179,6)</f>
        <v>0</v>
      </c>
      <c r="L1179" s="27">
        <v>0</v>
      </c>
      <c r="M1179" s="22">
        <f>ROUND(ROUND(L1179,2)*ROUND(G1179,3),2)</f>
        <v>0</v>
      </c>
      <c r="N1179" s="25" t="s">
        <v>56</v>
      </c>
      <c r="O1179">
        <f>(M1179*21)/100</f>
        <v>0</v>
      </c>
      <c r="P1179" t="s">
        <v>28</v>
      </c>
    </row>
    <row r="1180" spans="1:16" ht="12.75" customHeight="1" x14ac:dyDescent="0.2">
      <c r="A1180" s="28" t="s">
        <v>57</v>
      </c>
      <c r="E1180" s="29" t="s">
        <v>7245</v>
      </c>
    </row>
    <row r="1181" spans="1:16" ht="12.75" customHeight="1" x14ac:dyDescent="0.2">
      <c r="A1181" s="28" t="s">
        <v>58</v>
      </c>
      <c r="E1181" s="30" t="s">
        <v>5</v>
      </c>
    </row>
    <row r="1182" spans="1:16" ht="12.75" customHeight="1" x14ac:dyDescent="0.2">
      <c r="E1182" s="29" t="s">
        <v>59</v>
      </c>
    </row>
    <row r="1183" spans="1:16" ht="12.75" customHeight="1" x14ac:dyDescent="0.2">
      <c r="A1183" t="s">
        <v>52</v>
      </c>
      <c r="B1183" s="5" t="s">
        <v>979</v>
      </c>
      <c r="C1183" s="5" t="s">
        <v>8069</v>
      </c>
      <c r="D1183" t="s">
        <v>5</v>
      </c>
      <c r="E1183" s="24" t="s">
        <v>8070</v>
      </c>
      <c r="F1183" s="25" t="s">
        <v>55</v>
      </c>
      <c r="G1183" s="26">
        <v>2</v>
      </c>
      <c r="H1183" s="25">
        <v>0</v>
      </c>
      <c r="I1183" s="25">
        <f>ROUND(G1183*H1183,6)</f>
        <v>0</v>
      </c>
      <c r="L1183" s="27">
        <v>0</v>
      </c>
      <c r="M1183" s="22">
        <f>ROUND(ROUND(L1183,2)*ROUND(G1183,3),2)</f>
        <v>0</v>
      </c>
      <c r="N1183" s="25" t="s">
        <v>56</v>
      </c>
      <c r="O1183">
        <f>(M1183*21)/100</f>
        <v>0</v>
      </c>
      <c r="P1183" t="s">
        <v>28</v>
      </c>
    </row>
    <row r="1184" spans="1:16" ht="12.75" customHeight="1" x14ac:dyDescent="0.2">
      <c r="A1184" s="28" t="s">
        <v>57</v>
      </c>
      <c r="E1184" s="29" t="s">
        <v>8070</v>
      </c>
    </row>
    <row r="1185" spans="1:16" ht="12.75" customHeight="1" x14ac:dyDescent="0.2">
      <c r="A1185" s="28" t="s">
        <v>58</v>
      </c>
      <c r="E1185" s="30" t="s">
        <v>5</v>
      </c>
    </row>
    <row r="1186" spans="1:16" ht="12.75" customHeight="1" x14ac:dyDescent="0.2">
      <c r="E1186" s="29" t="s">
        <v>59</v>
      </c>
    </row>
    <row r="1187" spans="1:16" ht="12.75" customHeight="1" x14ac:dyDescent="0.2">
      <c r="A1187" t="s">
        <v>52</v>
      </c>
      <c r="B1187" s="5" t="s">
        <v>980</v>
      </c>
      <c r="C1187" s="5" t="s">
        <v>6266</v>
      </c>
      <c r="D1187" t="s">
        <v>5</v>
      </c>
      <c r="E1187" s="24" t="s">
        <v>6267</v>
      </c>
      <c r="F1187" s="25" t="s">
        <v>55</v>
      </c>
      <c r="G1187" s="26">
        <v>2</v>
      </c>
      <c r="H1187" s="25">
        <v>0</v>
      </c>
      <c r="I1187" s="25">
        <f>ROUND(G1187*H1187,6)</f>
        <v>0</v>
      </c>
      <c r="L1187" s="27">
        <v>0</v>
      </c>
      <c r="M1187" s="22">
        <f>ROUND(ROUND(L1187,2)*ROUND(G1187,3),2)</f>
        <v>0</v>
      </c>
      <c r="N1187" s="25" t="s">
        <v>56</v>
      </c>
      <c r="O1187">
        <f>(M1187*21)/100</f>
        <v>0</v>
      </c>
      <c r="P1187" t="s">
        <v>28</v>
      </c>
    </row>
    <row r="1188" spans="1:16" ht="12.75" customHeight="1" x14ac:dyDescent="0.2">
      <c r="A1188" s="28" t="s">
        <v>57</v>
      </c>
      <c r="E1188" s="29" t="s">
        <v>6267</v>
      </c>
    </row>
    <row r="1189" spans="1:16" ht="12.75" customHeight="1" x14ac:dyDescent="0.2">
      <c r="A1189" s="28" t="s">
        <v>58</v>
      </c>
      <c r="E1189" s="30" t="s">
        <v>5</v>
      </c>
    </row>
    <row r="1190" spans="1:16" ht="12.75" customHeight="1" x14ac:dyDescent="0.2">
      <c r="E1190" s="29" t="s">
        <v>59</v>
      </c>
    </row>
    <row r="1191" spans="1:16" ht="12.75" customHeight="1" x14ac:dyDescent="0.2">
      <c r="A1191" t="s">
        <v>52</v>
      </c>
      <c r="B1191" s="5" t="s">
        <v>981</v>
      </c>
      <c r="C1191" s="5" t="s">
        <v>7251</v>
      </c>
      <c r="D1191" t="s">
        <v>5</v>
      </c>
      <c r="E1191" s="24" t="s">
        <v>7252</v>
      </c>
      <c r="F1191" s="25" t="s">
        <v>55</v>
      </c>
      <c r="G1191" s="26">
        <v>3</v>
      </c>
      <c r="H1191" s="25">
        <v>0</v>
      </c>
      <c r="I1191" s="25">
        <f>ROUND(G1191*H1191,6)</f>
        <v>0</v>
      </c>
      <c r="L1191" s="27">
        <v>0</v>
      </c>
      <c r="M1191" s="22">
        <f>ROUND(ROUND(L1191,2)*ROUND(G1191,3),2)</f>
        <v>0</v>
      </c>
      <c r="N1191" s="25" t="s">
        <v>56</v>
      </c>
      <c r="O1191">
        <f>(M1191*21)/100</f>
        <v>0</v>
      </c>
      <c r="P1191" t="s">
        <v>28</v>
      </c>
    </row>
    <row r="1192" spans="1:16" ht="12.75" customHeight="1" x14ac:dyDescent="0.2">
      <c r="A1192" s="28" t="s">
        <v>57</v>
      </c>
      <c r="E1192" s="29" t="s">
        <v>7252</v>
      </c>
    </row>
    <row r="1193" spans="1:16" ht="12.75" customHeight="1" x14ac:dyDescent="0.2">
      <c r="A1193" s="28" t="s">
        <v>58</v>
      </c>
      <c r="E1193" s="30" t="s">
        <v>5</v>
      </c>
    </row>
    <row r="1194" spans="1:16" ht="12.75" customHeight="1" x14ac:dyDescent="0.2">
      <c r="E1194" s="29" t="s">
        <v>59</v>
      </c>
    </row>
    <row r="1195" spans="1:16" ht="12.75" customHeight="1" x14ac:dyDescent="0.2">
      <c r="A1195" t="s">
        <v>52</v>
      </c>
      <c r="B1195" s="5" t="s">
        <v>7072</v>
      </c>
      <c r="C1195" s="5" t="s">
        <v>7254</v>
      </c>
      <c r="D1195" t="s">
        <v>5</v>
      </c>
      <c r="E1195" s="24" t="s">
        <v>7255</v>
      </c>
      <c r="F1195" s="25" t="s">
        <v>126</v>
      </c>
      <c r="G1195" s="26">
        <v>40</v>
      </c>
      <c r="H1195" s="25">
        <v>0</v>
      </c>
      <c r="I1195" s="25">
        <f>ROUND(G1195*H1195,6)</f>
        <v>0</v>
      </c>
      <c r="L1195" s="27">
        <v>0</v>
      </c>
      <c r="M1195" s="22">
        <f>ROUND(ROUND(L1195,2)*ROUND(G1195,3),2)</f>
        <v>0</v>
      </c>
      <c r="N1195" s="25" t="s">
        <v>56</v>
      </c>
      <c r="O1195">
        <f>(M1195*21)/100</f>
        <v>0</v>
      </c>
      <c r="P1195" t="s">
        <v>28</v>
      </c>
    </row>
    <row r="1196" spans="1:16" ht="12.75" customHeight="1" x14ac:dyDescent="0.2">
      <c r="A1196" s="28" t="s">
        <v>57</v>
      </c>
      <c r="E1196" s="29" t="s">
        <v>7256</v>
      </c>
    </row>
    <row r="1197" spans="1:16" ht="12.75" customHeight="1" x14ac:dyDescent="0.2">
      <c r="A1197" s="28" t="s">
        <v>58</v>
      </c>
      <c r="E1197" s="30" t="s">
        <v>5</v>
      </c>
    </row>
    <row r="1198" spans="1:16" ht="12.75" customHeight="1" x14ac:dyDescent="0.2">
      <c r="E1198" s="29" t="s">
        <v>59</v>
      </c>
    </row>
    <row r="1199" spans="1:16" ht="12.75" customHeight="1" x14ac:dyDescent="0.2">
      <c r="A1199" t="s">
        <v>52</v>
      </c>
      <c r="B1199" s="5" t="s">
        <v>7076</v>
      </c>
      <c r="C1199" s="5" t="s">
        <v>7258</v>
      </c>
      <c r="D1199" t="s">
        <v>5</v>
      </c>
      <c r="E1199" s="24" t="s">
        <v>7259</v>
      </c>
      <c r="F1199" s="25" t="s">
        <v>126</v>
      </c>
      <c r="G1199" s="26">
        <v>365</v>
      </c>
      <c r="H1199" s="25">
        <v>0</v>
      </c>
      <c r="I1199" s="25">
        <f>ROUND(G1199*H1199,6)</f>
        <v>0</v>
      </c>
      <c r="L1199" s="27">
        <v>0</v>
      </c>
      <c r="M1199" s="22">
        <f>ROUND(ROUND(L1199,2)*ROUND(G1199,3),2)</f>
        <v>0</v>
      </c>
      <c r="N1199" s="25" t="s">
        <v>56</v>
      </c>
      <c r="O1199">
        <f>(M1199*21)/100</f>
        <v>0</v>
      </c>
      <c r="P1199" t="s">
        <v>28</v>
      </c>
    </row>
    <row r="1200" spans="1:16" ht="12.75" customHeight="1" x14ac:dyDescent="0.2">
      <c r="A1200" s="28" t="s">
        <v>57</v>
      </c>
      <c r="E1200" s="29" t="s">
        <v>7256</v>
      </c>
    </row>
    <row r="1201" spans="1:16" ht="12.75" customHeight="1" x14ac:dyDescent="0.2">
      <c r="A1201" s="28" t="s">
        <v>58</v>
      </c>
      <c r="E1201" s="30" t="s">
        <v>5</v>
      </c>
    </row>
    <row r="1202" spans="1:16" ht="12.75" customHeight="1" x14ac:dyDescent="0.2">
      <c r="E1202" s="29" t="s">
        <v>59</v>
      </c>
    </row>
    <row r="1203" spans="1:16" ht="12.75" customHeight="1" x14ac:dyDescent="0.2">
      <c r="A1203" t="s">
        <v>52</v>
      </c>
      <c r="B1203" s="5" t="s">
        <v>7080</v>
      </c>
      <c r="C1203" s="5" t="s">
        <v>7261</v>
      </c>
      <c r="D1203" t="s">
        <v>5</v>
      </c>
      <c r="E1203" s="24" t="s">
        <v>7262</v>
      </c>
      <c r="F1203" s="25" t="s">
        <v>55</v>
      </c>
      <c r="G1203" s="26">
        <v>25</v>
      </c>
      <c r="H1203" s="25">
        <v>0</v>
      </c>
      <c r="I1203" s="25">
        <f>ROUND(G1203*H1203,6)</f>
        <v>0</v>
      </c>
      <c r="L1203" s="27">
        <v>0</v>
      </c>
      <c r="M1203" s="22">
        <f>ROUND(ROUND(L1203,2)*ROUND(G1203,3),2)</f>
        <v>0</v>
      </c>
      <c r="N1203" s="25" t="s">
        <v>56</v>
      </c>
      <c r="O1203">
        <f>(M1203*21)/100</f>
        <v>0</v>
      </c>
      <c r="P1203" t="s">
        <v>28</v>
      </c>
    </row>
    <row r="1204" spans="1:16" ht="12.75" customHeight="1" x14ac:dyDescent="0.2">
      <c r="A1204" s="28" t="s">
        <v>57</v>
      </c>
      <c r="E1204" s="29" t="s">
        <v>7263</v>
      </c>
    </row>
    <row r="1205" spans="1:16" ht="12.75" customHeight="1" x14ac:dyDescent="0.2">
      <c r="A1205" s="28" t="s">
        <v>58</v>
      </c>
      <c r="E1205" s="30" t="s">
        <v>5</v>
      </c>
    </row>
    <row r="1206" spans="1:16" ht="12.75" customHeight="1" x14ac:dyDescent="0.2">
      <c r="E1206" s="29" t="s">
        <v>59</v>
      </c>
    </row>
    <row r="1207" spans="1:16" ht="12.75" customHeight="1" x14ac:dyDescent="0.2">
      <c r="A1207" t="s">
        <v>52</v>
      </c>
      <c r="B1207" s="5" t="s">
        <v>7084</v>
      </c>
      <c r="C1207" s="5" t="s">
        <v>1350</v>
      </c>
      <c r="D1207" t="s">
        <v>5</v>
      </c>
      <c r="E1207" s="24" t="s">
        <v>1351</v>
      </c>
      <c r="F1207" s="25" t="s">
        <v>55</v>
      </c>
      <c r="G1207" s="26">
        <v>1</v>
      </c>
      <c r="H1207" s="25">
        <v>0</v>
      </c>
      <c r="I1207" s="25">
        <f>ROUND(G1207*H1207,6)</f>
        <v>0</v>
      </c>
      <c r="L1207" s="27">
        <v>0</v>
      </c>
      <c r="M1207" s="22">
        <f>ROUND(ROUND(L1207,2)*ROUND(G1207,3),2)</f>
        <v>0</v>
      </c>
      <c r="N1207" s="25" t="s">
        <v>56</v>
      </c>
      <c r="O1207">
        <f>(M1207*21)/100</f>
        <v>0</v>
      </c>
      <c r="P1207" t="s">
        <v>28</v>
      </c>
    </row>
    <row r="1208" spans="1:16" ht="12.75" customHeight="1" x14ac:dyDescent="0.2">
      <c r="A1208" s="28" t="s">
        <v>57</v>
      </c>
      <c r="E1208" s="29" t="s">
        <v>1351</v>
      </c>
    </row>
    <row r="1209" spans="1:16" ht="12.75" customHeight="1" x14ac:dyDescent="0.2">
      <c r="A1209" s="28" t="s">
        <v>58</v>
      </c>
      <c r="E1209" s="30" t="s">
        <v>5</v>
      </c>
    </row>
    <row r="1210" spans="1:16" ht="12.75" customHeight="1" x14ac:dyDescent="0.2">
      <c r="E1210" s="29" t="s">
        <v>59</v>
      </c>
    </row>
    <row r="1211" spans="1:16" ht="12.75" customHeight="1" x14ac:dyDescent="0.2">
      <c r="A1211" t="s">
        <v>52</v>
      </c>
      <c r="B1211" s="5" t="s">
        <v>7088</v>
      </c>
      <c r="C1211" s="5" t="s">
        <v>2153</v>
      </c>
      <c r="D1211" t="s">
        <v>5</v>
      </c>
      <c r="E1211" s="24" t="s">
        <v>2154</v>
      </c>
      <c r="F1211" s="25" t="s">
        <v>55</v>
      </c>
      <c r="G1211" s="26">
        <v>70</v>
      </c>
      <c r="H1211" s="25">
        <v>0</v>
      </c>
      <c r="I1211" s="25">
        <f>ROUND(G1211*H1211,6)</f>
        <v>0</v>
      </c>
      <c r="L1211" s="27">
        <v>0</v>
      </c>
      <c r="M1211" s="22">
        <f>ROUND(ROUND(L1211,2)*ROUND(G1211,3),2)</f>
        <v>0</v>
      </c>
      <c r="N1211" s="25" t="s">
        <v>56</v>
      </c>
      <c r="O1211">
        <f>(M1211*21)/100</f>
        <v>0</v>
      </c>
      <c r="P1211" t="s">
        <v>28</v>
      </c>
    </row>
    <row r="1212" spans="1:16" ht="12.75" customHeight="1" x14ac:dyDescent="0.2">
      <c r="A1212" s="28" t="s">
        <v>57</v>
      </c>
      <c r="E1212" s="29" t="s">
        <v>2154</v>
      </c>
    </row>
    <row r="1213" spans="1:16" ht="12.75" customHeight="1" x14ac:dyDescent="0.2">
      <c r="A1213" s="28" t="s">
        <v>58</v>
      </c>
      <c r="E1213" s="30" t="s">
        <v>5</v>
      </c>
    </row>
    <row r="1214" spans="1:16" ht="12.75" customHeight="1" x14ac:dyDescent="0.2">
      <c r="E1214" s="29" t="s">
        <v>59</v>
      </c>
    </row>
    <row r="1215" spans="1:16" ht="12.75" customHeight="1" x14ac:dyDescent="0.2">
      <c r="A1215" t="s">
        <v>52</v>
      </c>
      <c r="B1215" s="5" t="s">
        <v>7089</v>
      </c>
      <c r="C1215" s="5" t="s">
        <v>2033</v>
      </c>
      <c r="D1215" t="s">
        <v>5</v>
      </c>
      <c r="E1215" s="24" t="s">
        <v>2034</v>
      </c>
      <c r="F1215" s="25" t="s">
        <v>55</v>
      </c>
      <c r="G1215" s="26">
        <v>8</v>
      </c>
      <c r="H1215" s="25">
        <v>0</v>
      </c>
      <c r="I1215" s="25">
        <f>ROUND(G1215*H1215,6)</f>
        <v>0</v>
      </c>
      <c r="L1215" s="27">
        <v>0</v>
      </c>
      <c r="M1215" s="22">
        <f>ROUND(ROUND(L1215,2)*ROUND(G1215,3),2)</f>
        <v>0</v>
      </c>
      <c r="N1215" s="25" t="s">
        <v>56</v>
      </c>
      <c r="O1215">
        <f>(M1215*21)/100</f>
        <v>0</v>
      </c>
      <c r="P1215" t="s">
        <v>28</v>
      </c>
    </row>
    <row r="1216" spans="1:16" ht="12.75" customHeight="1" x14ac:dyDescent="0.2">
      <c r="A1216" s="28" t="s">
        <v>57</v>
      </c>
      <c r="E1216" s="29" t="s">
        <v>2034</v>
      </c>
    </row>
    <row r="1217" spans="1:16" ht="12.75" customHeight="1" x14ac:dyDescent="0.2">
      <c r="A1217" s="28" t="s">
        <v>58</v>
      </c>
      <c r="E1217" s="30" t="s">
        <v>5</v>
      </c>
    </row>
    <row r="1218" spans="1:16" ht="12.75" customHeight="1" x14ac:dyDescent="0.2">
      <c r="E1218" s="29" t="s">
        <v>59</v>
      </c>
    </row>
    <row r="1219" spans="1:16" ht="12.75" customHeight="1" x14ac:dyDescent="0.2">
      <c r="A1219" t="s">
        <v>52</v>
      </c>
      <c r="B1219" s="5" t="s">
        <v>7093</v>
      </c>
      <c r="C1219" s="5" t="s">
        <v>7268</v>
      </c>
      <c r="D1219" t="s">
        <v>5</v>
      </c>
      <c r="E1219" s="24" t="s">
        <v>7269</v>
      </c>
      <c r="F1219" s="25" t="s">
        <v>126</v>
      </c>
      <c r="G1219" s="26">
        <v>75</v>
      </c>
      <c r="H1219" s="25">
        <v>0</v>
      </c>
      <c r="I1219" s="25">
        <f>ROUND(G1219*H1219,6)</f>
        <v>0</v>
      </c>
      <c r="L1219" s="27">
        <v>0</v>
      </c>
      <c r="M1219" s="22">
        <f>ROUND(ROUND(L1219,2)*ROUND(G1219,3),2)</f>
        <v>0</v>
      </c>
      <c r="N1219" s="25" t="s">
        <v>56</v>
      </c>
      <c r="O1219">
        <f>(M1219*21)/100</f>
        <v>0</v>
      </c>
      <c r="P1219" t="s">
        <v>28</v>
      </c>
    </row>
    <row r="1220" spans="1:16" ht="12.75" customHeight="1" x14ac:dyDescent="0.2">
      <c r="A1220" s="28" t="s">
        <v>57</v>
      </c>
      <c r="E1220" s="29" t="s">
        <v>7270</v>
      </c>
    </row>
    <row r="1221" spans="1:16" ht="12.75" customHeight="1" x14ac:dyDescent="0.2">
      <c r="A1221" s="28" t="s">
        <v>58</v>
      </c>
      <c r="E1221" s="30" t="s">
        <v>5</v>
      </c>
    </row>
    <row r="1222" spans="1:16" ht="12.75" customHeight="1" x14ac:dyDescent="0.2">
      <c r="E1222" s="29" t="s">
        <v>59</v>
      </c>
    </row>
    <row r="1223" spans="1:16" ht="12.75" customHeight="1" x14ac:dyDescent="0.2">
      <c r="A1223" t="s">
        <v>52</v>
      </c>
      <c r="B1223" s="5" t="s">
        <v>7094</v>
      </c>
      <c r="C1223" s="5" t="s">
        <v>7272</v>
      </c>
      <c r="D1223" t="s">
        <v>5</v>
      </c>
      <c r="E1223" s="24" t="s">
        <v>7273</v>
      </c>
      <c r="F1223" s="25" t="s">
        <v>55</v>
      </c>
      <c r="G1223" s="26">
        <v>3</v>
      </c>
      <c r="H1223" s="25">
        <v>0</v>
      </c>
      <c r="I1223" s="25">
        <f>ROUND(G1223*H1223,6)</f>
        <v>0</v>
      </c>
      <c r="L1223" s="27">
        <v>0</v>
      </c>
      <c r="M1223" s="22">
        <f>ROUND(ROUND(L1223,2)*ROUND(G1223,3),2)</f>
        <v>0</v>
      </c>
      <c r="N1223" s="25" t="s">
        <v>56</v>
      </c>
      <c r="O1223">
        <f>(M1223*21)/100</f>
        <v>0</v>
      </c>
      <c r="P1223" t="s">
        <v>28</v>
      </c>
    </row>
    <row r="1224" spans="1:16" ht="12.75" customHeight="1" x14ac:dyDescent="0.2">
      <c r="A1224" s="28" t="s">
        <v>57</v>
      </c>
      <c r="E1224" s="29" t="s">
        <v>7274</v>
      </c>
    </row>
    <row r="1225" spans="1:16" ht="12.75" customHeight="1" x14ac:dyDescent="0.2">
      <c r="A1225" s="28" t="s">
        <v>58</v>
      </c>
      <c r="E1225" s="30" t="s">
        <v>5</v>
      </c>
    </row>
    <row r="1226" spans="1:16" ht="12.75" customHeight="1" x14ac:dyDescent="0.2">
      <c r="E1226" s="29" t="s">
        <v>59</v>
      </c>
    </row>
    <row r="1227" spans="1:16" ht="12.75" customHeight="1" x14ac:dyDescent="0.2">
      <c r="A1227" t="s">
        <v>52</v>
      </c>
      <c r="B1227" s="5" t="s">
        <v>7095</v>
      </c>
      <c r="C1227" s="5" t="s">
        <v>7276</v>
      </c>
      <c r="D1227" t="s">
        <v>5</v>
      </c>
      <c r="E1227" s="24" t="s">
        <v>7277</v>
      </c>
      <c r="F1227" s="25" t="s">
        <v>55</v>
      </c>
      <c r="G1227" s="26">
        <v>20</v>
      </c>
      <c r="H1227" s="25">
        <v>0</v>
      </c>
      <c r="I1227" s="25">
        <f>ROUND(G1227*H1227,6)</f>
        <v>0</v>
      </c>
      <c r="L1227" s="27">
        <v>0</v>
      </c>
      <c r="M1227" s="22">
        <f>ROUND(ROUND(L1227,2)*ROUND(G1227,3),2)</f>
        <v>0</v>
      </c>
      <c r="N1227" s="25" t="s">
        <v>56</v>
      </c>
      <c r="O1227">
        <f>(M1227*21)/100</f>
        <v>0</v>
      </c>
      <c r="P1227" t="s">
        <v>28</v>
      </c>
    </row>
    <row r="1228" spans="1:16" ht="12.75" customHeight="1" x14ac:dyDescent="0.2">
      <c r="A1228" s="28" t="s">
        <v>57</v>
      </c>
      <c r="E1228" s="29" t="s">
        <v>7277</v>
      </c>
    </row>
    <row r="1229" spans="1:16" ht="12.75" customHeight="1" x14ac:dyDescent="0.2">
      <c r="A1229" s="28" t="s">
        <v>58</v>
      </c>
      <c r="E1229" s="30" t="s">
        <v>5</v>
      </c>
    </row>
    <row r="1230" spans="1:16" ht="12.75" customHeight="1" x14ac:dyDescent="0.2">
      <c r="E1230" s="29" t="s">
        <v>59</v>
      </c>
    </row>
    <row r="1231" spans="1:16" ht="12.75" customHeight="1" x14ac:dyDescent="0.2">
      <c r="A1231" t="s">
        <v>52</v>
      </c>
      <c r="B1231" s="5" t="s">
        <v>7098</v>
      </c>
      <c r="C1231" s="5" t="s">
        <v>7279</v>
      </c>
      <c r="D1231" t="s">
        <v>5</v>
      </c>
      <c r="E1231" s="24" t="s">
        <v>7280</v>
      </c>
      <c r="F1231" s="25" t="s">
        <v>55</v>
      </c>
      <c r="G1231" s="26">
        <v>4</v>
      </c>
      <c r="H1231" s="25">
        <v>0</v>
      </c>
      <c r="I1231" s="25">
        <f>ROUND(G1231*H1231,6)</f>
        <v>0</v>
      </c>
      <c r="L1231" s="27">
        <v>0</v>
      </c>
      <c r="M1231" s="22">
        <f>ROUND(ROUND(L1231,2)*ROUND(G1231,3),2)</f>
        <v>0</v>
      </c>
      <c r="N1231" s="25" t="s">
        <v>56</v>
      </c>
      <c r="O1231">
        <f>(M1231*21)/100</f>
        <v>0</v>
      </c>
      <c r="P1231" t="s">
        <v>28</v>
      </c>
    </row>
    <row r="1232" spans="1:16" ht="12.75" customHeight="1" x14ac:dyDescent="0.2">
      <c r="A1232" s="28" t="s">
        <v>57</v>
      </c>
      <c r="E1232" s="29" t="s">
        <v>7280</v>
      </c>
    </row>
    <row r="1233" spans="1:16" ht="12.75" customHeight="1" x14ac:dyDescent="0.2">
      <c r="A1233" s="28" t="s">
        <v>58</v>
      </c>
      <c r="E1233" s="30" t="s">
        <v>5</v>
      </c>
    </row>
    <row r="1234" spans="1:16" ht="12.75" customHeight="1" x14ac:dyDescent="0.2">
      <c r="E1234" s="29" t="s">
        <v>59</v>
      </c>
    </row>
    <row r="1235" spans="1:16" ht="12.75" customHeight="1" x14ac:dyDescent="0.2">
      <c r="A1235" t="s">
        <v>52</v>
      </c>
      <c r="B1235" s="5" t="s">
        <v>7102</v>
      </c>
      <c r="C1235" s="5" t="s">
        <v>1354</v>
      </c>
      <c r="D1235" t="s">
        <v>5</v>
      </c>
      <c r="E1235" s="24" t="s">
        <v>1355</v>
      </c>
      <c r="F1235" s="25" t="s">
        <v>126</v>
      </c>
      <c r="G1235" s="26">
        <v>340</v>
      </c>
      <c r="H1235" s="25">
        <v>0</v>
      </c>
      <c r="I1235" s="25">
        <f>ROUND(G1235*H1235,6)</f>
        <v>0</v>
      </c>
      <c r="L1235" s="27">
        <v>0</v>
      </c>
      <c r="M1235" s="22">
        <f>ROUND(ROUND(L1235,2)*ROUND(G1235,3),2)</f>
        <v>0</v>
      </c>
      <c r="N1235" s="25" t="s">
        <v>56</v>
      </c>
      <c r="O1235">
        <f>(M1235*21)/100</f>
        <v>0</v>
      </c>
      <c r="P1235" t="s">
        <v>28</v>
      </c>
    </row>
    <row r="1236" spans="1:16" ht="12.75" customHeight="1" x14ac:dyDescent="0.2">
      <c r="A1236" s="28" t="s">
        <v>57</v>
      </c>
      <c r="E1236" s="29" t="s">
        <v>1355</v>
      </c>
    </row>
    <row r="1237" spans="1:16" ht="12.75" customHeight="1" x14ac:dyDescent="0.2">
      <c r="A1237" s="28" t="s">
        <v>58</v>
      </c>
      <c r="E1237" s="30" t="s">
        <v>5</v>
      </c>
    </row>
    <row r="1238" spans="1:16" ht="12.75" customHeight="1" x14ac:dyDescent="0.2">
      <c r="E1238" s="29" t="s">
        <v>59</v>
      </c>
    </row>
    <row r="1239" spans="1:16" ht="12.75" customHeight="1" x14ac:dyDescent="0.2">
      <c r="A1239" t="s">
        <v>52</v>
      </c>
      <c r="B1239" s="5" t="s">
        <v>7108</v>
      </c>
      <c r="C1239" s="5" t="s">
        <v>1547</v>
      </c>
      <c r="D1239" t="s">
        <v>5</v>
      </c>
      <c r="E1239" s="24" t="s">
        <v>1548</v>
      </c>
      <c r="F1239" s="25" t="s">
        <v>126</v>
      </c>
      <c r="G1239" s="26">
        <v>550</v>
      </c>
      <c r="H1239" s="25">
        <v>0</v>
      </c>
      <c r="I1239" s="25">
        <f>ROUND(G1239*H1239,6)</f>
        <v>0</v>
      </c>
      <c r="L1239" s="27">
        <v>0</v>
      </c>
      <c r="M1239" s="22">
        <f>ROUND(ROUND(L1239,2)*ROUND(G1239,3),2)</f>
        <v>0</v>
      </c>
      <c r="N1239" s="25" t="s">
        <v>56</v>
      </c>
      <c r="O1239">
        <f>(M1239*21)/100</f>
        <v>0</v>
      </c>
      <c r="P1239" t="s">
        <v>28</v>
      </c>
    </row>
    <row r="1240" spans="1:16" ht="12.75" customHeight="1" x14ac:dyDescent="0.2">
      <c r="A1240" s="28" t="s">
        <v>57</v>
      </c>
      <c r="E1240" s="29" t="s">
        <v>1548</v>
      </c>
    </row>
    <row r="1241" spans="1:16" ht="12.75" customHeight="1" x14ac:dyDescent="0.2">
      <c r="A1241" s="28" t="s">
        <v>58</v>
      </c>
      <c r="E1241" s="30" t="s">
        <v>5</v>
      </c>
    </row>
    <row r="1242" spans="1:16" ht="12.75" customHeight="1" x14ac:dyDescent="0.2">
      <c r="E1242" s="29" t="s">
        <v>59</v>
      </c>
    </row>
    <row r="1243" spans="1:16" ht="12.75" customHeight="1" x14ac:dyDescent="0.2">
      <c r="A1243" t="s">
        <v>52</v>
      </c>
      <c r="B1243" s="5" t="s">
        <v>7111</v>
      </c>
      <c r="C1243" s="5" t="s">
        <v>1544</v>
      </c>
      <c r="D1243" t="s">
        <v>5</v>
      </c>
      <c r="E1243" s="24" t="s">
        <v>1545</v>
      </c>
      <c r="F1243" s="25" t="s">
        <v>126</v>
      </c>
      <c r="G1243" s="26">
        <v>75</v>
      </c>
      <c r="H1243" s="25">
        <v>0</v>
      </c>
      <c r="I1243" s="25">
        <f>ROUND(G1243*H1243,6)</f>
        <v>0</v>
      </c>
      <c r="L1243" s="27">
        <v>0</v>
      </c>
      <c r="M1243" s="22">
        <f>ROUND(ROUND(L1243,2)*ROUND(G1243,3),2)</f>
        <v>0</v>
      </c>
      <c r="N1243" s="25" t="s">
        <v>56</v>
      </c>
      <c r="O1243">
        <f>(M1243*21)/100</f>
        <v>0</v>
      </c>
      <c r="P1243" t="s">
        <v>28</v>
      </c>
    </row>
    <row r="1244" spans="1:16" ht="12.75" customHeight="1" x14ac:dyDescent="0.2">
      <c r="A1244" s="28" t="s">
        <v>57</v>
      </c>
      <c r="E1244" s="29" t="s">
        <v>1545</v>
      </c>
    </row>
    <row r="1245" spans="1:16" ht="12.75" customHeight="1" x14ac:dyDescent="0.2">
      <c r="A1245" s="28" t="s">
        <v>58</v>
      </c>
      <c r="E1245" s="30" t="s">
        <v>5</v>
      </c>
    </row>
    <row r="1246" spans="1:16" ht="12.75" customHeight="1" x14ac:dyDescent="0.2">
      <c r="E1246" s="29" t="s">
        <v>59</v>
      </c>
    </row>
    <row r="1247" spans="1:16" ht="12.75" customHeight="1" x14ac:dyDescent="0.2">
      <c r="A1247" t="s">
        <v>52</v>
      </c>
      <c r="B1247" s="5" t="s">
        <v>7114</v>
      </c>
      <c r="C1247" s="5" t="s">
        <v>2658</v>
      </c>
      <c r="D1247" t="s">
        <v>5</v>
      </c>
      <c r="E1247" s="24" t="s">
        <v>2659</v>
      </c>
      <c r="F1247" s="25" t="s">
        <v>126</v>
      </c>
      <c r="G1247" s="26">
        <v>110</v>
      </c>
      <c r="H1247" s="25">
        <v>0</v>
      </c>
      <c r="I1247" s="25">
        <f>ROUND(G1247*H1247,6)</f>
        <v>0</v>
      </c>
      <c r="L1247" s="27">
        <v>0</v>
      </c>
      <c r="M1247" s="22">
        <f>ROUND(ROUND(L1247,2)*ROUND(G1247,3),2)</f>
        <v>0</v>
      </c>
      <c r="N1247" s="25" t="s">
        <v>56</v>
      </c>
      <c r="O1247">
        <f>(M1247*21)/100</f>
        <v>0</v>
      </c>
      <c r="P1247" t="s">
        <v>28</v>
      </c>
    </row>
    <row r="1248" spans="1:16" ht="12.75" customHeight="1" x14ac:dyDescent="0.2">
      <c r="A1248" s="28" t="s">
        <v>57</v>
      </c>
      <c r="E1248" s="29" t="s">
        <v>2659</v>
      </c>
    </row>
    <row r="1249" spans="1:16" ht="12.75" customHeight="1" x14ac:dyDescent="0.2">
      <c r="A1249" s="28" t="s">
        <v>58</v>
      </c>
      <c r="E1249" s="30" t="s">
        <v>5</v>
      </c>
    </row>
    <row r="1250" spans="1:16" ht="12.75" customHeight="1" x14ac:dyDescent="0.2">
      <c r="E1250" s="29" t="s">
        <v>59</v>
      </c>
    </row>
    <row r="1251" spans="1:16" ht="12.75" customHeight="1" x14ac:dyDescent="0.2">
      <c r="A1251" t="s">
        <v>52</v>
      </c>
      <c r="B1251" s="5" t="s">
        <v>7117</v>
      </c>
      <c r="C1251" s="5" t="s">
        <v>1358</v>
      </c>
      <c r="D1251" t="s">
        <v>5</v>
      </c>
      <c r="E1251" s="24" t="s">
        <v>1359</v>
      </c>
      <c r="F1251" s="25" t="s">
        <v>55</v>
      </c>
      <c r="G1251" s="26">
        <v>30</v>
      </c>
      <c r="H1251" s="25">
        <v>0</v>
      </c>
      <c r="I1251" s="25">
        <f>ROUND(G1251*H1251,6)</f>
        <v>0</v>
      </c>
      <c r="L1251" s="27">
        <v>0</v>
      </c>
      <c r="M1251" s="22">
        <f>ROUND(ROUND(L1251,2)*ROUND(G1251,3),2)</f>
        <v>0</v>
      </c>
      <c r="N1251" s="25" t="s">
        <v>56</v>
      </c>
      <c r="O1251">
        <f>(M1251*21)/100</f>
        <v>0</v>
      </c>
      <c r="P1251" t="s">
        <v>28</v>
      </c>
    </row>
    <row r="1252" spans="1:16" ht="12.75" customHeight="1" x14ac:dyDescent="0.2">
      <c r="A1252" s="28" t="s">
        <v>57</v>
      </c>
      <c r="E1252" s="29" t="s">
        <v>1359</v>
      </c>
    </row>
    <row r="1253" spans="1:16" ht="12.75" customHeight="1" x14ac:dyDescent="0.2">
      <c r="A1253" s="28" t="s">
        <v>58</v>
      </c>
      <c r="E1253" s="30" t="s">
        <v>5</v>
      </c>
    </row>
    <row r="1254" spans="1:16" ht="12.75" customHeight="1" x14ac:dyDescent="0.2">
      <c r="E1254" s="29" t="s">
        <v>59</v>
      </c>
    </row>
    <row r="1255" spans="1:16" ht="12.75" customHeight="1" x14ac:dyDescent="0.2">
      <c r="A1255" t="s">
        <v>52</v>
      </c>
      <c r="B1255" s="5" t="s">
        <v>7120</v>
      </c>
      <c r="C1255" s="5" t="s">
        <v>1787</v>
      </c>
      <c r="D1255" t="s">
        <v>5</v>
      </c>
      <c r="E1255" s="24" t="s">
        <v>1788</v>
      </c>
      <c r="F1255" s="25" t="s">
        <v>55</v>
      </c>
      <c r="G1255" s="26">
        <v>100</v>
      </c>
      <c r="H1255" s="25">
        <v>0</v>
      </c>
      <c r="I1255" s="25">
        <f>ROUND(G1255*H1255,6)</f>
        <v>0</v>
      </c>
      <c r="L1255" s="27">
        <v>0</v>
      </c>
      <c r="M1255" s="22">
        <f>ROUND(ROUND(L1255,2)*ROUND(G1255,3),2)</f>
        <v>0</v>
      </c>
      <c r="N1255" s="25" t="s">
        <v>56</v>
      </c>
      <c r="O1255">
        <f>(M1255*21)/100</f>
        <v>0</v>
      </c>
      <c r="P1255" t="s">
        <v>28</v>
      </c>
    </row>
    <row r="1256" spans="1:16" ht="12.75" customHeight="1" x14ac:dyDescent="0.2">
      <c r="A1256" s="28" t="s">
        <v>57</v>
      </c>
      <c r="E1256" s="29" t="s">
        <v>1788</v>
      </c>
    </row>
    <row r="1257" spans="1:16" ht="12.75" customHeight="1" x14ac:dyDescent="0.2">
      <c r="A1257" s="28" t="s">
        <v>58</v>
      </c>
      <c r="E1257" s="30" t="s">
        <v>5</v>
      </c>
    </row>
    <row r="1258" spans="1:16" ht="12.75" customHeight="1" x14ac:dyDescent="0.2">
      <c r="E1258" s="29" t="s">
        <v>59</v>
      </c>
    </row>
    <row r="1259" spans="1:16" ht="12.75" customHeight="1" x14ac:dyDescent="0.2">
      <c r="A1259" t="s">
        <v>52</v>
      </c>
      <c r="B1259" s="5" t="s">
        <v>7123</v>
      </c>
      <c r="C1259" s="5" t="s">
        <v>1791</v>
      </c>
      <c r="D1259" t="s">
        <v>5</v>
      </c>
      <c r="E1259" s="24" t="s">
        <v>1792</v>
      </c>
      <c r="F1259" s="25" t="s">
        <v>55</v>
      </c>
      <c r="G1259" s="26">
        <v>4</v>
      </c>
      <c r="H1259" s="25">
        <v>0</v>
      </c>
      <c r="I1259" s="25">
        <f>ROUND(G1259*H1259,6)</f>
        <v>0</v>
      </c>
      <c r="L1259" s="27">
        <v>0</v>
      </c>
      <c r="M1259" s="22">
        <f>ROUND(ROUND(L1259,2)*ROUND(G1259,3),2)</f>
        <v>0</v>
      </c>
      <c r="N1259" s="25" t="s">
        <v>56</v>
      </c>
      <c r="O1259">
        <f>(M1259*21)/100</f>
        <v>0</v>
      </c>
      <c r="P1259" t="s">
        <v>28</v>
      </c>
    </row>
    <row r="1260" spans="1:16" ht="12.75" customHeight="1" x14ac:dyDescent="0.2">
      <c r="A1260" s="28" t="s">
        <v>57</v>
      </c>
      <c r="E1260" s="29" t="s">
        <v>1792</v>
      </c>
    </row>
    <row r="1261" spans="1:16" ht="12.75" customHeight="1" x14ac:dyDescent="0.2">
      <c r="A1261" s="28" t="s">
        <v>58</v>
      </c>
      <c r="E1261" s="30" t="s">
        <v>5</v>
      </c>
    </row>
    <row r="1262" spans="1:16" ht="12.75" customHeight="1" x14ac:dyDescent="0.2">
      <c r="E1262" s="29" t="s">
        <v>59</v>
      </c>
    </row>
    <row r="1263" spans="1:16" ht="12.75" customHeight="1" x14ac:dyDescent="0.2">
      <c r="A1263" t="s">
        <v>52</v>
      </c>
      <c r="B1263" s="5" t="s">
        <v>7126</v>
      </c>
      <c r="C1263" s="5" t="s">
        <v>1782</v>
      </c>
      <c r="D1263" t="s">
        <v>5</v>
      </c>
      <c r="E1263" s="24" t="s">
        <v>1783</v>
      </c>
      <c r="F1263" s="25" t="s">
        <v>126</v>
      </c>
      <c r="G1263" s="26">
        <v>175</v>
      </c>
      <c r="H1263" s="25">
        <v>0</v>
      </c>
      <c r="I1263" s="25">
        <f>ROUND(G1263*H1263,6)</f>
        <v>0</v>
      </c>
      <c r="L1263" s="27">
        <v>0</v>
      </c>
      <c r="M1263" s="22">
        <f>ROUND(ROUND(L1263,2)*ROUND(G1263,3),2)</f>
        <v>0</v>
      </c>
      <c r="N1263" s="25" t="s">
        <v>56</v>
      </c>
      <c r="O1263">
        <f>(M1263*21)/100</f>
        <v>0</v>
      </c>
      <c r="P1263" t="s">
        <v>28</v>
      </c>
    </row>
    <row r="1264" spans="1:16" ht="12.75" customHeight="1" x14ac:dyDescent="0.2">
      <c r="A1264" s="28" t="s">
        <v>57</v>
      </c>
      <c r="E1264" s="29" t="s">
        <v>1783</v>
      </c>
    </row>
    <row r="1265" spans="1:16" ht="12.75" customHeight="1" x14ac:dyDescent="0.2">
      <c r="A1265" s="28" t="s">
        <v>58</v>
      </c>
      <c r="E1265" s="30" t="s">
        <v>5</v>
      </c>
    </row>
    <row r="1266" spans="1:16" ht="12.75" customHeight="1" x14ac:dyDescent="0.2">
      <c r="E1266" s="29" t="s">
        <v>59</v>
      </c>
    </row>
    <row r="1267" spans="1:16" ht="12.75" customHeight="1" x14ac:dyDescent="0.2">
      <c r="A1267" t="s">
        <v>52</v>
      </c>
      <c r="B1267" s="5" t="s">
        <v>7129</v>
      </c>
      <c r="C1267" s="5" t="s">
        <v>7290</v>
      </c>
      <c r="D1267" t="s">
        <v>5</v>
      </c>
      <c r="E1267" s="24" t="s">
        <v>7291</v>
      </c>
      <c r="F1267" s="25" t="s">
        <v>55</v>
      </c>
      <c r="G1267" s="26">
        <v>3</v>
      </c>
      <c r="H1267" s="25">
        <v>0</v>
      </c>
      <c r="I1267" s="25">
        <f>ROUND(G1267*H1267,6)</f>
        <v>0</v>
      </c>
      <c r="L1267" s="27">
        <v>0</v>
      </c>
      <c r="M1267" s="22">
        <f>ROUND(ROUND(L1267,2)*ROUND(G1267,3),2)</f>
        <v>0</v>
      </c>
      <c r="N1267" s="25" t="s">
        <v>56</v>
      </c>
      <c r="O1267">
        <f>(M1267*21)/100</f>
        <v>0</v>
      </c>
      <c r="P1267" t="s">
        <v>28</v>
      </c>
    </row>
    <row r="1268" spans="1:16" ht="12.75" customHeight="1" x14ac:dyDescent="0.2">
      <c r="A1268" s="28" t="s">
        <v>57</v>
      </c>
      <c r="E1268" s="29" t="s">
        <v>7291</v>
      </c>
    </row>
    <row r="1269" spans="1:16" ht="12.75" customHeight="1" x14ac:dyDescent="0.2">
      <c r="A1269" s="28" t="s">
        <v>58</v>
      </c>
      <c r="E1269" s="30" t="s">
        <v>5</v>
      </c>
    </row>
    <row r="1270" spans="1:16" ht="12.75" customHeight="1" x14ac:dyDescent="0.2">
      <c r="E1270" s="29" t="s">
        <v>59</v>
      </c>
    </row>
    <row r="1271" spans="1:16" ht="12.75" customHeight="1" x14ac:dyDescent="0.2">
      <c r="A1271" t="s">
        <v>52</v>
      </c>
      <c r="B1271" s="5" t="s">
        <v>7134</v>
      </c>
      <c r="C1271" s="5" t="s">
        <v>1760</v>
      </c>
      <c r="D1271" t="s">
        <v>5</v>
      </c>
      <c r="E1271" s="24" t="s">
        <v>1761</v>
      </c>
      <c r="F1271" s="25" t="s">
        <v>55</v>
      </c>
      <c r="G1271" s="26">
        <v>1</v>
      </c>
      <c r="H1271" s="25">
        <v>0</v>
      </c>
      <c r="I1271" s="25">
        <f>ROUND(G1271*H1271,6)</f>
        <v>0</v>
      </c>
      <c r="L1271" s="27">
        <v>0</v>
      </c>
      <c r="M1271" s="22">
        <f>ROUND(ROUND(L1271,2)*ROUND(G1271,3),2)</f>
        <v>0</v>
      </c>
      <c r="N1271" s="25" t="s">
        <v>56</v>
      </c>
      <c r="O1271">
        <f>(M1271*21)/100</f>
        <v>0</v>
      </c>
      <c r="P1271" t="s">
        <v>28</v>
      </c>
    </row>
    <row r="1272" spans="1:16" ht="12.75" customHeight="1" x14ac:dyDescent="0.2">
      <c r="A1272" s="28" t="s">
        <v>57</v>
      </c>
      <c r="E1272" s="29" t="s">
        <v>1761</v>
      </c>
    </row>
    <row r="1273" spans="1:16" ht="12.75" customHeight="1" x14ac:dyDescent="0.2">
      <c r="A1273" s="28" t="s">
        <v>58</v>
      </c>
      <c r="E1273" s="30" t="s">
        <v>5</v>
      </c>
    </row>
    <row r="1274" spans="1:16" ht="12.75" customHeight="1" x14ac:dyDescent="0.2">
      <c r="E1274" s="29" t="s">
        <v>59</v>
      </c>
    </row>
    <row r="1275" spans="1:16" ht="12.75" customHeight="1" x14ac:dyDescent="0.2">
      <c r="A1275" t="s">
        <v>52</v>
      </c>
      <c r="B1275" s="5" t="s">
        <v>7139</v>
      </c>
      <c r="C1275" s="5" t="s">
        <v>1762</v>
      </c>
      <c r="D1275" t="s">
        <v>5</v>
      </c>
      <c r="E1275" s="24" t="s">
        <v>1763</v>
      </c>
      <c r="F1275" s="25" t="s">
        <v>55</v>
      </c>
      <c r="G1275" s="26">
        <v>1</v>
      </c>
      <c r="H1275" s="25">
        <v>0</v>
      </c>
      <c r="I1275" s="25">
        <f>ROUND(G1275*H1275,6)</f>
        <v>0</v>
      </c>
      <c r="L1275" s="27">
        <v>0</v>
      </c>
      <c r="M1275" s="22">
        <f>ROUND(ROUND(L1275,2)*ROUND(G1275,3),2)</f>
        <v>0</v>
      </c>
      <c r="N1275" s="25" t="s">
        <v>56</v>
      </c>
      <c r="O1275">
        <f>(M1275*21)/100</f>
        <v>0</v>
      </c>
      <c r="P1275" t="s">
        <v>28</v>
      </c>
    </row>
    <row r="1276" spans="1:16" ht="12.75" customHeight="1" x14ac:dyDescent="0.2">
      <c r="A1276" s="28" t="s">
        <v>57</v>
      </c>
      <c r="E1276" s="29" t="s">
        <v>1763</v>
      </c>
    </row>
    <row r="1277" spans="1:16" ht="12.75" customHeight="1" x14ac:dyDescent="0.2">
      <c r="A1277" s="28" t="s">
        <v>58</v>
      </c>
      <c r="E1277" s="30" t="s">
        <v>5</v>
      </c>
    </row>
    <row r="1278" spans="1:16" ht="12.75" customHeight="1" x14ac:dyDescent="0.2">
      <c r="E1278" s="29" t="s">
        <v>59</v>
      </c>
    </row>
    <row r="1279" spans="1:16" ht="12.75" customHeight="1" x14ac:dyDescent="0.2">
      <c r="A1279" t="s">
        <v>52</v>
      </c>
      <c r="B1279" s="5" t="s">
        <v>7144</v>
      </c>
      <c r="C1279" s="5" t="s">
        <v>1750</v>
      </c>
      <c r="D1279" t="s">
        <v>5</v>
      </c>
      <c r="E1279" s="24" t="s">
        <v>1751</v>
      </c>
      <c r="F1279" s="25" t="s">
        <v>55</v>
      </c>
      <c r="G1279" s="26">
        <v>1</v>
      </c>
      <c r="H1279" s="25">
        <v>0</v>
      </c>
      <c r="I1279" s="25">
        <f>ROUND(G1279*H1279,6)</f>
        <v>0</v>
      </c>
      <c r="L1279" s="27">
        <v>0</v>
      </c>
      <c r="M1279" s="22">
        <f>ROUND(ROUND(L1279,2)*ROUND(G1279,3),2)</f>
        <v>0</v>
      </c>
      <c r="N1279" s="25" t="s">
        <v>56</v>
      </c>
      <c r="O1279">
        <f>(M1279*21)/100</f>
        <v>0</v>
      </c>
      <c r="P1279" t="s">
        <v>28</v>
      </c>
    </row>
    <row r="1280" spans="1:16" ht="12.75" customHeight="1" x14ac:dyDescent="0.2">
      <c r="A1280" s="28" t="s">
        <v>57</v>
      </c>
      <c r="E1280" s="29" t="s">
        <v>1751</v>
      </c>
    </row>
    <row r="1281" spans="1:16" ht="12.75" customHeight="1" x14ac:dyDescent="0.2">
      <c r="A1281" s="28" t="s">
        <v>58</v>
      </c>
      <c r="E1281" s="30" t="s">
        <v>5</v>
      </c>
    </row>
    <row r="1282" spans="1:16" ht="12.75" customHeight="1" x14ac:dyDescent="0.2">
      <c r="E1282" s="29" t="s">
        <v>59</v>
      </c>
    </row>
    <row r="1283" spans="1:16" ht="12.75" customHeight="1" x14ac:dyDescent="0.2">
      <c r="A1283" t="s">
        <v>52</v>
      </c>
      <c r="B1283" s="5" t="s">
        <v>7148</v>
      </c>
      <c r="C1283" s="5" t="s">
        <v>2634</v>
      </c>
      <c r="D1283" t="s">
        <v>5</v>
      </c>
      <c r="E1283" s="24" t="s">
        <v>2635</v>
      </c>
      <c r="F1283" s="25" t="s">
        <v>55</v>
      </c>
      <c r="G1283" s="26">
        <v>30</v>
      </c>
      <c r="H1283" s="25">
        <v>0</v>
      </c>
      <c r="I1283" s="25">
        <f>ROUND(G1283*H1283,6)</f>
        <v>0</v>
      </c>
      <c r="L1283" s="27">
        <v>0</v>
      </c>
      <c r="M1283" s="22">
        <f>ROUND(ROUND(L1283,2)*ROUND(G1283,3),2)</f>
        <v>0</v>
      </c>
      <c r="N1283" s="25" t="s">
        <v>56</v>
      </c>
      <c r="O1283">
        <f>(M1283*21)/100</f>
        <v>0</v>
      </c>
      <c r="P1283" t="s">
        <v>28</v>
      </c>
    </row>
    <row r="1284" spans="1:16" ht="12.75" customHeight="1" x14ac:dyDescent="0.2">
      <c r="A1284" s="28" t="s">
        <v>57</v>
      </c>
      <c r="E1284" s="29" t="s">
        <v>2635</v>
      </c>
    </row>
    <row r="1285" spans="1:16" ht="12.75" customHeight="1" x14ac:dyDescent="0.2">
      <c r="A1285" s="28" t="s">
        <v>58</v>
      </c>
      <c r="E1285" s="30" t="s">
        <v>5</v>
      </c>
    </row>
    <row r="1286" spans="1:16" ht="12.75" customHeight="1" x14ac:dyDescent="0.2">
      <c r="E1286" s="29" t="s">
        <v>59</v>
      </c>
    </row>
    <row r="1287" spans="1:16" ht="12.75" customHeight="1" x14ac:dyDescent="0.2">
      <c r="A1287" t="s">
        <v>52</v>
      </c>
      <c r="B1287" s="5" t="s">
        <v>7153</v>
      </c>
      <c r="C1287" s="5" t="s">
        <v>5378</v>
      </c>
      <c r="D1287" t="s">
        <v>5</v>
      </c>
      <c r="E1287" s="24" t="s">
        <v>5379</v>
      </c>
      <c r="F1287" s="25" t="s">
        <v>55</v>
      </c>
      <c r="G1287" s="26">
        <v>1</v>
      </c>
      <c r="H1287" s="25">
        <v>0</v>
      </c>
      <c r="I1287" s="25">
        <f>ROUND(G1287*H1287,6)</f>
        <v>0</v>
      </c>
      <c r="L1287" s="27">
        <v>0</v>
      </c>
      <c r="M1287" s="22">
        <f>ROUND(ROUND(L1287,2)*ROUND(G1287,3),2)</f>
        <v>0</v>
      </c>
      <c r="N1287" s="25" t="s">
        <v>56</v>
      </c>
      <c r="O1287">
        <f>(M1287*21)/100</f>
        <v>0</v>
      </c>
      <c r="P1287" t="s">
        <v>28</v>
      </c>
    </row>
    <row r="1288" spans="1:16" ht="12.75" customHeight="1" x14ac:dyDescent="0.2">
      <c r="A1288" s="28" t="s">
        <v>57</v>
      </c>
      <c r="E1288" s="29" t="s">
        <v>5379</v>
      </c>
    </row>
    <row r="1289" spans="1:16" ht="12.75" customHeight="1" x14ac:dyDescent="0.2">
      <c r="A1289" s="28" t="s">
        <v>58</v>
      </c>
      <c r="E1289" s="30" t="s">
        <v>5</v>
      </c>
    </row>
    <row r="1290" spans="1:16" ht="12.75" customHeight="1" x14ac:dyDescent="0.2">
      <c r="E1290" s="29" t="s">
        <v>59</v>
      </c>
    </row>
    <row r="1291" spans="1:16" ht="12.75" customHeight="1" x14ac:dyDescent="0.2">
      <c r="A1291" t="s">
        <v>52</v>
      </c>
      <c r="B1291" s="5" t="s">
        <v>7155</v>
      </c>
      <c r="C1291" s="5" t="s">
        <v>1752</v>
      </c>
      <c r="D1291" t="s">
        <v>5</v>
      </c>
      <c r="E1291" s="24" t="s">
        <v>1753</v>
      </c>
      <c r="F1291" s="25" t="s">
        <v>225</v>
      </c>
      <c r="G1291" s="26">
        <v>32</v>
      </c>
      <c r="H1291" s="25">
        <v>0</v>
      </c>
      <c r="I1291" s="25">
        <f>ROUND(G1291*H1291,6)</f>
        <v>0</v>
      </c>
      <c r="L1291" s="27">
        <v>0</v>
      </c>
      <c r="M1291" s="22">
        <f>ROUND(ROUND(L1291,2)*ROUND(G1291,3),2)</f>
        <v>0</v>
      </c>
      <c r="N1291" s="25" t="s">
        <v>56</v>
      </c>
      <c r="O1291">
        <f>(M1291*21)/100</f>
        <v>0</v>
      </c>
      <c r="P1291" t="s">
        <v>28</v>
      </c>
    </row>
    <row r="1292" spans="1:16" ht="12.75" customHeight="1" x14ac:dyDescent="0.2">
      <c r="A1292" s="28" t="s">
        <v>57</v>
      </c>
      <c r="E1292" s="29" t="s">
        <v>1753</v>
      </c>
    </row>
    <row r="1293" spans="1:16" ht="12.75" customHeight="1" x14ac:dyDescent="0.2">
      <c r="A1293" s="28" t="s">
        <v>58</v>
      </c>
      <c r="E1293" s="30" t="s">
        <v>5</v>
      </c>
    </row>
    <row r="1294" spans="1:16" ht="12.75" customHeight="1" x14ac:dyDescent="0.2">
      <c r="E1294" s="29" t="s">
        <v>59</v>
      </c>
    </row>
    <row r="1295" spans="1:16" ht="12.75" customHeight="1" x14ac:dyDescent="0.2">
      <c r="A1295" t="s">
        <v>52</v>
      </c>
      <c r="B1295" s="5" t="s">
        <v>7160</v>
      </c>
      <c r="C1295" s="5" t="s">
        <v>1755</v>
      </c>
      <c r="D1295" t="s">
        <v>5</v>
      </c>
      <c r="E1295" s="24" t="s">
        <v>1756</v>
      </c>
      <c r="F1295" s="25" t="s">
        <v>225</v>
      </c>
      <c r="G1295" s="26">
        <v>8</v>
      </c>
      <c r="H1295" s="25">
        <v>0</v>
      </c>
      <c r="I1295" s="25">
        <f>ROUND(G1295*H1295,6)</f>
        <v>0</v>
      </c>
      <c r="L1295" s="27">
        <v>0</v>
      </c>
      <c r="M1295" s="22">
        <f>ROUND(ROUND(L1295,2)*ROUND(G1295,3),2)</f>
        <v>0</v>
      </c>
      <c r="N1295" s="25" t="s">
        <v>56</v>
      </c>
      <c r="O1295">
        <f>(M1295*21)/100</f>
        <v>0</v>
      </c>
      <c r="P1295" t="s">
        <v>28</v>
      </c>
    </row>
    <row r="1296" spans="1:16" ht="12.75" customHeight="1" x14ac:dyDescent="0.2">
      <c r="A1296" s="28" t="s">
        <v>57</v>
      </c>
      <c r="E1296" s="29" t="s">
        <v>1756</v>
      </c>
    </row>
    <row r="1297" spans="1:16" ht="12.75" customHeight="1" x14ac:dyDescent="0.2">
      <c r="A1297" s="28" t="s">
        <v>58</v>
      </c>
      <c r="E1297" s="30" t="s">
        <v>5</v>
      </c>
    </row>
    <row r="1298" spans="1:16" ht="12.75" customHeight="1" x14ac:dyDescent="0.2">
      <c r="E1298" s="29" t="s">
        <v>59</v>
      </c>
    </row>
    <row r="1299" spans="1:16" ht="12.75" customHeight="1" x14ac:dyDescent="0.2">
      <c r="A1299" t="s">
        <v>52</v>
      </c>
      <c r="B1299" s="5" t="s">
        <v>7164</v>
      </c>
      <c r="C1299" s="5" t="s">
        <v>1757</v>
      </c>
      <c r="D1299" t="s">
        <v>5</v>
      </c>
      <c r="E1299" s="24" t="s">
        <v>1758</v>
      </c>
      <c r="F1299" s="25" t="s">
        <v>225</v>
      </c>
      <c r="G1299" s="26">
        <v>8</v>
      </c>
      <c r="H1299" s="25">
        <v>0</v>
      </c>
      <c r="I1299" s="25">
        <f>ROUND(G1299*H1299,6)</f>
        <v>0</v>
      </c>
      <c r="L1299" s="27">
        <v>0</v>
      </c>
      <c r="M1299" s="22">
        <f>ROUND(ROUND(L1299,2)*ROUND(G1299,3),2)</f>
        <v>0</v>
      </c>
      <c r="N1299" s="25" t="s">
        <v>56</v>
      </c>
      <c r="O1299">
        <f>(M1299*21)/100</f>
        <v>0</v>
      </c>
      <c r="P1299" t="s">
        <v>28</v>
      </c>
    </row>
    <row r="1300" spans="1:16" ht="12.75" customHeight="1" x14ac:dyDescent="0.2">
      <c r="A1300" s="28" t="s">
        <v>57</v>
      </c>
      <c r="E1300" s="29" t="s">
        <v>1758</v>
      </c>
    </row>
    <row r="1301" spans="1:16" ht="12.75" customHeight="1" x14ac:dyDescent="0.2">
      <c r="A1301" s="28" t="s">
        <v>58</v>
      </c>
      <c r="E1301" s="30" t="s">
        <v>5</v>
      </c>
    </row>
    <row r="1302" spans="1:16" ht="12.75" customHeight="1" x14ac:dyDescent="0.2">
      <c r="E1302" s="29" t="s">
        <v>59</v>
      </c>
    </row>
    <row r="1303" spans="1:16" ht="12.75" customHeight="1" x14ac:dyDescent="0.2">
      <c r="A1303" t="s">
        <v>52</v>
      </c>
      <c r="B1303" s="5" t="s">
        <v>7167</v>
      </c>
      <c r="C1303" s="5" t="s">
        <v>1746</v>
      </c>
      <c r="D1303" t="s">
        <v>5</v>
      </c>
      <c r="E1303" s="24" t="s">
        <v>1747</v>
      </c>
      <c r="F1303" s="25" t="s">
        <v>225</v>
      </c>
      <c r="G1303" s="26">
        <v>8</v>
      </c>
      <c r="H1303" s="25">
        <v>0</v>
      </c>
      <c r="I1303" s="25">
        <f>ROUND(G1303*H1303,6)</f>
        <v>0</v>
      </c>
      <c r="L1303" s="27">
        <v>0</v>
      </c>
      <c r="M1303" s="22">
        <f>ROUND(ROUND(L1303,2)*ROUND(G1303,3),2)</f>
        <v>0</v>
      </c>
      <c r="N1303" s="25" t="s">
        <v>56</v>
      </c>
      <c r="O1303">
        <f>(M1303*21)/100</f>
        <v>0</v>
      </c>
      <c r="P1303" t="s">
        <v>28</v>
      </c>
    </row>
    <row r="1304" spans="1:16" ht="12.75" customHeight="1" x14ac:dyDescent="0.2">
      <c r="A1304" s="28" t="s">
        <v>57</v>
      </c>
      <c r="E1304" s="29" t="s">
        <v>1747</v>
      </c>
    </row>
    <row r="1305" spans="1:16" ht="12.75" customHeight="1" x14ac:dyDescent="0.2">
      <c r="A1305" s="28" t="s">
        <v>58</v>
      </c>
      <c r="E1305" s="30" t="s">
        <v>5</v>
      </c>
    </row>
    <row r="1306" spans="1:16" ht="12.75" customHeight="1" x14ac:dyDescent="0.2">
      <c r="E1306" s="29" t="s">
        <v>59</v>
      </c>
    </row>
    <row r="1307" spans="1:16" ht="12.75" customHeight="1" x14ac:dyDescent="0.2">
      <c r="A1307" t="s">
        <v>52</v>
      </c>
      <c r="B1307" s="5" t="s">
        <v>7170</v>
      </c>
      <c r="C1307" s="5" t="s">
        <v>7302</v>
      </c>
      <c r="D1307" t="s">
        <v>5</v>
      </c>
      <c r="E1307" s="24" t="s">
        <v>7303</v>
      </c>
      <c r="F1307" s="25" t="s">
        <v>55</v>
      </c>
      <c r="G1307" s="26">
        <v>1</v>
      </c>
      <c r="H1307" s="25">
        <v>0</v>
      </c>
      <c r="I1307" s="25">
        <f>ROUND(G1307*H1307,6)</f>
        <v>0</v>
      </c>
      <c r="L1307" s="27">
        <v>0</v>
      </c>
      <c r="M1307" s="22">
        <f>ROUND(ROUND(L1307,2)*ROUND(G1307,3),2)</f>
        <v>0</v>
      </c>
      <c r="N1307" s="25" t="s">
        <v>56</v>
      </c>
      <c r="O1307">
        <f>(M1307*21)/100</f>
        <v>0</v>
      </c>
      <c r="P1307" t="s">
        <v>28</v>
      </c>
    </row>
    <row r="1308" spans="1:16" ht="12.75" customHeight="1" x14ac:dyDescent="0.2">
      <c r="A1308" s="28" t="s">
        <v>57</v>
      </c>
      <c r="E1308" s="29" t="s">
        <v>7303</v>
      </c>
    </row>
    <row r="1309" spans="1:16" ht="12.75" customHeight="1" x14ac:dyDescent="0.2">
      <c r="A1309" s="28" t="s">
        <v>58</v>
      </c>
      <c r="E1309" s="30" t="s">
        <v>5</v>
      </c>
    </row>
    <row r="1310" spans="1:16" ht="12.75" customHeight="1" x14ac:dyDescent="0.2">
      <c r="E1310" s="29" t="s">
        <v>7304</v>
      </c>
    </row>
    <row r="1311" spans="1:16" ht="12.75" customHeight="1" x14ac:dyDescent="0.2">
      <c r="A1311" t="s">
        <v>52</v>
      </c>
      <c r="B1311" s="5" t="s">
        <v>7174</v>
      </c>
      <c r="C1311" s="5" t="s">
        <v>7889</v>
      </c>
      <c r="D1311" t="s">
        <v>5</v>
      </c>
      <c r="E1311" s="24" t="s">
        <v>8071</v>
      </c>
      <c r="F1311" s="25" t="s">
        <v>55</v>
      </c>
      <c r="G1311" s="26">
        <v>1</v>
      </c>
      <c r="H1311" s="25">
        <v>0</v>
      </c>
      <c r="I1311" s="25">
        <f>ROUND(G1311*H1311,6)</f>
        <v>0</v>
      </c>
      <c r="L1311" s="27">
        <v>0</v>
      </c>
      <c r="M1311" s="22">
        <f>ROUND(ROUND(L1311,2)*ROUND(G1311,3),2)</f>
        <v>0</v>
      </c>
      <c r="N1311" s="25" t="s">
        <v>56</v>
      </c>
      <c r="O1311">
        <f>(M1311*21)/100</f>
        <v>0</v>
      </c>
      <c r="P1311" t="s">
        <v>28</v>
      </c>
    </row>
    <row r="1312" spans="1:16" ht="12.75" customHeight="1" x14ac:dyDescent="0.2">
      <c r="A1312" s="28" t="s">
        <v>57</v>
      </c>
      <c r="E1312" s="29" t="s">
        <v>8071</v>
      </c>
    </row>
    <row r="1313" spans="1:16" ht="12.75" customHeight="1" x14ac:dyDescent="0.2">
      <c r="A1313" s="28" t="s">
        <v>58</v>
      </c>
      <c r="E1313" s="30" t="s">
        <v>5</v>
      </c>
    </row>
    <row r="1314" spans="1:16" ht="12.75" customHeight="1" x14ac:dyDescent="0.2">
      <c r="E1314" s="29" t="s">
        <v>7304</v>
      </c>
    </row>
    <row r="1315" spans="1:16" ht="12.75" customHeight="1" x14ac:dyDescent="0.2">
      <c r="A1315" t="s">
        <v>52</v>
      </c>
      <c r="B1315" s="5" t="s">
        <v>7176</v>
      </c>
      <c r="C1315" s="5" t="s">
        <v>8073</v>
      </c>
      <c r="D1315" t="s">
        <v>5</v>
      </c>
      <c r="E1315" s="24" t="s">
        <v>8074</v>
      </c>
      <c r="F1315" s="25" t="s">
        <v>55</v>
      </c>
      <c r="G1315" s="26">
        <v>1</v>
      </c>
      <c r="H1315" s="25">
        <v>0</v>
      </c>
      <c r="I1315" s="25">
        <f>ROUND(G1315*H1315,6)</f>
        <v>0</v>
      </c>
      <c r="L1315" s="27">
        <v>0</v>
      </c>
      <c r="M1315" s="22">
        <f>ROUND(ROUND(L1315,2)*ROUND(G1315,3),2)</f>
        <v>0</v>
      </c>
      <c r="N1315" s="25" t="s">
        <v>56</v>
      </c>
      <c r="O1315">
        <f>(M1315*21)/100</f>
        <v>0</v>
      </c>
      <c r="P1315" t="s">
        <v>28</v>
      </c>
    </row>
    <row r="1316" spans="1:16" ht="12.75" customHeight="1" x14ac:dyDescent="0.2">
      <c r="A1316" s="28" t="s">
        <v>57</v>
      </c>
      <c r="E1316" s="29" t="s">
        <v>8074</v>
      </c>
    </row>
    <row r="1317" spans="1:16" ht="12.75" customHeight="1" x14ac:dyDescent="0.2">
      <c r="A1317" s="28" t="s">
        <v>58</v>
      </c>
      <c r="E1317" s="30" t="s">
        <v>5</v>
      </c>
    </row>
    <row r="1318" spans="1:16" ht="12.75" customHeight="1" x14ac:dyDescent="0.2">
      <c r="E1318" s="29" t="s">
        <v>7304</v>
      </c>
    </row>
    <row r="1319" spans="1:16" ht="12.75" customHeight="1" x14ac:dyDescent="0.2">
      <c r="A1319" t="s">
        <v>52</v>
      </c>
      <c r="B1319" s="5" t="s">
        <v>7180</v>
      </c>
      <c r="C1319" s="5" t="s">
        <v>6287</v>
      </c>
      <c r="D1319" t="s">
        <v>5</v>
      </c>
      <c r="E1319" s="24" t="s">
        <v>6288</v>
      </c>
      <c r="F1319" s="25" t="s">
        <v>3056</v>
      </c>
      <c r="G1319" s="26">
        <v>1</v>
      </c>
      <c r="H1319" s="25">
        <v>0</v>
      </c>
      <c r="I1319" s="25">
        <f>ROUND(G1319*H1319,6)</f>
        <v>0</v>
      </c>
      <c r="L1319" s="27">
        <v>0</v>
      </c>
      <c r="M1319" s="22">
        <f>ROUND(ROUND(L1319,2)*ROUND(G1319,3),2)</f>
        <v>0</v>
      </c>
      <c r="N1319" s="25" t="s">
        <v>56</v>
      </c>
      <c r="O1319">
        <f>(M1319*21)/100</f>
        <v>0</v>
      </c>
      <c r="P1319" t="s">
        <v>28</v>
      </c>
    </row>
    <row r="1320" spans="1:16" ht="12.75" customHeight="1" x14ac:dyDescent="0.2">
      <c r="A1320" s="28" t="s">
        <v>57</v>
      </c>
      <c r="E1320" s="29" t="s">
        <v>6288</v>
      </c>
    </row>
    <row r="1321" spans="1:16" ht="12.75" customHeight="1" x14ac:dyDescent="0.2">
      <c r="A1321" s="28" t="s">
        <v>58</v>
      </c>
      <c r="E1321" s="30" t="s">
        <v>5</v>
      </c>
    </row>
    <row r="1322" spans="1:16" ht="12.75" customHeight="1" x14ac:dyDescent="0.2">
      <c r="E1322" s="29" t="s">
        <v>5382</v>
      </c>
    </row>
    <row r="1323" spans="1:16" ht="12.75" customHeight="1" x14ac:dyDescent="0.2">
      <c r="A1323" t="s">
        <v>49</v>
      </c>
      <c r="C1323" s="6" t="s">
        <v>1219</v>
      </c>
      <c r="E1323" s="23" t="s">
        <v>1220</v>
      </c>
      <c r="J1323" s="22">
        <f>0</f>
        <v>0</v>
      </c>
      <c r="K1323" s="22">
        <f>0</f>
        <v>0</v>
      </c>
      <c r="L1323" s="22">
        <f>0+L1324+L1328</f>
        <v>0</v>
      </c>
      <c r="M1323" s="22">
        <f>0+M1324+M1328</f>
        <v>0</v>
      </c>
    </row>
    <row r="1324" spans="1:16" ht="12.75" customHeight="1" x14ac:dyDescent="0.2">
      <c r="A1324" t="s">
        <v>52</v>
      </c>
      <c r="B1324" s="5" t="s">
        <v>50</v>
      </c>
      <c r="C1324" s="5" t="s">
        <v>6235</v>
      </c>
      <c r="D1324" t="s">
        <v>5</v>
      </c>
      <c r="E1324" s="24" t="s">
        <v>6236</v>
      </c>
      <c r="F1324" s="25" t="s">
        <v>1223</v>
      </c>
      <c r="G1324" s="26">
        <v>306.59699999999998</v>
      </c>
      <c r="H1324" s="25">
        <v>0</v>
      </c>
      <c r="I1324" s="25">
        <f>ROUND(G1324*H1324,6)</f>
        <v>0</v>
      </c>
      <c r="L1324" s="27">
        <v>0</v>
      </c>
      <c r="M1324" s="22">
        <f>ROUND(ROUND(L1324,2)*ROUND(G1324,3),2)</f>
        <v>0</v>
      </c>
      <c r="N1324" s="25" t="s">
        <v>5754</v>
      </c>
      <c r="O1324">
        <f>(M1324*21)/100</f>
        <v>0</v>
      </c>
      <c r="P1324" t="s">
        <v>28</v>
      </c>
    </row>
    <row r="1325" spans="1:16" ht="12.75" customHeight="1" x14ac:dyDescent="0.2">
      <c r="A1325" s="28" t="s">
        <v>57</v>
      </c>
      <c r="E1325" s="29" t="s">
        <v>6237</v>
      </c>
    </row>
    <row r="1326" spans="1:16" ht="12.75" customHeight="1" x14ac:dyDescent="0.2">
      <c r="A1326" s="28" t="s">
        <v>58</v>
      </c>
      <c r="E1326" s="30" t="s">
        <v>9443</v>
      </c>
    </row>
    <row r="1327" spans="1:16" ht="12.75" customHeight="1" x14ac:dyDescent="0.2">
      <c r="E1327" s="29" t="s">
        <v>5452</v>
      </c>
    </row>
    <row r="1328" spans="1:16" ht="12.75" customHeight="1" x14ac:dyDescent="0.2">
      <c r="A1328" t="s">
        <v>52</v>
      </c>
      <c r="B1328" s="5" t="s">
        <v>28</v>
      </c>
      <c r="C1328" s="5" t="s">
        <v>6239</v>
      </c>
      <c r="D1328" t="s">
        <v>5</v>
      </c>
      <c r="E1328" s="24" t="s">
        <v>6237</v>
      </c>
      <c r="F1328" s="25" t="s">
        <v>1223</v>
      </c>
      <c r="G1328" s="26">
        <v>6.0000000000000001E-3</v>
      </c>
      <c r="H1328" s="25">
        <v>0</v>
      </c>
      <c r="I1328" s="25">
        <f>ROUND(G1328*H1328,6)</f>
        <v>0</v>
      </c>
      <c r="L1328" s="27">
        <v>0</v>
      </c>
      <c r="M1328" s="22">
        <f>ROUND(ROUND(L1328,2)*ROUND(G1328,3),2)</f>
        <v>0</v>
      </c>
      <c r="N1328" s="25" t="s">
        <v>5754</v>
      </c>
      <c r="O1328">
        <f>(M1328*21)/100</f>
        <v>0</v>
      </c>
      <c r="P1328" t="s">
        <v>28</v>
      </c>
    </row>
    <row r="1329" spans="1:5" ht="12.75" customHeight="1" x14ac:dyDescent="0.2">
      <c r="A1329" s="28" t="s">
        <v>57</v>
      </c>
      <c r="E1329" s="29" t="s">
        <v>6237</v>
      </c>
    </row>
    <row r="1330" spans="1:5" ht="12.75" customHeight="1" x14ac:dyDescent="0.2">
      <c r="A1330" s="28" t="s">
        <v>58</v>
      </c>
      <c r="E1330" s="30" t="s">
        <v>9315</v>
      </c>
    </row>
    <row r="1331" spans="1:5" ht="12.75" customHeight="1" x14ac:dyDescent="0.2">
      <c r="E1331"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5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5746</v>
      </c>
      <c r="M3" s="31">
        <f>Rekapitulace!C128</f>
        <v>0</v>
      </c>
      <c r="N3" s="14" t="s">
        <v>15</v>
      </c>
      <c r="O3" t="s">
        <v>23</v>
      </c>
      <c r="P3" t="s">
        <v>28</v>
      </c>
    </row>
    <row r="4" spans="1:20" ht="15" customHeight="1" x14ac:dyDescent="0.25">
      <c r="A4" s="17" t="s">
        <v>20</v>
      </c>
      <c r="B4" s="18" t="s">
        <v>29</v>
      </c>
      <c r="C4" s="37" t="s">
        <v>5746</v>
      </c>
      <c r="D4" s="34"/>
      <c r="E4" s="18" t="s">
        <v>5747</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COUNTIFS(L8:L1047,"=0",A8:A1047,"P")+COUNTIFS(L8:L1047,"",A8:A1047,"P")+SUM(Q8:Q1047)</f>
        <v>255</v>
      </c>
    </row>
    <row r="8" spans="1:20" ht="12.75" customHeight="1" x14ac:dyDescent="0.2">
      <c r="A8" t="s">
        <v>46</v>
      </c>
      <c r="C8" s="19" t="s">
        <v>9446</v>
      </c>
      <c r="E8" s="21" t="s">
        <v>9447</v>
      </c>
      <c r="J8" s="20">
        <f>0+J9+J122+J195+J260+J269+J318+J359+J380+J441+J446+J535+J568+J597+J626+J651+J684+J709+J850+J859+J868+J893+J1026</f>
        <v>0</v>
      </c>
      <c r="K8" s="20">
        <f>0+K9+K122+K195+K260+K269+K318+K359+K380+K441+K446+K535+K568+K597+K626+K651+K684+K709+K850+K859+K868+K893+K1026</f>
        <v>0</v>
      </c>
      <c r="L8" s="20">
        <f>0+L9+L122+L195+L260+L269+L318+L359+L380+L441+L446+L535+L568+L597+L626+L651+L684+L709+L850+L859+L868+L893+L1026</f>
        <v>0</v>
      </c>
      <c r="M8" s="20">
        <f>0+M9+M122+M195+M260+M269+M318+M359+M380+M441+M446+M535+M568+M597+M626+M651+M684+M709+M850+M859+M868+M893+M1026</f>
        <v>0</v>
      </c>
    </row>
    <row r="9" spans="1:20" ht="12.75" customHeight="1" x14ac:dyDescent="0.2">
      <c r="A9" t="s">
        <v>49</v>
      </c>
      <c r="C9" s="6" t="s">
        <v>50</v>
      </c>
      <c r="E9" s="23" t="s">
        <v>1025</v>
      </c>
      <c r="J9" s="22">
        <f>0</f>
        <v>0</v>
      </c>
      <c r="K9" s="22">
        <f>0</f>
        <v>0</v>
      </c>
      <c r="L9" s="22">
        <f>0+L10+L14+L18+L22+L26+L30+L34+L38+L42+L46+L50+L54+L58+L62+L66+L70+L74+L78+L82+L86+L90+L94+L98+L102+L106+L110+L114+L118</f>
        <v>0</v>
      </c>
      <c r="M9" s="22">
        <f>0+M10+M14+M18+M22+M26+M30+M34+M38+M42+M46+M50+M54+M58+M62+M66+M70+M74+M78+M82+M86+M90+M94+M98+M102+M106+M110+M114+M118</f>
        <v>0</v>
      </c>
    </row>
    <row r="10" spans="1:20" ht="12.75" customHeight="1" x14ac:dyDescent="0.2">
      <c r="A10" t="s">
        <v>52</v>
      </c>
      <c r="B10" s="5" t="s">
        <v>72</v>
      </c>
      <c r="C10" s="5" t="s">
        <v>8209</v>
      </c>
      <c r="D10" t="s">
        <v>5</v>
      </c>
      <c r="E10" s="24" t="s">
        <v>8210</v>
      </c>
      <c r="F10" s="25" t="s">
        <v>2597</v>
      </c>
      <c r="G10" s="26">
        <v>0.218</v>
      </c>
      <c r="H10" s="25">
        <v>1E-3</v>
      </c>
      <c r="I10" s="25">
        <f>ROUND(G10*H10,6)</f>
        <v>2.1800000000000001E-4</v>
      </c>
      <c r="L10" s="27">
        <v>0</v>
      </c>
      <c r="M10" s="22">
        <f>ROUND(ROUND(L10,2)*ROUND(G10,3),2)</f>
        <v>0</v>
      </c>
      <c r="N10" s="25" t="s">
        <v>5754</v>
      </c>
      <c r="O10">
        <f>(M10*21)/100</f>
        <v>0</v>
      </c>
      <c r="P10" t="s">
        <v>28</v>
      </c>
    </row>
    <row r="11" spans="1:20" ht="12.75" customHeight="1" x14ac:dyDescent="0.2">
      <c r="A11" s="28" t="s">
        <v>57</v>
      </c>
      <c r="E11" s="29" t="s">
        <v>5</v>
      </c>
    </row>
    <row r="12" spans="1:20" ht="12.75" customHeight="1" x14ac:dyDescent="0.2">
      <c r="A12" s="28" t="s">
        <v>58</v>
      </c>
      <c r="E12" s="30" t="s">
        <v>9448</v>
      </c>
    </row>
    <row r="13" spans="1:20" ht="12.75" customHeight="1" x14ac:dyDescent="0.2">
      <c r="E13" s="29" t="s">
        <v>9449</v>
      </c>
    </row>
    <row r="14" spans="1:20" ht="12.75" customHeight="1" x14ac:dyDescent="0.2">
      <c r="A14" t="s">
        <v>52</v>
      </c>
      <c r="B14" s="5" t="s">
        <v>75</v>
      </c>
      <c r="C14" s="5" t="s">
        <v>7327</v>
      </c>
      <c r="D14" t="s">
        <v>5</v>
      </c>
      <c r="E14" s="24" t="s">
        <v>7328</v>
      </c>
      <c r="F14" s="25" t="s">
        <v>7329</v>
      </c>
      <c r="G14" s="26">
        <v>0.01</v>
      </c>
      <c r="H14" s="25">
        <v>0</v>
      </c>
      <c r="I14" s="25">
        <f>ROUND(G14*H14,6)</f>
        <v>0</v>
      </c>
      <c r="L14" s="27">
        <v>0</v>
      </c>
      <c r="M14" s="22">
        <f>ROUND(ROUND(L14,2)*ROUND(G14,3),2)</f>
        <v>0</v>
      </c>
      <c r="N14" s="25" t="s">
        <v>5754</v>
      </c>
      <c r="O14">
        <f>(M14*21)/100</f>
        <v>0</v>
      </c>
      <c r="P14" t="s">
        <v>28</v>
      </c>
    </row>
    <row r="15" spans="1:20" ht="12.75" customHeight="1" x14ac:dyDescent="0.2">
      <c r="A15" s="28" t="s">
        <v>57</v>
      </c>
      <c r="E15" s="29" t="s">
        <v>5</v>
      </c>
    </row>
    <row r="16" spans="1:20" ht="12.75" customHeight="1" x14ac:dyDescent="0.2">
      <c r="A16" s="28" t="s">
        <v>58</v>
      </c>
      <c r="E16" s="30" t="s">
        <v>9450</v>
      </c>
    </row>
    <row r="17" spans="1:16" ht="12.75" customHeight="1" x14ac:dyDescent="0.2">
      <c r="E17" s="29" t="s">
        <v>7331</v>
      </c>
    </row>
    <row r="18" spans="1:16" ht="12.75" customHeight="1" x14ac:dyDescent="0.2">
      <c r="A18" t="s">
        <v>52</v>
      </c>
      <c r="B18" s="5" t="s">
        <v>78</v>
      </c>
      <c r="C18" s="5" t="s">
        <v>6361</v>
      </c>
      <c r="D18" t="s">
        <v>5</v>
      </c>
      <c r="E18" s="24" t="s">
        <v>7332</v>
      </c>
      <c r="F18" s="25" t="s">
        <v>602</v>
      </c>
      <c r="G18" s="26">
        <v>100</v>
      </c>
      <c r="H18" s="25">
        <v>0</v>
      </c>
      <c r="I18" s="25">
        <f>ROUND(G18*H18,6)</f>
        <v>0</v>
      </c>
      <c r="L18" s="27">
        <v>0</v>
      </c>
      <c r="M18" s="22">
        <f>ROUND(ROUND(L18,2)*ROUND(G18,3),2)</f>
        <v>0</v>
      </c>
      <c r="N18" s="25" t="s">
        <v>5754</v>
      </c>
      <c r="O18">
        <f>(M18*21)/100</f>
        <v>0</v>
      </c>
      <c r="P18" t="s">
        <v>28</v>
      </c>
    </row>
    <row r="19" spans="1:16" ht="12.75" customHeight="1" x14ac:dyDescent="0.2">
      <c r="A19" s="28" t="s">
        <v>57</v>
      </c>
      <c r="E19" s="29" t="s">
        <v>5</v>
      </c>
    </row>
    <row r="20" spans="1:16" ht="12.75" customHeight="1" x14ac:dyDescent="0.2">
      <c r="A20" s="28" t="s">
        <v>58</v>
      </c>
      <c r="E20" s="30" t="s">
        <v>9451</v>
      </c>
    </row>
    <row r="21" spans="1:16" ht="12.75" customHeight="1" x14ac:dyDescent="0.2">
      <c r="E21" s="29" t="s">
        <v>7333</v>
      </c>
    </row>
    <row r="22" spans="1:16" ht="12.75" customHeight="1" x14ac:dyDescent="0.2">
      <c r="A22" t="s">
        <v>52</v>
      </c>
      <c r="B22" s="5" t="s">
        <v>81</v>
      </c>
      <c r="C22" s="5" t="s">
        <v>8151</v>
      </c>
      <c r="D22" t="s">
        <v>5</v>
      </c>
      <c r="E22" s="24" t="s">
        <v>8084</v>
      </c>
      <c r="F22" s="25" t="s">
        <v>602</v>
      </c>
      <c r="G22" s="26">
        <v>1.5</v>
      </c>
      <c r="H22" s="25">
        <v>0</v>
      </c>
      <c r="I22" s="25">
        <f>ROUND(G22*H22,6)</f>
        <v>0</v>
      </c>
      <c r="L22" s="27">
        <v>0</v>
      </c>
      <c r="M22" s="22">
        <f>ROUND(ROUND(L22,2)*ROUND(G22,3),2)</f>
        <v>0</v>
      </c>
      <c r="N22" s="25" t="s">
        <v>5754</v>
      </c>
      <c r="O22">
        <f>(M22*21)/100</f>
        <v>0</v>
      </c>
      <c r="P22" t="s">
        <v>28</v>
      </c>
    </row>
    <row r="23" spans="1:16" ht="12.75" customHeight="1" x14ac:dyDescent="0.2">
      <c r="A23" s="28" t="s">
        <v>57</v>
      </c>
      <c r="E23" s="29" t="s">
        <v>8153</v>
      </c>
    </row>
    <row r="24" spans="1:16" ht="12.75" customHeight="1" x14ac:dyDescent="0.2">
      <c r="A24" s="28" t="s">
        <v>58</v>
      </c>
      <c r="E24" s="30" t="s">
        <v>9452</v>
      </c>
    </row>
    <row r="25" spans="1:16" ht="12.75" customHeight="1" x14ac:dyDescent="0.2">
      <c r="E25" s="29" t="s">
        <v>9453</v>
      </c>
    </row>
    <row r="26" spans="1:16" ht="12.75" customHeight="1" x14ac:dyDescent="0.2">
      <c r="A26" t="s">
        <v>52</v>
      </c>
      <c r="B26" s="5" t="s">
        <v>84</v>
      </c>
      <c r="C26" s="5" t="s">
        <v>9454</v>
      </c>
      <c r="D26" t="s">
        <v>5</v>
      </c>
      <c r="E26" s="24" t="s">
        <v>9455</v>
      </c>
      <c r="F26" s="25" t="s">
        <v>602</v>
      </c>
      <c r="G26" s="26">
        <v>1.5</v>
      </c>
      <c r="H26" s="25">
        <v>0</v>
      </c>
      <c r="I26" s="25">
        <f>ROUND(G26*H26,6)</f>
        <v>0</v>
      </c>
      <c r="L26" s="27">
        <v>0</v>
      </c>
      <c r="M26" s="22">
        <f>ROUND(ROUND(L26,2)*ROUND(G26,3),2)</f>
        <v>0</v>
      </c>
      <c r="N26" s="25" t="s">
        <v>5754</v>
      </c>
      <c r="O26">
        <f>(M26*21)/100</f>
        <v>0</v>
      </c>
      <c r="P26" t="s">
        <v>28</v>
      </c>
    </row>
    <row r="27" spans="1:16" ht="12.75" customHeight="1" x14ac:dyDescent="0.2">
      <c r="A27" s="28" t="s">
        <v>57</v>
      </c>
      <c r="E27" s="29" t="s">
        <v>9456</v>
      </c>
    </row>
    <row r="28" spans="1:16" ht="12.75" customHeight="1" x14ac:dyDescent="0.2">
      <c r="A28" s="28" t="s">
        <v>58</v>
      </c>
      <c r="E28" s="30" t="s">
        <v>1832</v>
      </c>
    </row>
    <row r="29" spans="1:16" ht="12.75" customHeight="1" x14ac:dyDescent="0.2">
      <c r="E29" s="29" t="s">
        <v>9457</v>
      </c>
    </row>
    <row r="30" spans="1:16" ht="12.75" customHeight="1" x14ac:dyDescent="0.2">
      <c r="A30" t="s">
        <v>52</v>
      </c>
      <c r="B30" s="5" t="s">
        <v>87</v>
      </c>
      <c r="C30" s="5" t="s">
        <v>8159</v>
      </c>
      <c r="D30" t="s">
        <v>5</v>
      </c>
      <c r="E30" s="24" t="s">
        <v>9458</v>
      </c>
      <c r="F30" s="25" t="s">
        <v>271</v>
      </c>
      <c r="G30" s="26">
        <v>0.873</v>
      </c>
      <c r="H30" s="25">
        <v>0</v>
      </c>
      <c r="I30" s="25">
        <f>ROUND(G30*H30,6)</f>
        <v>0</v>
      </c>
      <c r="L30" s="27">
        <v>0</v>
      </c>
      <c r="M30" s="22">
        <f>ROUND(ROUND(L30,2)*ROUND(G30,3),2)</f>
        <v>0</v>
      </c>
      <c r="N30" s="25" t="s">
        <v>5754</v>
      </c>
      <c r="O30">
        <f>(M30*21)/100</f>
        <v>0</v>
      </c>
      <c r="P30" t="s">
        <v>28</v>
      </c>
    </row>
    <row r="31" spans="1:16" ht="12.75" customHeight="1" x14ac:dyDescent="0.2">
      <c r="A31" s="28" t="s">
        <v>57</v>
      </c>
      <c r="E31" s="29" t="s">
        <v>5</v>
      </c>
    </row>
    <row r="32" spans="1:16" ht="38.25" customHeight="1" x14ac:dyDescent="0.2">
      <c r="A32" s="28" t="s">
        <v>58</v>
      </c>
      <c r="E32" s="30" t="s">
        <v>9459</v>
      </c>
    </row>
    <row r="33" spans="1:16" ht="12.75" customHeight="1" x14ac:dyDescent="0.2">
      <c r="E33" s="29" t="s">
        <v>5</v>
      </c>
    </row>
    <row r="34" spans="1:16" ht="12.75" customHeight="1" x14ac:dyDescent="0.2">
      <c r="A34" t="s">
        <v>52</v>
      </c>
      <c r="B34" s="5" t="s">
        <v>90</v>
      </c>
      <c r="C34" s="5" t="s">
        <v>9460</v>
      </c>
      <c r="D34" t="s">
        <v>5</v>
      </c>
      <c r="E34" s="24" t="s">
        <v>9461</v>
      </c>
      <c r="F34" s="25" t="s">
        <v>271</v>
      </c>
      <c r="G34" s="26">
        <v>0.64800000000000002</v>
      </c>
      <c r="H34" s="25">
        <v>0</v>
      </c>
      <c r="I34" s="25">
        <f>ROUND(G34*H34,6)</f>
        <v>0</v>
      </c>
      <c r="L34" s="27">
        <v>0</v>
      </c>
      <c r="M34" s="22">
        <f>ROUND(ROUND(L34,2)*ROUND(G34,3),2)</f>
        <v>0</v>
      </c>
      <c r="N34" s="25" t="s">
        <v>5754</v>
      </c>
      <c r="O34">
        <f>(M34*21)/100</f>
        <v>0</v>
      </c>
      <c r="P34" t="s">
        <v>28</v>
      </c>
    </row>
    <row r="35" spans="1:16" ht="12.75" customHeight="1" x14ac:dyDescent="0.2">
      <c r="A35" s="28" t="s">
        <v>57</v>
      </c>
      <c r="E35" s="29" t="s">
        <v>5</v>
      </c>
    </row>
    <row r="36" spans="1:16" ht="12.75" customHeight="1" x14ac:dyDescent="0.2">
      <c r="A36" s="28" t="s">
        <v>58</v>
      </c>
      <c r="E36" s="30" t="s">
        <v>9462</v>
      </c>
    </row>
    <row r="37" spans="1:16" ht="12.75" customHeight="1" x14ac:dyDescent="0.2">
      <c r="E37" s="29" t="s">
        <v>9463</v>
      </c>
    </row>
    <row r="38" spans="1:16" ht="12.75" customHeight="1" x14ac:dyDescent="0.2">
      <c r="A38" t="s">
        <v>52</v>
      </c>
      <c r="B38" s="5" t="s">
        <v>93</v>
      </c>
      <c r="C38" s="5" t="s">
        <v>9464</v>
      </c>
      <c r="D38" t="s">
        <v>5</v>
      </c>
      <c r="E38" s="24" t="s">
        <v>9465</v>
      </c>
      <c r="F38" s="25" t="s">
        <v>271</v>
      </c>
      <c r="G38" s="26">
        <v>0.23</v>
      </c>
      <c r="H38" s="25">
        <v>0</v>
      </c>
      <c r="I38" s="25">
        <f>ROUND(G38*H38,6)</f>
        <v>0</v>
      </c>
      <c r="L38" s="27">
        <v>0</v>
      </c>
      <c r="M38" s="22">
        <f>ROUND(ROUND(L38,2)*ROUND(G38,3),2)</f>
        <v>0</v>
      </c>
      <c r="N38" s="25" t="s">
        <v>5754</v>
      </c>
      <c r="O38">
        <f>(M38*21)/100</f>
        <v>0</v>
      </c>
      <c r="P38" t="s">
        <v>28</v>
      </c>
    </row>
    <row r="39" spans="1:16" ht="12.75" customHeight="1" x14ac:dyDescent="0.2">
      <c r="A39" s="28" t="s">
        <v>57</v>
      </c>
      <c r="E39" s="29" t="s">
        <v>9466</v>
      </c>
    </row>
    <row r="40" spans="1:16" ht="12.75" customHeight="1" x14ac:dyDescent="0.2">
      <c r="A40" s="28" t="s">
        <v>58</v>
      </c>
      <c r="E40" s="30" t="s">
        <v>9467</v>
      </c>
    </row>
    <row r="41" spans="1:16" ht="12.75" customHeight="1" x14ac:dyDescent="0.2">
      <c r="E41" s="29" t="s">
        <v>9468</v>
      </c>
    </row>
    <row r="42" spans="1:16" ht="12.75" customHeight="1" x14ac:dyDescent="0.2">
      <c r="A42" t="s">
        <v>52</v>
      </c>
      <c r="B42" s="5" t="s">
        <v>95</v>
      </c>
      <c r="C42" s="5" t="s">
        <v>9469</v>
      </c>
      <c r="D42" t="s">
        <v>5</v>
      </c>
      <c r="E42" s="24" t="s">
        <v>9470</v>
      </c>
      <c r="F42" s="25" t="s">
        <v>271</v>
      </c>
      <c r="G42" s="26">
        <v>6.48</v>
      </c>
      <c r="H42" s="25">
        <v>0</v>
      </c>
      <c r="I42" s="25">
        <f>ROUND(G42*H42,6)</f>
        <v>0</v>
      </c>
      <c r="L42" s="27">
        <v>0</v>
      </c>
      <c r="M42" s="22">
        <f>ROUND(ROUND(L42,2)*ROUND(G42,3),2)</f>
        <v>0</v>
      </c>
      <c r="N42" s="25" t="s">
        <v>5754</v>
      </c>
      <c r="O42">
        <f>(M42*21)/100</f>
        <v>0</v>
      </c>
      <c r="P42" t="s">
        <v>28</v>
      </c>
    </row>
    <row r="43" spans="1:16" ht="12.75" customHeight="1" x14ac:dyDescent="0.2">
      <c r="A43" s="28" t="s">
        <v>57</v>
      </c>
      <c r="E43" s="29" t="s">
        <v>9471</v>
      </c>
    </row>
    <row r="44" spans="1:16" ht="12.75" customHeight="1" x14ac:dyDescent="0.2">
      <c r="A44" s="28" t="s">
        <v>58</v>
      </c>
      <c r="E44" s="30" t="s">
        <v>9472</v>
      </c>
    </row>
    <row r="45" spans="1:16" ht="12.75" customHeight="1" x14ac:dyDescent="0.2">
      <c r="E45" s="29" t="s">
        <v>9473</v>
      </c>
    </row>
    <row r="46" spans="1:16" ht="12.75" customHeight="1" x14ac:dyDescent="0.2">
      <c r="A46" t="s">
        <v>52</v>
      </c>
      <c r="B46" s="5" t="s">
        <v>97</v>
      </c>
      <c r="C46" s="5" t="s">
        <v>9474</v>
      </c>
      <c r="D46" t="s">
        <v>5</v>
      </c>
      <c r="E46" s="24" t="s">
        <v>9475</v>
      </c>
      <c r="F46" s="25" t="s">
        <v>271</v>
      </c>
      <c r="G46" s="26">
        <v>5.226</v>
      </c>
      <c r="H46" s="25">
        <v>0</v>
      </c>
      <c r="I46" s="25">
        <f>ROUND(G46*H46,6)</f>
        <v>0</v>
      </c>
      <c r="L46" s="27">
        <v>0</v>
      </c>
      <c r="M46" s="22">
        <f>ROUND(ROUND(L46,2)*ROUND(G46,3),2)</f>
        <v>0</v>
      </c>
      <c r="N46" s="25" t="s">
        <v>5754</v>
      </c>
      <c r="O46">
        <f>(M46*21)/100</f>
        <v>0</v>
      </c>
      <c r="P46" t="s">
        <v>28</v>
      </c>
    </row>
    <row r="47" spans="1:16" ht="12.75" customHeight="1" x14ac:dyDescent="0.2">
      <c r="A47" s="28" t="s">
        <v>57</v>
      </c>
      <c r="E47" s="29" t="s">
        <v>5</v>
      </c>
    </row>
    <row r="48" spans="1:16" ht="38.25" customHeight="1" x14ac:dyDescent="0.2">
      <c r="A48" s="28" t="s">
        <v>58</v>
      </c>
      <c r="E48" s="30" t="s">
        <v>9476</v>
      </c>
    </row>
    <row r="49" spans="1:16" ht="12.75" customHeight="1" x14ac:dyDescent="0.2">
      <c r="E49" s="29" t="s">
        <v>9477</v>
      </c>
    </row>
    <row r="50" spans="1:16" ht="12.75" customHeight="1" x14ac:dyDescent="0.2">
      <c r="A50" t="s">
        <v>52</v>
      </c>
      <c r="B50" s="5" t="s">
        <v>99</v>
      </c>
      <c r="C50" s="5" t="s">
        <v>9478</v>
      </c>
      <c r="D50" t="s">
        <v>5</v>
      </c>
      <c r="E50" s="24" t="s">
        <v>9479</v>
      </c>
      <c r="F50" s="25" t="s">
        <v>602</v>
      </c>
      <c r="G50" s="26">
        <v>2.7</v>
      </c>
      <c r="H50" s="25">
        <v>8.4000000000000003E-4</v>
      </c>
      <c r="I50" s="25">
        <f>ROUND(G50*H50,6)</f>
        <v>2.2680000000000001E-3</v>
      </c>
      <c r="L50" s="27">
        <v>0</v>
      </c>
      <c r="M50" s="22">
        <f>ROUND(ROUND(L50,2)*ROUND(G50,3),2)</f>
        <v>0</v>
      </c>
      <c r="N50" s="25" t="s">
        <v>5754</v>
      </c>
      <c r="O50">
        <f>(M50*21)/100</f>
        <v>0</v>
      </c>
      <c r="P50" t="s">
        <v>28</v>
      </c>
    </row>
    <row r="51" spans="1:16" ht="12.75" customHeight="1" x14ac:dyDescent="0.2">
      <c r="A51" s="28" t="s">
        <v>57</v>
      </c>
      <c r="E51" s="29" t="s">
        <v>5</v>
      </c>
    </row>
    <row r="52" spans="1:16" ht="25.5" customHeight="1" x14ac:dyDescent="0.2">
      <c r="A52" s="28" t="s">
        <v>58</v>
      </c>
      <c r="E52" s="30" t="s">
        <v>9480</v>
      </c>
    </row>
    <row r="53" spans="1:16" ht="12.75" customHeight="1" x14ac:dyDescent="0.2">
      <c r="E53" s="29" t="s">
        <v>9481</v>
      </c>
    </row>
    <row r="54" spans="1:16" ht="12.75" customHeight="1" x14ac:dyDescent="0.2">
      <c r="A54" t="s">
        <v>52</v>
      </c>
      <c r="B54" s="5" t="s">
        <v>101</v>
      </c>
      <c r="C54" s="5" t="s">
        <v>9482</v>
      </c>
      <c r="D54" t="s">
        <v>5</v>
      </c>
      <c r="E54" s="24" t="s">
        <v>9483</v>
      </c>
      <c r="F54" s="25" t="s">
        <v>602</v>
      </c>
      <c r="G54" s="26">
        <v>2.7</v>
      </c>
      <c r="H54" s="25">
        <v>0</v>
      </c>
      <c r="I54" s="25">
        <f>ROUND(G54*H54,6)</f>
        <v>0</v>
      </c>
      <c r="L54" s="27">
        <v>0</v>
      </c>
      <c r="M54" s="22">
        <f>ROUND(ROUND(L54,2)*ROUND(G54,3),2)</f>
        <v>0</v>
      </c>
      <c r="N54" s="25" t="s">
        <v>5754</v>
      </c>
      <c r="O54">
        <f>(M54*21)/100</f>
        <v>0</v>
      </c>
      <c r="P54" t="s">
        <v>28</v>
      </c>
    </row>
    <row r="55" spans="1:16" ht="12.75" customHeight="1" x14ac:dyDescent="0.2">
      <c r="A55" s="28" t="s">
        <v>57</v>
      </c>
      <c r="E55" s="29" t="s">
        <v>5</v>
      </c>
    </row>
    <row r="56" spans="1:16" ht="12.75" customHeight="1" x14ac:dyDescent="0.2">
      <c r="A56" s="28" t="s">
        <v>58</v>
      </c>
      <c r="E56" s="30" t="s">
        <v>9484</v>
      </c>
    </row>
    <row r="57" spans="1:16" ht="12.75" customHeight="1" x14ac:dyDescent="0.2">
      <c r="E57" s="29" t="s">
        <v>5</v>
      </c>
    </row>
    <row r="58" spans="1:16" ht="12.75" customHeight="1" x14ac:dyDescent="0.2">
      <c r="A58" t="s">
        <v>52</v>
      </c>
      <c r="B58" s="5" t="s">
        <v>104</v>
      </c>
      <c r="C58" s="5" t="s">
        <v>8165</v>
      </c>
      <c r="D58" t="s">
        <v>5</v>
      </c>
      <c r="E58" s="24" t="s">
        <v>9485</v>
      </c>
      <c r="F58" s="25" t="s">
        <v>602</v>
      </c>
      <c r="G58" s="26">
        <v>20.757000000000001</v>
      </c>
      <c r="H58" s="25">
        <v>6.9999999999999999E-4</v>
      </c>
      <c r="I58" s="25">
        <f>ROUND(G58*H58,6)</f>
        <v>1.453E-2</v>
      </c>
      <c r="L58" s="27">
        <v>0</v>
      </c>
      <c r="M58" s="22">
        <f>ROUND(ROUND(L58,2)*ROUND(G58,3),2)</f>
        <v>0</v>
      </c>
      <c r="N58" s="25" t="s">
        <v>5754</v>
      </c>
      <c r="O58">
        <f>(M58*21)/100</f>
        <v>0</v>
      </c>
      <c r="P58" t="s">
        <v>28</v>
      </c>
    </row>
    <row r="59" spans="1:16" ht="12.75" customHeight="1" x14ac:dyDescent="0.2">
      <c r="A59" s="28" t="s">
        <v>57</v>
      </c>
      <c r="E59" s="29" t="s">
        <v>5</v>
      </c>
    </row>
    <row r="60" spans="1:16" ht="38.25" customHeight="1" x14ac:dyDescent="0.2">
      <c r="A60" s="28" t="s">
        <v>58</v>
      </c>
      <c r="E60" s="30" t="s">
        <v>9486</v>
      </c>
    </row>
    <row r="61" spans="1:16" ht="12.75" customHeight="1" x14ac:dyDescent="0.2">
      <c r="E61" s="29" t="s">
        <v>8169</v>
      </c>
    </row>
    <row r="62" spans="1:16" ht="12.75" customHeight="1" x14ac:dyDescent="0.2">
      <c r="A62" t="s">
        <v>52</v>
      </c>
      <c r="B62" s="5" t="s">
        <v>107</v>
      </c>
      <c r="C62" s="5" t="s">
        <v>8170</v>
      </c>
      <c r="D62" t="s">
        <v>5</v>
      </c>
      <c r="E62" s="24" t="s">
        <v>9487</v>
      </c>
      <c r="F62" s="25" t="s">
        <v>602</v>
      </c>
      <c r="G62" s="26">
        <v>20.757000000000001</v>
      </c>
      <c r="H62" s="25">
        <v>0</v>
      </c>
      <c r="I62" s="25">
        <f>ROUND(G62*H62,6)</f>
        <v>0</v>
      </c>
      <c r="L62" s="27">
        <v>0</v>
      </c>
      <c r="M62" s="22">
        <f>ROUND(ROUND(L62,2)*ROUND(G62,3),2)</f>
        <v>0</v>
      </c>
      <c r="N62" s="25" t="s">
        <v>5754</v>
      </c>
      <c r="O62">
        <f>(M62*21)/100</f>
        <v>0</v>
      </c>
      <c r="P62" t="s">
        <v>28</v>
      </c>
    </row>
    <row r="63" spans="1:16" ht="12.75" customHeight="1" x14ac:dyDescent="0.2">
      <c r="A63" s="28" t="s">
        <v>57</v>
      </c>
      <c r="E63" s="29" t="s">
        <v>5</v>
      </c>
    </row>
    <row r="64" spans="1:16" ht="12.75" customHeight="1" x14ac:dyDescent="0.2">
      <c r="A64" s="28" t="s">
        <v>58</v>
      </c>
      <c r="E64" s="30" t="s">
        <v>9488</v>
      </c>
    </row>
    <row r="65" spans="1:16" ht="12.75" customHeight="1" x14ac:dyDescent="0.2">
      <c r="E65" s="29" t="s">
        <v>5</v>
      </c>
    </row>
    <row r="66" spans="1:16" ht="12.75" customHeight="1" x14ac:dyDescent="0.2">
      <c r="A66" t="s">
        <v>52</v>
      </c>
      <c r="B66" s="5" t="s">
        <v>110</v>
      </c>
      <c r="C66" s="5" t="s">
        <v>9489</v>
      </c>
      <c r="D66" t="s">
        <v>5</v>
      </c>
      <c r="E66" s="24" t="s">
        <v>9490</v>
      </c>
      <c r="F66" s="25" t="s">
        <v>271</v>
      </c>
      <c r="G66" s="26">
        <v>15.773</v>
      </c>
      <c r="H66" s="25">
        <v>4.6000000000000001E-4</v>
      </c>
      <c r="I66" s="25">
        <f>ROUND(G66*H66,6)</f>
        <v>7.2560000000000003E-3</v>
      </c>
      <c r="L66" s="27">
        <v>0</v>
      </c>
      <c r="M66" s="22">
        <f>ROUND(ROUND(L66,2)*ROUND(G66,3),2)</f>
        <v>0</v>
      </c>
      <c r="N66" s="25" t="s">
        <v>5754</v>
      </c>
      <c r="O66">
        <f>(M66*21)/100</f>
        <v>0</v>
      </c>
      <c r="P66" t="s">
        <v>28</v>
      </c>
    </row>
    <row r="67" spans="1:16" ht="12.75" customHeight="1" x14ac:dyDescent="0.2">
      <c r="A67" s="28" t="s">
        <v>57</v>
      </c>
      <c r="E67" s="29" t="s">
        <v>5</v>
      </c>
    </row>
    <row r="68" spans="1:16" ht="38.25" customHeight="1" x14ac:dyDescent="0.2">
      <c r="A68" s="28" t="s">
        <v>58</v>
      </c>
      <c r="E68" s="30" t="s">
        <v>9491</v>
      </c>
    </row>
    <row r="69" spans="1:16" ht="12.75" customHeight="1" x14ac:dyDescent="0.2">
      <c r="E69" s="29" t="s">
        <v>9492</v>
      </c>
    </row>
    <row r="70" spans="1:16" ht="12.75" customHeight="1" x14ac:dyDescent="0.2">
      <c r="A70" t="s">
        <v>52</v>
      </c>
      <c r="B70" s="5" t="s">
        <v>158</v>
      </c>
      <c r="C70" s="5" t="s">
        <v>9493</v>
      </c>
      <c r="D70" t="s">
        <v>5</v>
      </c>
      <c r="E70" s="24" t="s">
        <v>9494</v>
      </c>
      <c r="F70" s="25" t="s">
        <v>271</v>
      </c>
      <c r="G70" s="26">
        <v>4.984</v>
      </c>
      <c r="H70" s="25">
        <v>0</v>
      </c>
      <c r="I70" s="25">
        <f>ROUND(G70*H70,6)</f>
        <v>0</v>
      </c>
      <c r="L70" s="27">
        <v>0</v>
      </c>
      <c r="M70" s="22">
        <f>ROUND(ROUND(L70,2)*ROUND(G70,3),2)</f>
        <v>0</v>
      </c>
      <c r="N70" s="25" t="s">
        <v>5754</v>
      </c>
      <c r="O70">
        <f>(M70*21)/100</f>
        <v>0</v>
      </c>
      <c r="P70" t="s">
        <v>28</v>
      </c>
    </row>
    <row r="71" spans="1:16" ht="12.75" customHeight="1" x14ac:dyDescent="0.2">
      <c r="A71" s="28" t="s">
        <v>57</v>
      </c>
      <c r="E71" s="29" t="s">
        <v>5</v>
      </c>
    </row>
    <row r="72" spans="1:16" ht="12.75" customHeight="1" x14ac:dyDescent="0.2">
      <c r="A72" s="28" t="s">
        <v>58</v>
      </c>
      <c r="E72" s="30" t="s">
        <v>9495</v>
      </c>
    </row>
    <row r="73" spans="1:16" ht="12.75" customHeight="1" x14ac:dyDescent="0.2">
      <c r="E73" s="29" t="s">
        <v>5</v>
      </c>
    </row>
    <row r="74" spans="1:16" ht="12.75" customHeight="1" x14ac:dyDescent="0.2">
      <c r="A74" t="s">
        <v>52</v>
      </c>
      <c r="B74" s="5" t="s">
        <v>161</v>
      </c>
      <c r="C74" s="5" t="s">
        <v>8174</v>
      </c>
      <c r="D74" t="s">
        <v>5</v>
      </c>
      <c r="E74" s="24" t="s">
        <v>9496</v>
      </c>
      <c r="F74" s="25" t="s">
        <v>602</v>
      </c>
      <c r="G74" s="26">
        <v>15.773</v>
      </c>
      <c r="H74" s="25">
        <v>7.9000000000000001E-4</v>
      </c>
      <c r="I74" s="25">
        <f>ROUND(G74*H74,6)</f>
        <v>1.2461E-2</v>
      </c>
      <c r="L74" s="27">
        <v>0</v>
      </c>
      <c r="M74" s="22">
        <f>ROUND(ROUND(L74,2)*ROUND(G74,3),2)</f>
        <v>0</v>
      </c>
      <c r="N74" s="25" t="s">
        <v>5754</v>
      </c>
      <c r="O74">
        <f>(M74*21)/100</f>
        <v>0</v>
      </c>
      <c r="P74" t="s">
        <v>28</v>
      </c>
    </row>
    <row r="75" spans="1:16" ht="12.75" customHeight="1" x14ac:dyDescent="0.2">
      <c r="A75" s="28" t="s">
        <v>57</v>
      </c>
      <c r="E75" s="29" t="s">
        <v>5</v>
      </c>
    </row>
    <row r="76" spans="1:16" ht="38.25" customHeight="1" x14ac:dyDescent="0.2">
      <c r="A76" s="28" t="s">
        <v>58</v>
      </c>
      <c r="E76" s="30" t="s">
        <v>9491</v>
      </c>
    </row>
    <row r="77" spans="1:16" ht="12.75" customHeight="1" x14ac:dyDescent="0.2">
      <c r="E77" s="29" t="s">
        <v>8177</v>
      </c>
    </row>
    <row r="78" spans="1:16" ht="12.75" customHeight="1" x14ac:dyDescent="0.2">
      <c r="A78" t="s">
        <v>52</v>
      </c>
      <c r="B78" s="5" t="s">
        <v>162</v>
      </c>
      <c r="C78" s="5" t="s">
        <v>8178</v>
      </c>
      <c r="D78" t="s">
        <v>5</v>
      </c>
      <c r="E78" s="24" t="s">
        <v>9497</v>
      </c>
      <c r="F78" s="25" t="s">
        <v>602</v>
      </c>
      <c r="G78" s="26">
        <v>15.773</v>
      </c>
      <c r="H78" s="25">
        <v>0</v>
      </c>
      <c r="I78" s="25">
        <f>ROUND(G78*H78,6)</f>
        <v>0</v>
      </c>
      <c r="L78" s="27">
        <v>0</v>
      </c>
      <c r="M78" s="22">
        <f>ROUND(ROUND(L78,2)*ROUND(G78,3),2)</f>
        <v>0</v>
      </c>
      <c r="N78" s="25" t="s">
        <v>5754</v>
      </c>
      <c r="O78">
        <f>(M78*21)/100</f>
        <v>0</v>
      </c>
      <c r="P78" t="s">
        <v>28</v>
      </c>
    </row>
    <row r="79" spans="1:16" ht="12.75" customHeight="1" x14ac:dyDescent="0.2">
      <c r="A79" s="28" t="s">
        <v>57</v>
      </c>
      <c r="E79" s="29" t="s">
        <v>5</v>
      </c>
    </row>
    <row r="80" spans="1:16" ht="12.75" customHeight="1" x14ac:dyDescent="0.2">
      <c r="A80" s="28" t="s">
        <v>58</v>
      </c>
      <c r="E80" s="30" t="s">
        <v>9498</v>
      </c>
    </row>
    <row r="81" spans="1:16" ht="12.75" customHeight="1" x14ac:dyDescent="0.2">
      <c r="E81" s="29" t="s">
        <v>5</v>
      </c>
    </row>
    <row r="82" spans="1:16" ht="12.75" customHeight="1" x14ac:dyDescent="0.2">
      <c r="A82" t="s">
        <v>52</v>
      </c>
      <c r="B82" s="5" t="s">
        <v>163</v>
      </c>
      <c r="C82" s="5" t="s">
        <v>6442</v>
      </c>
      <c r="D82" t="s">
        <v>5</v>
      </c>
      <c r="E82" s="24" t="s">
        <v>9499</v>
      </c>
      <c r="F82" s="25" t="s">
        <v>271</v>
      </c>
      <c r="G82" s="26">
        <v>5.8739999999999997</v>
      </c>
      <c r="H82" s="25">
        <v>0</v>
      </c>
      <c r="I82" s="25">
        <f>ROUND(G82*H82,6)</f>
        <v>0</v>
      </c>
      <c r="L82" s="27">
        <v>0</v>
      </c>
      <c r="M82" s="22">
        <f>ROUND(ROUND(L82,2)*ROUND(G82,3),2)</f>
        <v>0</v>
      </c>
      <c r="N82" s="25" t="s">
        <v>5754</v>
      </c>
      <c r="O82">
        <f>(M82*21)/100</f>
        <v>0</v>
      </c>
      <c r="P82" t="s">
        <v>28</v>
      </c>
    </row>
    <row r="83" spans="1:16" ht="12.75" customHeight="1" x14ac:dyDescent="0.2">
      <c r="A83" s="28" t="s">
        <v>57</v>
      </c>
      <c r="E83" s="29" t="s">
        <v>7366</v>
      </c>
    </row>
    <row r="84" spans="1:16" ht="12.75" customHeight="1" x14ac:dyDescent="0.2">
      <c r="A84" s="28" t="s">
        <v>58</v>
      </c>
      <c r="E84" s="30" t="s">
        <v>9500</v>
      </c>
    </row>
    <row r="85" spans="1:16" ht="12.75" customHeight="1" x14ac:dyDescent="0.2">
      <c r="E85" s="29" t="s">
        <v>7368</v>
      </c>
    </row>
    <row r="86" spans="1:16" ht="12.75" customHeight="1" x14ac:dyDescent="0.2">
      <c r="A86" t="s">
        <v>52</v>
      </c>
      <c r="B86" s="5" t="s">
        <v>164</v>
      </c>
      <c r="C86" s="5" t="s">
        <v>5768</v>
      </c>
      <c r="D86" t="s">
        <v>5</v>
      </c>
      <c r="E86" s="24" t="s">
        <v>9501</v>
      </c>
      <c r="F86" s="25" t="s">
        <v>271</v>
      </c>
      <c r="G86" s="26">
        <v>13.457000000000001</v>
      </c>
      <c r="H86" s="25">
        <v>0</v>
      </c>
      <c r="I86" s="25">
        <f>ROUND(G86*H86,6)</f>
        <v>0</v>
      </c>
      <c r="L86" s="27">
        <v>0</v>
      </c>
      <c r="M86" s="22">
        <f>ROUND(ROUND(L86,2)*ROUND(G86,3),2)</f>
        <v>0</v>
      </c>
      <c r="N86" s="25" t="s">
        <v>5754</v>
      </c>
      <c r="O86">
        <f>(M86*21)/100</f>
        <v>0</v>
      </c>
      <c r="P86" t="s">
        <v>28</v>
      </c>
    </row>
    <row r="87" spans="1:16" ht="12.75" customHeight="1" x14ac:dyDescent="0.2">
      <c r="A87" s="28" t="s">
        <v>57</v>
      </c>
      <c r="E87" s="29" t="s">
        <v>5</v>
      </c>
    </row>
    <row r="88" spans="1:16" ht="12.75" customHeight="1" x14ac:dyDescent="0.2">
      <c r="A88" s="28" t="s">
        <v>58</v>
      </c>
      <c r="E88" s="30" t="s">
        <v>9502</v>
      </c>
    </row>
    <row r="89" spans="1:16" ht="12.75" customHeight="1" x14ac:dyDescent="0.2">
      <c r="E89" s="29" t="s">
        <v>5772</v>
      </c>
    </row>
    <row r="90" spans="1:16" ht="12.75" customHeight="1" x14ac:dyDescent="0.2">
      <c r="A90" t="s">
        <v>52</v>
      </c>
      <c r="B90" s="5" t="s">
        <v>165</v>
      </c>
      <c r="C90" s="5" t="s">
        <v>5773</v>
      </c>
      <c r="D90" t="s">
        <v>5</v>
      </c>
      <c r="E90" s="24" t="s">
        <v>5774</v>
      </c>
      <c r="F90" s="25" t="s">
        <v>271</v>
      </c>
      <c r="G90" s="26">
        <v>6.1040000000000001</v>
      </c>
      <c r="H90" s="25">
        <v>0</v>
      </c>
      <c r="I90" s="25">
        <f>ROUND(G90*H90,6)</f>
        <v>0</v>
      </c>
      <c r="L90" s="27">
        <v>0</v>
      </c>
      <c r="M90" s="22">
        <f>ROUND(ROUND(L90,2)*ROUND(G90,3),2)</f>
        <v>0</v>
      </c>
      <c r="N90" s="25" t="s">
        <v>5754</v>
      </c>
      <c r="O90">
        <f>(M90*21)/100</f>
        <v>0</v>
      </c>
      <c r="P90" t="s">
        <v>28</v>
      </c>
    </row>
    <row r="91" spans="1:16" ht="12.75" customHeight="1" x14ac:dyDescent="0.2">
      <c r="A91" s="28" t="s">
        <v>57</v>
      </c>
      <c r="E91" s="29" t="s">
        <v>5</v>
      </c>
    </row>
    <row r="92" spans="1:16" ht="12.75" customHeight="1" x14ac:dyDescent="0.2">
      <c r="A92" s="28" t="s">
        <v>58</v>
      </c>
      <c r="E92" s="30" t="s">
        <v>9503</v>
      </c>
    </row>
    <row r="93" spans="1:16" ht="12.75" customHeight="1" x14ac:dyDescent="0.2">
      <c r="E93" s="29" t="s">
        <v>7373</v>
      </c>
    </row>
    <row r="94" spans="1:16" ht="12.75" customHeight="1" x14ac:dyDescent="0.2">
      <c r="A94" t="s">
        <v>52</v>
      </c>
      <c r="B94" s="5" t="s">
        <v>168</v>
      </c>
      <c r="C94" s="5" t="s">
        <v>5778</v>
      </c>
      <c r="D94" t="s">
        <v>5</v>
      </c>
      <c r="E94" s="24" t="s">
        <v>7374</v>
      </c>
      <c r="F94" s="25" t="s">
        <v>271</v>
      </c>
      <c r="G94" s="26">
        <v>6.48</v>
      </c>
      <c r="H94" s="25">
        <v>0</v>
      </c>
      <c r="I94" s="25">
        <f>ROUND(G94*H94,6)</f>
        <v>0</v>
      </c>
      <c r="L94" s="27">
        <v>0</v>
      </c>
      <c r="M94" s="22">
        <f>ROUND(ROUND(L94,2)*ROUND(G94,3),2)</f>
        <v>0</v>
      </c>
      <c r="N94" s="25" t="s">
        <v>5754</v>
      </c>
      <c r="O94">
        <f>(M94*21)/100</f>
        <v>0</v>
      </c>
      <c r="P94" t="s">
        <v>28</v>
      </c>
    </row>
    <row r="95" spans="1:16" ht="12.75" customHeight="1" x14ac:dyDescent="0.2">
      <c r="A95" s="28" t="s">
        <v>57</v>
      </c>
      <c r="E95" s="29" t="s">
        <v>5</v>
      </c>
    </row>
    <row r="96" spans="1:16" ht="12.75" customHeight="1" x14ac:dyDescent="0.2">
      <c r="A96" s="28" t="s">
        <v>58</v>
      </c>
      <c r="E96" s="30" t="s">
        <v>9504</v>
      </c>
    </row>
    <row r="97" spans="1:16" ht="12.75" customHeight="1" x14ac:dyDescent="0.2">
      <c r="E97" s="29" t="s">
        <v>7376</v>
      </c>
    </row>
    <row r="98" spans="1:16" ht="12.75" customHeight="1" x14ac:dyDescent="0.2">
      <c r="A98" t="s">
        <v>52</v>
      </c>
      <c r="B98" s="5" t="s">
        <v>171</v>
      </c>
      <c r="C98" s="5" t="s">
        <v>9505</v>
      </c>
      <c r="D98" t="s">
        <v>5</v>
      </c>
      <c r="E98" s="24" t="s">
        <v>9506</v>
      </c>
      <c r="F98" s="25" t="s">
        <v>602</v>
      </c>
      <c r="G98" s="26">
        <v>25.93</v>
      </c>
      <c r="H98" s="25">
        <v>0</v>
      </c>
      <c r="I98" s="25">
        <f>ROUND(G98*H98,6)</f>
        <v>0</v>
      </c>
      <c r="L98" s="27">
        <v>0</v>
      </c>
      <c r="M98" s="22">
        <f>ROUND(ROUND(L98,2)*ROUND(G98,3),2)</f>
        <v>0</v>
      </c>
      <c r="N98" s="25" t="s">
        <v>4641</v>
      </c>
      <c r="O98">
        <f>(M98*21)/100</f>
        <v>0</v>
      </c>
      <c r="P98" t="s">
        <v>28</v>
      </c>
    </row>
    <row r="99" spans="1:16" ht="12.75" customHeight="1" x14ac:dyDescent="0.2">
      <c r="A99" s="28" t="s">
        <v>57</v>
      </c>
      <c r="E99" s="29" t="s">
        <v>6468</v>
      </c>
    </row>
    <row r="100" spans="1:16" ht="51" customHeight="1" x14ac:dyDescent="0.2">
      <c r="A100" s="28" t="s">
        <v>58</v>
      </c>
      <c r="E100" s="30" t="s">
        <v>9507</v>
      </c>
    </row>
    <row r="101" spans="1:16" ht="12.75" customHeight="1" x14ac:dyDescent="0.2">
      <c r="E101" s="29" t="s">
        <v>7379</v>
      </c>
    </row>
    <row r="102" spans="1:16" ht="12.75" customHeight="1" x14ac:dyDescent="0.2">
      <c r="A102" t="s">
        <v>52</v>
      </c>
      <c r="B102" s="5" t="s">
        <v>174</v>
      </c>
      <c r="C102" s="5" t="s">
        <v>6470</v>
      </c>
      <c r="D102" t="s">
        <v>5</v>
      </c>
      <c r="E102" s="24" t="s">
        <v>6472</v>
      </c>
      <c r="F102" s="25" t="s">
        <v>602</v>
      </c>
      <c r="G102" s="26">
        <v>8.73</v>
      </c>
      <c r="H102" s="25">
        <v>0</v>
      </c>
      <c r="I102" s="25">
        <f>ROUND(G102*H102,6)</f>
        <v>0</v>
      </c>
      <c r="L102" s="27">
        <v>0</v>
      </c>
      <c r="M102" s="22">
        <f>ROUND(ROUND(L102,2)*ROUND(G102,3),2)</f>
        <v>0</v>
      </c>
      <c r="N102" s="25" t="s">
        <v>5754</v>
      </c>
      <c r="O102">
        <f>(M102*21)/100</f>
        <v>0</v>
      </c>
      <c r="P102" t="s">
        <v>28</v>
      </c>
    </row>
    <row r="103" spans="1:16" ht="12.75" customHeight="1" x14ac:dyDescent="0.2">
      <c r="A103" s="28" t="s">
        <v>57</v>
      </c>
      <c r="E103" s="29" t="s">
        <v>5</v>
      </c>
    </row>
    <row r="104" spans="1:16" ht="63.75" customHeight="1" x14ac:dyDescent="0.2">
      <c r="A104" s="28" t="s">
        <v>58</v>
      </c>
      <c r="E104" s="30" t="s">
        <v>9508</v>
      </c>
    </row>
    <row r="105" spans="1:16" ht="12.75" customHeight="1" x14ac:dyDescent="0.2">
      <c r="E105" s="29" t="s">
        <v>7382</v>
      </c>
    </row>
    <row r="106" spans="1:16" ht="12.75" customHeight="1" x14ac:dyDescent="0.2">
      <c r="A106" t="s">
        <v>52</v>
      </c>
      <c r="B106" s="5" t="s">
        <v>177</v>
      </c>
      <c r="C106" s="5" t="s">
        <v>8204</v>
      </c>
      <c r="D106" t="s">
        <v>5</v>
      </c>
      <c r="E106" s="24" t="s">
        <v>8206</v>
      </c>
      <c r="F106" s="25" t="s">
        <v>602</v>
      </c>
      <c r="G106" s="26">
        <v>8.73</v>
      </c>
      <c r="H106" s="25">
        <v>0</v>
      </c>
      <c r="I106" s="25">
        <f>ROUND(G106*H106,6)</f>
        <v>0</v>
      </c>
      <c r="L106" s="27">
        <v>0</v>
      </c>
      <c r="M106" s="22">
        <f>ROUND(ROUND(L106,2)*ROUND(G106,3),2)</f>
        <v>0</v>
      </c>
      <c r="N106" s="25" t="s">
        <v>5754</v>
      </c>
      <c r="O106">
        <f>(M106*21)/100</f>
        <v>0</v>
      </c>
      <c r="P106" t="s">
        <v>28</v>
      </c>
    </row>
    <row r="107" spans="1:16" ht="12.75" customHeight="1" x14ac:dyDescent="0.2">
      <c r="A107" s="28" t="s">
        <v>57</v>
      </c>
      <c r="E107" s="29" t="s">
        <v>5</v>
      </c>
    </row>
    <row r="108" spans="1:16" ht="63.75" customHeight="1" x14ac:dyDescent="0.2">
      <c r="A108" s="28" t="s">
        <v>58</v>
      </c>
      <c r="E108" s="30" t="s">
        <v>9508</v>
      </c>
    </row>
    <row r="109" spans="1:16" ht="12.75" customHeight="1" x14ac:dyDescent="0.2">
      <c r="E109" s="29" t="s">
        <v>7383</v>
      </c>
    </row>
    <row r="110" spans="1:16" ht="12.75" customHeight="1" x14ac:dyDescent="0.2">
      <c r="A110" t="s">
        <v>52</v>
      </c>
      <c r="B110" s="5" t="s">
        <v>180</v>
      </c>
      <c r="C110" s="5" t="s">
        <v>6480</v>
      </c>
      <c r="D110" t="s">
        <v>5</v>
      </c>
      <c r="E110" s="24" t="s">
        <v>7386</v>
      </c>
      <c r="F110" s="25" t="s">
        <v>602</v>
      </c>
      <c r="G110" s="26">
        <v>8.73</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5</v>
      </c>
    </row>
    <row r="112" spans="1:16" ht="12.75" customHeight="1" x14ac:dyDescent="0.2">
      <c r="A112" s="28" t="s">
        <v>58</v>
      </c>
      <c r="E112" s="30" t="s">
        <v>9509</v>
      </c>
    </row>
    <row r="113" spans="1:16" ht="12.75" customHeight="1" x14ac:dyDescent="0.2">
      <c r="E113" s="29" t="s">
        <v>7388</v>
      </c>
    </row>
    <row r="114" spans="1:16" ht="12.75" customHeight="1" x14ac:dyDescent="0.2">
      <c r="A114" t="s">
        <v>52</v>
      </c>
      <c r="B114" s="5" t="s">
        <v>183</v>
      </c>
      <c r="C114" s="5" t="s">
        <v>6484</v>
      </c>
      <c r="D114" t="s">
        <v>5</v>
      </c>
      <c r="E114" s="24" t="s">
        <v>7389</v>
      </c>
      <c r="F114" s="25" t="s">
        <v>602</v>
      </c>
      <c r="G114" s="26">
        <v>8.73</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5</v>
      </c>
    </row>
    <row r="116" spans="1:16" ht="12.75" customHeight="1" x14ac:dyDescent="0.2">
      <c r="A116" s="28" t="s">
        <v>58</v>
      </c>
      <c r="E116" s="30" t="s">
        <v>9509</v>
      </c>
    </row>
    <row r="117" spans="1:16" ht="12.75" customHeight="1" x14ac:dyDescent="0.2">
      <c r="E117" s="29" t="s">
        <v>7390</v>
      </c>
    </row>
    <row r="118" spans="1:16" ht="12.75" customHeight="1" x14ac:dyDescent="0.2">
      <c r="A118" t="s">
        <v>52</v>
      </c>
      <c r="B118" s="5" t="s">
        <v>186</v>
      </c>
      <c r="C118" s="5" t="s">
        <v>6488</v>
      </c>
      <c r="D118" t="s">
        <v>5</v>
      </c>
      <c r="E118" s="24" t="s">
        <v>7391</v>
      </c>
      <c r="F118" s="25" t="s">
        <v>271</v>
      </c>
      <c r="G118" s="26">
        <v>0.873</v>
      </c>
      <c r="H118" s="25">
        <v>0</v>
      </c>
      <c r="I118" s="25">
        <f>ROUND(G118*H118,6)</f>
        <v>0</v>
      </c>
      <c r="L118" s="27">
        <v>0</v>
      </c>
      <c r="M118" s="22">
        <f>ROUND(ROUND(L118,2)*ROUND(G118,3),2)</f>
        <v>0</v>
      </c>
      <c r="N118" s="25" t="s">
        <v>5754</v>
      </c>
      <c r="O118">
        <f>(M118*21)/100</f>
        <v>0</v>
      </c>
      <c r="P118" t="s">
        <v>28</v>
      </c>
    </row>
    <row r="119" spans="1:16" ht="12.75" customHeight="1" x14ac:dyDescent="0.2">
      <c r="A119" s="28" t="s">
        <v>57</v>
      </c>
      <c r="E119" s="29" t="s">
        <v>5</v>
      </c>
    </row>
    <row r="120" spans="1:16" ht="12.75" customHeight="1" x14ac:dyDescent="0.2">
      <c r="A120" s="28" t="s">
        <v>58</v>
      </c>
      <c r="E120" s="30" t="s">
        <v>9510</v>
      </c>
    </row>
    <row r="121" spans="1:16" ht="12.75" customHeight="1" x14ac:dyDescent="0.2">
      <c r="E121" s="29" t="s">
        <v>5</v>
      </c>
    </row>
    <row r="122" spans="1:16" ht="12.75" customHeight="1" x14ac:dyDescent="0.2">
      <c r="A122" t="s">
        <v>49</v>
      </c>
      <c r="C122" s="6" t="s">
        <v>28</v>
      </c>
      <c r="E122" s="23" t="s">
        <v>3496</v>
      </c>
      <c r="J122" s="22">
        <f>0</f>
        <v>0</v>
      </c>
      <c r="K122" s="22">
        <f>0</f>
        <v>0</v>
      </c>
      <c r="L122" s="22">
        <f>0+L123+L127+L131+L135+L139+L143+L147+L151+L155+L159+L163+L167+L171+L175+L179+L183+L187+L191</f>
        <v>0</v>
      </c>
      <c r="M122" s="22">
        <f>0+M123+M127+M131+M135+M139+M143+M147+M151+M155+M159+M163+M167+M171+M175+M179+M183+M187+M191</f>
        <v>0</v>
      </c>
    </row>
    <row r="123" spans="1:16" ht="12.75" customHeight="1" x14ac:dyDescent="0.2">
      <c r="A123" t="s">
        <v>52</v>
      </c>
      <c r="B123" s="5" t="s">
        <v>189</v>
      </c>
      <c r="C123" s="5" t="s">
        <v>6497</v>
      </c>
      <c r="D123" t="s">
        <v>5</v>
      </c>
      <c r="E123" s="24" t="s">
        <v>7403</v>
      </c>
      <c r="F123" s="25" t="s">
        <v>602</v>
      </c>
      <c r="G123" s="26">
        <v>7.4740000000000002</v>
      </c>
      <c r="H123" s="25">
        <v>0</v>
      </c>
      <c r="I123" s="25">
        <f>ROUND(G123*H123,6)</f>
        <v>0</v>
      </c>
      <c r="L123" s="27">
        <v>0</v>
      </c>
      <c r="M123" s="22">
        <f>ROUND(ROUND(L123,2)*ROUND(G123,3),2)</f>
        <v>0</v>
      </c>
      <c r="N123" s="25" t="s">
        <v>5754</v>
      </c>
      <c r="O123">
        <f>(M123*21)/100</f>
        <v>0</v>
      </c>
      <c r="P123" t="s">
        <v>28</v>
      </c>
    </row>
    <row r="124" spans="1:16" ht="12.75" customHeight="1" x14ac:dyDescent="0.2">
      <c r="A124" s="28" t="s">
        <v>57</v>
      </c>
      <c r="E124" s="29" t="s">
        <v>5</v>
      </c>
    </row>
    <row r="125" spans="1:16" ht="38.25" customHeight="1" x14ac:dyDescent="0.2">
      <c r="A125" s="28" t="s">
        <v>58</v>
      </c>
      <c r="E125" s="30" t="s">
        <v>9511</v>
      </c>
    </row>
    <row r="126" spans="1:16" ht="12.75" customHeight="1" x14ac:dyDescent="0.2">
      <c r="E126" s="29" t="s">
        <v>7405</v>
      </c>
    </row>
    <row r="127" spans="1:16" ht="12.75" customHeight="1" x14ac:dyDescent="0.2">
      <c r="A127" t="s">
        <v>52</v>
      </c>
      <c r="B127" s="5" t="s">
        <v>192</v>
      </c>
      <c r="C127" s="5" t="s">
        <v>9512</v>
      </c>
      <c r="D127" t="s">
        <v>5</v>
      </c>
      <c r="E127" s="24" t="s">
        <v>9513</v>
      </c>
      <c r="F127" s="25" t="s">
        <v>271</v>
      </c>
      <c r="G127" s="26">
        <v>0.38300000000000001</v>
      </c>
      <c r="H127" s="25">
        <v>2.16</v>
      </c>
      <c r="I127" s="25">
        <f>ROUND(G127*H127,6)</f>
        <v>0.82728000000000002</v>
      </c>
      <c r="L127" s="27">
        <v>0</v>
      </c>
      <c r="M127" s="22">
        <f>ROUND(ROUND(L127,2)*ROUND(G127,3),2)</f>
        <v>0</v>
      </c>
      <c r="N127" s="25" t="s">
        <v>5754</v>
      </c>
      <c r="O127">
        <f>(M127*21)/100</f>
        <v>0</v>
      </c>
      <c r="P127" t="s">
        <v>28</v>
      </c>
    </row>
    <row r="128" spans="1:16" ht="12.75" customHeight="1" x14ac:dyDescent="0.2">
      <c r="A128" s="28" t="s">
        <v>57</v>
      </c>
      <c r="E128" s="29" t="s">
        <v>5</v>
      </c>
    </row>
    <row r="129" spans="1:16" ht="12.75" customHeight="1" x14ac:dyDescent="0.2">
      <c r="A129" s="28" t="s">
        <v>58</v>
      </c>
      <c r="E129" s="30" t="s">
        <v>9514</v>
      </c>
    </row>
    <row r="130" spans="1:16" ht="12.75" customHeight="1" x14ac:dyDescent="0.2">
      <c r="E130" s="29" t="s">
        <v>7407</v>
      </c>
    </row>
    <row r="131" spans="1:16" ht="12.75" customHeight="1" x14ac:dyDescent="0.2">
      <c r="A131" t="s">
        <v>52</v>
      </c>
      <c r="B131" s="5" t="s">
        <v>195</v>
      </c>
      <c r="C131" s="5" t="s">
        <v>6511</v>
      </c>
      <c r="D131" t="s">
        <v>5</v>
      </c>
      <c r="E131" s="24" t="s">
        <v>6513</v>
      </c>
      <c r="F131" s="25" t="s">
        <v>271</v>
      </c>
      <c r="G131" s="26">
        <v>0.59399999999999997</v>
      </c>
      <c r="H131" s="25">
        <v>2.2563399999999998</v>
      </c>
      <c r="I131" s="25">
        <f>ROUND(G131*H131,6)</f>
        <v>1.340266</v>
      </c>
      <c r="L131" s="27">
        <v>0</v>
      </c>
      <c r="M131" s="22">
        <f>ROUND(ROUND(L131,2)*ROUND(G131,3),2)</f>
        <v>0</v>
      </c>
      <c r="N131" s="25" t="s">
        <v>5754</v>
      </c>
      <c r="O131">
        <f>(M131*21)/100</f>
        <v>0</v>
      </c>
      <c r="P131" t="s">
        <v>28</v>
      </c>
    </row>
    <row r="132" spans="1:16" ht="12.75" customHeight="1" x14ac:dyDescent="0.2">
      <c r="A132" s="28" t="s">
        <v>57</v>
      </c>
      <c r="E132" s="29" t="s">
        <v>5</v>
      </c>
    </row>
    <row r="133" spans="1:16" ht="12.75" customHeight="1" x14ac:dyDescent="0.2">
      <c r="A133" s="28" t="s">
        <v>58</v>
      </c>
      <c r="E133" s="30" t="s">
        <v>9515</v>
      </c>
    </row>
    <row r="134" spans="1:16" ht="12.75" customHeight="1" x14ac:dyDescent="0.2">
      <c r="E134" s="29" t="s">
        <v>7410</v>
      </c>
    </row>
    <row r="135" spans="1:16" ht="12.75" customHeight="1" x14ac:dyDescent="0.2">
      <c r="A135" t="s">
        <v>52</v>
      </c>
      <c r="B135" s="5" t="s">
        <v>198</v>
      </c>
      <c r="C135" s="5" t="s">
        <v>8219</v>
      </c>
      <c r="D135" t="s">
        <v>5</v>
      </c>
      <c r="E135" s="24" t="s">
        <v>8221</v>
      </c>
      <c r="F135" s="25" t="s">
        <v>271</v>
      </c>
      <c r="G135" s="26">
        <v>1.37</v>
      </c>
      <c r="H135" s="25">
        <v>2.45329</v>
      </c>
      <c r="I135" s="25">
        <f>ROUND(G135*H135,6)</f>
        <v>3.3610069999999999</v>
      </c>
      <c r="L135" s="27">
        <v>0</v>
      </c>
      <c r="M135" s="22">
        <f>ROUND(ROUND(L135,2)*ROUND(G135,3),2)</f>
        <v>0</v>
      </c>
      <c r="N135" s="25" t="s">
        <v>5754</v>
      </c>
      <c r="O135">
        <f>(M135*21)/100</f>
        <v>0</v>
      </c>
      <c r="P135" t="s">
        <v>28</v>
      </c>
    </row>
    <row r="136" spans="1:16" ht="12.75" customHeight="1" x14ac:dyDescent="0.2">
      <c r="A136" s="28" t="s">
        <v>57</v>
      </c>
      <c r="E136" s="29" t="s">
        <v>5</v>
      </c>
    </row>
    <row r="137" spans="1:16" ht="38.25" customHeight="1" x14ac:dyDescent="0.2">
      <c r="A137" s="28" t="s">
        <v>58</v>
      </c>
      <c r="E137" s="30" t="s">
        <v>9516</v>
      </c>
    </row>
    <row r="138" spans="1:16" ht="12.75" customHeight="1" x14ac:dyDescent="0.2">
      <c r="E138" s="29" t="s">
        <v>5787</v>
      </c>
    </row>
    <row r="139" spans="1:16" ht="12.75" customHeight="1" x14ac:dyDescent="0.2">
      <c r="A139" t="s">
        <v>52</v>
      </c>
      <c r="B139" s="5" t="s">
        <v>201</v>
      </c>
      <c r="C139" s="5" t="s">
        <v>5788</v>
      </c>
      <c r="D139" t="s">
        <v>5</v>
      </c>
      <c r="E139" s="24" t="s">
        <v>5790</v>
      </c>
      <c r="F139" s="25" t="s">
        <v>602</v>
      </c>
      <c r="G139" s="26">
        <v>1.7529999999999999</v>
      </c>
      <c r="H139" s="25">
        <v>2.47E-3</v>
      </c>
      <c r="I139" s="25">
        <f>ROUND(G139*H139,6)</f>
        <v>4.3299999999999996E-3</v>
      </c>
      <c r="L139" s="27">
        <v>0</v>
      </c>
      <c r="M139" s="22">
        <f>ROUND(ROUND(L139,2)*ROUND(G139,3),2)</f>
        <v>0</v>
      </c>
      <c r="N139" s="25" t="s">
        <v>5754</v>
      </c>
      <c r="O139">
        <f>(M139*21)/100</f>
        <v>0</v>
      </c>
      <c r="P139" t="s">
        <v>28</v>
      </c>
    </row>
    <row r="140" spans="1:16" ht="12.75" customHeight="1" x14ac:dyDescent="0.2">
      <c r="A140" s="28" t="s">
        <v>57</v>
      </c>
      <c r="E140" s="29" t="s">
        <v>5</v>
      </c>
    </row>
    <row r="141" spans="1:16" ht="38.25" customHeight="1" x14ac:dyDescent="0.2">
      <c r="A141" s="28" t="s">
        <v>58</v>
      </c>
      <c r="E141" s="30" t="s">
        <v>9517</v>
      </c>
    </row>
    <row r="142" spans="1:16" ht="12.75" customHeight="1" x14ac:dyDescent="0.2">
      <c r="E142" s="29" t="s">
        <v>5792</v>
      </c>
    </row>
    <row r="143" spans="1:16" ht="12.75" customHeight="1" x14ac:dyDescent="0.2">
      <c r="A143" t="s">
        <v>52</v>
      </c>
      <c r="B143" s="5" t="s">
        <v>204</v>
      </c>
      <c r="C143" s="5" t="s">
        <v>5793</v>
      </c>
      <c r="D143" t="s">
        <v>5</v>
      </c>
      <c r="E143" s="24" t="s">
        <v>5795</v>
      </c>
      <c r="F143" s="25" t="s">
        <v>602</v>
      </c>
      <c r="G143" s="26">
        <v>1.7529999999999999</v>
      </c>
      <c r="H143" s="25">
        <v>0</v>
      </c>
      <c r="I143" s="25">
        <f>ROUND(G143*H143,6)</f>
        <v>0</v>
      </c>
      <c r="L143" s="27">
        <v>0</v>
      </c>
      <c r="M143" s="22">
        <f>ROUND(ROUND(L143,2)*ROUND(G143,3),2)</f>
        <v>0</v>
      </c>
      <c r="N143" s="25" t="s">
        <v>5754</v>
      </c>
      <c r="O143">
        <f>(M143*21)/100</f>
        <v>0</v>
      </c>
      <c r="P143" t="s">
        <v>28</v>
      </c>
    </row>
    <row r="144" spans="1:16" ht="12.75" customHeight="1" x14ac:dyDescent="0.2">
      <c r="A144" s="28" t="s">
        <v>57</v>
      </c>
      <c r="E144" s="29" t="s">
        <v>5</v>
      </c>
    </row>
    <row r="145" spans="1:16" ht="12.75" customHeight="1" x14ac:dyDescent="0.2">
      <c r="A145" s="28" t="s">
        <v>58</v>
      </c>
      <c r="E145" s="30" t="s">
        <v>9518</v>
      </c>
    </row>
    <row r="146" spans="1:16" ht="12.75" customHeight="1" x14ac:dyDescent="0.2">
      <c r="E146" s="29" t="s">
        <v>5792</v>
      </c>
    </row>
    <row r="147" spans="1:16" ht="12.75" customHeight="1" x14ac:dyDescent="0.2">
      <c r="A147" t="s">
        <v>52</v>
      </c>
      <c r="B147" s="5" t="s">
        <v>207</v>
      </c>
      <c r="C147" s="5" t="s">
        <v>6520</v>
      </c>
      <c r="D147" t="s">
        <v>5</v>
      </c>
      <c r="E147" s="24" t="s">
        <v>6522</v>
      </c>
      <c r="F147" s="25" t="s">
        <v>1223</v>
      </c>
      <c r="G147" s="26">
        <v>0.22600000000000001</v>
      </c>
      <c r="H147" s="25">
        <v>1.0601700000000001</v>
      </c>
      <c r="I147" s="25">
        <f>ROUND(G147*H147,6)</f>
        <v>0.23959800000000001</v>
      </c>
      <c r="L147" s="27">
        <v>0</v>
      </c>
      <c r="M147" s="22">
        <f>ROUND(ROUND(L147,2)*ROUND(G147,3),2)</f>
        <v>0</v>
      </c>
      <c r="N147" s="25" t="s">
        <v>5754</v>
      </c>
      <c r="O147">
        <f>(M147*21)/100</f>
        <v>0</v>
      </c>
      <c r="P147" t="s">
        <v>28</v>
      </c>
    </row>
    <row r="148" spans="1:16" ht="12.75" customHeight="1" x14ac:dyDescent="0.2">
      <c r="A148" s="28" t="s">
        <v>57</v>
      </c>
      <c r="E148" s="29" t="s">
        <v>5</v>
      </c>
    </row>
    <row r="149" spans="1:16" ht="12.75" customHeight="1" x14ac:dyDescent="0.2">
      <c r="A149" s="28" t="s">
        <v>58</v>
      </c>
      <c r="E149" s="30" t="s">
        <v>9519</v>
      </c>
    </row>
    <row r="150" spans="1:16" ht="12.75" customHeight="1" x14ac:dyDescent="0.2">
      <c r="E150" s="29" t="s">
        <v>6523</v>
      </c>
    </row>
    <row r="151" spans="1:16" ht="12.75" customHeight="1" x14ac:dyDescent="0.2">
      <c r="A151" t="s">
        <v>52</v>
      </c>
      <c r="B151" s="5" t="s">
        <v>210</v>
      </c>
      <c r="C151" s="5" t="s">
        <v>6524</v>
      </c>
      <c r="D151" t="s">
        <v>5</v>
      </c>
      <c r="E151" s="24" t="s">
        <v>6526</v>
      </c>
      <c r="F151" s="25" t="s">
        <v>1223</v>
      </c>
      <c r="G151" s="26">
        <v>1.0999999999999999E-2</v>
      </c>
      <c r="H151" s="25">
        <v>1.06277</v>
      </c>
      <c r="I151" s="25">
        <f>ROUND(G151*H151,6)</f>
        <v>1.1690000000000001E-2</v>
      </c>
      <c r="L151" s="27">
        <v>0</v>
      </c>
      <c r="M151" s="22">
        <f>ROUND(ROUND(L151,2)*ROUND(G151,3),2)</f>
        <v>0</v>
      </c>
      <c r="N151" s="25" t="s">
        <v>5754</v>
      </c>
      <c r="O151">
        <f>(M151*21)/100</f>
        <v>0</v>
      </c>
      <c r="P151" t="s">
        <v>28</v>
      </c>
    </row>
    <row r="152" spans="1:16" ht="12.75" customHeight="1" x14ac:dyDescent="0.2">
      <c r="A152" s="28" t="s">
        <v>57</v>
      </c>
      <c r="E152" s="29" t="s">
        <v>5</v>
      </c>
    </row>
    <row r="153" spans="1:16" ht="12.75" customHeight="1" x14ac:dyDescent="0.2">
      <c r="A153" s="28" t="s">
        <v>58</v>
      </c>
      <c r="E153" s="30" t="s">
        <v>9520</v>
      </c>
    </row>
    <row r="154" spans="1:16" ht="12.75" customHeight="1" x14ac:dyDescent="0.2">
      <c r="E154" s="29" t="s">
        <v>6523</v>
      </c>
    </row>
    <row r="155" spans="1:16" ht="12.75" customHeight="1" x14ac:dyDescent="0.2">
      <c r="A155" t="s">
        <v>52</v>
      </c>
      <c r="B155" s="5" t="s">
        <v>213</v>
      </c>
      <c r="C155" s="5" t="s">
        <v>9521</v>
      </c>
      <c r="D155" t="s">
        <v>5</v>
      </c>
      <c r="E155" s="24" t="s">
        <v>9522</v>
      </c>
      <c r="F155" s="25" t="s">
        <v>602</v>
      </c>
      <c r="G155" s="26">
        <v>1.08</v>
      </c>
      <c r="H155" s="25">
        <v>2.6900000000000001E-3</v>
      </c>
      <c r="I155" s="25">
        <f>ROUND(G155*H155,6)</f>
        <v>2.905E-3</v>
      </c>
      <c r="L155" s="27">
        <v>0</v>
      </c>
      <c r="M155" s="22">
        <f>ROUND(ROUND(L155,2)*ROUND(G155,3),2)</f>
        <v>0</v>
      </c>
      <c r="N155" s="25" t="s">
        <v>5754</v>
      </c>
      <c r="O155">
        <f>(M155*21)/100</f>
        <v>0</v>
      </c>
      <c r="P155" t="s">
        <v>28</v>
      </c>
    </row>
    <row r="156" spans="1:16" ht="12.75" customHeight="1" x14ac:dyDescent="0.2">
      <c r="A156" s="28" t="s">
        <v>57</v>
      </c>
      <c r="E156" s="29" t="s">
        <v>5</v>
      </c>
    </row>
    <row r="157" spans="1:16" ht="12.75" customHeight="1" x14ac:dyDescent="0.2">
      <c r="A157" s="28" t="s">
        <v>58</v>
      </c>
      <c r="E157" s="30" t="s">
        <v>9523</v>
      </c>
    </row>
    <row r="158" spans="1:16" ht="12.75" customHeight="1" x14ac:dyDescent="0.2">
      <c r="E158" s="29" t="s">
        <v>5792</v>
      </c>
    </row>
    <row r="159" spans="1:16" ht="12.75" customHeight="1" x14ac:dyDescent="0.2">
      <c r="A159" t="s">
        <v>52</v>
      </c>
      <c r="B159" s="5" t="s">
        <v>216</v>
      </c>
      <c r="C159" s="5" t="s">
        <v>9524</v>
      </c>
      <c r="D159" t="s">
        <v>5</v>
      </c>
      <c r="E159" s="24" t="s">
        <v>9525</v>
      </c>
      <c r="F159" s="25" t="s">
        <v>602</v>
      </c>
      <c r="G159" s="26">
        <v>1.08</v>
      </c>
      <c r="H159" s="25">
        <v>0</v>
      </c>
      <c r="I159" s="25">
        <f>ROUND(G159*H159,6)</f>
        <v>0</v>
      </c>
      <c r="L159" s="27">
        <v>0</v>
      </c>
      <c r="M159" s="22">
        <f>ROUND(ROUND(L159,2)*ROUND(G159,3),2)</f>
        <v>0</v>
      </c>
      <c r="N159" s="25" t="s">
        <v>5754</v>
      </c>
      <c r="O159">
        <f>(M159*21)/100</f>
        <v>0</v>
      </c>
      <c r="P159" t="s">
        <v>28</v>
      </c>
    </row>
    <row r="160" spans="1:16" ht="12.75" customHeight="1" x14ac:dyDescent="0.2">
      <c r="A160" s="28" t="s">
        <v>57</v>
      </c>
      <c r="E160" s="29" t="s">
        <v>5</v>
      </c>
    </row>
    <row r="161" spans="1:16" ht="12.75" customHeight="1" x14ac:dyDescent="0.2">
      <c r="A161" s="28" t="s">
        <v>58</v>
      </c>
      <c r="E161" s="30" t="s">
        <v>9526</v>
      </c>
    </row>
    <row r="162" spans="1:16" ht="12.75" customHeight="1" x14ac:dyDescent="0.2">
      <c r="E162" s="29" t="s">
        <v>5792</v>
      </c>
    </row>
    <row r="163" spans="1:16" ht="12.75" customHeight="1" x14ac:dyDescent="0.2">
      <c r="A163" t="s">
        <v>52</v>
      </c>
      <c r="B163" s="5" t="s">
        <v>219</v>
      </c>
      <c r="C163" s="5" t="s">
        <v>9527</v>
      </c>
      <c r="D163" t="s">
        <v>5</v>
      </c>
      <c r="E163" s="24" t="s">
        <v>9528</v>
      </c>
      <c r="F163" s="25" t="s">
        <v>602</v>
      </c>
      <c r="G163" s="26">
        <v>10.776</v>
      </c>
      <c r="H163" s="25">
        <v>0.34661999999999998</v>
      </c>
      <c r="I163" s="25">
        <f>ROUND(G163*H163,6)</f>
        <v>3.7351770000000002</v>
      </c>
      <c r="L163" s="27">
        <v>0</v>
      </c>
      <c r="M163" s="22">
        <f>ROUND(ROUND(L163,2)*ROUND(G163,3),2)</f>
        <v>0</v>
      </c>
      <c r="N163" s="25" t="s">
        <v>5754</v>
      </c>
      <c r="O163">
        <f>(M163*21)/100</f>
        <v>0</v>
      </c>
      <c r="P163" t="s">
        <v>28</v>
      </c>
    </row>
    <row r="164" spans="1:16" ht="12.75" customHeight="1" x14ac:dyDescent="0.2">
      <c r="A164" s="28" t="s">
        <v>57</v>
      </c>
      <c r="E164" s="29" t="s">
        <v>5</v>
      </c>
    </row>
    <row r="165" spans="1:16" ht="38.25" customHeight="1" x14ac:dyDescent="0.2">
      <c r="A165" s="28" t="s">
        <v>58</v>
      </c>
      <c r="E165" s="30" t="s">
        <v>9529</v>
      </c>
    </row>
    <row r="166" spans="1:16" ht="12.75" customHeight="1" x14ac:dyDescent="0.2">
      <c r="E166" s="29" t="s">
        <v>9530</v>
      </c>
    </row>
    <row r="167" spans="1:16" ht="12.75" customHeight="1" x14ac:dyDescent="0.2">
      <c r="A167" t="s">
        <v>52</v>
      </c>
      <c r="B167" s="5" t="s">
        <v>222</v>
      </c>
      <c r="C167" s="5" t="s">
        <v>9531</v>
      </c>
      <c r="D167" t="s">
        <v>5</v>
      </c>
      <c r="E167" s="24" t="s">
        <v>9532</v>
      </c>
      <c r="F167" s="25" t="s">
        <v>271</v>
      </c>
      <c r="G167" s="26">
        <v>0.64800000000000002</v>
      </c>
      <c r="H167" s="25">
        <v>2.45329</v>
      </c>
      <c r="I167" s="25">
        <f>ROUND(G167*H167,6)</f>
        <v>1.5897319999999999</v>
      </c>
      <c r="L167" s="27">
        <v>0</v>
      </c>
      <c r="M167" s="22">
        <f>ROUND(ROUND(L167,2)*ROUND(G167,3),2)</f>
        <v>0</v>
      </c>
      <c r="N167" s="25" t="s">
        <v>5754</v>
      </c>
      <c r="O167">
        <f>(M167*21)/100</f>
        <v>0</v>
      </c>
      <c r="P167" t="s">
        <v>28</v>
      </c>
    </row>
    <row r="168" spans="1:16" ht="12.75" customHeight="1" x14ac:dyDescent="0.2">
      <c r="A168" s="28" t="s">
        <v>57</v>
      </c>
      <c r="E168" s="29" t="s">
        <v>5</v>
      </c>
    </row>
    <row r="169" spans="1:16" ht="12.75" customHeight="1" x14ac:dyDescent="0.2">
      <c r="A169" s="28" t="s">
        <v>58</v>
      </c>
      <c r="E169" s="30" t="s">
        <v>9533</v>
      </c>
    </row>
    <row r="170" spans="1:16" ht="12.75" customHeight="1" x14ac:dyDescent="0.2">
      <c r="E170" s="29" t="s">
        <v>5</v>
      </c>
    </row>
    <row r="171" spans="1:16" ht="12.75" customHeight="1" x14ac:dyDescent="0.2">
      <c r="A171" t="s">
        <v>52</v>
      </c>
      <c r="B171" s="5" t="s">
        <v>226</v>
      </c>
      <c r="C171" s="5" t="s">
        <v>8227</v>
      </c>
      <c r="D171" t="s">
        <v>5</v>
      </c>
      <c r="E171" s="24" t="s">
        <v>9534</v>
      </c>
      <c r="F171" s="25" t="s">
        <v>271</v>
      </c>
      <c r="G171" s="26">
        <v>2.4249999999999998</v>
      </c>
      <c r="H171" s="25">
        <v>2.45329</v>
      </c>
      <c r="I171" s="25">
        <f>ROUND(G171*H171,6)</f>
        <v>5.9492279999999997</v>
      </c>
      <c r="L171" s="27">
        <v>0</v>
      </c>
      <c r="M171" s="22">
        <f>ROUND(ROUND(L171,2)*ROUND(G171,3),2)</f>
        <v>0</v>
      </c>
      <c r="N171" s="25" t="s">
        <v>5754</v>
      </c>
      <c r="O171">
        <f>(M171*21)/100</f>
        <v>0</v>
      </c>
      <c r="P171" t="s">
        <v>28</v>
      </c>
    </row>
    <row r="172" spans="1:16" ht="12.75" customHeight="1" x14ac:dyDescent="0.2">
      <c r="A172" s="28" t="s">
        <v>57</v>
      </c>
      <c r="E172" s="29" t="s">
        <v>5</v>
      </c>
    </row>
    <row r="173" spans="1:16" ht="38.25" customHeight="1" x14ac:dyDescent="0.2">
      <c r="A173" s="28" t="s">
        <v>58</v>
      </c>
      <c r="E173" s="30" t="s">
        <v>9535</v>
      </c>
    </row>
    <row r="174" spans="1:16" ht="12.75" customHeight="1" x14ac:dyDescent="0.2">
      <c r="E174" s="29" t="s">
        <v>9536</v>
      </c>
    </row>
    <row r="175" spans="1:16" ht="12.75" customHeight="1" x14ac:dyDescent="0.2">
      <c r="A175" t="s">
        <v>52</v>
      </c>
      <c r="B175" s="5" t="s">
        <v>229</v>
      </c>
      <c r="C175" s="5" t="s">
        <v>5802</v>
      </c>
      <c r="D175" t="s">
        <v>5</v>
      </c>
      <c r="E175" s="24" t="s">
        <v>5804</v>
      </c>
      <c r="F175" s="25" t="s">
        <v>602</v>
      </c>
      <c r="G175" s="26">
        <v>2.419</v>
      </c>
      <c r="H175" s="25">
        <v>2.7499999999999998E-3</v>
      </c>
      <c r="I175" s="25">
        <f>ROUND(G175*H175,6)</f>
        <v>6.6519999999999999E-3</v>
      </c>
      <c r="L175" s="27">
        <v>0</v>
      </c>
      <c r="M175" s="22">
        <f>ROUND(ROUND(L175,2)*ROUND(G175,3),2)</f>
        <v>0</v>
      </c>
      <c r="N175" s="25" t="s">
        <v>5754</v>
      </c>
      <c r="O175">
        <f>(M175*21)/100</f>
        <v>0</v>
      </c>
      <c r="P175" t="s">
        <v>28</v>
      </c>
    </row>
    <row r="176" spans="1:16" ht="12.75" customHeight="1" x14ac:dyDescent="0.2">
      <c r="A176" s="28" t="s">
        <v>57</v>
      </c>
      <c r="E176" s="29" t="s">
        <v>5</v>
      </c>
    </row>
    <row r="177" spans="1:16" ht="12.75" customHeight="1" x14ac:dyDescent="0.2">
      <c r="A177" s="28" t="s">
        <v>58</v>
      </c>
      <c r="E177" s="30" t="s">
        <v>9537</v>
      </c>
    </row>
    <row r="178" spans="1:16" ht="12.75" customHeight="1" x14ac:dyDescent="0.2">
      <c r="E178" s="29" t="s">
        <v>5806</v>
      </c>
    </row>
    <row r="179" spans="1:16" ht="12.75" customHeight="1" x14ac:dyDescent="0.2">
      <c r="A179" t="s">
        <v>52</v>
      </c>
      <c r="B179" s="5" t="s">
        <v>232</v>
      </c>
      <c r="C179" s="5" t="s">
        <v>5807</v>
      </c>
      <c r="D179" t="s">
        <v>5</v>
      </c>
      <c r="E179" s="24" t="s">
        <v>5809</v>
      </c>
      <c r="F179" s="25" t="s">
        <v>602</v>
      </c>
      <c r="G179" s="26">
        <v>2.419</v>
      </c>
      <c r="H179" s="25">
        <v>0</v>
      </c>
      <c r="I179" s="25">
        <f>ROUND(G179*H179,6)</f>
        <v>0</v>
      </c>
      <c r="L179" s="27">
        <v>0</v>
      </c>
      <c r="M179" s="22">
        <f>ROUND(ROUND(L179,2)*ROUND(G179,3),2)</f>
        <v>0</v>
      </c>
      <c r="N179" s="25" t="s">
        <v>5754</v>
      </c>
      <c r="O179">
        <f>(M179*21)/100</f>
        <v>0</v>
      </c>
      <c r="P179" t="s">
        <v>28</v>
      </c>
    </row>
    <row r="180" spans="1:16" ht="12.75" customHeight="1" x14ac:dyDescent="0.2">
      <c r="A180" s="28" t="s">
        <v>57</v>
      </c>
      <c r="E180" s="29" t="s">
        <v>5</v>
      </c>
    </row>
    <row r="181" spans="1:16" ht="12.75" customHeight="1" x14ac:dyDescent="0.2">
      <c r="A181" s="28" t="s">
        <v>58</v>
      </c>
      <c r="E181" s="30" t="s">
        <v>9538</v>
      </c>
    </row>
    <row r="182" spans="1:16" ht="12.75" customHeight="1" x14ac:dyDescent="0.2">
      <c r="E182" s="29" t="s">
        <v>5806</v>
      </c>
    </row>
    <row r="183" spans="1:16" ht="12.75" customHeight="1" x14ac:dyDescent="0.2">
      <c r="A183" t="s">
        <v>52</v>
      </c>
      <c r="B183" s="5" t="s">
        <v>235</v>
      </c>
      <c r="C183" s="5" t="s">
        <v>8233</v>
      </c>
      <c r="D183" t="s">
        <v>5</v>
      </c>
      <c r="E183" s="24" t="s">
        <v>8235</v>
      </c>
      <c r="F183" s="25" t="s">
        <v>602</v>
      </c>
      <c r="G183" s="26">
        <v>9.8119999999999994</v>
      </c>
      <c r="H183" s="25">
        <v>3.46E-3</v>
      </c>
      <c r="I183" s="25">
        <f>ROUND(G183*H183,6)</f>
        <v>3.3950000000000001E-2</v>
      </c>
      <c r="L183" s="27">
        <v>0</v>
      </c>
      <c r="M183" s="22">
        <f>ROUND(ROUND(L183,2)*ROUND(G183,3),2)</f>
        <v>0</v>
      </c>
      <c r="N183" s="25" t="s">
        <v>5754</v>
      </c>
      <c r="O183">
        <f>(M183*21)/100</f>
        <v>0</v>
      </c>
      <c r="P183" t="s">
        <v>28</v>
      </c>
    </row>
    <row r="184" spans="1:16" ht="12.75" customHeight="1" x14ac:dyDescent="0.2">
      <c r="A184" s="28" t="s">
        <v>57</v>
      </c>
      <c r="E184" s="29" t="s">
        <v>5</v>
      </c>
    </row>
    <row r="185" spans="1:16" ht="38.25" customHeight="1" x14ac:dyDescent="0.2">
      <c r="A185" s="28" t="s">
        <v>58</v>
      </c>
      <c r="E185" s="30" t="s">
        <v>9539</v>
      </c>
    </row>
    <row r="186" spans="1:16" ht="12.75" customHeight="1" x14ac:dyDescent="0.2">
      <c r="E186" s="29" t="s">
        <v>5806</v>
      </c>
    </row>
    <row r="187" spans="1:16" ht="12.75" customHeight="1" x14ac:dyDescent="0.2">
      <c r="A187" t="s">
        <v>52</v>
      </c>
      <c r="B187" s="5" t="s">
        <v>238</v>
      </c>
      <c r="C187" s="5" t="s">
        <v>8237</v>
      </c>
      <c r="D187" t="s">
        <v>5</v>
      </c>
      <c r="E187" s="24" t="s">
        <v>8239</v>
      </c>
      <c r="F187" s="25" t="s">
        <v>602</v>
      </c>
      <c r="G187" s="26">
        <v>9.8119999999999994</v>
      </c>
      <c r="H187" s="25">
        <v>0</v>
      </c>
      <c r="I187" s="25">
        <f>ROUND(G187*H187,6)</f>
        <v>0</v>
      </c>
      <c r="L187" s="27">
        <v>0</v>
      </c>
      <c r="M187" s="22">
        <f>ROUND(ROUND(L187,2)*ROUND(G187,3),2)</f>
        <v>0</v>
      </c>
      <c r="N187" s="25" t="s">
        <v>5754</v>
      </c>
      <c r="O187">
        <f>(M187*21)/100</f>
        <v>0</v>
      </c>
      <c r="P187" t="s">
        <v>28</v>
      </c>
    </row>
    <row r="188" spans="1:16" ht="12.75" customHeight="1" x14ac:dyDescent="0.2">
      <c r="A188" s="28" t="s">
        <v>57</v>
      </c>
      <c r="E188" s="29" t="s">
        <v>5</v>
      </c>
    </row>
    <row r="189" spans="1:16" ht="12.75" customHeight="1" x14ac:dyDescent="0.2">
      <c r="A189" s="28" t="s">
        <v>58</v>
      </c>
      <c r="E189" s="30" t="s">
        <v>9540</v>
      </c>
    </row>
    <row r="190" spans="1:16" ht="12.75" customHeight="1" x14ac:dyDescent="0.2">
      <c r="E190" s="29" t="s">
        <v>5806</v>
      </c>
    </row>
    <row r="191" spans="1:16" ht="12.75" customHeight="1" x14ac:dyDescent="0.2">
      <c r="A191" t="s">
        <v>52</v>
      </c>
      <c r="B191" s="5" t="s">
        <v>241</v>
      </c>
      <c r="C191" s="5" t="s">
        <v>8241</v>
      </c>
      <c r="D191" t="s">
        <v>5</v>
      </c>
      <c r="E191" s="24" t="s">
        <v>9541</v>
      </c>
      <c r="F191" s="25" t="s">
        <v>1223</v>
      </c>
      <c r="G191" s="26">
        <v>0.53600000000000003</v>
      </c>
      <c r="H191" s="25">
        <v>1.05871</v>
      </c>
      <c r="I191" s="25">
        <f>ROUND(G191*H191,6)</f>
        <v>0.567469</v>
      </c>
      <c r="L191" s="27">
        <v>0</v>
      </c>
      <c r="M191" s="22">
        <f>ROUND(ROUND(L191,2)*ROUND(G191,3),2)</f>
        <v>0</v>
      </c>
      <c r="N191" s="25" t="s">
        <v>5754</v>
      </c>
      <c r="O191">
        <f>(M191*21)/100</f>
        <v>0</v>
      </c>
      <c r="P191" t="s">
        <v>28</v>
      </c>
    </row>
    <row r="192" spans="1:16" ht="12.75" customHeight="1" x14ac:dyDescent="0.2">
      <c r="A192" s="28" t="s">
        <v>57</v>
      </c>
      <c r="E192" s="29" t="s">
        <v>9542</v>
      </c>
    </row>
    <row r="193" spans="1:16" ht="51" customHeight="1" x14ac:dyDescent="0.2">
      <c r="A193" s="28" t="s">
        <v>58</v>
      </c>
      <c r="E193" s="30" t="s">
        <v>9543</v>
      </c>
    </row>
    <row r="194" spans="1:16" ht="12.75" customHeight="1" x14ac:dyDescent="0.2">
      <c r="E194" s="29" t="s">
        <v>5</v>
      </c>
    </row>
    <row r="195" spans="1:16" ht="12.75" customHeight="1" x14ac:dyDescent="0.2">
      <c r="A195" t="s">
        <v>49</v>
      </c>
      <c r="C195" s="6" t="s">
        <v>26</v>
      </c>
      <c r="E195" s="23" t="s">
        <v>3521</v>
      </c>
      <c r="J195" s="22">
        <f>0</f>
        <v>0</v>
      </c>
      <c r="K195" s="22">
        <f>0</f>
        <v>0</v>
      </c>
      <c r="L195" s="22">
        <f>0+L196+L200+L204+L208+L212+L216+L220+L224+L228+L232+L236+L240+L244+L248+L252+L256</f>
        <v>0</v>
      </c>
      <c r="M195" s="22">
        <f>0+M196+M200+M204+M208+M212+M216+M220+M224+M228+M232+M236+M240+M244+M248+M252+M256</f>
        <v>0</v>
      </c>
    </row>
    <row r="196" spans="1:16" ht="12.75" customHeight="1" x14ac:dyDescent="0.2">
      <c r="A196" t="s">
        <v>52</v>
      </c>
      <c r="B196" s="5" t="s">
        <v>244</v>
      </c>
      <c r="C196" s="5" t="s">
        <v>9544</v>
      </c>
      <c r="D196" t="s">
        <v>5</v>
      </c>
      <c r="E196" s="24" t="s">
        <v>9545</v>
      </c>
      <c r="F196" s="25" t="s">
        <v>126</v>
      </c>
      <c r="G196" s="26">
        <v>0.6</v>
      </c>
      <c r="H196" s="25">
        <v>2.6700000000000001E-3</v>
      </c>
      <c r="I196" s="25">
        <f>ROUND(G196*H196,6)</f>
        <v>1.6019999999999999E-3</v>
      </c>
      <c r="L196" s="27">
        <v>0</v>
      </c>
      <c r="M196" s="22">
        <f>ROUND(ROUND(L196,2)*ROUND(G196,3),2)</f>
        <v>0</v>
      </c>
      <c r="N196" s="25" t="s">
        <v>5754</v>
      </c>
      <c r="O196">
        <f>(M196*21)/100</f>
        <v>0</v>
      </c>
      <c r="P196" t="s">
        <v>28</v>
      </c>
    </row>
    <row r="197" spans="1:16" ht="12.75" customHeight="1" x14ac:dyDescent="0.2">
      <c r="A197" s="28" t="s">
        <v>57</v>
      </c>
      <c r="E197" s="29" t="s">
        <v>5</v>
      </c>
    </row>
    <row r="198" spans="1:16" ht="12.75" customHeight="1" x14ac:dyDescent="0.2">
      <c r="A198" s="28" t="s">
        <v>58</v>
      </c>
      <c r="E198" s="30" t="s">
        <v>9546</v>
      </c>
    </row>
    <row r="199" spans="1:16" ht="12.75" customHeight="1" x14ac:dyDescent="0.2">
      <c r="E199" s="29" t="s">
        <v>5</v>
      </c>
    </row>
    <row r="200" spans="1:16" ht="12.75" customHeight="1" x14ac:dyDescent="0.2">
      <c r="A200" t="s">
        <v>52</v>
      </c>
      <c r="B200" s="5" t="s">
        <v>247</v>
      </c>
      <c r="C200" s="5" t="s">
        <v>9547</v>
      </c>
      <c r="D200" t="s">
        <v>5</v>
      </c>
      <c r="E200" s="24" t="s">
        <v>9548</v>
      </c>
      <c r="F200" s="25" t="s">
        <v>126</v>
      </c>
      <c r="G200" s="26">
        <v>8.4</v>
      </c>
      <c r="H200" s="25">
        <v>4.2599999999999999E-3</v>
      </c>
      <c r="I200" s="25">
        <f>ROUND(G200*H200,6)</f>
        <v>3.5784000000000003E-2</v>
      </c>
      <c r="L200" s="27">
        <v>0</v>
      </c>
      <c r="M200" s="22">
        <f>ROUND(ROUND(L200,2)*ROUND(G200,3),2)</f>
        <v>0</v>
      </c>
      <c r="N200" s="25" t="s">
        <v>5754</v>
      </c>
      <c r="O200">
        <f>(M200*21)/100</f>
        <v>0</v>
      </c>
      <c r="P200" t="s">
        <v>28</v>
      </c>
    </row>
    <row r="201" spans="1:16" ht="12.75" customHeight="1" x14ac:dyDescent="0.2">
      <c r="A201" s="28" t="s">
        <v>57</v>
      </c>
      <c r="E201" s="29" t="s">
        <v>5</v>
      </c>
    </row>
    <row r="202" spans="1:16" ht="12.75" customHeight="1" x14ac:dyDescent="0.2">
      <c r="A202" s="28" t="s">
        <v>58</v>
      </c>
      <c r="E202" s="30" t="s">
        <v>9549</v>
      </c>
    </row>
    <row r="203" spans="1:16" ht="12.75" customHeight="1" x14ac:dyDescent="0.2">
      <c r="E203" s="29" t="s">
        <v>5</v>
      </c>
    </row>
    <row r="204" spans="1:16" ht="12.75" customHeight="1" x14ac:dyDescent="0.2">
      <c r="A204" t="s">
        <v>52</v>
      </c>
      <c r="B204" s="5" t="s">
        <v>251</v>
      </c>
      <c r="C204" s="5" t="s">
        <v>9550</v>
      </c>
      <c r="D204" t="s">
        <v>5</v>
      </c>
      <c r="E204" s="24" t="s">
        <v>9551</v>
      </c>
      <c r="F204" s="25" t="s">
        <v>271</v>
      </c>
      <c r="G204" s="26">
        <v>0.30199999999999999</v>
      </c>
      <c r="H204" s="25">
        <v>1.8774999999999999</v>
      </c>
      <c r="I204" s="25">
        <f>ROUND(G204*H204,6)</f>
        <v>0.56700499999999998</v>
      </c>
      <c r="L204" s="27">
        <v>0</v>
      </c>
      <c r="M204" s="22">
        <f>ROUND(ROUND(L204,2)*ROUND(G204,3),2)</f>
        <v>0</v>
      </c>
      <c r="N204" s="25" t="s">
        <v>5754</v>
      </c>
      <c r="O204">
        <f>(M204*21)/100</f>
        <v>0</v>
      </c>
      <c r="P204" t="s">
        <v>28</v>
      </c>
    </row>
    <row r="205" spans="1:16" ht="12.75" customHeight="1" x14ac:dyDescent="0.2">
      <c r="A205" s="28" t="s">
        <v>57</v>
      </c>
      <c r="E205" s="29" t="s">
        <v>5</v>
      </c>
    </row>
    <row r="206" spans="1:16" ht="12.75" customHeight="1" x14ac:dyDescent="0.2">
      <c r="A206" s="28" t="s">
        <v>58</v>
      </c>
      <c r="E206" s="30" t="s">
        <v>9552</v>
      </c>
    </row>
    <row r="207" spans="1:16" ht="12.75" customHeight="1" x14ac:dyDescent="0.2">
      <c r="E207" s="29" t="s">
        <v>5</v>
      </c>
    </row>
    <row r="208" spans="1:16" ht="12.75" customHeight="1" x14ac:dyDescent="0.2">
      <c r="A208" t="s">
        <v>52</v>
      </c>
      <c r="B208" s="5" t="s">
        <v>254</v>
      </c>
      <c r="C208" s="5" t="s">
        <v>8255</v>
      </c>
      <c r="D208" t="s">
        <v>5</v>
      </c>
      <c r="E208" s="24" t="s">
        <v>8257</v>
      </c>
      <c r="F208" s="25" t="s">
        <v>271</v>
      </c>
      <c r="G208" s="26">
        <v>0.36</v>
      </c>
      <c r="H208" s="25">
        <v>2.3305500000000001</v>
      </c>
      <c r="I208" s="25">
        <f>ROUND(G208*H208,6)</f>
        <v>0.83899800000000002</v>
      </c>
      <c r="L208" s="27">
        <v>0</v>
      </c>
      <c r="M208" s="22">
        <f>ROUND(ROUND(L208,2)*ROUND(G208,3),2)</f>
        <v>0</v>
      </c>
      <c r="N208" s="25" t="s">
        <v>5754</v>
      </c>
      <c r="O208">
        <f>(M208*21)/100</f>
        <v>0</v>
      </c>
      <c r="P208" t="s">
        <v>28</v>
      </c>
    </row>
    <row r="209" spans="1:16" ht="12.75" customHeight="1" x14ac:dyDescent="0.2">
      <c r="A209" s="28" t="s">
        <v>57</v>
      </c>
      <c r="E209" s="29" t="s">
        <v>5</v>
      </c>
    </row>
    <row r="210" spans="1:16" ht="12.75" customHeight="1" x14ac:dyDescent="0.2">
      <c r="A210" s="28" t="s">
        <v>58</v>
      </c>
      <c r="E210" s="30" t="s">
        <v>9553</v>
      </c>
    </row>
    <row r="211" spans="1:16" ht="12.75" customHeight="1" x14ac:dyDescent="0.2">
      <c r="E211" s="29" t="s">
        <v>5</v>
      </c>
    </row>
    <row r="212" spans="1:16" ht="12.75" customHeight="1" x14ac:dyDescent="0.2">
      <c r="A212" t="s">
        <v>52</v>
      </c>
      <c r="B212" s="5" t="s">
        <v>257</v>
      </c>
      <c r="C212" s="5" t="s">
        <v>9554</v>
      </c>
      <c r="D212" t="s">
        <v>5</v>
      </c>
      <c r="E212" s="24" t="s">
        <v>9555</v>
      </c>
      <c r="F212" s="25" t="s">
        <v>126</v>
      </c>
      <c r="G212" s="26">
        <v>0.6</v>
      </c>
      <c r="H212" s="25">
        <v>0</v>
      </c>
      <c r="I212" s="25">
        <f>ROUND(G212*H212,6)</f>
        <v>0</v>
      </c>
      <c r="L212" s="27">
        <v>0</v>
      </c>
      <c r="M212" s="22">
        <f>ROUND(ROUND(L212,2)*ROUND(G212,3),2)</f>
        <v>0</v>
      </c>
      <c r="N212" s="25" t="s">
        <v>5754</v>
      </c>
      <c r="O212">
        <f>(M212*21)/100</f>
        <v>0</v>
      </c>
      <c r="P212" t="s">
        <v>28</v>
      </c>
    </row>
    <row r="213" spans="1:16" ht="12.75" customHeight="1" x14ac:dyDescent="0.2">
      <c r="A213" s="28" t="s">
        <v>57</v>
      </c>
      <c r="E213" s="29" t="s">
        <v>9556</v>
      </c>
    </row>
    <row r="214" spans="1:16" ht="12.75" customHeight="1" x14ac:dyDescent="0.2">
      <c r="A214" s="28" t="s">
        <v>58</v>
      </c>
      <c r="E214" s="30" t="s">
        <v>9557</v>
      </c>
    </row>
    <row r="215" spans="1:16" ht="12.75" customHeight="1" x14ac:dyDescent="0.2">
      <c r="E215" s="29" t="s">
        <v>5820</v>
      </c>
    </row>
    <row r="216" spans="1:16" ht="12.75" customHeight="1" x14ac:dyDescent="0.2">
      <c r="A216" t="s">
        <v>52</v>
      </c>
      <c r="B216" s="5" t="s">
        <v>260</v>
      </c>
      <c r="C216" s="5" t="s">
        <v>9558</v>
      </c>
      <c r="D216" t="s">
        <v>5</v>
      </c>
      <c r="E216" s="24" t="s">
        <v>9555</v>
      </c>
      <c r="F216" s="25" t="s">
        <v>126</v>
      </c>
      <c r="G216" s="26">
        <v>8.4</v>
      </c>
      <c r="H216" s="25">
        <v>0</v>
      </c>
      <c r="I216" s="25">
        <f>ROUND(G216*H216,6)</f>
        <v>0</v>
      </c>
      <c r="L216" s="27">
        <v>0</v>
      </c>
      <c r="M216" s="22">
        <f>ROUND(ROUND(L216,2)*ROUND(G216,3),2)</f>
        <v>0</v>
      </c>
      <c r="N216" s="25" t="s">
        <v>5754</v>
      </c>
      <c r="O216">
        <f>(M216*21)/100</f>
        <v>0</v>
      </c>
      <c r="P216" t="s">
        <v>28</v>
      </c>
    </row>
    <row r="217" spans="1:16" ht="12.75" customHeight="1" x14ac:dyDescent="0.2">
      <c r="A217" s="28" t="s">
        <v>57</v>
      </c>
      <c r="E217" s="29" t="s">
        <v>9559</v>
      </c>
    </row>
    <row r="218" spans="1:16" ht="12.75" customHeight="1" x14ac:dyDescent="0.2">
      <c r="A218" s="28" t="s">
        <v>58</v>
      </c>
      <c r="E218" s="30" t="s">
        <v>9549</v>
      </c>
    </row>
    <row r="219" spans="1:16" ht="12.75" customHeight="1" x14ac:dyDescent="0.2">
      <c r="E219" s="29" t="s">
        <v>5820</v>
      </c>
    </row>
    <row r="220" spans="1:16" ht="12.75" customHeight="1" x14ac:dyDescent="0.2">
      <c r="A220" t="s">
        <v>52</v>
      </c>
      <c r="B220" s="5" t="s">
        <v>369</v>
      </c>
      <c r="C220" s="5" t="s">
        <v>5821</v>
      </c>
      <c r="D220" t="s">
        <v>5</v>
      </c>
      <c r="E220" s="24" t="s">
        <v>7422</v>
      </c>
      <c r="F220" s="25" t="s">
        <v>271</v>
      </c>
      <c r="G220" s="26">
        <v>0.12</v>
      </c>
      <c r="H220" s="25">
        <v>1.94302</v>
      </c>
      <c r="I220" s="25">
        <f>ROUND(G220*H220,6)</f>
        <v>0.23316200000000001</v>
      </c>
      <c r="L220" s="27">
        <v>0</v>
      </c>
      <c r="M220" s="22">
        <f>ROUND(ROUND(L220,2)*ROUND(G220,3),2)</f>
        <v>0</v>
      </c>
      <c r="N220" s="25" t="s">
        <v>5754</v>
      </c>
      <c r="O220">
        <f>(M220*21)/100</f>
        <v>0</v>
      </c>
      <c r="P220" t="s">
        <v>28</v>
      </c>
    </row>
    <row r="221" spans="1:16" ht="12.75" customHeight="1" x14ac:dyDescent="0.2">
      <c r="A221" s="28" t="s">
        <v>57</v>
      </c>
      <c r="E221" s="29" t="s">
        <v>5</v>
      </c>
    </row>
    <row r="222" spans="1:16" ht="12.75" customHeight="1" x14ac:dyDescent="0.2">
      <c r="A222" s="28" t="s">
        <v>58</v>
      </c>
      <c r="E222" s="30" t="s">
        <v>9560</v>
      </c>
    </row>
    <row r="223" spans="1:16" ht="12.75" customHeight="1" x14ac:dyDescent="0.2">
      <c r="E223" s="29" t="s">
        <v>5825</v>
      </c>
    </row>
    <row r="224" spans="1:16" ht="12.75" customHeight="1" x14ac:dyDescent="0.2">
      <c r="A224" t="s">
        <v>52</v>
      </c>
      <c r="B224" s="5" t="s">
        <v>370</v>
      </c>
      <c r="C224" s="5" t="s">
        <v>5826</v>
      </c>
      <c r="D224" t="s">
        <v>5</v>
      </c>
      <c r="E224" s="24" t="s">
        <v>7425</v>
      </c>
      <c r="F224" s="25" t="s">
        <v>1223</v>
      </c>
      <c r="G224" s="26">
        <v>6.5000000000000002E-2</v>
      </c>
      <c r="H224" s="25">
        <v>1.0900000000000001</v>
      </c>
      <c r="I224" s="25">
        <f>ROUND(G224*H224,6)</f>
        <v>7.0849999999999996E-2</v>
      </c>
      <c r="L224" s="27">
        <v>0</v>
      </c>
      <c r="M224" s="22">
        <f>ROUND(ROUND(L224,2)*ROUND(G224,3),2)</f>
        <v>0</v>
      </c>
      <c r="N224" s="25" t="s">
        <v>5754</v>
      </c>
      <c r="O224">
        <f>(M224*21)/100</f>
        <v>0</v>
      </c>
      <c r="P224" t="s">
        <v>28</v>
      </c>
    </row>
    <row r="225" spans="1:16" ht="12.75" customHeight="1" x14ac:dyDescent="0.2">
      <c r="A225" s="28" t="s">
        <v>57</v>
      </c>
      <c r="E225" s="29" t="s">
        <v>5</v>
      </c>
    </row>
    <row r="226" spans="1:16" ht="12.75" customHeight="1" x14ac:dyDescent="0.2">
      <c r="A226" s="28" t="s">
        <v>58</v>
      </c>
      <c r="E226" s="30" t="s">
        <v>9561</v>
      </c>
    </row>
    <row r="227" spans="1:16" ht="12.75" customHeight="1" x14ac:dyDescent="0.2">
      <c r="E227" s="29" t="s">
        <v>7427</v>
      </c>
    </row>
    <row r="228" spans="1:16" ht="12.75" customHeight="1" x14ac:dyDescent="0.2">
      <c r="A228" t="s">
        <v>52</v>
      </c>
      <c r="B228" s="5" t="s">
        <v>371</v>
      </c>
      <c r="C228" s="5" t="s">
        <v>9562</v>
      </c>
      <c r="D228" t="s">
        <v>5</v>
      </c>
      <c r="E228" s="24" t="s">
        <v>9563</v>
      </c>
      <c r="F228" s="25" t="s">
        <v>1223</v>
      </c>
      <c r="G228" s="26">
        <v>0.04</v>
      </c>
      <c r="H228" s="25">
        <v>1.0900000000000001</v>
      </c>
      <c r="I228" s="25">
        <f>ROUND(G228*H228,6)</f>
        <v>4.36E-2</v>
      </c>
      <c r="L228" s="27">
        <v>0</v>
      </c>
      <c r="M228" s="22">
        <f>ROUND(ROUND(L228,2)*ROUND(G228,3),2)</f>
        <v>0</v>
      </c>
      <c r="N228" s="25" t="s">
        <v>5754</v>
      </c>
      <c r="O228">
        <f>(M228*21)/100</f>
        <v>0</v>
      </c>
      <c r="P228" t="s">
        <v>28</v>
      </c>
    </row>
    <row r="229" spans="1:16" ht="12.75" customHeight="1" x14ac:dyDescent="0.2">
      <c r="A229" s="28" t="s">
        <v>57</v>
      </c>
      <c r="E229" s="29" t="s">
        <v>5</v>
      </c>
    </row>
    <row r="230" spans="1:16" ht="12.75" customHeight="1" x14ac:dyDescent="0.2">
      <c r="A230" s="28" t="s">
        <v>58</v>
      </c>
      <c r="E230" s="30" t="s">
        <v>9564</v>
      </c>
    </row>
    <row r="231" spans="1:16" ht="12.75" customHeight="1" x14ac:dyDescent="0.2">
      <c r="E231" s="29" t="s">
        <v>7427</v>
      </c>
    </row>
    <row r="232" spans="1:16" ht="12.75" customHeight="1" x14ac:dyDescent="0.2">
      <c r="A232" t="s">
        <v>52</v>
      </c>
      <c r="B232" s="5" t="s">
        <v>372</v>
      </c>
      <c r="C232" s="5" t="s">
        <v>9565</v>
      </c>
      <c r="D232" t="s">
        <v>5</v>
      </c>
      <c r="E232" s="24" t="s">
        <v>9566</v>
      </c>
      <c r="F232" s="25" t="s">
        <v>602</v>
      </c>
      <c r="G232" s="26">
        <v>2.4700000000000002</v>
      </c>
      <c r="H232" s="25">
        <v>0.25364999999999999</v>
      </c>
      <c r="I232" s="25">
        <f>ROUND(G232*H232,6)</f>
        <v>0.62651599999999996</v>
      </c>
      <c r="L232" s="27">
        <v>0</v>
      </c>
      <c r="M232" s="22">
        <f>ROUND(ROUND(L232,2)*ROUND(G232,3),2)</f>
        <v>0</v>
      </c>
      <c r="N232" s="25" t="s">
        <v>5754</v>
      </c>
      <c r="O232">
        <f>(M232*21)/100</f>
        <v>0</v>
      </c>
      <c r="P232" t="s">
        <v>28</v>
      </c>
    </row>
    <row r="233" spans="1:16" ht="12.75" customHeight="1" x14ac:dyDescent="0.2">
      <c r="A233" s="28" t="s">
        <v>57</v>
      </c>
      <c r="E233" s="29" t="s">
        <v>5</v>
      </c>
    </row>
    <row r="234" spans="1:16" ht="12.75" customHeight="1" x14ac:dyDescent="0.2">
      <c r="A234" s="28" t="s">
        <v>58</v>
      </c>
      <c r="E234" s="30" t="s">
        <v>9567</v>
      </c>
    </row>
    <row r="235" spans="1:16" ht="12.75" customHeight="1" x14ac:dyDescent="0.2">
      <c r="E235" s="29" t="s">
        <v>5</v>
      </c>
    </row>
    <row r="236" spans="1:16" ht="12.75" customHeight="1" x14ac:dyDescent="0.2">
      <c r="A236" t="s">
        <v>52</v>
      </c>
      <c r="B236" s="5" t="s">
        <v>375</v>
      </c>
      <c r="C236" s="5" t="s">
        <v>9568</v>
      </c>
      <c r="D236" t="s">
        <v>5</v>
      </c>
      <c r="E236" s="24" t="s">
        <v>9569</v>
      </c>
      <c r="F236" s="25" t="s">
        <v>602</v>
      </c>
      <c r="G236" s="26">
        <v>26.527000000000001</v>
      </c>
      <c r="H236" s="25">
        <v>8.6260000000000003E-2</v>
      </c>
      <c r="I236" s="25">
        <f>ROUND(G236*H236,6)</f>
        <v>2.2882189999999998</v>
      </c>
      <c r="L236" s="27">
        <v>0</v>
      </c>
      <c r="M236" s="22">
        <f>ROUND(ROUND(L236,2)*ROUND(G236,3),2)</f>
        <v>0</v>
      </c>
      <c r="N236" s="25" t="s">
        <v>5754</v>
      </c>
      <c r="O236">
        <f>(M236*21)/100</f>
        <v>0</v>
      </c>
      <c r="P236" t="s">
        <v>28</v>
      </c>
    </row>
    <row r="237" spans="1:16" ht="12.75" customHeight="1" x14ac:dyDescent="0.2">
      <c r="A237" s="28" t="s">
        <v>57</v>
      </c>
      <c r="E237" s="29" t="s">
        <v>5</v>
      </c>
    </row>
    <row r="238" spans="1:16" ht="38.25" customHeight="1" x14ac:dyDescent="0.2">
      <c r="A238" s="28" t="s">
        <v>58</v>
      </c>
      <c r="E238" s="30" t="s">
        <v>9570</v>
      </c>
    </row>
    <row r="239" spans="1:16" ht="12.75" customHeight="1" x14ac:dyDescent="0.2">
      <c r="E239" s="29" t="s">
        <v>5</v>
      </c>
    </row>
    <row r="240" spans="1:16" ht="12.75" customHeight="1" x14ac:dyDescent="0.2">
      <c r="A240" t="s">
        <v>52</v>
      </c>
      <c r="B240" s="5" t="s">
        <v>377</v>
      </c>
      <c r="C240" s="5" t="s">
        <v>9571</v>
      </c>
      <c r="D240" t="s">
        <v>5</v>
      </c>
      <c r="E240" s="24" t="s">
        <v>9572</v>
      </c>
      <c r="F240" s="25" t="s">
        <v>126</v>
      </c>
      <c r="G240" s="26">
        <v>3.13</v>
      </c>
      <c r="H240" s="25">
        <v>1.2E-4</v>
      </c>
      <c r="I240" s="25">
        <f>ROUND(G240*H240,6)</f>
        <v>3.7599999999999998E-4</v>
      </c>
      <c r="L240" s="27">
        <v>0</v>
      </c>
      <c r="M240" s="22">
        <f>ROUND(ROUND(L240,2)*ROUND(G240,3),2)</f>
        <v>0</v>
      </c>
      <c r="N240" s="25" t="s">
        <v>5754</v>
      </c>
      <c r="O240">
        <f>(M240*21)/100</f>
        <v>0</v>
      </c>
      <c r="P240" t="s">
        <v>28</v>
      </c>
    </row>
    <row r="241" spans="1:16" ht="12.75" customHeight="1" x14ac:dyDescent="0.2">
      <c r="A241" s="28" t="s">
        <v>57</v>
      </c>
      <c r="E241" s="29" t="s">
        <v>5</v>
      </c>
    </row>
    <row r="242" spans="1:16" ht="12.75" customHeight="1" x14ac:dyDescent="0.2">
      <c r="A242" s="28" t="s">
        <v>58</v>
      </c>
      <c r="E242" s="30" t="s">
        <v>9573</v>
      </c>
    </row>
    <row r="243" spans="1:16" ht="12.75" customHeight="1" x14ac:dyDescent="0.2">
      <c r="E243" s="29" t="s">
        <v>9574</v>
      </c>
    </row>
    <row r="244" spans="1:16" ht="12.75" customHeight="1" x14ac:dyDescent="0.2">
      <c r="A244" t="s">
        <v>52</v>
      </c>
      <c r="B244" s="5" t="s">
        <v>380</v>
      </c>
      <c r="C244" s="5" t="s">
        <v>5835</v>
      </c>
      <c r="D244" t="s">
        <v>5</v>
      </c>
      <c r="E244" s="24" t="s">
        <v>7428</v>
      </c>
      <c r="F244" s="25" t="s">
        <v>602</v>
      </c>
      <c r="G244" s="26">
        <v>0.56999999999999995</v>
      </c>
      <c r="H244" s="25">
        <v>0.17818000000000001</v>
      </c>
      <c r="I244" s="25">
        <f>ROUND(G244*H244,6)</f>
        <v>0.101563</v>
      </c>
      <c r="L244" s="27">
        <v>0</v>
      </c>
      <c r="M244" s="22">
        <f>ROUND(ROUND(L244,2)*ROUND(G244,3),2)</f>
        <v>0</v>
      </c>
      <c r="N244" s="25" t="s">
        <v>5754</v>
      </c>
      <c r="O244">
        <f>(M244*21)/100</f>
        <v>0</v>
      </c>
      <c r="P244" t="s">
        <v>28</v>
      </c>
    </row>
    <row r="245" spans="1:16" ht="12.75" customHeight="1" x14ac:dyDescent="0.2">
      <c r="A245" s="28" t="s">
        <v>57</v>
      </c>
      <c r="E245" s="29" t="s">
        <v>5</v>
      </c>
    </row>
    <row r="246" spans="1:16" ht="38.25" customHeight="1" x14ac:dyDescent="0.2">
      <c r="A246" s="28" t="s">
        <v>58</v>
      </c>
      <c r="E246" s="30" t="s">
        <v>9575</v>
      </c>
    </row>
    <row r="247" spans="1:16" ht="12.75" customHeight="1" x14ac:dyDescent="0.2">
      <c r="E247" s="29" t="s">
        <v>5</v>
      </c>
    </row>
    <row r="248" spans="1:16" ht="12.75" customHeight="1" x14ac:dyDescent="0.2">
      <c r="A248" t="s">
        <v>52</v>
      </c>
      <c r="B248" s="5" t="s">
        <v>381</v>
      </c>
      <c r="C248" s="5" t="s">
        <v>9576</v>
      </c>
      <c r="D248" t="s">
        <v>5</v>
      </c>
      <c r="E248" s="24" t="s">
        <v>7421</v>
      </c>
      <c r="F248" s="25" t="s">
        <v>55</v>
      </c>
      <c r="G248" s="26">
        <v>1</v>
      </c>
      <c r="H248" s="25">
        <v>5.0000000000000001E-4</v>
      </c>
      <c r="I248" s="25">
        <f>ROUND(G248*H248,6)</f>
        <v>5.0000000000000001E-4</v>
      </c>
      <c r="L248" s="27">
        <v>0</v>
      </c>
      <c r="M248" s="22">
        <f>ROUND(ROUND(L248,2)*ROUND(G248,3),2)</f>
        <v>0</v>
      </c>
      <c r="N248" s="25" t="s">
        <v>9577</v>
      </c>
      <c r="O248">
        <f>(M248*21)/100</f>
        <v>0</v>
      </c>
      <c r="P248" t="s">
        <v>28</v>
      </c>
    </row>
    <row r="249" spans="1:16" ht="12.75" customHeight="1" x14ac:dyDescent="0.2">
      <c r="A249" s="28" t="s">
        <v>57</v>
      </c>
      <c r="E249" s="29" t="s">
        <v>5</v>
      </c>
    </row>
    <row r="250" spans="1:16" ht="12.75" customHeight="1" x14ac:dyDescent="0.2">
      <c r="A250" s="28" t="s">
        <v>58</v>
      </c>
      <c r="E250" s="30" t="s">
        <v>1425</v>
      </c>
    </row>
    <row r="251" spans="1:16" ht="12.75" customHeight="1" x14ac:dyDescent="0.2">
      <c r="E251" s="29" t="s">
        <v>9578</v>
      </c>
    </row>
    <row r="252" spans="1:16" ht="12.75" customHeight="1" x14ac:dyDescent="0.2">
      <c r="A252" t="s">
        <v>52</v>
      </c>
      <c r="B252" s="5" t="s">
        <v>382</v>
      </c>
      <c r="C252" s="5" t="s">
        <v>9579</v>
      </c>
      <c r="D252" t="s">
        <v>5</v>
      </c>
      <c r="E252" s="24" t="s">
        <v>9580</v>
      </c>
      <c r="F252" s="25" t="s">
        <v>55</v>
      </c>
      <c r="G252" s="26">
        <v>14</v>
      </c>
      <c r="H252" s="25">
        <v>5.0000000000000001E-4</v>
      </c>
      <c r="I252" s="25">
        <f>ROUND(G252*H252,6)</f>
        <v>7.0000000000000001E-3</v>
      </c>
      <c r="L252" s="27">
        <v>0</v>
      </c>
      <c r="M252" s="22">
        <f>ROUND(ROUND(L252,2)*ROUND(G252,3),2)</f>
        <v>0</v>
      </c>
      <c r="N252" s="25" t="s">
        <v>9577</v>
      </c>
      <c r="O252">
        <f>(M252*21)/100</f>
        <v>0</v>
      </c>
      <c r="P252" t="s">
        <v>28</v>
      </c>
    </row>
    <row r="253" spans="1:16" ht="12.75" customHeight="1" x14ac:dyDescent="0.2">
      <c r="A253" s="28" t="s">
        <v>57</v>
      </c>
      <c r="E253" s="29" t="s">
        <v>5</v>
      </c>
    </row>
    <row r="254" spans="1:16" ht="12.75" customHeight="1" x14ac:dyDescent="0.2">
      <c r="A254" s="28" t="s">
        <v>58</v>
      </c>
      <c r="E254" s="30" t="s">
        <v>1857</v>
      </c>
    </row>
    <row r="255" spans="1:16" ht="12.75" customHeight="1" x14ac:dyDescent="0.2">
      <c r="E255" s="29" t="s">
        <v>9578</v>
      </c>
    </row>
    <row r="256" spans="1:16" ht="12.75" customHeight="1" x14ac:dyDescent="0.2">
      <c r="A256" t="s">
        <v>52</v>
      </c>
      <c r="B256" s="5" t="s">
        <v>383</v>
      </c>
      <c r="C256" s="5" t="s">
        <v>9581</v>
      </c>
      <c r="D256" t="s">
        <v>5</v>
      </c>
      <c r="E256" s="24" t="s">
        <v>9582</v>
      </c>
      <c r="F256" s="25" t="s">
        <v>126</v>
      </c>
      <c r="G256" s="26">
        <v>12.52</v>
      </c>
      <c r="H256" s="25">
        <v>0</v>
      </c>
      <c r="I256" s="25">
        <f>ROUND(G256*H256,6)</f>
        <v>0</v>
      </c>
      <c r="L256" s="27">
        <v>0</v>
      </c>
      <c r="M256" s="22">
        <f>ROUND(ROUND(L256,2)*ROUND(G256,3),2)</f>
        <v>0</v>
      </c>
      <c r="N256" s="25" t="s">
        <v>9577</v>
      </c>
      <c r="O256">
        <f>(M256*21)/100</f>
        <v>0</v>
      </c>
      <c r="P256" t="s">
        <v>28</v>
      </c>
    </row>
    <row r="257" spans="1:16" ht="12.75" customHeight="1" x14ac:dyDescent="0.2">
      <c r="A257" s="28" t="s">
        <v>57</v>
      </c>
      <c r="E257" s="29" t="s">
        <v>5</v>
      </c>
    </row>
    <row r="258" spans="1:16" ht="12.75" customHeight="1" x14ac:dyDescent="0.2">
      <c r="A258" s="28" t="s">
        <v>58</v>
      </c>
      <c r="E258" s="30" t="s">
        <v>9583</v>
      </c>
    </row>
    <row r="259" spans="1:16" ht="12.75" customHeight="1" x14ac:dyDescent="0.2">
      <c r="E259" s="29" t="s">
        <v>9584</v>
      </c>
    </row>
    <row r="260" spans="1:16" ht="12.75" customHeight="1" x14ac:dyDescent="0.2">
      <c r="A260" t="s">
        <v>49</v>
      </c>
      <c r="C260" s="6" t="s">
        <v>64</v>
      </c>
      <c r="E260" s="23" t="s">
        <v>3525</v>
      </c>
      <c r="J260" s="22">
        <f>0</f>
        <v>0</v>
      </c>
      <c r="K260" s="22">
        <f>0</f>
        <v>0</v>
      </c>
      <c r="L260" s="22">
        <f>0+L261+L265</f>
        <v>0</v>
      </c>
      <c r="M260" s="22">
        <f>0+M261+M265</f>
        <v>0</v>
      </c>
    </row>
    <row r="261" spans="1:16" ht="12.75" customHeight="1" x14ac:dyDescent="0.2">
      <c r="A261" t="s">
        <v>52</v>
      </c>
      <c r="B261" s="5" t="s">
        <v>386</v>
      </c>
      <c r="C261" s="5" t="s">
        <v>9585</v>
      </c>
      <c r="D261" t="s">
        <v>5</v>
      </c>
      <c r="E261" s="24" t="s">
        <v>9586</v>
      </c>
      <c r="F261" s="25" t="s">
        <v>602</v>
      </c>
      <c r="G261" s="26">
        <v>0.66</v>
      </c>
      <c r="H261" s="25">
        <v>0.21312</v>
      </c>
      <c r="I261" s="25">
        <f>ROUND(G261*H261,6)</f>
        <v>0.14065900000000001</v>
      </c>
      <c r="L261" s="27">
        <v>0</v>
      </c>
      <c r="M261" s="22">
        <f>ROUND(ROUND(L261,2)*ROUND(G261,3),2)</f>
        <v>0</v>
      </c>
      <c r="N261" s="25" t="s">
        <v>5754</v>
      </c>
      <c r="O261">
        <f>(M261*21)/100</f>
        <v>0</v>
      </c>
      <c r="P261" t="s">
        <v>28</v>
      </c>
    </row>
    <row r="262" spans="1:16" ht="12.75" customHeight="1" x14ac:dyDescent="0.2">
      <c r="A262" s="28" t="s">
        <v>57</v>
      </c>
      <c r="E262" s="29" t="s">
        <v>9587</v>
      </c>
    </row>
    <row r="263" spans="1:16" ht="12.75" customHeight="1" x14ac:dyDescent="0.2">
      <c r="A263" s="28" t="s">
        <v>58</v>
      </c>
      <c r="E263" s="30" t="s">
        <v>9588</v>
      </c>
    </row>
    <row r="264" spans="1:16" ht="12.75" customHeight="1" x14ac:dyDescent="0.2">
      <c r="E264" s="29" t="s">
        <v>5</v>
      </c>
    </row>
    <row r="265" spans="1:16" ht="12.75" customHeight="1" x14ac:dyDescent="0.2">
      <c r="A265" t="s">
        <v>52</v>
      </c>
      <c r="B265" s="5" t="s">
        <v>389</v>
      </c>
      <c r="C265" s="5" t="s">
        <v>5839</v>
      </c>
      <c r="D265" t="s">
        <v>5</v>
      </c>
      <c r="E265" s="24" t="s">
        <v>7445</v>
      </c>
      <c r="F265" s="25" t="s">
        <v>602</v>
      </c>
      <c r="G265" s="26">
        <v>1.5</v>
      </c>
      <c r="H265" s="25">
        <v>0</v>
      </c>
      <c r="I265" s="25">
        <f>ROUND(G265*H265,6)</f>
        <v>0</v>
      </c>
      <c r="L265" s="27">
        <v>0</v>
      </c>
      <c r="M265" s="22">
        <f>ROUND(ROUND(L265,2)*ROUND(G265,3),2)</f>
        <v>0</v>
      </c>
      <c r="N265" s="25" t="s">
        <v>5754</v>
      </c>
      <c r="O265">
        <f>(M265*21)/100</f>
        <v>0</v>
      </c>
      <c r="P265" t="s">
        <v>28</v>
      </c>
    </row>
    <row r="266" spans="1:16" ht="12.75" customHeight="1" x14ac:dyDescent="0.2">
      <c r="A266" s="28" t="s">
        <v>57</v>
      </c>
      <c r="E266" s="29" t="s">
        <v>5</v>
      </c>
    </row>
    <row r="267" spans="1:16" ht="12.75" customHeight="1" x14ac:dyDescent="0.2">
      <c r="A267" s="28" t="s">
        <v>58</v>
      </c>
      <c r="E267" s="30" t="s">
        <v>9589</v>
      </c>
    </row>
    <row r="268" spans="1:16" ht="12.75" customHeight="1" x14ac:dyDescent="0.2">
      <c r="E268" s="29" t="s">
        <v>7447</v>
      </c>
    </row>
    <row r="269" spans="1:16" ht="12.75" customHeight="1" x14ac:dyDescent="0.2">
      <c r="A269" t="s">
        <v>49</v>
      </c>
      <c r="C269" s="6" t="s">
        <v>27</v>
      </c>
      <c r="E269" s="23" t="s">
        <v>4023</v>
      </c>
      <c r="J269" s="22">
        <f>0</f>
        <v>0</v>
      </c>
      <c r="K269" s="22">
        <f>0</f>
        <v>0</v>
      </c>
      <c r="L269" s="22">
        <f>0+L270+L274+L278+L282+L286+L290+L294+L298+L302+L306+L310+L314</f>
        <v>0</v>
      </c>
      <c r="M269" s="22">
        <f>0+M270+M274+M278+M282+M286+M290+M294+M298+M302+M306+M310+M314</f>
        <v>0</v>
      </c>
    </row>
    <row r="270" spans="1:16" ht="12.75" customHeight="1" x14ac:dyDescent="0.2">
      <c r="A270" t="s">
        <v>52</v>
      </c>
      <c r="B270" s="5" t="s">
        <v>392</v>
      </c>
      <c r="C270" s="5" t="s">
        <v>8314</v>
      </c>
      <c r="D270" t="s">
        <v>5</v>
      </c>
      <c r="E270" s="24" t="s">
        <v>9590</v>
      </c>
      <c r="F270" s="25" t="s">
        <v>602</v>
      </c>
      <c r="G270" s="26">
        <v>53.052999999999997</v>
      </c>
      <c r="H270" s="25">
        <v>1.8380000000000001E-2</v>
      </c>
      <c r="I270" s="25">
        <f>ROUND(G270*H270,6)</f>
        <v>0.97511400000000004</v>
      </c>
      <c r="L270" s="27">
        <v>0</v>
      </c>
      <c r="M270" s="22">
        <f>ROUND(ROUND(L270,2)*ROUND(G270,3),2)</f>
        <v>0</v>
      </c>
      <c r="N270" s="25" t="s">
        <v>5754</v>
      </c>
      <c r="O270">
        <f>(M270*21)/100</f>
        <v>0</v>
      </c>
      <c r="P270" t="s">
        <v>28</v>
      </c>
    </row>
    <row r="271" spans="1:16" ht="12.75" customHeight="1" x14ac:dyDescent="0.2">
      <c r="A271" s="28" t="s">
        <v>57</v>
      </c>
      <c r="E271" s="29" t="s">
        <v>5</v>
      </c>
    </row>
    <row r="272" spans="1:16" ht="38.25" customHeight="1" x14ac:dyDescent="0.2">
      <c r="A272" s="28" t="s">
        <v>58</v>
      </c>
      <c r="E272" s="30" t="s">
        <v>9591</v>
      </c>
    </row>
    <row r="273" spans="1:16" ht="12.75" customHeight="1" x14ac:dyDescent="0.2">
      <c r="E273" s="29" t="s">
        <v>8312</v>
      </c>
    </row>
    <row r="274" spans="1:16" ht="12.75" customHeight="1" x14ac:dyDescent="0.2">
      <c r="A274" t="s">
        <v>52</v>
      </c>
      <c r="B274" s="5" t="s">
        <v>395</v>
      </c>
      <c r="C274" s="5" t="s">
        <v>8322</v>
      </c>
      <c r="D274" t="s">
        <v>5</v>
      </c>
      <c r="E274" s="24" t="s">
        <v>8324</v>
      </c>
      <c r="F274" s="25" t="s">
        <v>55</v>
      </c>
      <c r="G274" s="26">
        <v>4</v>
      </c>
      <c r="H274" s="25">
        <v>4.1500000000000002E-2</v>
      </c>
      <c r="I274" s="25">
        <f>ROUND(G274*H274,6)</f>
        <v>0.16600000000000001</v>
      </c>
      <c r="L274" s="27">
        <v>0</v>
      </c>
      <c r="M274" s="22">
        <f>ROUND(ROUND(L274,2)*ROUND(G274,3),2)</f>
        <v>0</v>
      </c>
      <c r="N274" s="25" t="s">
        <v>5754</v>
      </c>
      <c r="O274">
        <f>(M274*21)/100</f>
        <v>0</v>
      </c>
      <c r="P274" t="s">
        <v>28</v>
      </c>
    </row>
    <row r="275" spans="1:16" ht="12.75" customHeight="1" x14ac:dyDescent="0.2">
      <c r="A275" s="28" t="s">
        <v>57</v>
      </c>
      <c r="E275" s="29" t="s">
        <v>5</v>
      </c>
    </row>
    <row r="276" spans="1:16" ht="38.25" customHeight="1" x14ac:dyDescent="0.2">
      <c r="A276" s="28" t="s">
        <v>58</v>
      </c>
      <c r="E276" s="30" t="s">
        <v>9592</v>
      </c>
    </row>
    <row r="277" spans="1:16" ht="12.75" customHeight="1" x14ac:dyDescent="0.2">
      <c r="E277" s="29" t="s">
        <v>5</v>
      </c>
    </row>
    <row r="278" spans="1:16" ht="12.75" customHeight="1" x14ac:dyDescent="0.2">
      <c r="A278" t="s">
        <v>52</v>
      </c>
      <c r="B278" s="5" t="s">
        <v>398</v>
      </c>
      <c r="C278" s="5" t="s">
        <v>8325</v>
      </c>
      <c r="D278" t="s">
        <v>5</v>
      </c>
      <c r="E278" s="24" t="s">
        <v>8327</v>
      </c>
      <c r="F278" s="25" t="s">
        <v>55</v>
      </c>
      <c r="G278" s="26">
        <v>4</v>
      </c>
      <c r="H278" s="25">
        <v>0.1575</v>
      </c>
      <c r="I278" s="25">
        <f>ROUND(G278*H278,6)</f>
        <v>0.63</v>
      </c>
      <c r="L278" s="27">
        <v>0</v>
      </c>
      <c r="M278" s="22">
        <f>ROUND(ROUND(L278,2)*ROUND(G278,3),2)</f>
        <v>0</v>
      </c>
      <c r="N278" s="25" t="s">
        <v>5754</v>
      </c>
      <c r="O278">
        <f>(M278*21)/100</f>
        <v>0</v>
      </c>
      <c r="P278" t="s">
        <v>28</v>
      </c>
    </row>
    <row r="279" spans="1:16" ht="12.75" customHeight="1" x14ac:dyDescent="0.2">
      <c r="A279" s="28" t="s">
        <v>57</v>
      </c>
      <c r="E279" s="29" t="s">
        <v>5</v>
      </c>
    </row>
    <row r="280" spans="1:16" ht="12.75" customHeight="1" x14ac:dyDescent="0.2">
      <c r="A280" s="28" t="s">
        <v>58</v>
      </c>
      <c r="E280" s="30" t="s">
        <v>9593</v>
      </c>
    </row>
    <row r="281" spans="1:16" ht="12.75" customHeight="1" x14ac:dyDescent="0.2">
      <c r="E281" s="29" t="s">
        <v>5</v>
      </c>
    </row>
    <row r="282" spans="1:16" ht="12.75" customHeight="1" x14ac:dyDescent="0.2">
      <c r="A282" t="s">
        <v>52</v>
      </c>
      <c r="B282" s="5" t="s">
        <v>401</v>
      </c>
      <c r="C282" s="5" t="s">
        <v>5870</v>
      </c>
      <c r="D282" t="s">
        <v>5</v>
      </c>
      <c r="E282" s="24" t="s">
        <v>5872</v>
      </c>
      <c r="F282" s="25" t="s">
        <v>602</v>
      </c>
      <c r="G282" s="26">
        <v>2.12</v>
      </c>
      <c r="H282" s="25">
        <v>3.3579999999999999E-2</v>
      </c>
      <c r="I282" s="25">
        <f>ROUND(G282*H282,6)</f>
        <v>7.1190000000000003E-2</v>
      </c>
      <c r="L282" s="27">
        <v>0</v>
      </c>
      <c r="M282" s="22">
        <f>ROUND(ROUND(L282,2)*ROUND(G282,3),2)</f>
        <v>0</v>
      </c>
      <c r="N282" s="25" t="s">
        <v>5754</v>
      </c>
      <c r="O282">
        <f>(M282*21)/100</f>
        <v>0</v>
      </c>
      <c r="P282" t="s">
        <v>28</v>
      </c>
    </row>
    <row r="283" spans="1:16" ht="12.75" customHeight="1" x14ac:dyDescent="0.2">
      <c r="A283" s="28" t="s">
        <v>57</v>
      </c>
      <c r="E283" s="29" t="s">
        <v>5</v>
      </c>
    </row>
    <row r="284" spans="1:16" ht="12.75" customHeight="1" x14ac:dyDescent="0.2">
      <c r="A284" s="28" t="s">
        <v>58</v>
      </c>
      <c r="E284" s="30" t="s">
        <v>9594</v>
      </c>
    </row>
    <row r="285" spans="1:16" ht="12.75" customHeight="1" x14ac:dyDescent="0.2">
      <c r="E285" s="29" t="s">
        <v>7473</v>
      </c>
    </row>
    <row r="286" spans="1:16" ht="12.75" customHeight="1" x14ac:dyDescent="0.2">
      <c r="A286" t="s">
        <v>52</v>
      </c>
      <c r="B286" s="5" t="s">
        <v>404</v>
      </c>
      <c r="C286" s="5" t="s">
        <v>9595</v>
      </c>
      <c r="D286" t="s">
        <v>5</v>
      </c>
      <c r="E286" s="24" t="s">
        <v>9596</v>
      </c>
      <c r="F286" s="25" t="s">
        <v>55</v>
      </c>
      <c r="G286" s="26">
        <v>5</v>
      </c>
      <c r="H286" s="25">
        <v>4.7399999999999998E-2</v>
      </c>
      <c r="I286" s="25">
        <f>ROUND(G286*H286,6)</f>
        <v>0.23699999999999999</v>
      </c>
      <c r="L286" s="27">
        <v>0</v>
      </c>
      <c r="M286" s="22">
        <f>ROUND(ROUND(L286,2)*ROUND(G286,3),2)</f>
        <v>0</v>
      </c>
      <c r="N286" s="25" t="s">
        <v>5754</v>
      </c>
      <c r="O286">
        <f>(M286*21)/100</f>
        <v>0</v>
      </c>
      <c r="P286" t="s">
        <v>28</v>
      </c>
    </row>
    <row r="287" spans="1:16" ht="12.75" customHeight="1" x14ac:dyDescent="0.2">
      <c r="A287" s="28" t="s">
        <v>57</v>
      </c>
      <c r="E287" s="29" t="s">
        <v>5</v>
      </c>
    </row>
    <row r="288" spans="1:16" ht="12.75" customHeight="1" x14ac:dyDescent="0.2">
      <c r="A288" s="28" t="s">
        <v>58</v>
      </c>
      <c r="E288" s="30" t="s">
        <v>9597</v>
      </c>
    </row>
    <row r="289" spans="1:16" ht="12.75" customHeight="1" x14ac:dyDescent="0.2">
      <c r="E289" s="29" t="s">
        <v>5</v>
      </c>
    </row>
    <row r="290" spans="1:16" ht="12.75" customHeight="1" x14ac:dyDescent="0.2">
      <c r="A290" t="s">
        <v>52</v>
      </c>
      <c r="B290" s="5" t="s">
        <v>407</v>
      </c>
      <c r="C290" s="5" t="s">
        <v>7470</v>
      </c>
      <c r="D290" t="s">
        <v>5</v>
      </c>
      <c r="E290" s="24" t="s">
        <v>7471</v>
      </c>
      <c r="F290" s="25" t="s">
        <v>602</v>
      </c>
      <c r="G290" s="26">
        <v>7.14</v>
      </c>
      <c r="H290" s="25">
        <v>3.8899999999999997E-2</v>
      </c>
      <c r="I290" s="25">
        <f>ROUND(G290*H290,6)</f>
        <v>0.27774599999999999</v>
      </c>
      <c r="L290" s="27">
        <v>0</v>
      </c>
      <c r="M290" s="22">
        <f>ROUND(ROUND(L290,2)*ROUND(G290,3),2)</f>
        <v>0</v>
      </c>
      <c r="N290" s="25" t="s">
        <v>5754</v>
      </c>
      <c r="O290">
        <f>(M290*21)/100</f>
        <v>0</v>
      </c>
      <c r="P290" t="s">
        <v>28</v>
      </c>
    </row>
    <row r="291" spans="1:16" ht="12.75" customHeight="1" x14ac:dyDescent="0.2">
      <c r="A291" s="28" t="s">
        <v>57</v>
      </c>
      <c r="E291" s="29" t="s">
        <v>5</v>
      </c>
    </row>
    <row r="292" spans="1:16" ht="38.25" customHeight="1" x14ac:dyDescent="0.2">
      <c r="A292" s="28" t="s">
        <v>58</v>
      </c>
      <c r="E292" s="30" t="s">
        <v>9598</v>
      </c>
    </row>
    <row r="293" spans="1:16" ht="12.75" customHeight="1" x14ac:dyDescent="0.2">
      <c r="E293" s="29" t="s">
        <v>7473</v>
      </c>
    </row>
    <row r="294" spans="1:16" ht="12.75" customHeight="1" x14ac:dyDescent="0.2">
      <c r="A294" t="s">
        <v>52</v>
      </c>
      <c r="B294" s="5" t="s">
        <v>410</v>
      </c>
      <c r="C294" s="5" t="s">
        <v>7474</v>
      </c>
      <c r="D294" t="s">
        <v>5</v>
      </c>
      <c r="E294" s="24" t="s">
        <v>7475</v>
      </c>
      <c r="F294" s="25" t="s">
        <v>602</v>
      </c>
      <c r="G294" s="26">
        <v>4.26</v>
      </c>
      <c r="H294" s="25">
        <v>8.4999999999999995E-4</v>
      </c>
      <c r="I294" s="25">
        <f>ROUND(G294*H294,6)</f>
        <v>3.6210000000000001E-3</v>
      </c>
      <c r="L294" s="27">
        <v>0</v>
      </c>
      <c r="M294" s="22">
        <f>ROUND(ROUND(L294,2)*ROUND(G294,3),2)</f>
        <v>0</v>
      </c>
      <c r="N294" s="25" t="s">
        <v>5754</v>
      </c>
      <c r="O294">
        <f>(M294*21)/100</f>
        <v>0</v>
      </c>
      <c r="P294" t="s">
        <v>28</v>
      </c>
    </row>
    <row r="295" spans="1:16" ht="12.75" customHeight="1" x14ac:dyDescent="0.2">
      <c r="A295" s="28" t="s">
        <v>57</v>
      </c>
      <c r="E295" s="29" t="s">
        <v>5</v>
      </c>
    </row>
    <row r="296" spans="1:16" ht="38.25" customHeight="1" x14ac:dyDescent="0.2">
      <c r="A296" s="28" t="s">
        <v>58</v>
      </c>
      <c r="E296" s="30" t="s">
        <v>9599</v>
      </c>
    </row>
    <row r="297" spans="1:16" ht="12.75" customHeight="1" x14ac:dyDescent="0.2">
      <c r="E297" s="29" t="s">
        <v>7477</v>
      </c>
    </row>
    <row r="298" spans="1:16" ht="12.75" customHeight="1" x14ac:dyDescent="0.2">
      <c r="A298" t="s">
        <v>52</v>
      </c>
      <c r="B298" s="5" t="s">
        <v>413</v>
      </c>
      <c r="C298" s="5" t="s">
        <v>5882</v>
      </c>
      <c r="D298" t="s">
        <v>5</v>
      </c>
      <c r="E298" s="24" t="s">
        <v>9600</v>
      </c>
      <c r="F298" s="25" t="s">
        <v>126</v>
      </c>
      <c r="G298" s="26">
        <v>9.4</v>
      </c>
      <c r="H298" s="25">
        <v>1.5E-3</v>
      </c>
      <c r="I298" s="25">
        <f>ROUND(G298*H298,6)</f>
        <v>1.41E-2</v>
      </c>
      <c r="L298" s="27">
        <v>0</v>
      </c>
      <c r="M298" s="22">
        <f>ROUND(ROUND(L298,2)*ROUND(G298,3),2)</f>
        <v>0</v>
      </c>
      <c r="N298" s="25" t="s">
        <v>5754</v>
      </c>
      <c r="O298">
        <f>(M298*21)/100</f>
        <v>0</v>
      </c>
      <c r="P298" t="s">
        <v>28</v>
      </c>
    </row>
    <row r="299" spans="1:16" ht="12.75" customHeight="1" x14ac:dyDescent="0.2">
      <c r="A299" s="28" t="s">
        <v>57</v>
      </c>
      <c r="E299" s="29" t="s">
        <v>5</v>
      </c>
    </row>
    <row r="300" spans="1:16" ht="12.75" customHeight="1" x14ac:dyDescent="0.2">
      <c r="A300" s="28" t="s">
        <v>58</v>
      </c>
      <c r="E300" s="30" t="s">
        <v>9601</v>
      </c>
    </row>
    <row r="301" spans="1:16" ht="12.75" customHeight="1" x14ac:dyDescent="0.2">
      <c r="E301" s="29" t="s">
        <v>9602</v>
      </c>
    </row>
    <row r="302" spans="1:16" ht="12.75" customHeight="1" x14ac:dyDescent="0.2">
      <c r="A302" t="s">
        <v>52</v>
      </c>
      <c r="B302" s="5" t="s">
        <v>416</v>
      </c>
      <c r="C302" s="5" t="s">
        <v>9603</v>
      </c>
      <c r="D302" t="s">
        <v>5</v>
      </c>
      <c r="E302" s="24" t="s">
        <v>9604</v>
      </c>
      <c r="F302" s="25" t="s">
        <v>602</v>
      </c>
      <c r="G302" s="26">
        <v>10</v>
      </c>
      <c r="H302" s="25">
        <v>3.2719999999999999E-2</v>
      </c>
      <c r="I302" s="25">
        <f>ROUND(G302*H302,6)</f>
        <v>0.32719999999999999</v>
      </c>
      <c r="L302" s="27">
        <v>0</v>
      </c>
      <c r="M302" s="22">
        <f>ROUND(ROUND(L302,2)*ROUND(G302,3),2)</f>
        <v>0</v>
      </c>
      <c r="N302" s="25" t="s">
        <v>5754</v>
      </c>
      <c r="O302">
        <f>(M302*21)/100</f>
        <v>0</v>
      </c>
      <c r="P302" t="s">
        <v>28</v>
      </c>
    </row>
    <row r="303" spans="1:16" ht="12.75" customHeight="1" x14ac:dyDescent="0.2">
      <c r="A303" s="28" t="s">
        <v>57</v>
      </c>
      <c r="E303" s="29" t="s">
        <v>5</v>
      </c>
    </row>
    <row r="304" spans="1:16" ht="12.75" customHeight="1" x14ac:dyDescent="0.2">
      <c r="A304" s="28" t="s">
        <v>58</v>
      </c>
      <c r="E304" s="30" t="s">
        <v>9605</v>
      </c>
    </row>
    <row r="305" spans="1:16" ht="12.75" customHeight="1" x14ac:dyDescent="0.2">
      <c r="E305" s="29" t="s">
        <v>9606</v>
      </c>
    </row>
    <row r="306" spans="1:16" ht="12.75" customHeight="1" x14ac:dyDescent="0.2">
      <c r="A306" t="s">
        <v>52</v>
      </c>
      <c r="B306" s="5" t="s">
        <v>417</v>
      </c>
      <c r="C306" s="5" t="s">
        <v>9607</v>
      </c>
      <c r="D306" t="s">
        <v>5</v>
      </c>
      <c r="E306" s="24" t="s">
        <v>9608</v>
      </c>
      <c r="F306" s="25" t="s">
        <v>271</v>
      </c>
      <c r="G306" s="26">
        <v>2.58</v>
      </c>
      <c r="H306" s="25">
        <v>1.837</v>
      </c>
      <c r="I306" s="25">
        <f>ROUND(G306*H306,6)</f>
        <v>4.7394600000000002</v>
      </c>
      <c r="L306" s="27">
        <v>0</v>
      </c>
      <c r="M306" s="22">
        <f>ROUND(ROUND(L306,2)*ROUND(G306,3),2)</f>
        <v>0</v>
      </c>
      <c r="N306" s="25" t="s">
        <v>5754</v>
      </c>
      <c r="O306">
        <f>(M306*21)/100</f>
        <v>0</v>
      </c>
      <c r="P306" t="s">
        <v>28</v>
      </c>
    </row>
    <row r="307" spans="1:16" ht="12.75" customHeight="1" x14ac:dyDescent="0.2">
      <c r="A307" s="28" t="s">
        <v>57</v>
      </c>
      <c r="E307" s="29" t="s">
        <v>5</v>
      </c>
    </row>
    <row r="308" spans="1:16" ht="38.25" customHeight="1" x14ac:dyDescent="0.2">
      <c r="A308" s="28" t="s">
        <v>58</v>
      </c>
      <c r="E308" s="30" t="s">
        <v>9609</v>
      </c>
    </row>
    <row r="309" spans="1:16" ht="12.75" customHeight="1" x14ac:dyDescent="0.2">
      <c r="E309" s="29" t="s">
        <v>5908</v>
      </c>
    </row>
    <row r="310" spans="1:16" ht="12.75" customHeight="1" x14ac:dyDescent="0.2">
      <c r="A310" t="s">
        <v>52</v>
      </c>
      <c r="B310" s="5" t="s">
        <v>418</v>
      </c>
      <c r="C310" s="5" t="s">
        <v>6663</v>
      </c>
      <c r="D310" t="s">
        <v>5</v>
      </c>
      <c r="E310" s="24" t="s">
        <v>7522</v>
      </c>
      <c r="F310" s="25" t="s">
        <v>602</v>
      </c>
      <c r="G310" s="26">
        <v>1.5</v>
      </c>
      <c r="H310" s="25">
        <v>0.28361999999999998</v>
      </c>
      <c r="I310" s="25">
        <f>ROUND(G310*H310,6)</f>
        <v>0.42542999999999997</v>
      </c>
      <c r="L310" s="27">
        <v>0</v>
      </c>
      <c r="M310" s="22">
        <f>ROUND(ROUND(L310,2)*ROUND(G310,3),2)</f>
        <v>0</v>
      </c>
      <c r="N310" s="25" t="s">
        <v>5754</v>
      </c>
      <c r="O310">
        <f>(M310*21)/100</f>
        <v>0</v>
      </c>
      <c r="P310" t="s">
        <v>28</v>
      </c>
    </row>
    <row r="311" spans="1:16" ht="12.75" customHeight="1" x14ac:dyDescent="0.2">
      <c r="A311" s="28" t="s">
        <v>57</v>
      </c>
      <c r="E311" s="29" t="s">
        <v>5</v>
      </c>
    </row>
    <row r="312" spans="1:16" ht="12.75" customHeight="1" x14ac:dyDescent="0.2">
      <c r="A312" s="28" t="s">
        <v>58</v>
      </c>
      <c r="E312" s="30" t="s">
        <v>9589</v>
      </c>
    </row>
    <row r="313" spans="1:16" ht="12.75" customHeight="1" x14ac:dyDescent="0.2">
      <c r="E313" s="29" t="s">
        <v>5</v>
      </c>
    </row>
    <row r="314" spans="1:16" ht="12.75" customHeight="1" x14ac:dyDescent="0.2">
      <c r="A314" t="s">
        <v>52</v>
      </c>
      <c r="B314" s="5" t="s">
        <v>421</v>
      </c>
      <c r="C314" s="5" t="s">
        <v>8104</v>
      </c>
      <c r="D314" t="s">
        <v>5</v>
      </c>
      <c r="E314" s="24" t="s">
        <v>8105</v>
      </c>
      <c r="F314" s="25" t="s">
        <v>126</v>
      </c>
      <c r="G314" s="26">
        <v>3</v>
      </c>
      <c r="H314" s="25">
        <v>1.8E-3</v>
      </c>
      <c r="I314" s="25">
        <f>ROUND(G314*H314,6)</f>
        <v>5.4000000000000003E-3</v>
      </c>
      <c r="L314" s="27">
        <v>0</v>
      </c>
      <c r="M314" s="22">
        <f>ROUND(ROUND(L314,2)*ROUND(G314,3),2)</f>
        <v>0</v>
      </c>
      <c r="N314" s="25" t="s">
        <v>5754</v>
      </c>
      <c r="O314">
        <f>(M314*21)/100</f>
        <v>0</v>
      </c>
      <c r="P314" t="s">
        <v>28</v>
      </c>
    </row>
    <row r="315" spans="1:16" ht="12.75" customHeight="1" x14ac:dyDescent="0.2">
      <c r="A315" s="28" t="s">
        <v>57</v>
      </c>
      <c r="E315" s="29" t="s">
        <v>5</v>
      </c>
    </row>
    <row r="316" spans="1:16" ht="12.75" customHeight="1" x14ac:dyDescent="0.2">
      <c r="A316" s="28" t="s">
        <v>58</v>
      </c>
      <c r="E316" s="30" t="s">
        <v>9610</v>
      </c>
    </row>
    <row r="317" spans="1:16" ht="12.75" customHeight="1" x14ac:dyDescent="0.2">
      <c r="E317" s="29" t="s">
        <v>5</v>
      </c>
    </row>
    <row r="318" spans="1:16" ht="12.75" customHeight="1" x14ac:dyDescent="0.2">
      <c r="A318" t="s">
        <v>49</v>
      </c>
      <c r="C318" s="6" t="s">
        <v>3557</v>
      </c>
      <c r="E318" s="23" t="s">
        <v>3558</v>
      </c>
      <c r="J318" s="22">
        <f>0</f>
        <v>0</v>
      </c>
      <c r="K318" s="22">
        <f>0</f>
        <v>0</v>
      </c>
      <c r="L318" s="22">
        <f>0+L319+L323+L327+L331+L335+L339+L343+L347+L351+L355</f>
        <v>0</v>
      </c>
      <c r="M318" s="22">
        <f>0+M319+M323+M327+M331+M335+M339+M343+M347+M351+M355</f>
        <v>0</v>
      </c>
    </row>
    <row r="319" spans="1:16" ht="12.75" customHeight="1" x14ac:dyDescent="0.2">
      <c r="A319" t="s">
        <v>52</v>
      </c>
      <c r="B319" s="5" t="s">
        <v>422</v>
      </c>
      <c r="C319" s="5" t="s">
        <v>8392</v>
      </c>
      <c r="D319" t="s">
        <v>5</v>
      </c>
      <c r="E319" s="24" t="s">
        <v>8393</v>
      </c>
      <c r="F319" s="25" t="s">
        <v>1223</v>
      </c>
      <c r="G319" s="26">
        <v>8.9999999999999993E-3</v>
      </c>
      <c r="H319" s="25">
        <v>1</v>
      </c>
      <c r="I319" s="25">
        <f>ROUND(G319*H319,6)</f>
        <v>8.9999999999999993E-3</v>
      </c>
      <c r="L319" s="27">
        <v>0</v>
      </c>
      <c r="M319" s="22">
        <f>ROUND(ROUND(L319,2)*ROUND(G319,3),2)</f>
        <v>0</v>
      </c>
      <c r="N319" s="25" t="s">
        <v>5754</v>
      </c>
      <c r="O319">
        <f>(M319*21)/100</f>
        <v>0</v>
      </c>
      <c r="P319" t="s">
        <v>28</v>
      </c>
    </row>
    <row r="320" spans="1:16" ht="12.75" customHeight="1" x14ac:dyDescent="0.2">
      <c r="A320" s="28" t="s">
        <v>57</v>
      </c>
      <c r="E320" s="29" t="s">
        <v>5</v>
      </c>
    </row>
    <row r="321" spans="1:16" ht="12.75" customHeight="1" x14ac:dyDescent="0.2">
      <c r="A321" s="28" t="s">
        <v>58</v>
      </c>
      <c r="E321" s="30" t="s">
        <v>9611</v>
      </c>
    </row>
    <row r="322" spans="1:16" ht="12.75" customHeight="1" x14ac:dyDescent="0.2">
      <c r="E322" s="29" t="s">
        <v>5</v>
      </c>
    </row>
    <row r="323" spans="1:16" ht="12.75" customHeight="1" x14ac:dyDescent="0.2">
      <c r="A323" t="s">
        <v>52</v>
      </c>
      <c r="B323" s="5" t="s">
        <v>423</v>
      </c>
      <c r="C323" s="5" t="s">
        <v>8404</v>
      </c>
      <c r="D323" t="s">
        <v>5</v>
      </c>
      <c r="E323" s="24" t="s">
        <v>8405</v>
      </c>
      <c r="F323" s="25" t="s">
        <v>602</v>
      </c>
      <c r="G323" s="26">
        <v>34.469000000000001</v>
      </c>
      <c r="H323" s="25">
        <v>5.0000000000000001E-3</v>
      </c>
      <c r="I323" s="25">
        <f>ROUND(G323*H323,6)</f>
        <v>0.172345</v>
      </c>
      <c r="L323" s="27">
        <v>0</v>
      </c>
      <c r="M323" s="22">
        <f>ROUND(ROUND(L323,2)*ROUND(G323,3),2)</f>
        <v>0</v>
      </c>
      <c r="N323" s="25" t="s">
        <v>5754</v>
      </c>
      <c r="O323">
        <f>(M323*21)/100</f>
        <v>0</v>
      </c>
      <c r="P323" t="s">
        <v>28</v>
      </c>
    </row>
    <row r="324" spans="1:16" ht="12.75" customHeight="1" x14ac:dyDescent="0.2">
      <c r="A324" s="28" t="s">
        <v>57</v>
      </c>
      <c r="E324" s="29" t="s">
        <v>5</v>
      </c>
    </row>
    <row r="325" spans="1:16" ht="38.25" customHeight="1" x14ac:dyDescent="0.2">
      <c r="A325" s="28" t="s">
        <v>58</v>
      </c>
      <c r="E325" s="30" t="s">
        <v>9612</v>
      </c>
    </row>
    <row r="326" spans="1:16" ht="12.75" customHeight="1" x14ac:dyDescent="0.2">
      <c r="E326" s="29" t="s">
        <v>5</v>
      </c>
    </row>
    <row r="327" spans="1:16" ht="12.75" customHeight="1" x14ac:dyDescent="0.2">
      <c r="A327" t="s">
        <v>52</v>
      </c>
      <c r="B327" s="5" t="s">
        <v>426</v>
      </c>
      <c r="C327" s="5" t="s">
        <v>6693</v>
      </c>
      <c r="D327" t="s">
        <v>5</v>
      </c>
      <c r="E327" s="24" t="s">
        <v>6694</v>
      </c>
      <c r="F327" s="25" t="s">
        <v>602</v>
      </c>
      <c r="G327" s="26">
        <v>7.3</v>
      </c>
      <c r="H327" s="25">
        <v>2.9999999999999997E-4</v>
      </c>
      <c r="I327" s="25">
        <f>ROUND(G327*H327,6)</f>
        <v>2.1900000000000001E-3</v>
      </c>
      <c r="L327" s="27">
        <v>0</v>
      </c>
      <c r="M327" s="22">
        <f>ROUND(ROUND(L327,2)*ROUND(G327,3),2)</f>
        <v>0</v>
      </c>
      <c r="N327" s="25" t="s">
        <v>5754</v>
      </c>
      <c r="O327">
        <f>(M327*21)/100</f>
        <v>0</v>
      </c>
      <c r="P327" t="s">
        <v>28</v>
      </c>
    </row>
    <row r="328" spans="1:16" ht="12.75" customHeight="1" x14ac:dyDescent="0.2">
      <c r="A328" s="28" t="s">
        <v>57</v>
      </c>
      <c r="E328" s="29" t="s">
        <v>5</v>
      </c>
    </row>
    <row r="329" spans="1:16" ht="12.75" customHeight="1" x14ac:dyDescent="0.2">
      <c r="A329" s="28" t="s">
        <v>58</v>
      </c>
      <c r="E329" s="30" t="s">
        <v>9613</v>
      </c>
    </row>
    <row r="330" spans="1:16" ht="12.75" customHeight="1" x14ac:dyDescent="0.2">
      <c r="E330" s="29" t="s">
        <v>5</v>
      </c>
    </row>
    <row r="331" spans="1:16" ht="12.75" customHeight="1" x14ac:dyDescent="0.2">
      <c r="A331" t="s">
        <v>52</v>
      </c>
      <c r="B331" s="5" t="s">
        <v>429</v>
      </c>
      <c r="C331" s="5" t="s">
        <v>6666</v>
      </c>
      <c r="D331" t="s">
        <v>5</v>
      </c>
      <c r="E331" s="24" t="s">
        <v>7524</v>
      </c>
      <c r="F331" s="25" t="s">
        <v>602</v>
      </c>
      <c r="G331" s="26">
        <v>4.883</v>
      </c>
      <c r="H331" s="25">
        <v>0</v>
      </c>
      <c r="I331" s="25">
        <f>ROUND(G331*H331,6)</f>
        <v>0</v>
      </c>
      <c r="L331" s="27">
        <v>0</v>
      </c>
      <c r="M331" s="22">
        <f>ROUND(ROUND(L331,2)*ROUND(G331,3),2)</f>
        <v>0</v>
      </c>
      <c r="N331" s="25" t="s">
        <v>5754</v>
      </c>
      <c r="O331">
        <f>(M331*21)/100</f>
        <v>0</v>
      </c>
      <c r="P331" t="s">
        <v>28</v>
      </c>
    </row>
    <row r="332" spans="1:16" ht="12.75" customHeight="1" x14ac:dyDescent="0.2">
      <c r="A332" s="28" t="s">
        <v>57</v>
      </c>
      <c r="E332" s="29" t="s">
        <v>5</v>
      </c>
    </row>
    <row r="333" spans="1:16" ht="12.75" customHeight="1" x14ac:dyDescent="0.2">
      <c r="A333" s="28" t="s">
        <v>58</v>
      </c>
      <c r="E333" s="30" t="s">
        <v>9614</v>
      </c>
    </row>
    <row r="334" spans="1:16" ht="12.75" customHeight="1" x14ac:dyDescent="0.2">
      <c r="E334" s="29" t="s">
        <v>5931</v>
      </c>
    </row>
    <row r="335" spans="1:16" ht="12.75" customHeight="1" x14ac:dyDescent="0.2">
      <c r="A335" t="s">
        <v>52</v>
      </c>
      <c r="B335" s="5" t="s">
        <v>432</v>
      </c>
      <c r="C335" s="5" t="s">
        <v>6669</v>
      </c>
      <c r="D335" t="s">
        <v>5</v>
      </c>
      <c r="E335" s="24" t="s">
        <v>7526</v>
      </c>
      <c r="F335" s="25" t="s">
        <v>602</v>
      </c>
      <c r="G335" s="26">
        <v>21.835999999999999</v>
      </c>
      <c r="H335" s="25">
        <v>0</v>
      </c>
      <c r="I335" s="25">
        <f>ROUND(G335*H335,6)</f>
        <v>0</v>
      </c>
      <c r="L335" s="27">
        <v>0</v>
      </c>
      <c r="M335" s="22">
        <f>ROUND(ROUND(L335,2)*ROUND(G335,3),2)</f>
        <v>0</v>
      </c>
      <c r="N335" s="25" t="s">
        <v>5754</v>
      </c>
      <c r="O335">
        <f>(M335*21)/100</f>
        <v>0</v>
      </c>
      <c r="P335" t="s">
        <v>28</v>
      </c>
    </row>
    <row r="336" spans="1:16" ht="12.75" customHeight="1" x14ac:dyDescent="0.2">
      <c r="A336" s="28" t="s">
        <v>57</v>
      </c>
      <c r="E336" s="29" t="s">
        <v>5</v>
      </c>
    </row>
    <row r="337" spans="1:16" ht="12.75" customHeight="1" x14ac:dyDescent="0.2">
      <c r="A337" s="28" t="s">
        <v>58</v>
      </c>
      <c r="E337" s="30" t="s">
        <v>9615</v>
      </c>
    </row>
    <row r="338" spans="1:16" ht="12.75" customHeight="1" x14ac:dyDescent="0.2">
      <c r="E338" s="29" t="s">
        <v>5931</v>
      </c>
    </row>
    <row r="339" spans="1:16" ht="12.75" customHeight="1" x14ac:dyDescent="0.2">
      <c r="A339" t="s">
        <v>52</v>
      </c>
      <c r="B339" s="5" t="s">
        <v>435</v>
      </c>
      <c r="C339" s="5" t="s">
        <v>8395</v>
      </c>
      <c r="D339" t="s">
        <v>5</v>
      </c>
      <c r="E339" s="24" t="s">
        <v>9616</v>
      </c>
      <c r="F339" s="25" t="s">
        <v>602</v>
      </c>
      <c r="G339" s="26">
        <v>6.4020000000000001</v>
      </c>
      <c r="H339" s="25">
        <v>0</v>
      </c>
      <c r="I339" s="25">
        <f>ROUND(G339*H339,6)</f>
        <v>0</v>
      </c>
      <c r="L339" s="27">
        <v>0</v>
      </c>
      <c r="M339" s="22">
        <f>ROUND(ROUND(L339,2)*ROUND(G339,3),2)</f>
        <v>0</v>
      </c>
      <c r="N339" s="25" t="s">
        <v>5754</v>
      </c>
      <c r="O339">
        <f>(M339*21)/100</f>
        <v>0</v>
      </c>
      <c r="P339" t="s">
        <v>28</v>
      </c>
    </row>
    <row r="340" spans="1:16" ht="12.75" customHeight="1" x14ac:dyDescent="0.2">
      <c r="A340" s="28" t="s">
        <v>57</v>
      </c>
      <c r="E340" s="29" t="s">
        <v>5</v>
      </c>
    </row>
    <row r="341" spans="1:16" ht="38.25" customHeight="1" x14ac:dyDescent="0.2">
      <c r="A341" s="28" t="s">
        <v>58</v>
      </c>
      <c r="E341" s="30" t="s">
        <v>9617</v>
      </c>
    </row>
    <row r="342" spans="1:16" ht="12.75" customHeight="1" x14ac:dyDescent="0.2">
      <c r="E342" s="29" t="s">
        <v>7532</v>
      </c>
    </row>
    <row r="343" spans="1:16" ht="12.75" customHeight="1" x14ac:dyDescent="0.2">
      <c r="A343" t="s">
        <v>52</v>
      </c>
      <c r="B343" s="5" t="s">
        <v>438</v>
      </c>
      <c r="C343" s="5" t="s">
        <v>7529</v>
      </c>
      <c r="D343" t="s">
        <v>5</v>
      </c>
      <c r="E343" s="24" t="s">
        <v>7530</v>
      </c>
      <c r="F343" s="25" t="s">
        <v>602</v>
      </c>
      <c r="G343" s="26">
        <v>4.22</v>
      </c>
      <c r="H343" s="25">
        <v>0</v>
      </c>
      <c r="I343" s="25">
        <f>ROUND(G343*H343,6)</f>
        <v>0</v>
      </c>
      <c r="L343" s="27">
        <v>0</v>
      </c>
      <c r="M343" s="22">
        <f>ROUND(ROUND(L343,2)*ROUND(G343,3),2)</f>
        <v>0</v>
      </c>
      <c r="N343" s="25" t="s">
        <v>5754</v>
      </c>
      <c r="O343">
        <f>(M343*21)/100</f>
        <v>0</v>
      </c>
      <c r="P343" t="s">
        <v>28</v>
      </c>
    </row>
    <row r="344" spans="1:16" ht="12.75" customHeight="1" x14ac:dyDescent="0.2">
      <c r="A344" s="28" t="s">
        <v>57</v>
      </c>
      <c r="E344" s="29" t="s">
        <v>5</v>
      </c>
    </row>
    <row r="345" spans="1:16" ht="51" customHeight="1" x14ac:dyDescent="0.2">
      <c r="A345" s="28" t="s">
        <v>58</v>
      </c>
      <c r="E345" s="30" t="s">
        <v>9618</v>
      </c>
    </row>
    <row r="346" spans="1:16" ht="12.75" customHeight="1" x14ac:dyDescent="0.2">
      <c r="E346" s="29" t="s">
        <v>7532</v>
      </c>
    </row>
    <row r="347" spans="1:16" ht="12.75" customHeight="1" x14ac:dyDescent="0.2">
      <c r="A347" t="s">
        <v>52</v>
      </c>
      <c r="B347" s="5" t="s">
        <v>441</v>
      </c>
      <c r="C347" s="5" t="s">
        <v>6674</v>
      </c>
      <c r="D347" t="s">
        <v>5</v>
      </c>
      <c r="E347" s="24" t="s">
        <v>7533</v>
      </c>
      <c r="F347" s="25" t="s">
        <v>602</v>
      </c>
      <c r="G347" s="26">
        <v>4.883</v>
      </c>
      <c r="H347" s="25">
        <v>4.0000000000000002E-4</v>
      </c>
      <c r="I347" s="25">
        <f>ROUND(G347*H347,6)</f>
        <v>1.9530000000000001E-3</v>
      </c>
      <c r="L347" s="27">
        <v>0</v>
      </c>
      <c r="M347" s="22">
        <f>ROUND(ROUND(L347,2)*ROUND(G347,3),2)</f>
        <v>0</v>
      </c>
      <c r="N347" s="25" t="s">
        <v>5754</v>
      </c>
      <c r="O347">
        <f>(M347*21)/100</f>
        <v>0</v>
      </c>
      <c r="P347" t="s">
        <v>28</v>
      </c>
    </row>
    <row r="348" spans="1:16" ht="12.75" customHeight="1" x14ac:dyDescent="0.2">
      <c r="A348" s="28" t="s">
        <v>57</v>
      </c>
      <c r="E348" s="29" t="s">
        <v>5</v>
      </c>
    </row>
    <row r="349" spans="1:16" ht="12.75" customHeight="1" x14ac:dyDescent="0.2">
      <c r="A349" s="28" t="s">
        <v>58</v>
      </c>
      <c r="E349" s="30" t="s">
        <v>9619</v>
      </c>
    </row>
    <row r="350" spans="1:16" ht="12.75" customHeight="1" x14ac:dyDescent="0.2">
      <c r="E350" s="29" t="s">
        <v>6677</v>
      </c>
    </row>
    <row r="351" spans="1:16" ht="12.75" customHeight="1" x14ac:dyDescent="0.2">
      <c r="A351" t="s">
        <v>52</v>
      </c>
      <c r="B351" s="5" t="s">
        <v>444</v>
      </c>
      <c r="C351" s="5" t="s">
        <v>6678</v>
      </c>
      <c r="D351" t="s">
        <v>5</v>
      </c>
      <c r="E351" s="24" t="s">
        <v>7535</v>
      </c>
      <c r="F351" s="25" t="s">
        <v>602</v>
      </c>
      <c r="G351" s="26">
        <v>21.835999999999999</v>
      </c>
      <c r="H351" s="25">
        <v>4.0000000000000002E-4</v>
      </c>
      <c r="I351" s="25">
        <f>ROUND(G351*H351,6)</f>
        <v>8.7340000000000004E-3</v>
      </c>
      <c r="L351" s="27">
        <v>0</v>
      </c>
      <c r="M351" s="22">
        <f>ROUND(ROUND(L351,2)*ROUND(G351,3),2)</f>
        <v>0</v>
      </c>
      <c r="N351" s="25" t="s">
        <v>5754</v>
      </c>
      <c r="O351">
        <f>(M351*21)/100</f>
        <v>0</v>
      </c>
      <c r="P351" t="s">
        <v>28</v>
      </c>
    </row>
    <row r="352" spans="1:16" ht="12.75" customHeight="1" x14ac:dyDescent="0.2">
      <c r="A352" s="28" t="s">
        <v>57</v>
      </c>
      <c r="E352" s="29" t="s">
        <v>5</v>
      </c>
    </row>
    <row r="353" spans="1:16" ht="38.25" customHeight="1" x14ac:dyDescent="0.2">
      <c r="A353" s="28" t="s">
        <v>58</v>
      </c>
      <c r="E353" s="30" t="s">
        <v>9620</v>
      </c>
    </row>
    <row r="354" spans="1:16" ht="12.75" customHeight="1" x14ac:dyDescent="0.2">
      <c r="E354" s="29" t="s">
        <v>6677</v>
      </c>
    </row>
    <row r="355" spans="1:16" ht="12.75" customHeight="1" x14ac:dyDescent="0.2">
      <c r="A355" t="s">
        <v>52</v>
      </c>
      <c r="B355" s="5" t="s">
        <v>445</v>
      </c>
      <c r="C355" s="5" t="s">
        <v>6690</v>
      </c>
      <c r="D355" t="s">
        <v>5</v>
      </c>
      <c r="E355" s="24" t="s">
        <v>7543</v>
      </c>
      <c r="F355" s="25" t="s">
        <v>602</v>
      </c>
      <c r="G355" s="26">
        <v>7.3</v>
      </c>
      <c r="H355" s="25">
        <v>0</v>
      </c>
      <c r="I355" s="25">
        <f>ROUND(G355*H355,6)</f>
        <v>0</v>
      </c>
      <c r="L355" s="27">
        <v>0</v>
      </c>
      <c r="M355" s="22">
        <f>ROUND(ROUND(L355,2)*ROUND(G355,3),2)</f>
        <v>0</v>
      </c>
      <c r="N355" s="25" t="s">
        <v>5754</v>
      </c>
      <c r="O355">
        <f>(M355*21)/100</f>
        <v>0</v>
      </c>
      <c r="P355" t="s">
        <v>28</v>
      </c>
    </row>
    <row r="356" spans="1:16" ht="12.75" customHeight="1" x14ac:dyDescent="0.2">
      <c r="A356" s="28" t="s">
        <v>57</v>
      </c>
      <c r="E356" s="29" t="s">
        <v>5</v>
      </c>
    </row>
    <row r="357" spans="1:16" ht="12.75" customHeight="1" x14ac:dyDescent="0.2">
      <c r="A357" s="28" t="s">
        <v>58</v>
      </c>
      <c r="E357" s="30" t="s">
        <v>9621</v>
      </c>
    </row>
    <row r="358" spans="1:16" ht="12.75" customHeight="1" x14ac:dyDescent="0.2">
      <c r="E358" s="29" t="s">
        <v>7541</v>
      </c>
    </row>
    <row r="359" spans="1:16" ht="12.75" customHeight="1" x14ac:dyDescent="0.2">
      <c r="A359" t="s">
        <v>49</v>
      </c>
      <c r="C359" s="6" t="s">
        <v>6777</v>
      </c>
      <c r="E359" s="23" t="s">
        <v>6778</v>
      </c>
      <c r="J359" s="22">
        <f>0</f>
        <v>0</v>
      </c>
      <c r="K359" s="22">
        <f>0</f>
        <v>0</v>
      </c>
      <c r="L359" s="22">
        <f>0+L360+L364+L368+L372+L376</f>
        <v>0</v>
      </c>
      <c r="M359" s="22">
        <f>0+M360+M364+M368+M372+M376</f>
        <v>0</v>
      </c>
    </row>
    <row r="360" spans="1:16" ht="12.75" customHeight="1" x14ac:dyDescent="0.2">
      <c r="A360" t="s">
        <v>52</v>
      </c>
      <c r="B360" s="5" t="s">
        <v>446</v>
      </c>
      <c r="C360" s="5" t="s">
        <v>6779</v>
      </c>
      <c r="D360" t="s">
        <v>5</v>
      </c>
      <c r="E360" s="24" t="s">
        <v>7594</v>
      </c>
      <c r="F360" s="25" t="s">
        <v>602</v>
      </c>
      <c r="G360" s="26">
        <v>17.451000000000001</v>
      </c>
      <c r="H360" s="25">
        <v>7.6999999999999996E-4</v>
      </c>
      <c r="I360" s="25">
        <f>ROUND(G360*H360,6)</f>
        <v>1.3436999999999999E-2</v>
      </c>
      <c r="L360" s="27">
        <v>0</v>
      </c>
      <c r="M360" s="22">
        <f>ROUND(ROUND(L360,2)*ROUND(G360,3),2)</f>
        <v>0</v>
      </c>
      <c r="N360" s="25" t="s">
        <v>5754</v>
      </c>
      <c r="O360">
        <f>(M360*21)/100</f>
        <v>0</v>
      </c>
      <c r="P360" t="s">
        <v>28</v>
      </c>
    </row>
    <row r="361" spans="1:16" ht="12.75" customHeight="1" x14ac:dyDescent="0.2">
      <c r="A361" s="28" t="s">
        <v>57</v>
      </c>
      <c r="E361" s="29" t="s">
        <v>5</v>
      </c>
    </row>
    <row r="362" spans="1:16" ht="38.25" customHeight="1" x14ac:dyDescent="0.2">
      <c r="A362" s="28" t="s">
        <v>58</v>
      </c>
      <c r="E362" s="30" t="s">
        <v>9622</v>
      </c>
    </row>
    <row r="363" spans="1:16" ht="12.75" customHeight="1" x14ac:dyDescent="0.2">
      <c r="E363" s="29" t="s">
        <v>5</v>
      </c>
    </row>
    <row r="364" spans="1:16" ht="12.75" customHeight="1" x14ac:dyDescent="0.2">
      <c r="A364" t="s">
        <v>52</v>
      </c>
      <c r="B364" s="5" t="s">
        <v>447</v>
      </c>
      <c r="C364" s="5" t="s">
        <v>6782</v>
      </c>
      <c r="D364" t="s">
        <v>5</v>
      </c>
      <c r="E364" s="24" t="s">
        <v>7596</v>
      </c>
      <c r="F364" s="25" t="s">
        <v>602</v>
      </c>
      <c r="G364" s="26">
        <v>33.584000000000003</v>
      </c>
      <c r="H364" s="25">
        <v>7.6999999999999996E-4</v>
      </c>
      <c r="I364" s="25">
        <f>ROUND(G364*H364,6)</f>
        <v>2.5860000000000001E-2</v>
      </c>
      <c r="L364" s="27">
        <v>0</v>
      </c>
      <c r="M364" s="22">
        <f>ROUND(ROUND(L364,2)*ROUND(G364,3),2)</f>
        <v>0</v>
      </c>
      <c r="N364" s="25" t="s">
        <v>5754</v>
      </c>
      <c r="O364">
        <f>(M364*21)/100</f>
        <v>0</v>
      </c>
      <c r="P364" t="s">
        <v>28</v>
      </c>
    </row>
    <row r="365" spans="1:16" ht="12.75" customHeight="1" x14ac:dyDescent="0.2">
      <c r="A365" s="28" t="s">
        <v>57</v>
      </c>
      <c r="E365" s="29" t="s">
        <v>5</v>
      </c>
    </row>
    <row r="366" spans="1:16" ht="38.25" customHeight="1" x14ac:dyDescent="0.2">
      <c r="A366" s="28" t="s">
        <v>58</v>
      </c>
      <c r="E366" s="30" t="s">
        <v>9623</v>
      </c>
    </row>
    <row r="367" spans="1:16" ht="12.75" customHeight="1" x14ac:dyDescent="0.2">
      <c r="E367" s="29" t="s">
        <v>5</v>
      </c>
    </row>
    <row r="368" spans="1:16" ht="12.75" customHeight="1" x14ac:dyDescent="0.2">
      <c r="A368" t="s">
        <v>52</v>
      </c>
      <c r="B368" s="5" t="s">
        <v>448</v>
      </c>
      <c r="C368" s="5" t="s">
        <v>6785</v>
      </c>
      <c r="D368" t="s">
        <v>5</v>
      </c>
      <c r="E368" s="24" t="s">
        <v>7601</v>
      </c>
      <c r="F368" s="25" t="s">
        <v>602</v>
      </c>
      <c r="G368" s="26">
        <v>17.451000000000001</v>
      </c>
      <c r="H368" s="25">
        <v>1.3999999999999999E-4</v>
      </c>
      <c r="I368" s="25">
        <f>ROUND(G368*H368,6)</f>
        <v>2.4429999999999999E-3</v>
      </c>
      <c r="L368" s="27">
        <v>0</v>
      </c>
      <c r="M368" s="22">
        <f>ROUND(ROUND(L368,2)*ROUND(G368,3),2)</f>
        <v>0</v>
      </c>
      <c r="N368" s="25" t="s">
        <v>5754</v>
      </c>
      <c r="O368">
        <f>(M368*21)/100</f>
        <v>0</v>
      </c>
      <c r="P368" t="s">
        <v>28</v>
      </c>
    </row>
    <row r="369" spans="1:16" ht="12.75" customHeight="1" x14ac:dyDescent="0.2">
      <c r="A369" s="28" t="s">
        <v>57</v>
      </c>
      <c r="E369" s="29" t="s">
        <v>7602</v>
      </c>
    </row>
    <row r="370" spans="1:16" ht="12.75" customHeight="1" x14ac:dyDescent="0.2">
      <c r="A370" s="28" t="s">
        <v>58</v>
      </c>
      <c r="E370" s="30" t="s">
        <v>9624</v>
      </c>
    </row>
    <row r="371" spans="1:16" ht="12.75" customHeight="1" x14ac:dyDescent="0.2">
      <c r="E371" s="29" t="s">
        <v>5</v>
      </c>
    </row>
    <row r="372" spans="1:16" ht="12.75" customHeight="1" x14ac:dyDescent="0.2">
      <c r="A372" t="s">
        <v>52</v>
      </c>
      <c r="B372" s="5" t="s">
        <v>449</v>
      </c>
      <c r="C372" s="5" t="s">
        <v>6788</v>
      </c>
      <c r="D372" t="s">
        <v>5</v>
      </c>
      <c r="E372" s="24" t="s">
        <v>7601</v>
      </c>
      <c r="F372" s="25" t="s">
        <v>602</v>
      </c>
      <c r="G372" s="26">
        <v>33.584000000000003</v>
      </c>
      <c r="H372" s="25">
        <v>1.3999999999999999E-4</v>
      </c>
      <c r="I372" s="25">
        <f>ROUND(G372*H372,6)</f>
        <v>4.7019999999999996E-3</v>
      </c>
      <c r="L372" s="27">
        <v>0</v>
      </c>
      <c r="M372" s="22">
        <f>ROUND(ROUND(L372,2)*ROUND(G372,3),2)</f>
        <v>0</v>
      </c>
      <c r="N372" s="25" t="s">
        <v>5754</v>
      </c>
      <c r="O372">
        <f>(M372*21)/100</f>
        <v>0</v>
      </c>
      <c r="P372" t="s">
        <v>28</v>
      </c>
    </row>
    <row r="373" spans="1:16" ht="12.75" customHeight="1" x14ac:dyDescent="0.2">
      <c r="A373" s="28" t="s">
        <v>57</v>
      </c>
      <c r="E373" s="29" t="s">
        <v>7604</v>
      </c>
    </row>
    <row r="374" spans="1:16" ht="12.75" customHeight="1" x14ac:dyDescent="0.2">
      <c r="A374" s="28" t="s">
        <v>58</v>
      </c>
      <c r="E374" s="30" t="s">
        <v>9625</v>
      </c>
    </row>
    <row r="375" spans="1:16" ht="12.75" customHeight="1" x14ac:dyDescent="0.2">
      <c r="E375" s="29" t="s">
        <v>5</v>
      </c>
    </row>
    <row r="376" spans="1:16" ht="12.75" customHeight="1" x14ac:dyDescent="0.2">
      <c r="A376" t="s">
        <v>52</v>
      </c>
      <c r="B376" s="5" t="s">
        <v>450</v>
      </c>
      <c r="C376" s="5" t="s">
        <v>9626</v>
      </c>
      <c r="D376" t="s">
        <v>5</v>
      </c>
      <c r="E376" s="24" t="s">
        <v>6792</v>
      </c>
      <c r="F376" s="25" t="s">
        <v>2597</v>
      </c>
      <c r="G376" s="26">
        <v>229.65799999999999</v>
      </c>
      <c r="H376" s="25">
        <v>1E-3</v>
      </c>
      <c r="I376" s="25">
        <f>ROUND(G376*H376,6)</f>
        <v>0.229658</v>
      </c>
      <c r="L376" s="27">
        <v>0</v>
      </c>
      <c r="M376" s="22">
        <f>ROUND(ROUND(L376,2)*ROUND(G376,3),2)</f>
        <v>0</v>
      </c>
      <c r="N376" s="25" t="s">
        <v>9577</v>
      </c>
      <c r="O376">
        <f>(M376*21)/100</f>
        <v>0</v>
      </c>
      <c r="P376" t="s">
        <v>28</v>
      </c>
    </row>
    <row r="377" spans="1:16" ht="12.75" customHeight="1" x14ac:dyDescent="0.2">
      <c r="A377" s="28" t="s">
        <v>57</v>
      </c>
      <c r="E377" s="29" t="s">
        <v>5</v>
      </c>
    </row>
    <row r="378" spans="1:16" ht="12.75" customHeight="1" x14ac:dyDescent="0.2">
      <c r="A378" s="28" t="s">
        <v>58</v>
      </c>
      <c r="E378" s="30" t="s">
        <v>9627</v>
      </c>
    </row>
    <row r="379" spans="1:16" ht="12.75" customHeight="1" x14ac:dyDescent="0.2">
      <c r="E379" s="29" t="s">
        <v>9628</v>
      </c>
    </row>
    <row r="380" spans="1:16" ht="12.75" customHeight="1" x14ac:dyDescent="0.2">
      <c r="A380" t="s">
        <v>49</v>
      </c>
      <c r="C380" s="6" t="s">
        <v>6793</v>
      </c>
      <c r="E380" s="23" t="s">
        <v>6326</v>
      </c>
      <c r="J380" s="22">
        <f>0</f>
        <v>0</v>
      </c>
      <c r="K380" s="22">
        <f>0</f>
        <v>0</v>
      </c>
      <c r="L380" s="22">
        <f>0+L381+L385+L389+L393+L397+L401+L405+L409+L413+L417+L421+L425+L429+L433+L437</f>
        <v>0</v>
      </c>
      <c r="M380" s="22">
        <f>0+M381+M385+M389+M393+M397+M401+M405+M409+M413+M417+M421+M425+M429+M433+M437</f>
        <v>0</v>
      </c>
    </row>
    <row r="381" spans="1:16" ht="12.75" customHeight="1" x14ac:dyDescent="0.2">
      <c r="A381" t="s">
        <v>52</v>
      </c>
      <c r="B381" s="5" t="s">
        <v>453</v>
      </c>
      <c r="C381" s="5" t="s">
        <v>9629</v>
      </c>
      <c r="D381" t="s">
        <v>5</v>
      </c>
      <c r="E381" s="24" t="s">
        <v>7611</v>
      </c>
      <c r="F381" s="25" t="s">
        <v>126</v>
      </c>
      <c r="G381" s="26">
        <v>8</v>
      </c>
      <c r="H381" s="25">
        <v>0</v>
      </c>
      <c r="I381" s="25">
        <f>ROUND(G381*H381,6)</f>
        <v>0</v>
      </c>
      <c r="L381" s="27">
        <v>0</v>
      </c>
      <c r="M381" s="22">
        <f>ROUND(ROUND(L381,2)*ROUND(G381,3),2)</f>
        <v>0</v>
      </c>
      <c r="N381" s="25" t="s">
        <v>9577</v>
      </c>
      <c r="O381">
        <f>(M381*21)/100</f>
        <v>0</v>
      </c>
      <c r="P381" t="s">
        <v>28</v>
      </c>
    </row>
    <row r="382" spans="1:16" ht="12.75" customHeight="1" x14ac:dyDescent="0.2">
      <c r="A382" s="28" t="s">
        <v>57</v>
      </c>
      <c r="E382" s="29" t="s">
        <v>5</v>
      </c>
    </row>
    <row r="383" spans="1:16" ht="12.75" customHeight="1" x14ac:dyDescent="0.2">
      <c r="A383" s="28" t="s">
        <v>58</v>
      </c>
      <c r="E383" s="30" t="s">
        <v>1541</v>
      </c>
    </row>
    <row r="384" spans="1:16" ht="12.75" customHeight="1" x14ac:dyDescent="0.2">
      <c r="E384" s="29" t="s">
        <v>9449</v>
      </c>
    </row>
    <row r="385" spans="1:16" ht="12.75" customHeight="1" x14ac:dyDescent="0.2">
      <c r="A385" t="s">
        <v>52</v>
      </c>
      <c r="B385" s="5" t="s">
        <v>456</v>
      </c>
      <c r="C385" s="5" t="s">
        <v>9630</v>
      </c>
      <c r="D385" t="s">
        <v>5</v>
      </c>
      <c r="E385" s="24" t="s">
        <v>7613</v>
      </c>
      <c r="F385" s="25" t="s">
        <v>126</v>
      </c>
      <c r="G385" s="26">
        <v>8</v>
      </c>
      <c r="H385" s="25">
        <v>0</v>
      </c>
      <c r="I385" s="25">
        <f>ROUND(G385*H385,6)</f>
        <v>0</v>
      </c>
      <c r="L385" s="27">
        <v>0</v>
      </c>
      <c r="M385" s="22">
        <f>ROUND(ROUND(L385,2)*ROUND(G385,3),2)</f>
        <v>0</v>
      </c>
      <c r="N385" s="25" t="s">
        <v>9577</v>
      </c>
      <c r="O385">
        <f>(M385*21)/100</f>
        <v>0</v>
      </c>
      <c r="P385" t="s">
        <v>28</v>
      </c>
    </row>
    <row r="386" spans="1:16" ht="12.75" customHeight="1" x14ac:dyDescent="0.2">
      <c r="A386" s="28" t="s">
        <v>57</v>
      </c>
      <c r="E386" s="29" t="s">
        <v>5</v>
      </c>
    </row>
    <row r="387" spans="1:16" ht="12.75" customHeight="1" x14ac:dyDescent="0.2">
      <c r="A387" s="28" t="s">
        <v>58</v>
      </c>
      <c r="E387" s="30" t="s">
        <v>1541</v>
      </c>
    </row>
    <row r="388" spans="1:16" ht="12.75" customHeight="1" x14ac:dyDescent="0.2">
      <c r="E388" s="29" t="s">
        <v>9449</v>
      </c>
    </row>
    <row r="389" spans="1:16" ht="12.75" customHeight="1" x14ac:dyDescent="0.2">
      <c r="A389" t="s">
        <v>52</v>
      </c>
      <c r="B389" s="5" t="s">
        <v>459</v>
      </c>
      <c r="C389" s="5" t="s">
        <v>9631</v>
      </c>
      <c r="D389" t="s">
        <v>5</v>
      </c>
      <c r="E389" s="24" t="s">
        <v>6332</v>
      </c>
      <c r="F389" s="25" t="s">
        <v>126</v>
      </c>
      <c r="G389" s="26">
        <v>8</v>
      </c>
      <c r="H389" s="25">
        <v>0</v>
      </c>
      <c r="I389" s="25">
        <f>ROUND(G389*H389,6)</f>
        <v>0</v>
      </c>
      <c r="L389" s="27">
        <v>0</v>
      </c>
      <c r="M389" s="22">
        <f>ROUND(ROUND(L389,2)*ROUND(G389,3),2)</f>
        <v>0</v>
      </c>
      <c r="N389" s="25" t="s">
        <v>9577</v>
      </c>
      <c r="O389">
        <f>(M389*21)/100</f>
        <v>0</v>
      </c>
      <c r="P389" t="s">
        <v>28</v>
      </c>
    </row>
    <row r="390" spans="1:16" ht="12.75" customHeight="1" x14ac:dyDescent="0.2">
      <c r="A390" s="28" t="s">
        <v>57</v>
      </c>
      <c r="E390" s="29" t="s">
        <v>5</v>
      </c>
    </row>
    <row r="391" spans="1:16" ht="12.75" customHeight="1" x14ac:dyDescent="0.2">
      <c r="A391" s="28" t="s">
        <v>58</v>
      </c>
      <c r="E391" s="30" t="s">
        <v>1541</v>
      </c>
    </row>
    <row r="392" spans="1:16" ht="12.75" customHeight="1" x14ac:dyDescent="0.2">
      <c r="E392" s="29" t="s">
        <v>9449</v>
      </c>
    </row>
    <row r="393" spans="1:16" ht="12.75" customHeight="1" x14ac:dyDescent="0.2">
      <c r="A393" t="s">
        <v>52</v>
      </c>
      <c r="B393" s="5" t="s">
        <v>462</v>
      </c>
      <c r="C393" s="5" t="s">
        <v>9632</v>
      </c>
      <c r="D393" t="s">
        <v>5</v>
      </c>
      <c r="E393" s="24" t="s">
        <v>6334</v>
      </c>
      <c r="F393" s="25" t="s">
        <v>126</v>
      </c>
      <c r="G393" s="26">
        <v>8</v>
      </c>
      <c r="H393" s="25">
        <v>0</v>
      </c>
      <c r="I393" s="25">
        <f>ROUND(G393*H393,6)</f>
        <v>0</v>
      </c>
      <c r="L393" s="27">
        <v>0</v>
      </c>
      <c r="M393" s="22">
        <f>ROUND(ROUND(L393,2)*ROUND(G393,3),2)</f>
        <v>0</v>
      </c>
      <c r="N393" s="25" t="s">
        <v>9577</v>
      </c>
      <c r="O393">
        <f>(M393*21)/100</f>
        <v>0</v>
      </c>
      <c r="P393" t="s">
        <v>28</v>
      </c>
    </row>
    <row r="394" spans="1:16" ht="12.75" customHeight="1" x14ac:dyDescent="0.2">
      <c r="A394" s="28" t="s">
        <v>57</v>
      </c>
      <c r="E394" s="29" t="s">
        <v>5</v>
      </c>
    </row>
    <row r="395" spans="1:16" ht="12.75" customHeight="1" x14ac:dyDescent="0.2">
      <c r="A395" s="28" t="s">
        <v>58</v>
      </c>
      <c r="E395" s="30" t="s">
        <v>1541</v>
      </c>
    </row>
    <row r="396" spans="1:16" ht="12.75" customHeight="1" x14ac:dyDescent="0.2">
      <c r="E396" s="29" t="s">
        <v>9633</v>
      </c>
    </row>
    <row r="397" spans="1:16" ht="12.75" customHeight="1" x14ac:dyDescent="0.2">
      <c r="A397" t="s">
        <v>52</v>
      </c>
      <c r="B397" s="5" t="s">
        <v>465</v>
      </c>
      <c r="C397" s="5" t="s">
        <v>9634</v>
      </c>
      <c r="D397" t="s">
        <v>5</v>
      </c>
      <c r="E397" s="24" t="s">
        <v>6336</v>
      </c>
      <c r="F397" s="25" t="s">
        <v>3056</v>
      </c>
      <c r="G397" s="26">
        <v>1</v>
      </c>
      <c r="H397" s="25">
        <v>0</v>
      </c>
      <c r="I397" s="25">
        <f>ROUND(G397*H397,6)</f>
        <v>0</v>
      </c>
      <c r="L397" s="27">
        <v>0</v>
      </c>
      <c r="M397" s="22">
        <f>ROUND(ROUND(L397,2)*ROUND(G397,3),2)</f>
        <v>0</v>
      </c>
      <c r="N397" s="25" t="s">
        <v>9577</v>
      </c>
      <c r="O397">
        <f>(M397*21)/100</f>
        <v>0</v>
      </c>
      <c r="P397" t="s">
        <v>28</v>
      </c>
    </row>
    <row r="398" spans="1:16" ht="12.75" customHeight="1" x14ac:dyDescent="0.2">
      <c r="A398" s="28" t="s">
        <v>57</v>
      </c>
      <c r="E398" s="29" t="s">
        <v>5</v>
      </c>
    </row>
    <row r="399" spans="1:16" ht="12.75" customHeight="1" x14ac:dyDescent="0.2">
      <c r="A399" s="28" t="s">
        <v>58</v>
      </c>
      <c r="E399" s="30" t="s">
        <v>1425</v>
      </c>
    </row>
    <row r="400" spans="1:16" ht="12.75" customHeight="1" x14ac:dyDescent="0.2">
      <c r="E400" s="29" t="s">
        <v>9449</v>
      </c>
    </row>
    <row r="401" spans="1:16" ht="12.75" customHeight="1" x14ac:dyDescent="0.2">
      <c r="A401" t="s">
        <v>52</v>
      </c>
      <c r="B401" s="5" t="s">
        <v>468</v>
      </c>
      <c r="C401" s="5" t="s">
        <v>9635</v>
      </c>
      <c r="D401" t="s">
        <v>5</v>
      </c>
      <c r="E401" s="24" t="s">
        <v>6338</v>
      </c>
      <c r="F401" s="25" t="s">
        <v>3056</v>
      </c>
      <c r="G401" s="26">
        <v>2</v>
      </c>
      <c r="H401" s="25">
        <v>0</v>
      </c>
      <c r="I401" s="25">
        <f>ROUND(G401*H401,6)</f>
        <v>0</v>
      </c>
      <c r="L401" s="27">
        <v>0</v>
      </c>
      <c r="M401" s="22">
        <f>ROUND(ROUND(L401,2)*ROUND(G401,3),2)</f>
        <v>0</v>
      </c>
      <c r="N401" s="25" t="s">
        <v>9577</v>
      </c>
      <c r="O401">
        <f>(M401*21)/100</f>
        <v>0</v>
      </c>
      <c r="P401" t="s">
        <v>28</v>
      </c>
    </row>
    <row r="402" spans="1:16" ht="12.75" customHeight="1" x14ac:dyDescent="0.2">
      <c r="A402" s="28" t="s">
        <v>57</v>
      </c>
      <c r="E402" s="29" t="s">
        <v>5</v>
      </c>
    </row>
    <row r="403" spans="1:16" ht="12.75" customHeight="1" x14ac:dyDescent="0.2">
      <c r="A403" s="28" t="s">
        <v>58</v>
      </c>
      <c r="E403" s="30" t="s">
        <v>1428</v>
      </c>
    </row>
    <row r="404" spans="1:16" ht="12.75" customHeight="1" x14ac:dyDescent="0.2">
      <c r="E404" s="29" t="s">
        <v>9449</v>
      </c>
    </row>
    <row r="405" spans="1:16" ht="12.75" customHeight="1" x14ac:dyDescent="0.2">
      <c r="A405" t="s">
        <v>52</v>
      </c>
      <c r="B405" s="5" t="s">
        <v>471</v>
      </c>
      <c r="C405" s="5" t="s">
        <v>9636</v>
      </c>
      <c r="D405" t="s">
        <v>5</v>
      </c>
      <c r="E405" s="24" t="s">
        <v>6340</v>
      </c>
      <c r="F405" s="25" t="s">
        <v>3056</v>
      </c>
      <c r="G405" s="26">
        <v>2</v>
      </c>
      <c r="H405" s="25">
        <v>0</v>
      </c>
      <c r="I405" s="25">
        <f>ROUND(G405*H405,6)</f>
        <v>0</v>
      </c>
      <c r="L405" s="27">
        <v>0</v>
      </c>
      <c r="M405" s="22">
        <f>ROUND(ROUND(L405,2)*ROUND(G405,3),2)</f>
        <v>0</v>
      </c>
      <c r="N405" s="25" t="s">
        <v>9577</v>
      </c>
      <c r="O405">
        <f>(M405*21)/100</f>
        <v>0</v>
      </c>
      <c r="P405" t="s">
        <v>28</v>
      </c>
    </row>
    <row r="406" spans="1:16" ht="12.75" customHeight="1" x14ac:dyDescent="0.2">
      <c r="A406" s="28" t="s">
        <v>57</v>
      </c>
      <c r="E406" s="29" t="s">
        <v>5</v>
      </c>
    </row>
    <row r="407" spans="1:16" ht="12.75" customHeight="1" x14ac:dyDescent="0.2">
      <c r="A407" s="28" t="s">
        <v>58</v>
      </c>
      <c r="E407" s="30" t="s">
        <v>1428</v>
      </c>
    </row>
    <row r="408" spans="1:16" ht="12.75" customHeight="1" x14ac:dyDescent="0.2">
      <c r="E408" s="29" t="s">
        <v>9449</v>
      </c>
    </row>
    <row r="409" spans="1:16" ht="12.75" customHeight="1" x14ac:dyDescent="0.2">
      <c r="A409" t="s">
        <v>52</v>
      </c>
      <c r="B409" s="5" t="s">
        <v>474</v>
      </c>
      <c r="C409" s="5" t="s">
        <v>9637</v>
      </c>
      <c r="D409" t="s">
        <v>5</v>
      </c>
      <c r="E409" s="24" t="s">
        <v>6342</v>
      </c>
      <c r="F409" s="25" t="s">
        <v>5736</v>
      </c>
      <c r="G409" s="26">
        <v>1</v>
      </c>
      <c r="H409" s="25">
        <v>0</v>
      </c>
      <c r="I409" s="25">
        <f>ROUND(G409*H409,6)</f>
        <v>0</v>
      </c>
      <c r="L409" s="27">
        <v>0</v>
      </c>
      <c r="M409" s="22">
        <f>ROUND(ROUND(L409,2)*ROUND(G409,3),2)</f>
        <v>0</v>
      </c>
      <c r="N409" s="25" t="s">
        <v>9577</v>
      </c>
      <c r="O409">
        <f>(M409*21)/100</f>
        <v>0</v>
      </c>
      <c r="P409" t="s">
        <v>28</v>
      </c>
    </row>
    <row r="410" spans="1:16" ht="12.75" customHeight="1" x14ac:dyDescent="0.2">
      <c r="A410" s="28" t="s">
        <v>57</v>
      </c>
      <c r="E410" s="29" t="s">
        <v>5</v>
      </c>
    </row>
    <row r="411" spans="1:16" ht="12.75" customHeight="1" x14ac:dyDescent="0.2">
      <c r="A411" s="28" t="s">
        <v>58</v>
      </c>
      <c r="E411" s="30" t="s">
        <v>1425</v>
      </c>
    </row>
    <row r="412" spans="1:16" ht="12.75" customHeight="1" x14ac:dyDescent="0.2">
      <c r="E412" s="29" t="s">
        <v>9449</v>
      </c>
    </row>
    <row r="413" spans="1:16" ht="12.75" customHeight="1" x14ac:dyDescent="0.2">
      <c r="A413" t="s">
        <v>52</v>
      </c>
      <c r="B413" s="5" t="s">
        <v>477</v>
      </c>
      <c r="C413" s="5" t="s">
        <v>9638</v>
      </c>
      <c r="D413" t="s">
        <v>5</v>
      </c>
      <c r="E413" s="24" t="s">
        <v>6344</v>
      </c>
      <c r="F413" s="25" t="s">
        <v>5736</v>
      </c>
      <c r="G413" s="26">
        <v>1</v>
      </c>
      <c r="H413" s="25">
        <v>0</v>
      </c>
      <c r="I413" s="25">
        <f>ROUND(G413*H413,6)</f>
        <v>0</v>
      </c>
      <c r="L413" s="27">
        <v>0</v>
      </c>
      <c r="M413" s="22">
        <f>ROUND(ROUND(L413,2)*ROUND(G413,3),2)</f>
        <v>0</v>
      </c>
      <c r="N413" s="25" t="s">
        <v>9577</v>
      </c>
      <c r="O413">
        <f>(M413*21)/100</f>
        <v>0</v>
      </c>
      <c r="P413" t="s">
        <v>28</v>
      </c>
    </row>
    <row r="414" spans="1:16" ht="12.75" customHeight="1" x14ac:dyDescent="0.2">
      <c r="A414" s="28" t="s">
        <v>57</v>
      </c>
      <c r="E414" s="29" t="s">
        <v>5</v>
      </c>
    </row>
    <row r="415" spans="1:16" ht="12.75" customHeight="1" x14ac:dyDescent="0.2">
      <c r="A415" s="28" t="s">
        <v>58</v>
      </c>
      <c r="E415" s="30" t="s">
        <v>1425</v>
      </c>
    </row>
    <row r="416" spans="1:16" ht="12.75" customHeight="1" x14ac:dyDescent="0.2">
      <c r="E416" s="29" t="s">
        <v>9449</v>
      </c>
    </row>
    <row r="417" spans="1:16" ht="12.75" customHeight="1" x14ac:dyDescent="0.2">
      <c r="A417" t="s">
        <v>52</v>
      </c>
      <c r="B417" s="5" t="s">
        <v>480</v>
      </c>
      <c r="C417" s="5" t="s">
        <v>9639</v>
      </c>
      <c r="D417" t="s">
        <v>5</v>
      </c>
      <c r="E417" s="24" t="s">
        <v>6346</v>
      </c>
      <c r="F417" s="25" t="s">
        <v>3056</v>
      </c>
      <c r="G417" s="26">
        <v>1</v>
      </c>
      <c r="H417" s="25">
        <v>0</v>
      </c>
      <c r="I417" s="25">
        <f>ROUND(G417*H417,6)</f>
        <v>0</v>
      </c>
      <c r="L417" s="27">
        <v>0</v>
      </c>
      <c r="M417" s="22">
        <f>ROUND(ROUND(L417,2)*ROUND(G417,3),2)</f>
        <v>0</v>
      </c>
      <c r="N417" s="25" t="s">
        <v>9577</v>
      </c>
      <c r="O417">
        <f>(M417*21)/100</f>
        <v>0</v>
      </c>
      <c r="P417" t="s">
        <v>28</v>
      </c>
    </row>
    <row r="418" spans="1:16" ht="12.75" customHeight="1" x14ac:dyDescent="0.2">
      <c r="A418" s="28" t="s">
        <v>57</v>
      </c>
      <c r="E418" s="29" t="s">
        <v>5</v>
      </c>
    </row>
    <row r="419" spans="1:16" ht="12.75" customHeight="1" x14ac:dyDescent="0.2">
      <c r="A419" s="28" t="s">
        <v>58</v>
      </c>
      <c r="E419" s="30" t="s">
        <v>1425</v>
      </c>
    </row>
    <row r="420" spans="1:16" ht="12.75" customHeight="1" x14ac:dyDescent="0.2">
      <c r="E420" s="29" t="s">
        <v>9449</v>
      </c>
    </row>
    <row r="421" spans="1:16" ht="12.75" customHeight="1" x14ac:dyDescent="0.2">
      <c r="A421" t="s">
        <v>52</v>
      </c>
      <c r="B421" s="5" t="s">
        <v>483</v>
      </c>
      <c r="C421" s="5" t="s">
        <v>9640</v>
      </c>
      <c r="D421" t="s">
        <v>5</v>
      </c>
      <c r="E421" s="24" t="s">
        <v>6348</v>
      </c>
      <c r="F421" s="25" t="s">
        <v>3056</v>
      </c>
      <c r="G421" s="26">
        <v>1</v>
      </c>
      <c r="H421" s="25">
        <v>0</v>
      </c>
      <c r="I421" s="25">
        <f>ROUND(G421*H421,6)</f>
        <v>0</v>
      </c>
      <c r="L421" s="27">
        <v>0</v>
      </c>
      <c r="M421" s="22">
        <f>ROUND(ROUND(L421,2)*ROUND(G421,3),2)</f>
        <v>0</v>
      </c>
      <c r="N421" s="25" t="s">
        <v>9577</v>
      </c>
      <c r="O421">
        <f>(M421*21)/100</f>
        <v>0</v>
      </c>
      <c r="P421" t="s">
        <v>28</v>
      </c>
    </row>
    <row r="422" spans="1:16" ht="12.75" customHeight="1" x14ac:dyDescent="0.2">
      <c r="A422" s="28" t="s">
        <v>57</v>
      </c>
      <c r="E422" s="29" t="s">
        <v>5</v>
      </c>
    </row>
    <row r="423" spans="1:16" ht="12.75" customHeight="1" x14ac:dyDescent="0.2">
      <c r="A423" s="28" t="s">
        <v>58</v>
      </c>
      <c r="E423" s="30" t="s">
        <v>1425</v>
      </c>
    </row>
    <row r="424" spans="1:16" ht="12.75" customHeight="1" x14ac:dyDescent="0.2">
      <c r="E424" s="29" t="s">
        <v>9449</v>
      </c>
    </row>
    <row r="425" spans="1:16" ht="12.75" customHeight="1" x14ac:dyDescent="0.2">
      <c r="A425" t="s">
        <v>52</v>
      </c>
      <c r="B425" s="5" t="s">
        <v>486</v>
      </c>
      <c r="C425" s="5" t="s">
        <v>9641</v>
      </c>
      <c r="D425" t="s">
        <v>5</v>
      </c>
      <c r="E425" s="24" t="s">
        <v>6350</v>
      </c>
      <c r="F425" s="25" t="s">
        <v>3056</v>
      </c>
      <c r="G425" s="26">
        <v>1</v>
      </c>
      <c r="H425" s="25">
        <v>0</v>
      </c>
      <c r="I425" s="25">
        <f>ROUND(G425*H425,6)</f>
        <v>0</v>
      </c>
      <c r="L425" s="27">
        <v>0</v>
      </c>
      <c r="M425" s="22">
        <f>ROUND(ROUND(L425,2)*ROUND(G425,3),2)</f>
        <v>0</v>
      </c>
      <c r="N425" s="25" t="s">
        <v>9577</v>
      </c>
      <c r="O425">
        <f>(M425*21)/100</f>
        <v>0</v>
      </c>
      <c r="P425" t="s">
        <v>28</v>
      </c>
    </row>
    <row r="426" spans="1:16" ht="12.75" customHeight="1" x14ac:dyDescent="0.2">
      <c r="A426" s="28" t="s">
        <v>57</v>
      </c>
      <c r="E426" s="29" t="s">
        <v>5</v>
      </c>
    </row>
    <row r="427" spans="1:16" ht="12.75" customHeight="1" x14ac:dyDescent="0.2">
      <c r="A427" s="28" t="s">
        <v>58</v>
      </c>
      <c r="E427" s="30" t="s">
        <v>1425</v>
      </c>
    </row>
    <row r="428" spans="1:16" ht="12.75" customHeight="1" x14ac:dyDescent="0.2">
      <c r="E428" s="29" t="s">
        <v>9449</v>
      </c>
    </row>
    <row r="429" spans="1:16" ht="12.75" customHeight="1" x14ac:dyDescent="0.2">
      <c r="A429" t="s">
        <v>52</v>
      </c>
      <c r="B429" s="5" t="s">
        <v>489</v>
      </c>
      <c r="C429" s="5" t="s">
        <v>9642</v>
      </c>
      <c r="D429" t="s">
        <v>5</v>
      </c>
      <c r="E429" s="24" t="s">
        <v>6352</v>
      </c>
      <c r="F429" s="25" t="s">
        <v>3056</v>
      </c>
      <c r="G429" s="26">
        <v>1</v>
      </c>
      <c r="H429" s="25">
        <v>0</v>
      </c>
      <c r="I429" s="25">
        <f>ROUND(G429*H429,6)</f>
        <v>0</v>
      </c>
      <c r="L429" s="27">
        <v>0</v>
      </c>
      <c r="M429" s="22">
        <f>ROUND(ROUND(L429,2)*ROUND(G429,3),2)</f>
        <v>0</v>
      </c>
      <c r="N429" s="25" t="s">
        <v>9577</v>
      </c>
      <c r="O429">
        <f>(M429*21)/100</f>
        <v>0</v>
      </c>
      <c r="P429" t="s">
        <v>28</v>
      </c>
    </row>
    <row r="430" spans="1:16" ht="12.75" customHeight="1" x14ac:dyDescent="0.2">
      <c r="A430" s="28" t="s">
        <v>57</v>
      </c>
      <c r="E430" s="29" t="s">
        <v>5</v>
      </c>
    </row>
    <row r="431" spans="1:16" ht="12.75" customHeight="1" x14ac:dyDescent="0.2">
      <c r="A431" s="28" t="s">
        <v>58</v>
      </c>
      <c r="E431" s="30" t="s">
        <v>1425</v>
      </c>
    </row>
    <row r="432" spans="1:16" ht="12.75" customHeight="1" x14ac:dyDescent="0.2">
      <c r="E432" s="29" t="s">
        <v>9449</v>
      </c>
    </row>
    <row r="433" spans="1:16" ht="12.75" customHeight="1" x14ac:dyDescent="0.2">
      <c r="A433" t="s">
        <v>52</v>
      </c>
      <c r="B433" s="5" t="s">
        <v>492</v>
      </c>
      <c r="C433" s="5" t="s">
        <v>9643</v>
      </c>
      <c r="D433" t="s">
        <v>5</v>
      </c>
      <c r="E433" s="24" t="s">
        <v>6354</v>
      </c>
      <c r="F433" s="25" t="s">
        <v>3056</v>
      </c>
      <c r="G433" s="26">
        <v>1</v>
      </c>
      <c r="H433" s="25">
        <v>0</v>
      </c>
      <c r="I433" s="25">
        <f>ROUND(G433*H433,6)</f>
        <v>0</v>
      </c>
      <c r="L433" s="27">
        <v>0</v>
      </c>
      <c r="M433" s="22">
        <f>ROUND(ROUND(L433,2)*ROUND(G433,3),2)</f>
        <v>0</v>
      </c>
      <c r="N433" s="25" t="s">
        <v>9577</v>
      </c>
      <c r="O433">
        <f>(M433*21)/100</f>
        <v>0</v>
      </c>
      <c r="P433" t="s">
        <v>28</v>
      </c>
    </row>
    <row r="434" spans="1:16" ht="12.75" customHeight="1" x14ac:dyDescent="0.2">
      <c r="A434" s="28" t="s">
        <v>57</v>
      </c>
      <c r="E434" s="29" t="s">
        <v>5</v>
      </c>
    </row>
    <row r="435" spans="1:16" ht="12.75" customHeight="1" x14ac:dyDescent="0.2">
      <c r="A435" s="28" t="s">
        <v>58</v>
      </c>
      <c r="E435" s="30" t="s">
        <v>1425</v>
      </c>
    </row>
    <row r="436" spans="1:16" ht="12.75" customHeight="1" x14ac:dyDescent="0.2">
      <c r="E436" s="29" t="s">
        <v>9449</v>
      </c>
    </row>
    <row r="437" spans="1:16" ht="12.75" customHeight="1" x14ac:dyDescent="0.2">
      <c r="A437" t="s">
        <v>52</v>
      </c>
      <c r="B437" s="5" t="s">
        <v>495</v>
      </c>
      <c r="C437" s="5" t="s">
        <v>9644</v>
      </c>
      <c r="D437" t="s">
        <v>5</v>
      </c>
      <c r="E437" s="24" t="s">
        <v>6356</v>
      </c>
      <c r="F437" s="25" t="s">
        <v>3056</v>
      </c>
      <c r="G437" s="26">
        <v>1</v>
      </c>
      <c r="H437" s="25">
        <v>0</v>
      </c>
      <c r="I437" s="25">
        <f>ROUND(G437*H437,6)</f>
        <v>0</v>
      </c>
      <c r="L437" s="27">
        <v>0</v>
      </c>
      <c r="M437" s="22">
        <f>ROUND(ROUND(L437,2)*ROUND(G437,3),2)</f>
        <v>0</v>
      </c>
      <c r="N437" s="25" t="s">
        <v>9577</v>
      </c>
      <c r="O437">
        <f>(M437*21)/100</f>
        <v>0</v>
      </c>
      <c r="P437" t="s">
        <v>28</v>
      </c>
    </row>
    <row r="438" spans="1:16" ht="12.75" customHeight="1" x14ac:dyDescent="0.2">
      <c r="A438" s="28" t="s">
        <v>57</v>
      </c>
      <c r="E438" s="29" t="s">
        <v>5</v>
      </c>
    </row>
    <row r="439" spans="1:16" ht="12.75" customHeight="1" x14ac:dyDescent="0.2">
      <c r="A439" s="28" t="s">
        <v>58</v>
      </c>
      <c r="E439" s="30" t="s">
        <v>1425</v>
      </c>
    </row>
    <row r="440" spans="1:16" ht="12.75" customHeight="1" x14ac:dyDescent="0.2">
      <c r="E440" s="29" t="s">
        <v>9449</v>
      </c>
    </row>
    <row r="441" spans="1:16" ht="12.75" customHeight="1" x14ac:dyDescent="0.2">
      <c r="A441" t="s">
        <v>49</v>
      </c>
      <c r="C441" s="6" t="s">
        <v>9645</v>
      </c>
      <c r="E441" s="23" t="s">
        <v>9646</v>
      </c>
      <c r="J441" s="22">
        <f>0</f>
        <v>0</v>
      </c>
      <c r="K441" s="22">
        <f>0</f>
        <v>0</v>
      </c>
      <c r="L441" s="22">
        <f>0+L442</f>
        <v>0</v>
      </c>
      <c r="M441" s="22">
        <f>0+M442</f>
        <v>0</v>
      </c>
    </row>
    <row r="442" spans="1:16" ht="12.75" customHeight="1" x14ac:dyDescent="0.2">
      <c r="A442" t="s">
        <v>52</v>
      </c>
      <c r="B442" s="5" t="s">
        <v>496</v>
      </c>
      <c r="C442" s="5" t="s">
        <v>9647</v>
      </c>
      <c r="D442" t="s">
        <v>5</v>
      </c>
      <c r="E442" s="24" t="s">
        <v>9648</v>
      </c>
      <c r="F442" s="25" t="s">
        <v>55</v>
      </c>
      <c r="G442" s="26">
        <v>2</v>
      </c>
      <c r="H442" s="25">
        <v>0</v>
      </c>
      <c r="I442" s="25">
        <f>ROUND(G442*H442,6)</f>
        <v>0</v>
      </c>
      <c r="L442" s="27">
        <v>0</v>
      </c>
      <c r="M442" s="22">
        <f>ROUND(ROUND(L442,2)*ROUND(G442,3),2)</f>
        <v>0</v>
      </c>
      <c r="N442" s="25" t="s">
        <v>5754</v>
      </c>
      <c r="O442">
        <f>(M442*21)/100</f>
        <v>0</v>
      </c>
      <c r="P442" t="s">
        <v>28</v>
      </c>
    </row>
    <row r="443" spans="1:16" ht="12.75" customHeight="1" x14ac:dyDescent="0.2">
      <c r="A443" s="28" t="s">
        <v>57</v>
      </c>
      <c r="E443" s="29" t="s">
        <v>5</v>
      </c>
    </row>
    <row r="444" spans="1:16" ht="12.75" customHeight="1" x14ac:dyDescent="0.2">
      <c r="A444" s="28" t="s">
        <v>58</v>
      </c>
      <c r="E444" s="30" t="s">
        <v>9649</v>
      </c>
    </row>
    <row r="445" spans="1:16" ht="12.75" customHeight="1" x14ac:dyDescent="0.2">
      <c r="E445" s="29" t="s">
        <v>5</v>
      </c>
    </row>
    <row r="446" spans="1:16" ht="12.75" customHeight="1" x14ac:dyDescent="0.2">
      <c r="A446" t="s">
        <v>49</v>
      </c>
      <c r="C446" s="6" t="s">
        <v>6005</v>
      </c>
      <c r="E446" s="23" t="s">
        <v>6006</v>
      </c>
      <c r="J446" s="22">
        <f>0</f>
        <v>0</v>
      </c>
      <c r="K446" s="22">
        <f>0</f>
        <v>0</v>
      </c>
      <c r="L446" s="22">
        <f>0+L447+L451+L455+L459+L463+L467+L471+L475+L479+L483+L487+L491+L495+L499+L503+L507+L511+L515+L519+L523+L527+L531</f>
        <v>0</v>
      </c>
      <c r="M446" s="22">
        <f>0+M447+M451+M455+M459+M463+M467+M471+M475+M479+M483+M487+M491+M495+M499+M503+M507+M511+M515+M519+M523+M527+M531</f>
        <v>0</v>
      </c>
    </row>
    <row r="447" spans="1:16" ht="12.75" customHeight="1" x14ac:dyDescent="0.2">
      <c r="A447" t="s">
        <v>52</v>
      </c>
      <c r="B447" s="5" t="s">
        <v>497</v>
      </c>
      <c r="C447" s="5" t="s">
        <v>6909</v>
      </c>
      <c r="D447" t="s">
        <v>5</v>
      </c>
      <c r="E447" s="24" t="s">
        <v>6910</v>
      </c>
      <c r="F447" s="25" t="s">
        <v>55</v>
      </c>
      <c r="G447" s="26">
        <v>2</v>
      </c>
      <c r="H447" s="25">
        <v>8.9999999999999993E-3</v>
      </c>
      <c r="I447" s="25">
        <f>ROUND(G447*H447,6)</f>
        <v>1.7999999999999999E-2</v>
      </c>
      <c r="L447" s="27">
        <v>0</v>
      </c>
      <c r="M447" s="22">
        <f>ROUND(ROUND(L447,2)*ROUND(G447,3),2)</f>
        <v>0</v>
      </c>
      <c r="N447" s="25" t="s">
        <v>5754</v>
      </c>
      <c r="O447">
        <f>(M447*21)/100</f>
        <v>0</v>
      </c>
      <c r="P447" t="s">
        <v>28</v>
      </c>
    </row>
    <row r="448" spans="1:16" ht="12.75" customHeight="1" x14ac:dyDescent="0.2">
      <c r="A448" s="28" t="s">
        <v>57</v>
      </c>
      <c r="E448" s="29" t="s">
        <v>5</v>
      </c>
    </row>
    <row r="449" spans="1:16" ht="12.75" customHeight="1" x14ac:dyDescent="0.2">
      <c r="A449" s="28" t="s">
        <v>58</v>
      </c>
      <c r="E449" s="30" t="s">
        <v>1428</v>
      </c>
    </row>
    <row r="450" spans="1:16" ht="12.75" customHeight="1" x14ac:dyDescent="0.2">
      <c r="E450" s="29" t="s">
        <v>9650</v>
      </c>
    </row>
    <row r="451" spans="1:16" ht="12.75" customHeight="1" x14ac:dyDescent="0.2">
      <c r="A451" t="s">
        <v>52</v>
      </c>
      <c r="B451" s="5" t="s">
        <v>498</v>
      </c>
      <c r="C451" s="5" t="s">
        <v>6873</v>
      </c>
      <c r="D451" t="s">
        <v>5</v>
      </c>
      <c r="E451" s="24" t="s">
        <v>6874</v>
      </c>
      <c r="F451" s="25" t="s">
        <v>55</v>
      </c>
      <c r="G451" s="26">
        <v>1</v>
      </c>
      <c r="H451" s="25">
        <v>2.1000000000000001E-4</v>
      </c>
      <c r="I451" s="25">
        <f>ROUND(G451*H451,6)</f>
        <v>2.1000000000000001E-4</v>
      </c>
      <c r="L451" s="27">
        <v>0</v>
      </c>
      <c r="M451" s="22">
        <f>ROUND(ROUND(L451,2)*ROUND(G451,3),2)</f>
        <v>0</v>
      </c>
      <c r="N451" s="25" t="s">
        <v>5754</v>
      </c>
      <c r="O451">
        <f>(M451*21)/100</f>
        <v>0</v>
      </c>
      <c r="P451" t="s">
        <v>28</v>
      </c>
    </row>
    <row r="452" spans="1:16" ht="12.75" customHeight="1" x14ac:dyDescent="0.2">
      <c r="A452" s="28" t="s">
        <v>57</v>
      </c>
      <c r="E452" s="29" t="s">
        <v>5</v>
      </c>
    </row>
    <row r="453" spans="1:16" ht="12.75" customHeight="1" x14ac:dyDescent="0.2">
      <c r="A453" s="28" t="s">
        <v>58</v>
      </c>
      <c r="E453" s="30" t="s">
        <v>1425</v>
      </c>
    </row>
    <row r="454" spans="1:16" ht="12.75" customHeight="1" x14ac:dyDescent="0.2">
      <c r="E454" s="29" t="s">
        <v>5</v>
      </c>
    </row>
    <row r="455" spans="1:16" ht="12.75" customHeight="1" x14ac:dyDescent="0.2">
      <c r="A455" t="s">
        <v>52</v>
      </c>
      <c r="B455" s="5" t="s">
        <v>501</v>
      </c>
      <c r="C455" s="5" t="s">
        <v>6007</v>
      </c>
      <c r="D455" t="s">
        <v>5</v>
      </c>
      <c r="E455" s="24" t="s">
        <v>9651</v>
      </c>
      <c r="F455" s="25" t="s">
        <v>55</v>
      </c>
      <c r="G455" s="26">
        <v>2</v>
      </c>
      <c r="H455" s="25">
        <v>0</v>
      </c>
      <c r="I455" s="25">
        <f>ROUND(G455*H455,6)</f>
        <v>0</v>
      </c>
      <c r="L455" s="27">
        <v>0</v>
      </c>
      <c r="M455" s="22">
        <f>ROUND(ROUND(L455,2)*ROUND(G455,3),2)</f>
        <v>0</v>
      </c>
      <c r="N455" s="25" t="s">
        <v>5754</v>
      </c>
      <c r="O455">
        <f>(M455*21)/100</f>
        <v>0</v>
      </c>
      <c r="P455" t="s">
        <v>28</v>
      </c>
    </row>
    <row r="456" spans="1:16" ht="12.75" customHeight="1" x14ac:dyDescent="0.2">
      <c r="A456" s="28" t="s">
        <v>57</v>
      </c>
      <c r="E456" s="29" t="s">
        <v>5</v>
      </c>
    </row>
    <row r="457" spans="1:16" ht="12.75" customHeight="1" x14ac:dyDescent="0.2">
      <c r="A457" s="28" t="s">
        <v>58</v>
      </c>
      <c r="E457" s="30" t="s">
        <v>9652</v>
      </c>
    </row>
    <row r="458" spans="1:16" ht="12.75" customHeight="1" x14ac:dyDescent="0.2">
      <c r="E458" s="29" t="s">
        <v>7644</v>
      </c>
    </row>
    <row r="459" spans="1:16" ht="12.75" customHeight="1" x14ac:dyDescent="0.2">
      <c r="A459" t="s">
        <v>52</v>
      </c>
      <c r="B459" s="5" t="s">
        <v>502</v>
      </c>
      <c r="C459" s="5" t="s">
        <v>9653</v>
      </c>
      <c r="D459" t="s">
        <v>5</v>
      </c>
      <c r="E459" s="24" t="s">
        <v>9654</v>
      </c>
      <c r="F459" s="25" t="s">
        <v>55</v>
      </c>
      <c r="G459" s="26">
        <v>1</v>
      </c>
      <c r="H459" s="25">
        <v>0</v>
      </c>
      <c r="I459" s="25">
        <f>ROUND(G459*H459,6)</f>
        <v>0</v>
      </c>
      <c r="L459" s="27">
        <v>0</v>
      </c>
      <c r="M459" s="22">
        <f>ROUND(ROUND(L459,2)*ROUND(G459,3),2)</f>
        <v>0</v>
      </c>
      <c r="N459" s="25" t="s">
        <v>5754</v>
      </c>
      <c r="O459">
        <f>(M459*21)/100</f>
        <v>0</v>
      </c>
      <c r="P459" t="s">
        <v>28</v>
      </c>
    </row>
    <row r="460" spans="1:16" ht="12.75" customHeight="1" x14ac:dyDescent="0.2">
      <c r="A460" s="28" t="s">
        <v>57</v>
      </c>
      <c r="E460" s="29" t="s">
        <v>5</v>
      </c>
    </row>
    <row r="461" spans="1:16" ht="12.75" customHeight="1" x14ac:dyDescent="0.2">
      <c r="A461" s="28" t="s">
        <v>58</v>
      </c>
      <c r="E461" s="30" t="s">
        <v>9655</v>
      </c>
    </row>
    <row r="462" spans="1:16" ht="12.75" customHeight="1" x14ac:dyDescent="0.2">
      <c r="E462" s="29" t="s">
        <v>7644</v>
      </c>
    </row>
    <row r="463" spans="1:16" ht="12.75" customHeight="1" x14ac:dyDescent="0.2">
      <c r="A463" t="s">
        <v>52</v>
      </c>
      <c r="B463" s="5" t="s">
        <v>505</v>
      </c>
      <c r="C463" s="5" t="s">
        <v>6903</v>
      </c>
      <c r="D463" t="s">
        <v>5</v>
      </c>
      <c r="E463" s="24" t="s">
        <v>7668</v>
      </c>
      <c r="F463" s="25" t="s">
        <v>2597</v>
      </c>
      <c r="G463" s="26">
        <v>10</v>
      </c>
      <c r="H463" s="25">
        <v>6.9999999999999994E-5</v>
      </c>
      <c r="I463" s="25">
        <f>ROUND(G463*H463,6)</f>
        <v>6.9999999999999999E-4</v>
      </c>
      <c r="L463" s="27">
        <v>0</v>
      </c>
      <c r="M463" s="22">
        <f>ROUND(ROUND(L463,2)*ROUND(G463,3),2)</f>
        <v>0</v>
      </c>
      <c r="N463" s="25" t="s">
        <v>5754</v>
      </c>
      <c r="O463">
        <f>(M463*21)/100</f>
        <v>0</v>
      </c>
      <c r="P463" t="s">
        <v>28</v>
      </c>
    </row>
    <row r="464" spans="1:16" ht="12.75" customHeight="1" x14ac:dyDescent="0.2">
      <c r="A464" s="28" t="s">
        <v>57</v>
      </c>
      <c r="E464" s="29" t="s">
        <v>5</v>
      </c>
    </row>
    <row r="465" spans="1:16" ht="12.75" customHeight="1" x14ac:dyDescent="0.2">
      <c r="A465" s="28" t="s">
        <v>58</v>
      </c>
      <c r="E465" s="30" t="s">
        <v>9656</v>
      </c>
    </row>
    <row r="466" spans="1:16" ht="12.75" customHeight="1" x14ac:dyDescent="0.2">
      <c r="E466" s="29" t="s">
        <v>6906</v>
      </c>
    </row>
    <row r="467" spans="1:16" ht="12.75" customHeight="1" x14ac:dyDescent="0.2">
      <c r="A467" t="s">
        <v>52</v>
      </c>
      <c r="B467" s="5" t="s">
        <v>508</v>
      </c>
      <c r="C467" s="5" t="s">
        <v>6917</v>
      </c>
      <c r="D467" t="s">
        <v>5</v>
      </c>
      <c r="E467" s="24" t="s">
        <v>9657</v>
      </c>
      <c r="F467" s="25" t="s">
        <v>2597</v>
      </c>
      <c r="G467" s="26">
        <v>20</v>
      </c>
      <c r="H467" s="25">
        <v>6.0000000000000002E-5</v>
      </c>
      <c r="I467" s="25">
        <f>ROUND(G467*H467,6)</f>
        <v>1.1999999999999999E-3</v>
      </c>
      <c r="L467" s="27">
        <v>0</v>
      </c>
      <c r="M467" s="22">
        <f>ROUND(ROUND(L467,2)*ROUND(G467,3),2)</f>
        <v>0</v>
      </c>
      <c r="N467" s="25" t="s">
        <v>5754</v>
      </c>
      <c r="O467">
        <f>(M467*21)/100</f>
        <v>0</v>
      </c>
      <c r="P467" t="s">
        <v>28</v>
      </c>
    </row>
    <row r="468" spans="1:16" ht="12.75" customHeight="1" x14ac:dyDescent="0.2">
      <c r="A468" s="28" t="s">
        <v>57</v>
      </c>
      <c r="E468" s="29" t="s">
        <v>5</v>
      </c>
    </row>
    <row r="469" spans="1:16" ht="12.75" customHeight="1" x14ac:dyDescent="0.2">
      <c r="A469" s="28" t="s">
        <v>58</v>
      </c>
      <c r="E469" s="30" t="s">
        <v>9658</v>
      </c>
    </row>
    <row r="470" spans="1:16" ht="12.75" customHeight="1" x14ac:dyDescent="0.2">
      <c r="E470" s="29" t="s">
        <v>6906</v>
      </c>
    </row>
    <row r="471" spans="1:16" ht="12.75" customHeight="1" x14ac:dyDescent="0.2">
      <c r="A471" t="s">
        <v>52</v>
      </c>
      <c r="B471" s="5" t="s">
        <v>509</v>
      </c>
      <c r="C471" s="5" t="s">
        <v>6922</v>
      </c>
      <c r="D471" t="s">
        <v>5</v>
      </c>
      <c r="E471" s="24" t="s">
        <v>7675</v>
      </c>
      <c r="F471" s="25" t="s">
        <v>2597</v>
      </c>
      <c r="G471" s="26">
        <v>30</v>
      </c>
      <c r="H471" s="25">
        <v>6.0000000000000002E-5</v>
      </c>
      <c r="I471" s="25">
        <f>ROUND(G471*H471,6)</f>
        <v>1.8E-3</v>
      </c>
      <c r="L471" s="27">
        <v>0</v>
      </c>
      <c r="M471" s="22">
        <f>ROUND(ROUND(L471,2)*ROUND(G471,3),2)</f>
        <v>0</v>
      </c>
      <c r="N471" s="25" t="s">
        <v>5754</v>
      </c>
      <c r="O471">
        <f>(M471*21)/100</f>
        <v>0</v>
      </c>
      <c r="P471" t="s">
        <v>28</v>
      </c>
    </row>
    <row r="472" spans="1:16" ht="12.75" customHeight="1" x14ac:dyDescent="0.2">
      <c r="A472" s="28" t="s">
        <v>57</v>
      </c>
      <c r="E472" s="29" t="s">
        <v>5</v>
      </c>
    </row>
    <row r="473" spans="1:16" ht="12.75" customHeight="1" x14ac:dyDescent="0.2">
      <c r="A473" s="28" t="s">
        <v>58</v>
      </c>
      <c r="E473" s="30" t="s">
        <v>9659</v>
      </c>
    </row>
    <row r="474" spans="1:16" ht="12.75" customHeight="1" x14ac:dyDescent="0.2">
      <c r="E474" s="29" t="s">
        <v>6906</v>
      </c>
    </row>
    <row r="475" spans="1:16" ht="12.75" customHeight="1" x14ac:dyDescent="0.2">
      <c r="A475" t="s">
        <v>52</v>
      </c>
      <c r="B475" s="5" t="s">
        <v>510</v>
      </c>
      <c r="C475" s="5" t="s">
        <v>6927</v>
      </c>
      <c r="D475" t="s">
        <v>5</v>
      </c>
      <c r="E475" s="24" t="s">
        <v>9660</v>
      </c>
      <c r="F475" s="25" t="s">
        <v>2597</v>
      </c>
      <c r="G475" s="26">
        <v>1431</v>
      </c>
      <c r="H475" s="25">
        <v>5.0000000000000002E-5</v>
      </c>
      <c r="I475" s="25">
        <f>ROUND(G475*H475,6)</f>
        <v>7.1550000000000002E-2</v>
      </c>
      <c r="L475" s="27">
        <v>0</v>
      </c>
      <c r="M475" s="22">
        <f>ROUND(ROUND(L475,2)*ROUND(G475,3),2)</f>
        <v>0</v>
      </c>
      <c r="N475" s="25" t="s">
        <v>5754</v>
      </c>
      <c r="O475">
        <f>(M475*21)/100</f>
        <v>0</v>
      </c>
      <c r="P475" t="s">
        <v>28</v>
      </c>
    </row>
    <row r="476" spans="1:16" ht="12.75" customHeight="1" x14ac:dyDescent="0.2">
      <c r="A476" s="28" t="s">
        <v>57</v>
      </c>
      <c r="E476" s="29" t="s">
        <v>5</v>
      </c>
    </row>
    <row r="477" spans="1:16" ht="76.5" customHeight="1" x14ac:dyDescent="0.2">
      <c r="A477" s="28" t="s">
        <v>58</v>
      </c>
      <c r="E477" s="30" t="s">
        <v>9661</v>
      </c>
    </row>
    <row r="478" spans="1:16" ht="12.75" customHeight="1" x14ac:dyDescent="0.2">
      <c r="E478" s="29" t="s">
        <v>6906</v>
      </c>
    </row>
    <row r="479" spans="1:16" ht="12.75" customHeight="1" x14ac:dyDescent="0.2">
      <c r="A479" t="s">
        <v>52</v>
      </c>
      <c r="B479" s="5" t="s">
        <v>511</v>
      </c>
      <c r="C479" s="5" t="s">
        <v>6937</v>
      </c>
      <c r="D479" t="s">
        <v>5</v>
      </c>
      <c r="E479" s="24" t="s">
        <v>7683</v>
      </c>
      <c r="F479" s="25" t="s">
        <v>2597</v>
      </c>
      <c r="G479" s="26">
        <v>232</v>
      </c>
      <c r="H479" s="25">
        <v>5.0000000000000002E-5</v>
      </c>
      <c r="I479" s="25">
        <f>ROUND(G479*H479,6)</f>
        <v>1.1599999999999999E-2</v>
      </c>
      <c r="L479" s="27">
        <v>0</v>
      </c>
      <c r="M479" s="22">
        <f>ROUND(ROUND(L479,2)*ROUND(G479,3),2)</f>
        <v>0</v>
      </c>
      <c r="N479" s="25" t="s">
        <v>5754</v>
      </c>
      <c r="O479">
        <f>(M479*21)/100</f>
        <v>0</v>
      </c>
      <c r="P479" t="s">
        <v>28</v>
      </c>
    </row>
    <row r="480" spans="1:16" ht="12.75" customHeight="1" x14ac:dyDescent="0.2">
      <c r="A480" s="28" t="s">
        <v>57</v>
      </c>
      <c r="E480" s="29" t="s">
        <v>5</v>
      </c>
    </row>
    <row r="481" spans="1:16" ht="12.75" customHeight="1" x14ac:dyDescent="0.2">
      <c r="A481" s="28" t="s">
        <v>58</v>
      </c>
      <c r="E481" s="30" t="s">
        <v>9662</v>
      </c>
    </row>
    <row r="482" spans="1:16" ht="12.75" customHeight="1" x14ac:dyDescent="0.2">
      <c r="E482" s="29" t="s">
        <v>6906</v>
      </c>
    </row>
    <row r="483" spans="1:16" ht="12.75" customHeight="1" x14ac:dyDescent="0.2">
      <c r="A483" t="s">
        <v>52</v>
      </c>
      <c r="B483" s="5" t="s">
        <v>512</v>
      </c>
      <c r="C483" s="5" t="s">
        <v>6949</v>
      </c>
      <c r="D483" t="s">
        <v>5</v>
      </c>
      <c r="E483" s="24" t="s">
        <v>9663</v>
      </c>
      <c r="F483" s="25" t="s">
        <v>2597</v>
      </c>
      <c r="G483" s="26">
        <v>1387</v>
      </c>
      <c r="H483" s="25">
        <v>0</v>
      </c>
      <c r="I483" s="25">
        <f>ROUND(G483*H483,6)</f>
        <v>0</v>
      </c>
      <c r="L483" s="27">
        <v>0</v>
      </c>
      <c r="M483" s="22">
        <f>ROUND(ROUND(L483,2)*ROUND(G483,3),2)</f>
        <v>0</v>
      </c>
      <c r="N483" s="25" t="s">
        <v>5754</v>
      </c>
      <c r="O483">
        <f>(M483*21)/100</f>
        <v>0</v>
      </c>
      <c r="P483" t="s">
        <v>28</v>
      </c>
    </row>
    <row r="484" spans="1:16" ht="12.75" customHeight="1" x14ac:dyDescent="0.2">
      <c r="A484" s="28" t="s">
        <v>57</v>
      </c>
      <c r="E484" s="29" t="s">
        <v>5</v>
      </c>
    </row>
    <row r="485" spans="1:16" ht="12.75" customHeight="1" x14ac:dyDescent="0.2">
      <c r="A485" s="28" t="s">
        <v>58</v>
      </c>
      <c r="E485" s="30" t="s">
        <v>9664</v>
      </c>
    </row>
    <row r="486" spans="1:16" ht="12.75" customHeight="1" x14ac:dyDescent="0.2">
      <c r="E486" s="29" t="s">
        <v>9665</v>
      </c>
    </row>
    <row r="487" spans="1:16" ht="12.75" customHeight="1" x14ac:dyDescent="0.2">
      <c r="A487" t="s">
        <v>52</v>
      </c>
      <c r="B487" s="5" t="s">
        <v>513</v>
      </c>
      <c r="C487" s="5" t="s">
        <v>8697</v>
      </c>
      <c r="D487" t="s">
        <v>5</v>
      </c>
      <c r="E487" s="24" t="s">
        <v>9666</v>
      </c>
      <c r="F487" s="25" t="s">
        <v>2597</v>
      </c>
      <c r="G487" s="26">
        <v>1039</v>
      </c>
      <c r="H487" s="25">
        <v>0</v>
      </c>
      <c r="I487" s="25">
        <f>ROUND(G487*H487,6)</f>
        <v>0</v>
      </c>
      <c r="L487" s="27">
        <v>0</v>
      </c>
      <c r="M487" s="22">
        <f>ROUND(ROUND(L487,2)*ROUND(G487,3),2)</f>
        <v>0</v>
      </c>
      <c r="N487" s="25" t="s">
        <v>5754</v>
      </c>
      <c r="O487">
        <f>(M487*21)/100</f>
        <v>0</v>
      </c>
      <c r="P487" t="s">
        <v>28</v>
      </c>
    </row>
    <row r="488" spans="1:16" ht="12.75" customHeight="1" x14ac:dyDescent="0.2">
      <c r="A488" s="28" t="s">
        <v>57</v>
      </c>
      <c r="E488" s="29" t="s">
        <v>5</v>
      </c>
    </row>
    <row r="489" spans="1:16" ht="12.75" customHeight="1" x14ac:dyDescent="0.2">
      <c r="A489" s="28" t="s">
        <v>58</v>
      </c>
      <c r="E489" s="30" t="s">
        <v>9667</v>
      </c>
    </row>
    <row r="490" spans="1:16" ht="12.75" customHeight="1" x14ac:dyDescent="0.2">
      <c r="E490" s="29" t="s">
        <v>9665</v>
      </c>
    </row>
    <row r="491" spans="1:16" ht="12.75" customHeight="1" x14ac:dyDescent="0.2">
      <c r="A491" t="s">
        <v>52</v>
      </c>
      <c r="B491" s="5" t="s">
        <v>514</v>
      </c>
      <c r="C491" s="5" t="s">
        <v>9668</v>
      </c>
      <c r="D491" t="s">
        <v>5</v>
      </c>
      <c r="E491" s="24" t="s">
        <v>9669</v>
      </c>
      <c r="F491" s="25" t="s">
        <v>2597</v>
      </c>
      <c r="G491" s="26">
        <v>232</v>
      </c>
      <c r="H491" s="25">
        <v>1E-3</v>
      </c>
      <c r="I491" s="25">
        <f>ROUND(G491*H491,6)</f>
        <v>0.23200000000000001</v>
      </c>
      <c r="L491" s="27">
        <v>0</v>
      </c>
      <c r="M491" s="22">
        <f>ROUND(ROUND(L491,2)*ROUND(G491,3),2)</f>
        <v>0</v>
      </c>
      <c r="N491" s="25" t="s">
        <v>9577</v>
      </c>
      <c r="O491">
        <f>(M491*21)/100</f>
        <v>0</v>
      </c>
      <c r="P491" t="s">
        <v>28</v>
      </c>
    </row>
    <row r="492" spans="1:16" ht="12.75" customHeight="1" x14ac:dyDescent="0.2">
      <c r="A492" s="28" t="s">
        <v>57</v>
      </c>
      <c r="E492" s="29" t="s">
        <v>5</v>
      </c>
    </row>
    <row r="493" spans="1:16" ht="12.75" customHeight="1" x14ac:dyDescent="0.2">
      <c r="A493" s="28" t="s">
        <v>58</v>
      </c>
      <c r="E493" s="30" t="s">
        <v>9670</v>
      </c>
    </row>
    <row r="494" spans="1:16" ht="12.75" customHeight="1" x14ac:dyDescent="0.2">
      <c r="E494" s="29" t="s">
        <v>9671</v>
      </c>
    </row>
    <row r="495" spans="1:16" ht="12.75" customHeight="1" x14ac:dyDescent="0.2">
      <c r="A495" t="s">
        <v>52</v>
      </c>
      <c r="B495" s="5" t="s">
        <v>580</v>
      </c>
      <c r="C495" s="5" t="s">
        <v>9672</v>
      </c>
      <c r="D495" t="s">
        <v>5</v>
      </c>
      <c r="E495" s="24" t="s">
        <v>9673</v>
      </c>
      <c r="F495" s="25" t="s">
        <v>2597</v>
      </c>
      <c r="G495" s="26">
        <v>68</v>
      </c>
      <c r="H495" s="25">
        <v>1E-3</v>
      </c>
      <c r="I495" s="25">
        <f>ROUND(G495*H495,6)</f>
        <v>6.8000000000000005E-2</v>
      </c>
      <c r="L495" s="27">
        <v>0</v>
      </c>
      <c r="M495" s="22">
        <f>ROUND(ROUND(L495,2)*ROUND(G495,3),2)</f>
        <v>0</v>
      </c>
      <c r="N495" s="25" t="s">
        <v>9577</v>
      </c>
      <c r="O495">
        <f>(M495*21)/100</f>
        <v>0</v>
      </c>
      <c r="P495" t="s">
        <v>28</v>
      </c>
    </row>
    <row r="496" spans="1:16" ht="12.75" customHeight="1" x14ac:dyDescent="0.2">
      <c r="A496" s="28" t="s">
        <v>57</v>
      </c>
      <c r="E496" s="29" t="s">
        <v>5</v>
      </c>
    </row>
    <row r="497" spans="1:16" ht="12.75" customHeight="1" x14ac:dyDescent="0.2">
      <c r="A497" s="28" t="s">
        <v>58</v>
      </c>
      <c r="E497" s="30" t="s">
        <v>9674</v>
      </c>
    </row>
    <row r="498" spans="1:16" ht="12.75" customHeight="1" x14ac:dyDescent="0.2">
      <c r="E498" s="29" t="s">
        <v>9671</v>
      </c>
    </row>
    <row r="499" spans="1:16" ht="12.75" customHeight="1" x14ac:dyDescent="0.2">
      <c r="A499" t="s">
        <v>52</v>
      </c>
      <c r="B499" s="5" t="s">
        <v>581</v>
      </c>
      <c r="C499" s="5" t="s">
        <v>9675</v>
      </c>
      <c r="D499" t="s">
        <v>5</v>
      </c>
      <c r="E499" s="24" t="s">
        <v>9676</v>
      </c>
      <c r="F499" s="25" t="s">
        <v>2597</v>
      </c>
      <c r="G499" s="26">
        <v>635</v>
      </c>
      <c r="H499" s="25">
        <v>1E-3</v>
      </c>
      <c r="I499" s="25">
        <f>ROUND(G499*H499,6)</f>
        <v>0.63500000000000001</v>
      </c>
      <c r="L499" s="27">
        <v>0</v>
      </c>
      <c r="M499" s="22">
        <f>ROUND(ROUND(L499,2)*ROUND(G499,3),2)</f>
        <v>0</v>
      </c>
      <c r="N499" s="25" t="s">
        <v>9577</v>
      </c>
      <c r="O499">
        <f>(M499*21)/100</f>
        <v>0</v>
      </c>
      <c r="P499" t="s">
        <v>28</v>
      </c>
    </row>
    <row r="500" spans="1:16" ht="12.75" customHeight="1" x14ac:dyDescent="0.2">
      <c r="A500" s="28" t="s">
        <v>57</v>
      </c>
      <c r="E500" s="29" t="s">
        <v>5</v>
      </c>
    </row>
    <row r="501" spans="1:16" ht="12.75" customHeight="1" x14ac:dyDescent="0.2">
      <c r="A501" s="28" t="s">
        <v>58</v>
      </c>
      <c r="E501" s="30" t="s">
        <v>9677</v>
      </c>
    </row>
    <row r="502" spans="1:16" ht="12.75" customHeight="1" x14ac:dyDescent="0.2">
      <c r="E502" s="29" t="s">
        <v>9671</v>
      </c>
    </row>
    <row r="503" spans="1:16" ht="12.75" customHeight="1" x14ac:dyDescent="0.2">
      <c r="A503" t="s">
        <v>52</v>
      </c>
      <c r="B503" s="5" t="s">
        <v>582</v>
      </c>
      <c r="C503" s="5" t="s">
        <v>9678</v>
      </c>
      <c r="D503" t="s">
        <v>5</v>
      </c>
      <c r="E503" s="24" t="s">
        <v>9679</v>
      </c>
      <c r="F503" s="25" t="s">
        <v>2597</v>
      </c>
      <c r="G503" s="26">
        <v>30</v>
      </c>
      <c r="H503" s="25">
        <v>1E-3</v>
      </c>
      <c r="I503" s="25">
        <f>ROUND(G503*H503,6)</f>
        <v>0.03</v>
      </c>
      <c r="L503" s="27">
        <v>0</v>
      </c>
      <c r="M503" s="22">
        <f>ROUND(ROUND(L503,2)*ROUND(G503,3),2)</f>
        <v>0</v>
      </c>
      <c r="N503" s="25" t="s">
        <v>9577</v>
      </c>
      <c r="O503">
        <f>(M503*21)/100</f>
        <v>0</v>
      </c>
      <c r="P503" t="s">
        <v>28</v>
      </c>
    </row>
    <row r="504" spans="1:16" ht="12.75" customHeight="1" x14ac:dyDescent="0.2">
      <c r="A504" s="28" t="s">
        <v>57</v>
      </c>
      <c r="E504" s="29" t="s">
        <v>5</v>
      </c>
    </row>
    <row r="505" spans="1:16" ht="12.75" customHeight="1" x14ac:dyDescent="0.2">
      <c r="A505" s="28" t="s">
        <v>58</v>
      </c>
      <c r="E505" s="30" t="s">
        <v>1231</v>
      </c>
    </row>
    <row r="506" spans="1:16" ht="12.75" customHeight="1" x14ac:dyDescent="0.2">
      <c r="E506" s="29" t="s">
        <v>9671</v>
      </c>
    </row>
    <row r="507" spans="1:16" ht="12.75" customHeight="1" x14ac:dyDescent="0.2">
      <c r="A507" t="s">
        <v>52</v>
      </c>
      <c r="B507" s="5" t="s">
        <v>583</v>
      </c>
      <c r="C507" s="5" t="s">
        <v>9680</v>
      </c>
      <c r="D507" t="s">
        <v>5</v>
      </c>
      <c r="E507" s="24" t="s">
        <v>9681</v>
      </c>
      <c r="F507" s="25" t="s">
        <v>2597</v>
      </c>
      <c r="G507" s="26">
        <v>20</v>
      </c>
      <c r="H507" s="25">
        <v>1E-3</v>
      </c>
      <c r="I507" s="25">
        <f>ROUND(G507*H507,6)</f>
        <v>0.02</v>
      </c>
      <c r="L507" s="27">
        <v>0</v>
      </c>
      <c r="M507" s="22">
        <f>ROUND(ROUND(L507,2)*ROUND(G507,3),2)</f>
        <v>0</v>
      </c>
      <c r="N507" s="25" t="s">
        <v>9577</v>
      </c>
      <c r="O507">
        <f>(M507*21)/100</f>
        <v>0</v>
      </c>
      <c r="P507" t="s">
        <v>28</v>
      </c>
    </row>
    <row r="508" spans="1:16" ht="12.75" customHeight="1" x14ac:dyDescent="0.2">
      <c r="A508" s="28" t="s">
        <v>57</v>
      </c>
      <c r="E508" s="29" t="s">
        <v>5</v>
      </c>
    </row>
    <row r="509" spans="1:16" ht="12.75" customHeight="1" x14ac:dyDescent="0.2">
      <c r="A509" s="28" t="s">
        <v>58</v>
      </c>
      <c r="E509" s="30" t="s">
        <v>1583</v>
      </c>
    </row>
    <row r="510" spans="1:16" ht="12.75" customHeight="1" x14ac:dyDescent="0.2">
      <c r="E510" s="29" t="s">
        <v>9671</v>
      </c>
    </row>
    <row r="511" spans="1:16" ht="12.75" customHeight="1" x14ac:dyDescent="0.2">
      <c r="A511" t="s">
        <v>52</v>
      </c>
      <c r="B511" s="5" t="s">
        <v>584</v>
      </c>
      <c r="C511" s="5" t="s">
        <v>9682</v>
      </c>
      <c r="D511" t="s">
        <v>5</v>
      </c>
      <c r="E511" s="24" t="s">
        <v>9683</v>
      </c>
      <c r="F511" s="25" t="s">
        <v>2597</v>
      </c>
      <c r="G511" s="26">
        <v>296</v>
      </c>
      <c r="H511" s="25">
        <v>1E-3</v>
      </c>
      <c r="I511" s="25">
        <f>ROUND(G511*H511,6)</f>
        <v>0.29599999999999999</v>
      </c>
      <c r="L511" s="27">
        <v>0</v>
      </c>
      <c r="M511" s="22">
        <f>ROUND(ROUND(L511,2)*ROUND(G511,3),2)</f>
        <v>0</v>
      </c>
      <c r="N511" s="25" t="s">
        <v>9577</v>
      </c>
      <c r="O511">
        <f>(M511*21)/100</f>
        <v>0</v>
      </c>
      <c r="P511" t="s">
        <v>28</v>
      </c>
    </row>
    <row r="512" spans="1:16" ht="12.75" customHeight="1" x14ac:dyDescent="0.2">
      <c r="A512" s="28" t="s">
        <v>57</v>
      </c>
      <c r="E512" s="29" t="s">
        <v>5</v>
      </c>
    </row>
    <row r="513" spans="1:16" ht="12.75" customHeight="1" x14ac:dyDescent="0.2">
      <c r="A513" s="28" t="s">
        <v>58</v>
      </c>
      <c r="E513" s="30" t="s">
        <v>9684</v>
      </c>
    </row>
    <row r="514" spans="1:16" ht="12.75" customHeight="1" x14ac:dyDescent="0.2">
      <c r="E514" s="29" t="s">
        <v>9671</v>
      </c>
    </row>
    <row r="515" spans="1:16" ht="12.75" customHeight="1" x14ac:dyDescent="0.2">
      <c r="A515" t="s">
        <v>52</v>
      </c>
      <c r="B515" s="5" t="s">
        <v>585</v>
      </c>
      <c r="C515" s="5" t="s">
        <v>9685</v>
      </c>
      <c r="D515" t="s">
        <v>5</v>
      </c>
      <c r="E515" s="24" t="s">
        <v>9686</v>
      </c>
      <c r="F515" s="25" t="s">
        <v>2597</v>
      </c>
      <c r="G515" s="26">
        <v>82</v>
      </c>
      <c r="H515" s="25">
        <v>1E-3</v>
      </c>
      <c r="I515" s="25">
        <f>ROUND(G515*H515,6)</f>
        <v>8.2000000000000003E-2</v>
      </c>
      <c r="L515" s="27">
        <v>0</v>
      </c>
      <c r="M515" s="22">
        <f>ROUND(ROUND(L515,2)*ROUND(G515,3),2)</f>
        <v>0</v>
      </c>
      <c r="N515" s="25" t="s">
        <v>9577</v>
      </c>
      <c r="O515">
        <f>(M515*21)/100</f>
        <v>0</v>
      </c>
      <c r="P515" t="s">
        <v>28</v>
      </c>
    </row>
    <row r="516" spans="1:16" ht="12.75" customHeight="1" x14ac:dyDescent="0.2">
      <c r="A516" s="28" t="s">
        <v>57</v>
      </c>
      <c r="E516" s="29" t="s">
        <v>5</v>
      </c>
    </row>
    <row r="517" spans="1:16" ht="12.75" customHeight="1" x14ac:dyDescent="0.2">
      <c r="A517" s="28" t="s">
        <v>58</v>
      </c>
      <c r="E517" s="30" t="s">
        <v>9687</v>
      </c>
    </row>
    <row r="518" spans="1:16" ht="12.75" customHeight="1" x14ac:dyDescent="0.2">
      <c r="E518" s="29" t="s">
        <v>9671</v>
      </c>
    </row>
    <row r="519" spans="1:16" ht="12.75" customHeight="1" x14ac:dyDescent="0.2">
      <c r="A519" t="s">
        <v>52</v>
      </c>
      <c r="B519" s="5" t="s">
        <v>586</v>
      </c>
      <c r="C519" s="5" t="s">
        <v>9688</v>
      </c>
      <c r="D519" t="s">
        <v>5</v>
      </c>
      <c r="E519" s="24" t="s">
        <v>9689</v>
      </c>
      <c r="F519" s="25" t="s">
        <v>2597</v>
      </c>
      <c r="G519" s="26">
        <v>350</v>
      </c>
      <c r="H519" s="25">
        <v>1E-3</v>
      </c>
      <c r="I519" s="25">
        <f>ROUND(G519*H519,6)</f>
        <v>0.35</v>
      </c>
      <c r="L519" s="27">
        <v>0</v>
      </c>
      <c r="M519" s="22">
        <f>ROUND(ROUND(L519,2)*ROUND(G519,3),2)</f>
        <v>0</v>
      </c>
      <c r="N519" s="25" t="s">
        <v>9577</v>
      </c>
      <c r="O519">
        <f>(M519*21)/100</f>
        <v>0</v>
      </c>
      <c r="P519" t="s">
        <v>28</v>
      </c>
    </row>
    <row r="520" spans="1:16" ht="12.75" customHeight="1" x14ac:dyDescent="0.2">
      <c r="A520" s="28" t="s">
        <v>57</v>
      </c>
      <c r="E520" s="29" t="s">
        <v>5</v>
      </c>
    </row>
    <row r="521" spans="1:16" ht="12.75" customHeight="1" x14ac:dyDescent="0.2">
      <c r="A521" s="28" t="s">
        <v>58</v>
      </c>
      <c r="E521" s="30" t="s">
        <v>2365</v>
      </c>
    </row>
    <row r="522" spans="1:16" ht="12.75" customHeight="1" x14ac:dyDescent="0.2">
      <c r="E522" s="29" t="s">
        <v>9671</v>
      </c>
    </row>
    <row r="523" spans="1:16" ht="12.75" customHeight="1" x14ac:dyDescent="0.2">
      <c r="A523" t="s">
        <v>52</v>
      </c>
      <c r="B523" s="5" t="s">
        <v>587</v>
      </c>
      <c r="C523" s="5" t="s">
        <v>9690</v>
      </c>
      <c r="D523" t="s">
        <v>5</v>
      </c>
      <c r="E523" s="24" t="s">
        <v>9691</v>
      </c>
      <c r="F523" s="25" t="s">
        <v>55</v>
      </c>
      <c r="G523" s="26">
        <v>1</v>
      </c>
      <c r="H523" s="25">
        <v>9.8000000000000004E-2</v>
      </c>
      <c r="I523" s="25">
        <f>ROUND(G523*H523,6)</f>
        <v>9.8000000000000004E-2</v>
      </c>
      <c r="L523" s="27">
        <v>0</v>
      </c>
      <c r="M523" s="22">
        <f>ROUND(ROUND(L523,2)*ROUND(G523,3),2)</f>
        <v>0</v>
      </c>
      <c r="N523" s="25" t="s">
        <v>9577</v>
      </c>
      <c r="O523">
        <f>(M523*21)/100</f>
        <v>0</v>
      </c>
      <c r="P523" t="s">
        <v>28</v>
      </c>
    </row>
    <row r="524" spans="1:16" ht="12.75" customHeight="1" x14ac:dyDescent="0.2">
      <c r="A524" s="28" t="s">
        <v>57</v>
      </c>
      <c r="E524" s="29" t="s">
        <v>9692</v>
      </c>
    </row>
    <row r="525" spans="1:16" ht="12.75" customHeight="1" x14ac:dyDescent="0.2">
      <c r="A525" s="28" t="s">
        <v>58</v>
      </c>
      <c r="E525" s="30" t="s">
        <v>1425</v>
      </c>
    </row>
    <row r="526" spans="1:16" ht="12.75" customHeight="1" x14ac:dyDescent="0.2">
      <c r="E526" s="29" t="s">
        <v>9671</v>
      </c>
    </row>
    <row r="527" spans="1:16" ht="12.75" customHeight="1" x14ac:dyDescent="0.2">
      <c r="A527" t="s">
        <v>52</v>
      </c>
      <c r="B527" s="5" t="s">
        <v>588</v>
      </c>
      <c r="C527" s="5" t="s">
        <v>9693</v>
      </c>
      <c r="D527" t="s">
        <v>5</v>
      </c>
      <c r="E527" s="24" t="s">
        <v>9694</v>
      </c>
      <c r="F527" s="25" t="s">
        <v>55</v>
      </c>
      <c r="G527" s="26">
        <v>1</v>
      </c>
      <c r="H527" s="25">
        <v>9.8000000000000004E-2</v>
      </c>
      <c r="I527" s="25">
        <f>ROUND(G527*H527,6)</f>
        <v>9.8000000000000004E-2</v>
      </c>
      <c r="L527" s="27">
        <v>0</v>
      </c>
      <c r="M527" s="22">
        <f>ROUND(ROUND(L527,2)*ROUND(G527,3),2)</f>
        <v>0</v>
      </c>
      <c r="N527" s="25" t="s">
        <v>9577</v>
      </c>
      <c r="O527">
        <f>(M527*21)/100</f>
        <v>0</v>
      </c>
      <c r="P527" t="s">
        <v>28</v>
      </c>
    </row>
    <row r="528" spans="1:16" ht="12.75" customHeight="1" x14ac:dyDescent="0.2">
      <c r="A528" s="28" t="s">
        <v>57</v>
      </c>
      <c r="E528" s="29" t="s">
        <v>9695</v>
      </c>
    </row>
    <row r="529" spans="1:16" ht="12.75" customHeight="1" x14ac:dyDescent="0.2">
      <c r="A529" s="28" t="s">
        <v>58</v>
      </c>
      <c r="E529" s="30" t="s">
        <v>1425</v>
      </c>
    </row>
    <row r="530" spans="1:16" ht="12.75" customHeight="1" x14ac:dyDescent="0.2">
      <c r="E530" s="29" t="s">
        <v>9671</v>
      </c>
    </row>
    <row r="531" spans="1:16" ht="12.75" customHeight="1" x14ac:dyDescent="0.2">
      <c r="A531" t="s">
        <v>52</v>
      </c>
      <c r="B531" s="5" t="s">
        <v>589</v>
      </c>
      <c r="C531" s="5" t="s">
        <v>9696</v>
      </c>
      <c r="D531" t="s">
        <v>5</v>
      </c>
      <c r="E531" s="24" t="s">
        <v>6956</v>
      </c>
      <c r="F531" s="25" t="s">
        <v>55</v>
      </c>
      <c r="G531" s="26">
        <v>1</v>
      </c>
      <c r="H531" s="25">
        <v>0</v>
      </c>
      <c r="I531" s="25">
        <f>ROUND(G531*H531,6)</f>
        <v>0</v>
      </c>
      <c r="L531" s="27">
        <v>0</v>
      </c>
      <c r="M531" s="22">
        <f>ROUND(ROUND(L531,2)*ROUND(G531,3),2)</f>
        <v>0</v>
      </c>
      <c r="N531" s="25" t="s">
        <v>9577</v>
      </c>
      <c r="O531">
        <f>(M531*21)/100</f>
        <v>0</v>
      </c>
      <c r="P531" t="s">
        <v>28</v>
      </c>
    </row>
    <row r="532" spans="1:16" ht="12.75" customHeight="1" x14ac:dyDescent="0.2">
      <c r="A532" s="28" t="s">
        <v>57</v>
      </c>
      <c r="E532" s="29" t="s">
        <v>5</v>
      </c>
    </row>
    <row r="533" spans="1:16" ht="12.75" customHeight="1" x14ac:dyDescent="0.2">
      <c r="A533" s="28" t="s">
        <v>58</v>
      </c>
      <c r="E533" s="30" t="s">
        <v>1425</v>
      </c>
    </row>
    <row r="534" spans="1:16" ht="12.75" customHeight="1" x14ac:dyDescent="0.2">
      <c r="E534" s="29" t="s">
        <v>9449</v>
      </c>
    </row>
    <row r="535" spans="1:16" ht="12.75" customHeight="1" x14ac:dyDescent="0.2">
      <c r="A535" t="s">
        <v>49</v>
      </c>
      <c r="C535" s="6" t="s">
        <v>7693</v>
      </c>
      <c r="E535" s="23" t="s">
        <v>9697</v>
      </c>
      <c r="J535" s="22">
        <f>0</f>
        <v>0</v>
      </c>
      <c r="K535" s="22">
        <f>0</f>
        <v>0</v>
      </c>
      <c r="L535" s="22">
        <f>0+L536+L540+L544+L548+L552+L556+L560+L564</f>
        <v>0</v>
      </c>
      <c r="M535" s="22">
        <f>0+M536+M540+M544+M548+M552+M556+M560+M564</f>
        <v>0</v>
      </c>
    </row>
    <row r="536" spans="1:16" ht="12.75" customHeight="1" x14ac:dyDescent="0.2">
      <c r="A536" t="s">
        <v>52</v>
      </c>
      <c r="B536" s="5" t="s">
        <v>590</v>
      </c>
      <c r="C536" s="5" t="s">
        <v>9698</v>
      </c>
      <c r="D536" t="s">
        <v>5</v>
      </c>
      <c r="E536" s="24" t="s">
        <v>9699</v>
      </c>
      <c r="F536" s="25" t="s">
        <v>5736</v>
      </c>
      <c r="G536" s="26">
        <v>2</v>
      </c>
      <c r="H536" s="25">
        <v>0</v>
      </c>
      <c r="I536" s="25">
        <f>ROUND(G536*H536,6)</f>
        <v>0</v>
      </c>
      <c r="L536" s="27">
        <v>0</v>
      </c>
      <c r="M536" s="22">
        <f>ROUND(ROUND(L536,2)*ROUND(G536,3),2)</f>
        <v>0</v>
      </c>
      <c r="N536" s="25" t="s">
        <v>9577</v>
      </c>
      <c r="O536">
        <f>(M536*21)/100</f>
        <v>0</v>
      </c>
      <c r="P536" t="s">
        <v>28</v>
      </c>
    </row>
    <row r="537" spans="1:16" ht="12.75" customHeight="1" x14ac:dyDescent="0.2">
      <c r="A537" s="28" t="s">
        <v>57</v>
      </c>
      <c r="E537" s="29" t="s">
        <v>5</v>
      </c>
    </row>
    <row r="538" spans="1:16" ht="12.75" customHeight="1" x14ac:dyDescent="0.2">
      <c r="A538" s="28" t="s">
        <v>58</v>
      </c>
      <c r="E538" s="30" t="s">
        <v>1428</v>
      </c>
    </row>
    <row r="539" spans="1:16" ht="12.75" customHeight="1" x14ac:dyDescent="0.2">
      <c r="E539" s="29" t="s">
        <v>9449</v>
      </c>
    </row>
    <row r="540" spans="1:16" ht="12.75" customHeight="1" x14ac:dyDescent="0.2">
      <c r="A540" t="s">
        <v>52</v>
      </c>
      <c r="B540" s="5" t="s">
        <v>591</v>
      </c>
      <c r="C540" s="5" t="s">
        <v>9700</v>
      </c>
      <c r="D540" t="s">
        <v>5</v>
      </c>
      <c r="E540" s="24" t="s">
        <v>7700</v>
      </c>
      <c r="F540" s="25" t="s">
        <v>5736</v>
      </c>
      <c r="G540" s="26">
        <v>2</v>
      </c>
      <c r="H540" s="25">
        <v>0</v>
      </c>
      <c r="I540" s="25">
        <f>ROUND(G540*H540,6)</f>
        <v>0</v>
      </c>
      <c r="L540" s="27">
        <v>0</v>
      </c>
      <c r="M540" s="22">
        <f>ROUND(ROUND(L540,2)*ROUND(G540,3),2)</f>
        <v>0</v>
      </c>
      <c r="N540" s="25" t="s">
        <v>9577</v>
      </c>
      <c r="O540">
        <f>(M540*21)/100</f>
        <v>0</v>
      </c>
      <c r="P540" t="s">
        <v>28</v>
      </c>
    </row>
    <row r="541" spans="1:16" ht="12.75" customHeight="1" x14ac:dyDescent="0.2">
      <c r="A541" s="28" t="s">
        <v>57</v>
      </c>
      <c r="E541" s="29" t="s">
        <v>5</v>
      </c>
    </row>
    <row r="542" spans="1:16" ht="12.75" customHeight="1" x14ac:dyDescent="0.2">
      <c r="A542" s="28" t="s">
        <v>58</v>
      </c>
      <c r="E542" s="30" t="s">
        <v>1428</v>
      </c>
    </row>
    <row r="543" spans="1:16" ht="12.75" customHeight="1" x14ac:dyDescent="0.2">
      <c r="E543" s="29" t="s">
        <v>9449</v>
      </c>
    </row>
    <row r="544" spans="1:16" ht="12.75" customHeight="1" x14ac:dyDescent="0.2">
      <c r="A544" t="s">
        <v>52</v>
      </c>
      <c r="B544" s="5" t="s">
        <v>592</v>
      </c>
      <c r="C544" s="5" t="s">
        <v>9701</v>
      </c>
      <c r="D544" t="s">
        <v>5</v>
      </c>
      <c r="E544" s="24" t="s">
        <v>9702</v>
      </c>
      <c r="F544" s="25" t="s">
        <v>5736</v>
      </c>
      <c r="G544" s="26">
        <v>2</v>
      </c>
      <c r="H544" s="25">
        <v>0</v>
      </c>
      <c r="I544" s="25">
        <f>ROUND(G544*H544,6)</f>
        <v>0</v>
      </c>
      <c r="L544" s="27">
        <v>0</v>
      </c>
      <c r="M544" s="22">
        <f>ROUND(ROUND(L544,2)*ROUND(G544,3),2)</f>
        <v>0</v>
      </c>
      <c r="N544" s="25" t="s">
        <v>9577</v>
      </c>
      <c r="O544">
        <f>(M544*21)/100</f>
        <v>0</v>
      </c>
      <c r="P544" t="s">
        <v>28</v>
      </c>
    </row>
    <row r="545" spans="1:16" ht="12.75" customHeight="1" x14ac:dyDescent="0.2">
      <c r="A545" s="28" t="s">
        <v>57</v>
      </c>
      <c r="E545" s="29" t="s">
        <v>5</v>
      </c>
    </row>
    <row r="546" spans="1:16" ht="12.75" customHeight="1" x14ac:dyDescent="0.2">
      <c r="A546" s="28" t="s">
        <v>58</v>
      </c>
      <c r="E546" s="30" t="s">
        <v>1428</v>
      </c>
    </row>
    <row r="547" spans="1:16" ht="12.75" customHeight="1" x14ac:dyDescent="0.2">
      <c r="E547" s="29" t="s">
        <v>9449</v>
      </c>
    </row>
    <row r="548" spans="1:16" ht="12.75" customHeight="1" x14ac:dyDescent="0.2">
      <c r="A548" t="s">
        <v>52</v>
      </c>
      <c r="B548" s="5" t="s">
        <v>593</v>
      </c>
      <c r="C548" s="5" t="s">
        <v>9703</v>
      </c>
      <c r="D548" t="s">
        <v>5</v>
      </c>
      <c r="E548" s="24" t="s">
        <v>7705</v>
      </c>
      <c r="F548" s="25" t="s">
        <v>5736</v>
      </c>
      <c r="G548" s="26">
        <v>2</v>
      </c>
      <c r="H548" s="25">
        <v>0</v>
      </c>
      <c r="I548" s="25">
        <f>ROUND(G548*H548,6)</f>
        <v>0</v>
      </c>
      <c r="L548" s="27">
        <v>0</v>
      </c>
      <c r="M548" s="22">
        <f>ROUND(ROUND(L548,2)*ROUND(G548,3),2)</f>
        <v>0</v>
      </c>
      <c r="N548" s="25" t="s">
        <v>9577</v>
      </c>
      <c r="O548">
        <f>(M548*21)/100</f>
        <v>0</v>
      </c>
      <c r="P548" t="s">
        <v>28</v>
      </c>
    </row>
    <row r="549" spans="1:16" ht="12.75" customHeight="1" x14ac:dyDescent="0.2">
      <c r="A549" s="28" t="s">
        <v>57</v>
      </c>
      <c r="E549" s="29" t="s">
        <v>5</v>
      </c>
    </row>
    <row r="550" spans="1:16" ht="12.75" customHeight="1" x14ac:dyDescent="0.2">
      <c r="A550" s="28" t="s">
        <v>58</v>
      </c>
      <c r="E550" s="30" t="s">
        <v>1428</v>
      </c>
    </row>
    <row r="551" spans="1:16" ht="12.75" customHeight="1" x14ac:dyDescent="0.2">
      <c r="E551" s="29" t="s">
        <v>9449</v>
      </c>
    </row>
    <row r="552" spans="1:16" ht="12.75" customHeight="1" x14ac:dyDescent="0.2">
      <c r="A552" t="s">
        <v>52</v>
      </c>
      <c r="B552" s="5" t="s">
        <v>741</v>
      </c>
      <c r="C552" s="5" t="s">
        <v>9704</v>
      </c>
      <c r="D552" t="s">
        <v>5</v>
      </c>
      <c r="E552" s="24" t="s">
        <v>9705</v>
      </c>
      <c r="F552" s="25" t="s">
        <v>5736</v>
      </c>
      <c r="G552" s="26">
        <v>2</v>
      </c>
      <c r="H552" s="25">
        <v>0</v>
      </c>
      <c r="I552" s="25">
        <f>ROUND(G552*H552,6)</f>
        <v>0</v>
      </c>
      <c r="L552" s="27">
        <v>0</v>
      </c>
      <c r="M552" s="22">
        <f>ROUND(ROUND(L552,2)*ROUND(G552,3),2)</f>
        <v>0</v>
      </c>
      <c r="N552" s="25" t="s">
        <v>9577</v>
      </c>
      <c r="O552">
        <f>(M552*21)/100</f>
        <v>0</v>
      </c>
      <c r="P552" t="s">
        <v>28</v>
      </c>
    </row>
    <row r="553" spans="1:16" ht="12.75" customHeight="1" x14ac:dyDescent="0.2">
      <c r="A553" s="28" t="s">
        <v>57</v>
      </c>
      <c r="E553" s="29" t="s">
        <v>5</v>
      </c>
    </row>
    <row r="554" spans="1:16" ht="12.75" customHeight="1" x14ac:dyDescent="0.2">
      <c r="A554" s="28" t="s">
        <v>58</v>
      </c>
      <c r="E554" s="30" t="s">
        <v>1428</v>
      </c>
    </row>
    <row r="555" spans="1:16" ht="12.75" customHeight="1" x14ac:dyDescent="0.2">
      <c r="E555" s="29" t="s">
        <v>9449</v>
      </c>
    </row>
    <row r="556" spans="1:16" ht="12.75" customHeight="1" x14ac:dyDescent="0.2">
      <c r="A556" t="s">
        <v>52</v>
      </c>
      <c r="B556" s="5" t="s">
        <v>742</v>
      </c>
      <c r="C556" s="5" t="s">
        <v>9706</v>
      </c>
      <c r="D556" t="s">
        <v>5</v>
      </c>
      <c r="E556" s="24" t="s">
        <v>7710</v>
      </c>
      <c r="F556" s="25" t="s">
        <v>5736</v>
      </c>
      <c r="G556" s="26">
        <v>2</v>
      </c>
      <c r="H556" s="25">
        <v>0</v>
      </c>
      <c r="I556" s="25">
        <f>ROUND(G556*H556,6)</f>
        <v>0</v>
      </c>
      <c r="L556" s="27">
        <v>0</v>
      </c>
      <c r="M556" s="22">
        <f>ROUND(ROUND(L556,2)*ROUND(G556,3),2)</f>
        <v>0</v>
      </c>
      <c r="N556" s="25" t="s">
        <v>9577</v>
      </c>
      <c r="O556">
        <f>(M556*21)/100</f>
        <v>0</v>
      </c>
      <c r="P556" t="s">
        <v>28</v>
      </c>
    </row>
    <row r="557" spans="1:16" ht="12.75" customHeight="1" x14ac:dyDescent="0.2">
      <c r="A557" s="28" t="s">
        <v>57</v>
      </c>
      <c r="E557" s="29" t="s">
        <v>5</v>
      </c>
    </row>
    <row r="558" spans="1:16" ht="12.75" customHeight="1" x14ac:dyDescent="0.2">
      <c r="A558" s="28" t="s">
        <v>58</v>
      </c>
      <c r="E558" s="30" t="s">
        <v>1428</v>
      </c>
    </row>
    <row r="559" spans="1:16" ht="12.75" customHeight="1" x14ac:dyDescent="0.2">
      <c r="E559" s="29" t="s">
        <v>5</v>
      </c>
    </row>
    <row r="560" spans="1:16" ht="12.75" customHeight="1" x14ac:dyDescent="0.2">
      <c r="A560" t="s">
        <v>52</v>
      </c>
      <c r="B560" s="5" t="s">
        <v>743</v>
      </c>
      <c r="C560" s="5" t="s">
        <v>9707</v>
      </c>
      <c r="D560" t="s">
        <v>5</v>
      </c>
      <c r="E560" s="24" t="s">
        <v>8740</v>
      </c>
      <c r="F560" s="25" t="s">
        <v>602</v>
      </c>
      <c r="G560" s="26">
        <v>2</v>
      </c>
      <c r="H560" s="25">
        <v>0</v>
      </c>
      <c r="I560" s="25">
        <f>ROUND(G560*H560,6)</f>
        <v>0</v>
      </c>
      <c r="L560" s="27">
        <v>0</v>
      </c>
      <c r="M560" s="22">
        <f>ROUND(ROUND(L560,2)*ROUND(G560,3),2)</f>
        <v>0</v>
      </c>
      <c r="N560" s="25" t="s">
        <v>9577</v>
      </c>
      <c r="O560">
        <f>(M560*21)/100</f>
        <v>0</v>
      </c>
      <c r="P560" t="s">
        <v>28</v>
      </c>
    </row>
    <row r="561" spans="1:16" ht="12.75" customHeight="1" x14ac:dyDescent="0.2">
      <c r="A561" s="28" t="s">
        <v>57</v>
      </c>
      <c r="E561" s="29" t="s">
        <v>5</v>
      </c>
    </row>
    <row r="562" spans="1:16" ht="12.75" customHeight="1" x14ac:dyDescent="0.2">
      <c r="A562" s="28" t="s">
        <v>58</v>
      </c>
      <c r="E562" s="30" t="s">
        <v>1428</v>
      </c>
    </row>
    <row r="563" spans="1:16" ht="12.75" customHeight="1" x14ac:dyDescent="0.2">
      <c r="E563" s="29" t="s">
        <v>9449</v>
      </c>
    </row>
    <row r="564" spans="1:16" ht="12.75" customHeight="1" x14ac:dyDescent="0.2">
      <c r="A564" t="s">
        <v>52</v>
      </c>
      <c r="B564" s="5" t="s">
        <v>744</v>
      </c>
      <c r="C564" s="5" t="s">
        <v>9708</v>
      </c>
      <c r="D564" t="s">
        <v>5</v>
      </c>
      <c r="E564" s="24" t="s">
        <v>7715</v>
      </c>
      <c r="F564" s="25" t="s">
        <v>602</v>
      </c>
      <c r="G564" s="26">
        <v>2</v>
      </c>
      <c r="H564" s="25">
        <v>0</v>
      </c>
      <c r="I564" s="25">
        <f>ROUND(G564*H564,6)</f>
        <v>0</v>
      </c>
      <c r="L564" s="27">
        <v>0</v>
      </c>
      <c r="M564" s="22">
        <f>ROUND(ROUND(L564,2)*ROUND(G564,3),2)</f>
        <v>0</v>
      </c>
      <c r="N564" s="25" t="s">
        <v>9577</v>
      </c>
      <c r="O564">
        <f>(M564*21)/100</f>
        <v>0</v>
      </c>
      <c r="P564" t="s">
        <v>28</v>
      </c>
    </row>
    <row r="565" spans="1:16" ht="12.75" customHeight="1" x14ac:dyDescent="0.2">
      <c r="A565" s="28" t="s">
        <v>57</v>
      </c>
      <c r="E565" s="29" t="s">
        <v>5</v>
      </c>
    </row>
    <row r="566" spans="1:16" ht="12.75" customHeight="1" x14ac:dyDescent="0.2">
      <c r="A566" s="28" t="s">
        <v>58</v>
      </c>
      <c r="E566" s="30" t="s">
        <v>1428</v>
      </c>
    </row>
    <row r="567" spans="1:16" ht="12.75" customHeight="1" x14ac:dyDescent="0.2">
      <c r="E567" s="29" t="s">
        <v>9449</v>
      </c>
    </row>
    <row r="568" spans="1:16" ht="12.75" customHeight="1" x14ac:dyDescent="0.2">
      <c r="A568" t="s">
        <v>49</v>
      </c>
      <c r="C568" s="6" t="s">
        <v>9709</v>
      </c>
      <c r="E568" s="23" t="s">
        <v>7107</v>
      </c>
      <c r="J568" s="22">
        <f>0</f>
        <v>0</v>
      </c>
      <c r="K568" s="22">
        <f>0</f>
        <v>0</v>
      </c>
      <c r="L568" s="22">
        <f>0+L569+L573+L577+L581+L585+L589+L593</f>
        <v>0</v>
      </c>
      <c r="M568" s="22">
        <f>0+M569+M573+M577+M581+M585+M589+M593</f>
        <v>0</v>
      </c>
    </row>
    <row r="569" spans="1:16" ht="12.75" customHeight="1" x14ac:dyDescent="0.2">
      <c r="A569" t="s">
        <v>52</v>
      </c>
      <c r="B569" s="5" t="s">
        <v>745</v>
      </c>
      <c r="C569" s="5" t="s">
        <v>9710</v>
      </c>
      <c r="D569" t="s">
        <v>5</v>
      </c>
      <c r="E569" s="24" t="s">
        <v>7110</v>
      </c>
      <c r="F569" s="25" t="s">
        <v>3056</v>
      </c>
      <c r="G569" s="26">
        <v>1</v>
      </c>
      <c r="H569" s="25">
        <v>0</v>
      </c>
      <c r="I569" s="25">
        <f>ROUND(G569*H569,6)</f>
        <v>0</v>
      </c>
      <c r="L569" s="27">
        <v>0</v>
      </c>
      <c r="M569" s="22">
        <f>ROUND(ROUND(L569,2)*ROUND(G569,3),2)</f>
        <v>0</v>
      </c>
      <c r="N569" s="25" t="s">
        <v>9577</v>
      </c>
      <c r="O569">
        <f>(M569*21)/100</f>
        <v>0</v>
      </c>
      <c r="P569" t="s">
        <v>28</v>
      </c>
    </row>
    <row r="570" spans="1:16" ht="12.75" customHeight="1" x14ac:dyDescent="0.2">
      <c r="A570" s="28" t="s">
        <v>57</v>
      </c>
      <c r="E570" s="29" t="s">
        <v>5</v>
      </c>
    </row>
    <row r="571" spans="1:16" ht="12.75" customHeight="1" x14ac:dyDescent="0.2">
      <c r="A571" s="28" t="s">
        <v>58</v>
      </c>
      <c r="E571" s="30" t="s">
        <v>1425</v>
      </c>
    </row>
    <row r="572" spans="1:16" ht="12.75" customHeight="1" x14ac:dyDescent="0.2">
      <c r="E572" s="29" t="s">
        <v>9449</v>
      </c>
    </row>
    <row r="573" spans="1:16" ht="12.75" customHeight="1" x14ac:dyDescent="0.2">
      <c r="A573" t="s">
        <v>52</v>
      </c>
      <c r="B573" s="5" t="s">
        <v>746</v>
      </c>
      <c r="C573" s="5" t="s">
        <v>9711</v>
      </c>
      <c r="D573" t="s">
        <v>5</v>
      </c>
      <c r="E573" s="24" t="s">
        <v>7113</v>
      </c>
      <c r="F573" s="25" t="s">
        <v>2597</v>
      </c>
      <c r="G573" s="26">
        <v>5</v>
      </c>
      <c r="H573" s="25">
        <v>0</v>
      </c>
      <c r="I573" s="25">
        <f>ROUND(G573*H573,6)</f>
        <v>0</v>
      </c>
      <c r="L573" s="27">
        <v>0</v>
      </c>
      <c r="M573" s="22">
        <f>ROUND(ROUND(L573,2)*ROUND(G573,3),2)</f>
        <v>0</v>
      </c>
      <c r="N573" s="25" t="s">
        <v>9577</v>
      </c>
      <c r="O573">
        <f>(M573*21)/100</f>
        <v>0</v>
      </c>
      <c r="P573" t="s">
        <v>28</v>
      </c>
    </row>
    <row r="574" spans="1:16" ht="12.75" customHeight="1" x14ac:dyDescent="0.2">
      <c r="A574" s="28" t="s">
        <v>57</v>
      </c>
      <c r="E574" s="29" t="s">
        <v>5</v>
      </c>
    </row>
    <row r="575" spans="1:16" ht="12.75" customHeight="1" x14ac:dyDescent="0.2">
      <c r="A575" s="28" t="s">
        <v>58</v>
      </c>
      <c r="E575" s="30" t="s">
        <v>1421</v>
      </c>
    </row>
    <row r="576" spans="1:16" ht="12.75" customHeight="1" x14ac:dyDescent="0.2">
      <c r="E576" s="29" t="s">
        <v>9449</v>
      </c>
    </row>
    <row r="577" spans="1:16" ht="12.75" customHeight="1" x14ac:dyDescent="0.2">
      <c r="A577" t="s">
        <v>52</v>
      </c>
      <c r="B577" s="5" t="s">
        <v>747</v>
      </c>
      <c r="C577" s="5" t="s">
        <v>9712</v>
      </c>
      <c r="D577" t="s">
        <v>5</v>
      </c>
      <c r="E577" s="24" t="s">
        <v>7116</v>
      </c>
      <c r="F577" s="25" t="s">
        <v>225</v>
      </c>
      <c r="G577" s="26">
        <v>2</v>
      </c>
      <c r="H577" s="25">
        <v>0</v>
      </c>
      <c r="I577" s="25">
        <f>ROUND(G577*H577,6)</f>
        <v>0</v>
      </c>
      <c r="L577" s="27">
        <v>0</v>
      </c>
      <c r="M577" s="22">
        <f>ROUND(ROUND(L577,2)*ROUND(G577,3),2)</f>
        <v>0</v>
      </c>
      <c r="N577" s="25" t="s">
        <v>9577</v>
      </c>
      <c r="O577">
        <f>(M577*21)/100</f>
        <v>0</v>
      </c>
      <c r="P577" t="s">
        <v>28</v>
      </c>
    </row>
    <row r="578" spans="1:16" ht="12.75" customHeight="1" x14ac:dyDescent="0.2">
      <c r="A578" s="28" t="s">
        <v>57</v>
      </c>
      <c r="E578" s="29" t="s">
        <v>5</v>
      </c>
    </row>
    <row r="579" spans="1:16" ht="12.75" customHeight="1" x14ac:dyDescent="0.2">
      <c r="A579" s="28" t="s">
        <v>58</v>
      </c>
      <c r="E579" s="30" t="s">
        <v>1428</v>
      </c>
    </row>
    <row r="580" spans="1:16" ht="12.75" customHeight="1" x14ac:dyDescent="0.2">
      <c r="E580" s="29" t="s">
        <v>9449</v>
      </c>
    </row>
    <row r="581" spans="1:16" ht="12.75" customHeight="1" x14ac:dyDescent="0.2">
      <c r="A581" t="s">
        <v>52</v>
      </c>
      <c r="B581" s="5" t="s">
        <v>748</v>
      </c>
      <c r="C581" s="5" t="s">
        <v>9713</v>
      </c>
      <c r="D581" t="s">
        <v>5</v>
      </c>
      <c r="E581" s="24" t="s">
        <v>7119</v>
      </c>
      <c r="F581" s="25" t="s">
        <v>3056</v>
      </c>
      <c r="G581" s="26">
        <v>1</v>
      </c>
      <c r="H581" s="25">
        <v>0</v>
      </c>
      <c r="I581" s="25">
        <f>ROUND(G581*H581,6)</f>
        <v>0</v>
      </c>
      <c r="L581" s="27">
        <v>0</v>
      </c>
      <c r="M581" s="22">
        <f>ROUND(ROUND(L581,2)*ROUND(G581,3),2)</f>
        <v>0</v>
      </c>
      <c r="N581" s="25" t="s">
        <v>9577</v>
      </c>
      <c r="O581">
        <f>(M581*21)/100</f>
        <v>0</v>
      </c>
      <c r="P581" t="s">
        <v>28</v>
      </c>
    </row>
    <row r="582" spans="1:16" ht="12.75" customHeight="1" x14ac:dyDescent="0.2">
      <c r="A582" s="28" t="s">
        <v>57</v>
      </c>
      <c r="E582" s="29" t="s">
        <v>5</v>
      </c>
    </row>
    <row r="583" spans="1:16" ht="12.75" customHeight="1" x14ac:dyDescent="0.2">
      <c r="A583" s="28" t="s">
        <v>58</v>
      </c>
      <c r="E583" s="30" t="s">
        <v>1425</v>
      </c>
    </row>
    <row r="584" spans="1:16" ht="12.75" customHeight="1" x14ac:dyDescent="0.2">
      <c r="E584" s="29" t="s">
        <v>9449</v>
      </c>
    </row>
    <row r="585" spans="1:16" ht="12.75" customHeight="1" x14ac:dyDescent="0.2">
      <c r="A585" t="s">
        <v>52</v>
      </c>
      <c r="B585" s="5" t="s">
        <v>749</v>
      </c>
      <c r="C585" s="5" t="s">
        <v>9714</v>
      </c>
      <c r="D585" t="s">
        <v>5</v>
      </c>
      <c r="E585" s="24" t="s">
        <v>7122</v>
      </c>
      <c r="F585" s="25" t="s">
        <v>225</v>
      </c>
      <c r="G585" s="26">
        <v>1</v>
      </c>
      <c r="H585" s="25">
        <v>0</v>
      </c>
      <c r="I585" s="25">
        <f>ROUND(G585*H585,6)</f>
        <v>0</v>
      </c>
      <c r="L585" s="27">
        <v>0</v>
      </c>
      <c r="M585" s="22">
        <f>ROUND(ROUND(L585,2)*ROUND(G585,3),2)</f>
        <v>0</v>
      </c>
      <c r="N585" s="25" t="s">
        <v>9577</v>
      </c>
      <c r="O585">
        <f>(M585*21)/100</f>
        <v>0</v>
      </c>
      <c r="P585" t="s">
        <v>28</v>
      </c>
    </row>
    <row r="586" spans="1:16" ht="12.75" customHeight="1" x14ac:dyDescent="0.2">
      <c r="A586" s="28" t="s">
        <v>57</v>
      </c>
      <c r="E586" s="29" t="s">
        <v>5</v>
      </c>
    </row>
    <row r="587" spans="1:16" ht="12.75" customHeight="1" x14ac:dyDescent="0.2">
      <c r="A587" s="28" t="s">
        <v>58</v>
      </c>
      <c r="E587" s="30" t="s">
        <v>1425</v>
      </c>
    </row>
    <row r="588" spans="1:16" ht="12.75" customHeight="1" x14ac:dyDescent="0.2">
      <c r="E588" s="29" t="s">
        <v>9449</v>
      </c>
    </row>
    <row r="589" spans="1:16" ht="12.75" customHeight="1" x14ac:dyDescent="0.2">
      <c r="A589" t="s">
        <v>52</v>
      </c>
      <c r="B589" s="5" t="s">
        <v>750</v>
      </c>
      <c r="C589" s="5" t="s">
        <v>9715</v>
      </c>
      <c r="D589" t="s">
        <v>5</v>
      </c>
      <c r="E589" s="24" t="s">
        <v>7125</v>
      </c>
      <c r="F589" s="25" t="s">
        <v>3056</v>
      </c>
      <c r="G589" s="26">
        <v>1</v>
      </c>
      <c r="H589" s="25">
        <v>0</v>
      </c>
      <c r="I589" s="25">
        <f>ROUND(G589*H589,6)</f>
        <v>0</v>
      </c>
      <c r="L589" s="27">
        <v>0</v>
      </c>
      <c r="M589" s="22">
        <f>ROUND(ROUND(L589,2)*ROUND(G589,3),2)</f>
        <v>0</v>
      </c>
      <c r="N589" s="25" t="s">
        <v>9577</v>
      </c>
      <c r="O589">
        <f>(M589*21)/100</f>
        <v>0</v>
      </c>
      <c r="P589" t="s">
        <v>28</v>
      </c>
    </row>
    <row r="590" spans="1:16" ht="12.75" customHeight="1" x14ac:dyDescent="0.2">
      <c r="A590" s="28" t="s">
        <v>57</v>
      </c>
      <c r="E590" s="29" t="s">
        <v>5</v>
      </c>
    </row>
    <row r="591" spans="1:16" ht="12.75" customHeight="1" x14ac:dyDescent="0.2">
      <c r="A591" s="28" t="s">
        <v>58</v>
      </c>
      <c r="E591" s="30" t="s">
        <v>1425</v>
      </c>
    </row>
    <row r="592" spans="1:16" ht="12.75" customHeight="1" x14ac:dyDescent="0.2">
      <c r="E592" s="29" t="s">
        <v>9449</v>
      </c>
    </row>
    <row r="593" spans="1:16" ht="12.75" customHeight="1" x14ac:dyDescent="0.2">
      <c r="A593" t="s">
        <v>52</v>
      </c>
      <c r="B593" s="5" t="s">
        <v>751</v>
      </c>
      <c r="C593" s="5" t="s">
        <v>9716</v>
      </c>
      <c r="D593" t="s">
        <v>5</v>
      </c>
      <c r="E593" s="24" t="s">
        <v>7128</v>
      </c>
      <c r="F593" s="25" t="s">
        <v>3056</v>
      </c>
      <c r="G593" s="26">
        <v>1</v>
      </c>
      <c r="H593" s="25">
        <v>0</v>
      </c>
      <c r="I593" s="25">
        <f>ROUND(G593*H593,6)</f>
        <v>0</v>
      </c>
      <c r="L593" s="27">
        <v>0</v>
      </c>
      <c r="M593" s="22">
        <f>ROUND(ROUND(L593,2)*ROUND(G593,3),2)</f>
        <v>0</v>
      </c>
      <c r="N593" s="25" t="s">
        <v>9577</v>
      </c>
      <c r="O593">
        <f>(M593*21)/100</f>
        <v>0</v>
      </c>
      <c r="P593" t="s">
        <v>28</v>
      </c>
    </row>
    <row r="594" spans="1:16" ht="12.75" customHeight="1" x14ac:dyDescent="0.2">
      <c r="A594" s="28" t="s">
        <v>57</v>
      </c>
      <c r="E594" s="29" t="s">
        <v>5</v>
      </c>
    </row>
    <row r="595" spans="1:16" ht="12.75" customHeight="1" x14ac:dyDescent="0.2">
      <c r="A595" s="28" t="s">
        <v>58</v>
      </c>
      <c r="E595" s="30" t="s">
        <v>1425</v>
      </c>
    </row>
    <row r="596" spans="1:16" ht="12.75" customHeight="1" x14ac:dyDescent="0.2">
      <c r="E596" s="29" t="s">
        <v>9449</v>
      </c>
    </row>
    <row r="597" spans="1:16" ht="12.75" customHeight="1" x14ac:dyDescent="0.2">
      <c r="A597" t="s">
        <v>49</v>
      </c>
      <c r="C597" s="6" t="s">
        <v>7024</v>
      </c>
      <c r="E597" s="23" t="s">
        <v>9717</v>
      </c>
      <c r="J597" s="22">
        <f>0</f>
        <v>0</v>
      </c>
      <c r="K597" s="22">
        <f>0</f>
        <v>0</v>
      </c>
      <c r="L597" s="22">
        <f>0+L598+L602+L606+L610+L614+L618+L622</f>
        <v>0</v>
      </c>
      <c r="M597" s="22">
        <f>0+M598+M602+M606+M610+M614+M618+M622</f>
        <v>0</v>
      </c>
    </row>
    <row r="598" spans="1:16" ht="12.75" customHeight="1" x14ac:dyDescent="0.2">
      <c r="A598" t="s">
        <v>52</v>
      </c>
      <c r="B598" s="5" t="s">
        <v>752</v>
      </c>
      <c r="C598" s="5" t="s">
        <v>9718</v>
      </c>
      <c r="D598" t="s">
        <v>5</v>
      </c>
      <c r="E598" s="24" t="s">
        <v>9719</v>
      </c>
      <c r="F598" s="25" t="s">
        <v>5736</v>
      </c>
      <c r="G598" s="26">
        <v>2</v>
      </c>
      <c r="H598" s="25">
        <v>0</v>
      </c>
      <c r="I598" s="25">
        <f>ROUND(G598*H598,6)</f>
        <v>0</v>
      </c>
      <c r="L598" s="27">
        <v>0</v>
      </c>
      <c r="M598" s="22">
        <f>ROUND(ROUND(L598,2)*ROUND(G598,3),2)</f>
        <v>0</v>
      </c>
      <c r="N598" s="25" t="s">
        <v>9577</v>
      </c>
      <c r="O598">
        <f>(M598*21)/100</f>
        <v>0</v>
      </c>
      <c r="P598" t="s">
        <v>28</v>
      </c>
    </row>
    <row r="599" spans="1:16" ht="12.75" customHeight="1" x14ac:dyDescent="0.2">
      <c r="A599" s="28" t="s">
        <v>57</v>
      </c>
      <c r="E599" s="29" t="s">
        <v>9720</v>
      </c>
    </row>
    <row r="600" spans="1:16" ht="12.75" customHeight="1" x14ac:dyDescent="0.2">
      <c r="A600" s="28" t="s">
        <v>58</v>
      </c>
      <c r="E600" s="30" t="s">
        <v>1428</v>
      </c>
    </row>
    <row r="601" spans="1:16" ht="12.75" customHeight="1" x14ac:dyDescent="0.2">
      <c r="E601" s="29" t="s">
        <v>9449</v>
      </c>
    </row>
    <row r="602" spans="1:16" ht="12.75" customHeight="1" x14ac:dyDescent="0.2">
      <c r="A602" t="s">
        <v>52</v>
      </c>
      <c r="B602" s="5" t="s">
        <v>753</v>
      </c>
      <c r="C602" s="5" t="s">
        <v>9721</v>
      </c>
      <c r="D602" t="s">
        <v>5</v>
      </c>
      <c r="E602" s="24" t="s">
        <v>6295</v>
      </c>
      <c r="F602" s="25" t="s">
        <v>5736</v>
      </c>
      <c r="G602" s="26">
        <v>2</v>
      </c>
      <c r="H602" s="25">
        <v>0</v>
      </c>
      <c r="I602" s="25">
        <f>ROUND(G602*H602,6)</f>
        <v>0</v>
      </c>
      <c r="L602" s="27">
        <v>0</v>
      </c>
      <c r="M602" s="22">
        <f>ROUND(ROUND(L602,2)*ROUND(G602,3),2)</f>
        <v>0</v>
      </c>
      <c r="N602" s="25" t="s">
        <v>9577</v>
      </c>
      <c r="O602">
        <f>(M602*21)/100</f>
        <v>0</v>
      </c>
      <c r="P602" t="s">
        <v>28</v>
      </c>
    </row>
    <row r="603" spans="1:16" ht="12.75" customHeight="1" x14ac:dyDescent="0.2">
      <c r="A603" s="28" t="s">
        <v>57</v>
      </c>
      <c r="E603" s="29" t="s">
        <v>5</v>
      </c>
    </row>
    <row r="604" spans="1:16" ht="12.75" customHeight="1" x14ac:dyDescent="0.2">
      <c r="A604" s="28" t="s">
        <v>58</v>
      </c>
      <c r="E604" s="30" t="s">
        <v>1428</v>
      </c>
    </row>
    <row r="605" spans="1:16" ht="12.75" customHeight="1" x14ac:dyDescent="0.2">
      <c r="E605" s="29" t="s">
        <v>9449</v>
      </c>
    </row>
    <row r="606" spans="1:16" ht="12.75" customHeight="1" x14ac:dyDescent="0.2">
      <c r="A606" t="s">
        <v>52</v>
      </c>
      <c r="B606" s="5" t="s">
        <v>754</v>
      </c>
      <c r="C606" s="5" t="s">
        <v>9722</v>
      </c>
      <c r="D606" t="s">
        <v>5</v>
      </c>
      <c r="E606" s="24" t="s">
        <v>9723</v>
      </c>
      <c r="F606" s="25" t="s">
        <v>5736</v>
      </c>
      <c r="G606" s="26">
        <v>2</v>
      </c>
      <c r="H606" s="25">
        <v>0</v>
      </c>
      <c r="I606" s="25">
        <f>ROUND(G606*H606,6)</f>
        <v>0</v>
      </c>
      <c r="L606" s="27">
        <v>0</v>
      </c>
      <c r="M606" s="22">
        <f>ROUND(ROUND(L606,2)*ROUND(G606,3),2)</f>
        <v>0</v>
      </c>
      <c r="N606" s="25" t="s">
        <v>9577</v>
      </c>
      <c r="O606">
        <f>(M606*21)/100</f>
        <v>0</v>
      </c>
      <c r="P606" t="s">
        <v>28</v>
      </c>
    </row>
    <row r="607" spans="1:16" ht="12.75" customHeight="1" x14ac:dyDescent="0.2">
      <c r="A607" s="28" t="s">
        <v>57</v>
      </c>
      <c r="E607" s="29" t="s">
        <v>9724</v>
      </c>
    </row>
    <row r="608" spans="1:16" ht="12.75" customHeight="1" x14ac:dyDescent="0.2">
      <c r="A608" s="28" t="s">
        <v>58</v>
      </c>
      <c r="E608" s="30" t="s">
        <v>1428</v>
      </c>
    </row>
    <row r="609" spans="1:16" ht="12.75" customHeight="1" x14ac:dyDescent="0.2">
      <c r="E609" s="29" t="s">
        <v>9449</v>
      </c>
    </row>
    <row r="610" spans="1:16" ht="12.75" customHeight="1" x14ac:dyDescent="0.2">
      <c r="A610" t="s">
        <v>52</v>
      </c>
      <c r="B610" s="5" t="s">
        <v>757</v>
      </c>
      <c r="C610" s="5" t="s">
        <v>9725</v>
      </c>
      <c r="D610" t="s">
        <v>5</v>
      </c>
      <c r="E610" s="24" t="s">
        <v>6300</v>
      </c>
      <c r="F610" s="25" t="s">
        <v>5736</v>
      </c>
      <c r="G610" s="26">
        <v>2</v>
      </c>
      <c r="H610" s="25">
        <v>0</v>
      </c>
      <c r="I610" s="25">
        <f>ROUND(G610*H610,6)</f>
        <v>0</v>
      </c>
      <c r="L610" s="27">
        <v>0</v>
      </c>
      <c r="M610" s="22">
        <f>ROUND(ROUND(L610,2)*ROUND(G610,3),2)</f>
        <v>0</v>
      </c>
      <c r="N610" s="25" t="s">
        <v>9577</v>
      </c>
      <c r="O610">
        <f>(M610*21)/100</f>
        <v>0</v>
      </c>
      <c r="P610" t="s">
        <v>28</v>
      </c>
    </row>
    <row r="611" spans="1:16" ht="12.75" customHeight="1" x14ac:dyDescent="0.2">
      <c r="A611" s="28" t="s">
        <v>57</v>
      </c>
      <c r="E611" s="29" t="s">
        <v>5</v>
      </c>
    </row>
    <row r="612" spans="1:16" ht="12.75" customHeight="1" x14ac:dyDescent="0.2">
      <c r="A612" s="28" t="s">
        <v>58</v>
      </c>
      <c r="E612" s="30" t="s">
        <v>1428</v>
      </c>
    </row>
    <row r="613" spans="1:16" ht="12.75" customHeight="1" x14ac:dyDescent="0.2">
      <c r="E613" s="29" t="s">
        <v>9449</v>
      </c>
    </row>
    <row r="614" spans="1:16" ht="12.75" customHeight="1" x14ac:dyDescent="0.2">
      <c r="A614" t="s">
        <v>52</v>
      </c>
      <c r="B614" s="5" t="s">
        <v>758</v>
      </c>
      <c r="C614" s="5" t="s">
        <v>9726</v>
      </c>
      <c r="D614" t="s">
        <v>5</v>
      </c>
      <c r="E614" s="24" t="s">
        <v>7750</v>
      </c>
      <c r="F614" s="25" t="s">
        <v>6303</v>
      </c>
      <c r="G614" s="26">
        <v>10</v>
      </c>
      <c r="H614" s="25">
        <v>0</v>
      </c>
      <c r="I614" s="25">
        <f>ROUND(G614*H614,6)</f>
        <v>0</v>
      </c>
      <c r="L614" s="27">
        <v>0</v>
      </c>
      <c r="M614" s="22">
        <f>ROUND(ROUND(L614,2)*ROUND(G614,3),2)</f>
        <v>0</v>
      </c>
      <c r="N614" s="25" t="s">
        <v>9577</v>
      </c>
      <c r="O614">
        <f>(M614*21)/100</f>
        <v>0</v>
      </c>
      <c r="P614" t="s">
        <v>28</v>
      </c>
    </row>
    <row r="615" spans="1:16" ht="12.75" customHeight="1" x14ac:dyDescent="0.2">
      <c r="A615" s="28" t="s">
        <v>57</v>
      </c>
      <c r="E615" s="29" t="s">
        <v>9727</v>
      </c>
    </row>
    <row r="616" spans="1:16" ht="12.75" customHeight="1" x14ac:dyDescent="0.2">
      <c r="A616" s="28" t="s">
        <v>58</v>
      </c>
      <c r="E616" s="30" t="s">
        <v>1469</v>
      </c>
    </row>
    <row r="617" spans="1:16" ht="12.75" customHeight="1" x14ac:dyDescent="0.2">
      <c r="E617" s="29" t="s">
        <v>9449</v>
      </c>
    </row>
    <row r="618" spans="1:16" ht="12.75" customHeight="1" x14ac:dyDescent="0.2">
      <c r="A618" t="s">
        <v>52</v>
      </c>
      <c r="B618" s="5" t="s">
        <v>759</v>
      </c>
      <c r="C618" s="5" t="s">
        <v>9728</v>
      </c>
      <c r="D618" t="s">
        <v>5</v>
      </c>
      <c r="E618" s="24" t="s">
        <v>6306</v>
      </c>
      <c r="F618" s="25" t="s">
        <v>6303</v>
      </c>
      <c r="G618" s="26">
        <v>12</v>
      </c>
      <c r="H618" s="25">
        <v>0</v>
      </c>
      <c r="I618" s="25">
        <f>ROUND(G618*H618,6)</f>
        <v>0</v>
      </c>
      <c r="L618" s="27">
        <v>0</v>
      </c>
      <c r="M618" s="22">
        <f>ROUND(ROUND(L618,2)*ROUND(G618,3),2)</f>
        <v>0</v>
      </c>
      <c r="N618" s="25" t="s">
        <v>9577</v>
      </c>
      <c r="O618">
        <f>(M618*21)/100</f>
        <v>0</v>
      </c>
      <c r="P618" t="s">
        <v>28</v>
      </c>
    </row>
    <row r="619" spans="1:16" ht="12.75" customHeight="1" x14ac:dyDescent="0.2">
      <c r="A619" s="28" t="s">
        <v>57</v>
      </c>
      <c r="E619" s="29" t="s">
        <v>5</v>
      </c>
    </row>
    <row r="620" spans="1:16" ht="12.75" customHeight="1" x14ac:dyDescent="0.2">
      <c r="A620" s="28" t="s">
        <v>58</v>
      </c>
      <c r="E620" s="30" t="s">
        <v>1444</v>
      </c>
    </row>
    <row r="621" spans="1:16" ht="12.75" customHeight="1" x14ac:dyDescent="0.2">
      <c r="E621" s="29" t="s">
        <v>9449</v>
      </c>
    </row>
    <row r="622" spans="1:16" ht="12.75" customHeight="1" x14ac:dyDescent="0.2">
      <c r="A622" t="s">
        <v>52</v>
      </c>
      <c r="B622" s="5" t="s">
        <v>763</v>
      </c>
      <c r="C622" s="5" t="s">
        <v>9729</v>
      </c>
      <c r="D622" t="s">
        <v>5</v>
      </c>
      <c r="E622" s="24" t="s">
        <v>9730</v>
      </c>
      <c r="F622" s="25" t="s">
        <v>5736</v>
      </c>
      <c r="G622" s="26">
        <v>2</v>
      </c>
      <c r="H622" s="25">
        <v>0</v>
      </c>
      <c r="I622" s="25">
        <f>ROUND(G622*H622,6)</f>
        <v>0</v>
      </c>
      <c r="L622" s="27">
        <v>0</v>
      </c>
      <c r="M622" s="22">
        <f>ROUND(ROUND(L622,2)*ROUND(G622,3),2)</f>
        <v>0</v>
      </c>
      <c r="N622" s="25" t="s">
        <v>9577</v>
      </c>
      <c r="O622">
        <f>(M622*21)/100</f>
        <v>0</v>
      </c>
      <c r="P622" t="s">
        <v>28</v>
      </c>
    </row>
    <row r="623" spans="1:16" ht="12.75" customHeight="1" x14ac:dyDescent="0.2">
      <c r="A623" s="28" t="s">
        <v>57</v>
      </c>
      <c r="E623" s="29" t="s">
        <v>9731</v>
      </c>
    </row>
    <row r="624" spans="1:16" ht="12.75" customHeight="1" x14ac:dyDescent="0.2">
      <c r="A624" s="28" t="s">
        <v>58</v>
      </c>
      <c r="E624" s="30" t="s">
        <v>1428</v>
      </c>
    </row>
    <row r="625" spans="1:16" ht="12.75" customHeight="1" x14ac:dyDescent="0.2">
      <c r="E625" s="29" t="s">
        <v>9449</v>
      </c>
    </row>
    <row r="626" spans="1:16" ht="12.75" customHeight="1" x14ac:dyDescent="0.2">
      <c r="A626" t="s">
        <v>49</v>
      </c>
      <c r="C626" s="6" t="s">
        <v>7033</v>
      </c>
      <c r="E626" s="23" t="s">
        <v>7045</v>
      </c>
      <c r="J626" s="22">
        <f>0</f>
        <v>0</v>
      </c>
      <c r="K626" s="22">
        <f>0</f>
        <v>0</v>
      </c>
      <c r="L626" s="22">
        <f>0+L627+L631+L635+L639+L643+L647</f>
        <v>0</v>
      </c>
      <c r="M626" s="22">
        <f>0+M627+M631+M635+M639+M643+M647</f>
        <v>0</v>
      </c>
    </row>
    <row r="627" spans="1:16" ht="12.75" customHeight="1" x14ac:dyDescent="0.2">
      <c r="A627" t="s">
        <v>52</v>
      </c>
      <c r="B627" s="5" t="s">
        <v>766</v>
      </c>
      <c r="C627" s="5" t="s">
        <v>9732</v>
      </c>
      <c r="D627" t="s">
        <v>5</v>
      </c>
      <c r="E627" s="24" t="s">
        <v>6313</v>
      </c>
      <c r="F627" s="25" t="s">
        <v>2597</v>
      </c>
      <c r="G627" s="26">
        <v>1</v>
      </c>
      <c r="H627" s="25">
        <v>0</v>
      </c>
      <c r="I627" s="25">
        <f>ROUND(G627*H627,6)</f>
        <v>0</v>
      </c>
      <c r="L627" s="27">
        <v>0</v>
      </c>
      <c r="M627" s="22">
        <f>ROUND(ROUND(L627,2)*ROUND(G627,3),2)</f>
        <v>0</v>
      </c>
      <c r="N627" s="25" t="s">
        <v>9577</v>
      </c>
      <c r="O627">
        <f>(M627*21)/100</f>
        <v>0</v>
      </c>
      <c r="P627" t="s">
        <v>28</v>
      </c>
    </row>
    <row r="628" spans="1:16" ht="12.75" customHeight="1" x14ac:dyDescent="0.2">
      <c r="A628" s="28" t="s">
        <v>57</v>
      </c>
      <c r="E628" s="29" t="s">
        <v>5</v>
      </c>
    </row>
    <row r="629" spans="1:16" ht="12.75" customHeight="1" x14ac:dyDescent="0.2">
      <c r="A629" s="28" t="s">
        <v>58</v>
      </c>
      <c r="E629" s="30" t="s">
        <v>1425</v>
      </c>
    </row>
    <row r="630" spans="1:16" ht="12.75" customHeight="1" x14ac:dyDescent="0.2">
      <c r="E630" s="29" t="s">
        <v>9449</v>
      </c>
    </row>
    <row r="631" spans="1:16" ht="12.75" customHeight="1" x14ac:dyDescent="0.2">
      <c r="A631" t="s">
        <v>52</v>
      </c>
      <c r="B631" s="5" t="s">
        <v>767</v>
      </c>
      <c r="C631" s="5" t="s">
        <v>9733</v>
      </c>
      <c r="D631" t="s">
        <v>5</v>
      </c>
      <c r="E631" s="24" t="s">
        <v>6315</v>
      </c>
      <c r="F631" s="25" t="s">
        <v>225</v>
      </c>
      <c r="G631" s="26">
        <v>1</v>
      </c>
      <c r="H631" s="25">
        <v>0</v>
      </c>
      <c r="I631" s="25">
        <f>ROUND(G631*H631,6)</f>
        <v>0</v>
      </c>
      <c r="L631" s="27">
        <v>0</v>
      </c>
      <c r="M631" s="22">
        <f>ROUND(ROUND(L631,2)*ROUND(G631,3),2)</f>
        <v>0</v>
      </c>
      <c r="N631" s="25" t="s">
        <v>9577</v>
      </c>
      <c r="O631">
        <f>(M631*21)/100</f>
        <v>0</v>
      </c>
      <c r="P631" t="s">
        <v>28</v>
      </c>
    </row>
    <row r="632" spans="1:16" ht="12.75" customHeight="1" x14ac:dyDescent="0.2">
      <c r="A632" s="28" t="s">
        <v>57</v>
      </c>
      <c r="E632" s="29" t="s">
        <v>5</v>
      </c>
    </row>
    <row r="633" spans="1:16" ht="12.75" customHeight="1" x14ac:dyDescent="0.2">
      <c r="A633" s="28" t="s">
        <v>58</v>
      </c>
      <c r="E633" s="30" t="s">
        <v>1425</v>
      </c>
    </row>
    <row r="634" spans="1:16" ht="12.75" customHeight="1" x14ac:dyDescent="0.2">
      <c r="E634" s="29" t="s">
        <v>9449</v>
      </c>
    </row>
    <row r="635" spans="1:16" ht="12.75" customHeight="1" x14ac:dyDescent="0.2">
      <c r="A635" t="s">
        <v>52</v>
      </c>
      <c r="B635" s="5" t="s">
        <v>768</v>
      </c>
      <c r="C635" s="5" t="s">
        <v>9734</v>
      </c>
      <c r="D635" t="s">
        <v>5</v>
      </c>
      <c r="E635" s="24" t="s">
        <v>6317</v>
      </c>
      <c r="F635" s="25" t="s">
        <v>6318</v>
      </c>
      <c r="G635" s="26">
        <v>1</v>
      </c>
      <c r="H635" s="25">
        <v>0</v>
      </c>
      <c r="I635" s="25">
        <f>ROUND(G635*H635,6)</f>
        <v>0</v>
      </c>
      <c r="L635" s="27">
        <v>0</v>
      </c>
      <c r="M635" s="22">
        <f>ROUND(ROUND(L635,2)*ROUND(G635,3),2)</f>
        <v>0</v>
      </c>
      <c r="N635" s="25" t="s">
        <v>9577</v>
      </c>
      <c r="O635">
        <f>(M635*21)/100</f>
        <v>0</v>
      </c>
      <c r="P635" t="s">
        <v>28</v>
      </c>
    </row>
    <row r="636" spans="1:16" ht="12.75" customHeight="1" x14ac:dyDescent="0.2">
      <c r="A636" s="28" t="s">
        <v>57</v>
      </c>
      <c r="E636" s="29" t="s">
        <v>5</v>
      </c>
    </row>
    <row r="637" spans="1:16" ht="12.75" customHeight="1" x14ac:dyDescent="0.2">
      <c r="A637" s="28" t="s">
        <v>58</v>
      </c>
      <c r="E637" s="30" t="s">
        <v>1425</v>
      </c>
    </row>
    <row r="638" spans="1:16" ht="12.75" customHeight="1" x14ac:dyDescent="0.2">
      <c r="E638" s="29" t="s">
        <v>9449</v>
      </c>
    </row>
    <row r="639" spans="1:16" ht="12.75" customHeight="1" x14ac:dyDescent="0.2">
      <c r="A639" t="s">
        <v>52</v>
      </c>
      <c r="B639" s="5" t="s">
        <v>769</v>
      </c>
      <c r="C639" s="5" t="s">
        <v>9735</v>
      </c>
      <c r="D639" t="s">
        <v>5</v>
      </c>
      <c r="E639" s="24" t="s">
        <v>6320</v>
      </c>
      <c r="F639" s="25" t="s">
        <v>3056</v>
      </c>
      <c r="G639" s="26">
        <v>1</v>
      </c>
      <c r="H639" s="25">
        <v>0</v>
      </c>
      <c r="I639" s="25">
        <f>ROUND(G639*H639,6)</f>
        <v>0</v>
      </c>
      <c r="L639" s="27">
        <v>0</v>
      </c>
      <c r="M639" s="22">
        <f>ROUND(ROUND(L639,2)*ROUND(G639,3),2)</f>
        <v>0</v>
      </c>
      <c r="N639" s="25" t="s">
        <v>9577</v>
      </c>
      <c r="O639">
        <f>(M639*21)/100</f>
        <v>0</v>
      </c>
      <c r="P639" t="s">
        <v>28</v>
      </c>
    </row>
    <row r="640" spans="1:16" ht="12.75" customHeight="1" x14ac:dyDescent="0.2">
      <c r="A640" s="28" t="s">
        <v>57</v>
      </c>
      <c r="E640" s="29" t="s">
        <v>5</v>
      </c>
    </row>
    <row r="641" spans="1:16" ht="12.75" customHeight="1" x14ac:dyDescent="0.2">
      <c r="A641" s="28" t="s">
        <v>58</v>
      </c>
      <c r="E641" s="30" t="s">
        <v>1425</v>
      </c>
    </row>
    <row r="642" spans="1:16" ht="12.75" customHeight="1" x14ac:dyDescent="0.2">
      <c r="E642" s="29" t="s">
        <v>9449</v>
      </c>
    </row>
    <row r="643" spans="1:16" ht="12.75" customHeight="1" x14ac:dyDescent="0.2">
      <c r="A643" t="s">
        <v>52</v>
      </c>
      <c r="B643" s="5" t="s">
        <v>770</v>
      </c>
      <c r="C643" s="5" t="s">
        <v>9736</v>
      </c>
      <c r="D643" t="s">
        <v>5</v>
      </c>
      <c r="E643" s="24" t="s">
        <v>6322</v>
      </c>
      <c r="F643" s="25" t="s">
        <v>225</v>
      </c>
      <c r="G643" s="26">
        <v>2</v>
      </c>
      <c r="H643" s="25">
        <v>0</v>
      </c>
      <c r="I643" s="25">
        <f>ROUND(G643*H643,6)</f>
        <v>0</v>
      </c>
      <c r="L643" s="27">
        <v>0</v>
      </c>
      <c r="M643" s="22">
        <f>ROUND(ROUND(L643,2)*ROUND(G643,3),2)</f>
        <v>0</v>
      </c>
      <c r="N643" s="25" t="s">
        <v>9577</v>
      </c>
      <c r="O643">
        <f>(M643*21)/100</f>
        <v>0</v>
      </c>
      <c r="P643" t="s">
        <v>28</v>
      </c>
    </row>
    <row r="644" spans="1:16" ht="12.75" customHeight="1" x14ac:dyDescent="0.2">
      <c r="A644" s="28" t="s">
        <v>57</v>
      </c>
      <c r="E644" s="29" t="s">
        <v>5</v>
      </c>
    </row>
    <row r="645" spans="1:16" ht="12.75" customHeight="1" x14ac:dyDescent="0.2">
      <c r="A645" s="28" t="s">
        <v>58</v>
      </c>
      <c r="E645" s="30" t="s">
        <v>1428</v>
      </c>
    </row>
    <row r="646" spans="1:16" ht="12.75" customHeight="1" x14ac:dyDescent="0.2">
      <c r="E646" s="29" t="s">
        <v>9449</v>
      </c>
    </row>
    <row r="647" spans="1:16" ht="12.75" customHeight="1" x14ac:dyDescent="0.2">
      <c r="A647" t="s">
        <v>52</v>
      </c>
      <c r="B647" s="5" t="s">
        <v>773</v>
      </c>
      <c r="C647" s="5" t="s">
        <v>9737</v>
      </c>
      <c r="D647" t="s">
        <v>5</v>
      </c>
      <c r="E647" s="24" t="s">
        <v>6324</v>
      </c>
      <c r="F647" s="25" t="s">
        <v>3056</v>
      </c>
      <c r="G647" s="26">
        <v>1</v>
      </c>
      <c r="H647" s="25">
        <v>0</v>
      </c>
      <c r="I647" s="25">
        <f>ROUND(G647*H647,6)</f>
        <v>0</v>
      </c>
      <c r="L647" s="27">
        <v>0</v>
      </c>
      <c r="M647" s="22">
        <f>ROUND(ROUND(L647,2)*ROUND(G647,3),2)</f>
        <v>0</v>
      </c>
      <c r="N647" s="25" t="s">
        <v>9577</v>
      </c>
      <c r="O647">
        <f>(M647*21)/100</f>
        <v>0</v>
      </c>
      <c r="P647" t="s">
        <v>28</v>
      </c>
    </row>
    <row r="648" spans="1:16" ht="12.75" customHeight="1" x14ac:dyDescent="0.2">
      <c r="A648" s="28" t="s">
        <v>57</v>
      </c>
      <c r="E648" s="29" t="s">
        <v>5</v>
      </c>
    </row>
    <row r="649" spans="1:16" ht="12.75" customHeight="1" x14ac:dyDescent="0.2">
      <c r="A649" s="28" t="s">
        <v>58</v>
      </c>
      <c r="E649" s="30" t="s">
        <v>1425</v>
      </c>
    </row>
    <row r="650" spans="1:16" ht="12.75" customHeight="1" x14ac:dyDescent="0.2">
      <c r="E650" s="29" t="s">
        <v>9449</v>
      </c>
    </row>
    <row r="651" spans="1:16" ht="12.75" customHeight="1" x14ac:dyDescent="0.2">
      <c r="A651" t="s">
        <v>49</v>
      </c>
      <c r="C651" s="6" t="s">
        <v>4141</v>
      </c>
      <c r="E651" s="23" t="s">
        <v>4142</v>
      </c>
      <c r="J651" s="22">
        <f>0</f>
        <v>0</v>
      </c>
      <c r="K651" s="22">
        <f>0</f>
        <v>0</v>
      </c>
      <c r="L651" s="22">
        <f>0+L652+L656+L660+L664+L668+L672+L676+L680</f>
        <v>0</v>
      </c>
      <c r="M651" s="22">
        <f>0+M652+M656+M660+M664+M668+M672+M676+M680</f>
        <v>0</v>
      </c>
    </row>
    <row r="652" spans="1:16" ht="12.75" customHeight="1" x14ac:dyDescent="0.2">
      <c r="A652" t="s">
        <v>52</v>
      </c>
      <c r="B652" s="5" t="s">
        <v>774</v>
      </c>
      <c r="C652" s="5" t="s">
        <v>6051</v>
      </c>
      <c r="D652" t="s">
        <v>5</v>
      </c>
      <c r="E652" s="24" t="s">
        <v>6053</v>
      </c>
      <c r="F652" s="25" t="s">
        <v>602</v>
      </c>
      <c r="G652" s="26">
        <v>4.5030000000000001</v>
      </c>
      <c r="H652" s="25">
        <v>6.9999999999999994E-5</v>
      </c>
      <c r="I652" s="25">
        <f>ROUND(G652*H652,6)</f>
        <v>3.1500000000000001E-4</v>
      </c>
      <c r="L652" s="27">
        <v>0</v>
      </c>
      <c r="M652" s="22">
        <f>ROUND(ROUND(L652,2)*ROUND(G652,3),2)</f>
        <v>0</v>
      </c>
      <c r="N652" s="25" t="s">
        <v>5754</v>
      </c>
      <c r="O652">
        <f>(M652*21)/100</f>
        <v>0</v>
      </c>
      <c r="P652" t="s">
        <v>28</v>
      </c>
    </row>
    <row r="653" spans="1:16" ht="12.75" customHeight="1" x14ac:dyDescent="0.2">
      <c r="A653" s="28" t="s">
        <v>57</v>
      </c>
      <c r="E653" s="29" t="s">
        <v>5</v>
      </c>
    </row>
    <row r="654" spans="1:16" ht="12.75" customHeight="1" x14ac:dyDescent="0.2">
      <c r="A654" s="28" t="s">
        <v>58</v>
      </c>
      <c r="E654" s="30" t="s">
        <v>9738</v>
      </c>
    </row>
    <row r="655" spans="1:16" ht="12.75" customHeight="1" x14ac:dyDescent="0.2">
      <c r="E655" s="29" t="s">
        <v>5</v>
      </c>
    </row>
    <row r="656" spans="1:16" ht="12.75" customHeight="1" x14ac:dyDescent="0.2">
      <c r="A656" t="s">
        <v>52</v>
      </c>
      <c r="B656" s="5" t="s">
        <v>775</v>
      </c>
      <c r="C656" s="5" t="s">
        <v>6055</v>
      </c>
      <c r="D656" t="s">
        <v>5</v>
      </c>
      <c r="E656" s="24" t="s">
        <v>6057</v>
      </c>
      <c r="F656" s="25" t="s">
        <v>602</v>
      </c>
      <c r="G656" s="26">
        <v>4.5030000000000001</v>
      </c>
      <c r="H656" s="25">
        <v>0</v>
      </c>
      <c r="I656" s="25">
        <f>ROUND(G656*H656,6)</f>
        <v>0</v>
      </c>
      <c r="L656" s="27">
        <v>0</v>
      </c>
      <c r="M656" s="22">
        <f>ROUND(ROUND(L656,2)*ROUND(G656,3),2)</f>
        <v>0</v>
      </c>
      <c r="N656" s="25" t="s">
        <v>5754</v>
      </c>
      <c r="O656">
        <f>(M656*21)/100</f>
        <v>0</v>
      </c>
      <c r="P656" t="s">
        <v>28</v>
      </c>
    </row>
    <row r="657" spans="1:16" ht="12.75" customHeight="1" x14ac:dyDescent="0.2">
      <c r="A657" s="28" t="s">
        <v>57</v>
      </c>
      <c r="E657" s="29" t="s">
        <v>5</v>
      </c>
    </row>
    <row r="658" spans="1:16" ht="12.75" customHeight="1" x14ac:dyDescent="0.2">
      <c r="A658" s="28" t="s">
        <v>58</v>
      </c>
      <c r="E658" s="30" t="s">
        <v>9738</v>
      </c>
    </row>
    <row r="659" spans="1:16" ht="12.75" customHeight="1" x14ac:dyDescent="0.2">
      <c r="E659" s="29" t="s">
        <v>5</v>
      </c>
    </row>
    <row r="660" spans="1:16" ht="12.75" customHeight="1" x14ac:dyDescent="0.2">
      <c r="A660" t="s">
        <v>52</v>
      </c>
      <c r="B660" s="5" t="s">
        <v>778</v>
      </c>
      <c r="C660" s="5" t="s">
        <v>6059</v>
      </c>
      <c r="D660" t="s">
        <v>5</v>
      </c>
      <c r="E660" s="24" t="s">
        <v>6061</v>
      </c>
      <c r="F660" s="25" t="s">
        <v>602</v>
      </c>
      <c r="G660" s="26">
        <v>4.5030000000000001</v>
      </c>
      <c r="H660" s="25">
        <v>1.7000000000000001E-4</v>
      </c>
      <c r="I660" s="25">
        <f>ROUND(G660*H660,6)</f>
        <v>7.6599999999999997E-4</v>
      </c>
      <c r="L660" s="27">
        <v>0</v>
      </c>
      <c r="M660" s="22">
        <f>ROUND(ROUND(L660,2)*ROUND(G660,3),2)</f>
        <v>0</v>
      </c>
      <c r="N660" s="25" t="s">
        <v>5754</v>
      </c>
      <c r="O660">
        <f>(M660*21)/100</f>
        <v>0</v>
      </c>
      <c r="P660" t="s">
        <v>28</v>
      </c>
    </row>
    <row r="661" spans="1:16" ht="12.75" customHeight="1" x14ac:dyDescent="0.2">
      <c r="A661" s="28" t="s">
        <v>57</v>
      </c>
      <c r="E661" s="29" t="s">
        <v>5</v>
      </c>
    </row>
    <row r="662" spans="1:16" ht="38.25" customHeight="1" x14ac:dyDescent="0.2">
      <c r="A662" s="28" t="s">
        <v>58</v>
      </c>
      <c r="E662" s="30" t="s">
        <v>9739</v>
      </c>
    </row>
    <row r="663" spans="1:16" ht="12.75" customHeight="1" x14ac:dyDescent="0.2">
      <c r="E663" s="29" t="s">
        <v>5</v>
      </c>
    </row>
    <row r="664" spans="1:16" ht="12.75" customHeight="1" x14ac:dyDescent="0.2">
      <c r="A664" t="s">
        <v>52</v>
      </c>
      <c r="B664" s="5" t="s">
        <v>781</v>
      </c>
      <c r="C664" s="5" t="s">
        <v>9740</v>
      </c>
      <c r="D664" t="s">
        <v>5</v>
      </c>
      <c r="E664" s="24" t="s">
        <v>9741</v>
      </c>
      <c r="F664" s="25" t="s">
        <v>602</v>
      </c>
      <c r="G664" s="26">
        <v>8.1549999999999994</v>
      </c>
      <c r="H664" s="25">
        <v>0</v>
      </c>
      <c r="I664" s="25">
        <f>ROUND(G664*H664,6)</f>
        <v>0</v>
      </c>
      <c r="L664" s="27">
        <v>0</v>
      </c>
      <c r="M664" s="22">
        <f>ROUND(ROUND(L664,2)*ROUND(G664,3),2)</f>
        <v>0</v>
      </c>
      <c r="N664" s="25" t="s">
        <v>5754</v>
      </c>
      <c r="O664">
        <f>(M664*21)/100</f>
        <v>0</v>
      </c>
      <c r="P664" t="s">
        <v>28</v>
      </c>
    </row>
    <row r="665" spans="1:16" ht="12.75" customHeight="1" x14ac:dyDescent="0.2">
      <c r="A665" s="28" t="s">
        <v>57</v>
      </c>
      <c r="E665" s="29" t="s">
        <v>5</v>
      </c>
    </row>
    <row r="666" spans="1:16" ht="12.75" customHeight="1" x14ac:dyDescent="0.2">
      <c r="A666" s="28" t="s">
        <v>58</v>
      </c>
      <c r="E666" s="30" t="s">
        <v>9742</v>
      </c>
    </row>
    <row r="667" spans="1:16" ht="12.75" customHeight="1" x14ac:dyDescent="0.2">
      <c r="E667" s="29" t="s">
        <v>5</v>
      </c>
    </row>
    <row r="668" spans="1:16" ht="12.75" customHeight="1" x14ac:dyDescent="0.2">
      <c r="A668" t="s">
        <v>52</v>
      </c>
      <c r="B668" s="5" t="s">
        <v>782</v>
      </c>
      <c r="C668" s="5" t="s">
        <v>9743</v>
      </c>
      <c r="D668" t="s">
        <v>5</v>
      </c>
      <c r="E668" s="24" t="s">
        <v>9744</v>
      </c>
      <c r="F668" s="25" t="s">
        <v>602</v>
      </c>
      <c r="G668" s="26">
        <v>8.1549999999999994</v>
      </c>
      <c r="H668" s="25">
        <v>0</v>
      </c>
      <c r="I668" s="25">
        <f>ROUND(G668*H668,6)</f>
        <v>0</v>
      </c>
      <c r="L668" s="27">
        <v>0</v>
      </c>
      <c r="M668" s="22">
        <f>ROUND(ROUND(L668,2)*ROUND(G668,3),2)</f>
        <v>0</v>
      </c>
      <c r="N668" s="25" t="s">
        <v>5754</v>
      </c>
      <c r="O668">
        <f>(M668*21)/100</f>
        <v>0</v>
      </c>
      <c r="P668" t="s">
        <v>28</v>
      </c>
    </row>
    <row r="669" spans="1:16" ht="12.75" customHeight="1" x14ac:dyDescent="0.2">
      <c r="A669" s="28" t="s">
        <v>57</v>
      </c>
      <c r="E669" s="29" t="s">
        <v>5</v>
      </c>
    </row>
    <row r="670" spans="1:16" ht="12.75" customHeight="1" x14ac:dyDescent="0.2">
      <c r="A670" s="28" t="s">
        <v>58</v>
      </c>
      <c r="E670" s="30" t="s">
        <v>9742</v>
      </c>
    </row>
    <row r="671" spans="1:16" ht="12.75" customHeight="1" x14ac:dyDescent="0.2">
      <c r="E671" s="29" t="s">
        <v>5</v>
      </c>
    </row>
    <row r="672" spans="1:16" ht="12.75" customHeight="1" x14ac:dyDescent="0.2">
      <c r="A672" t="s">
        <v>52</v>
      </c>
      <c r="B672" s="5" t="s">
        <v>783</v>
      </c>
      <c r="C672" s="5" t="s">
        <v>9745</v>
      </c>
      <c r="D672" t="s">
        <v>5</v>
      </c>
      <c r="E672" s="24" t="s">
        <v>9746</v>
      </c>
      <c r="F672" s="25" t="s">
        <v>602</v>
      </c>
      <c r="G672" s="26">
        <v>5.35</v>
      </c>
      <c r="H672" s="25">
        <v>1.1E-4</v>
      </c>
      <c r="I672" s="25">
        <f>ROUND(G672*H672,6)</f>
        <v>5.8900000000000001E-4</v>
      </c>
      <c r="L672" s="27">
        <v>0</v>
      </c>
      <c r="M672" s="22">
        <f>ROUND(ROUND(L672,2)*ROUND(G672,3),2)</f>
        <v>0</v>
      </c>
      <c r="N672" s="25" t="s">
        <v>5754</v>
      </c>
      <c r="O672">
        <f>(M672*21)/100</f>
        <v>0</v>
      </c>
      <c r="P672" t="s">
        <v>28</v>
      </c>
    </row>
    <row r="673" spans="1:16" ht="12.75" customHeight="1" x14ac:dyDescent="0.2">
      <c r="A673" s="28" t="s">
        <v>57</v>
      </c>
      <c r="E673" s="29" t="s">
        <v>5</v>
      </c>
    </row>
    <row r="674" spans="1:16" ht="12.75" customHeight="1" x14ac:dyDescent="0.2">
      <c r="A674" s="28" t="s">
        <v>58</v>
      </c>
      <c r="E674" s="30" t="s">
        <v>9747</v>
      </c>
    </row>
    <row r="675" spans="1:16" ht="12.75" customHeight="1" x14ac:dyDescent="0.2">
      <c r="E675" s="29" t="s">
        <v>5</v>
      </c>
    </row>
    <row r="676" spans="1:16" ht="12.75" customHeight="1" x14ac:dyDescent="0.2">
      <c r="A676" t="s">
        <v>52</v>
      </c>
      <c r="B676" s="5" t="s">
        <v>784</v>
      </c>
      <c r="C676" s="5" t="s">
        <v>9748</v>
      </c>
      <c r="D676" t="s">
        <v>5</v>
      </c>
      <c r="E676" s="24" t="s">
        <v>9749</v>
      </c>
      <c r="F676" s="25" t="s">
        <v>602</v>
      </c>
      <c r="G676" s="26">
        <v>2.8050000000000002</v>
      </c>
      <c r="H676" s="25">
        <v>1.4999999999999999E-4</v>
      </c>
      <c r="I676" s="25">
        <f>ROUND(G676*H676,6)</f>
        <v>4.2099999999999999E-4</v>
      </c>
      <c r="L676" s="27">
        <v>0</v>
      </c>
      <c r="M676" s="22">
        <f>ROUND(ROUND(L676,2)*ROUND(G676,3),2)</f>
        <v>0</v>
      </c>
      <c r="N676" s="25" t="s">
        <v>5754</v>
      </c>
      <c r="O676">
        <f>(M676*21)/100</f>
        <v>0</v>
      </c>
      <c r="P676" t="s">
        <v>28</v>
      </c>
    </row>
    <row r="677" spans="1:16" ht="12.75" customHeight="1" x14ac:dyDescent="0.2">
      <c r="A677" s="28" t="s">
        <v>57</v>
      </c>
      <c r="E677" s="29" t="s">
        <v>9750</v>
      </c>
    </row>
    <row r="678" spans="1:16" ht="12.75" customHeight="1" x14ac:dyDescent="0.2">
      <c r="A678" s="28" t="s">
        <v>58</v>
      </c>
      <c r="E678" s="30" t="s">
        <v>9751</v>
      </c>
    </row>
    <row r="679" spans="1:16" ht="12.75" customHeight="1" x14ac:dyDescent="0.2">
      <c r="E679" s="29" t="s">
        <v>5</v>
      </c>
    </row>
    <row r="680" spans="1:16" ht="12.75" customHeight="1" x14ac:dyDescent="0.2">
      <c r="A680" t="s">
        <v>52</v>
      </c>
      <c r="B680" s="5" t="s">
        <v>785</v>
      </c>
      <c r="C680" s="5" t="s">
        <v>9752</v>
      </c>
      <c r="D680" t="s">
        <v>5</v>
      </c>
      <c r="E680" s="24" t="s">
        <v>9753</v>
      </c>
      <c r="F680" s="25" t="s">
        <v>602</v>
      </c>
      <c r="G680" s="26">
        <v>5.35</v>
      </c>
      <c r="H680" s="25">
        <v>7.2000000000000005E-4</v>
      </c>
      <c r="I680" s="25">
        <f>ROUND(G680*H680,6)</f>
        <v>3.852E-3</v>
      </c>
      <c r="L680" s="27">
        <v>0</v>
      </c>
      <c r="M680" s="22">
        <f>ROUND(ROUND(L680,2)*ROUND(G680,3),2)</f>
        <v>0</v>
      </c>
      <c r="N680" s="25" t="s">
        <v>5754</v>
      </c>
      <c r="O680">
        <f>(M680*21)/100</f>
        <v>0</v>
      </c>
      <c r="P680" t="s">
        <v>28</v>
      </c>
    </row>
    <row r="681" spans="1:16" ht="12.75" customHeight="1" x14ac:dyDescent="0.2">
      <c r="A681" s="28" t="s">
        <v>57</v>
      </c>
      <c r="E681" s="29" t="s">
        <v>5</v>
      </c>
    </row>
    <row r="682" spans="1:16" ht="63.75" customHeight="1" x14ac:dyDescent="0.2">
      <c r="A682" s="28" t="s">
        <v>58</v>
      </c>
      <c r="E682" s="30" t="s">
        <v>9754</v>
      </c>
    </row>
    <row r="683" spans="1:16" ht="12.75" customHeight="1" x14ac:dyDescent="0.2">
      <c r="E683" s="29" t="s">
        <v>5</v>
      </c>
    </row>
    <row r="684" spans="1:16" ht="12.75" customHeight="1" x14ac:dyDescent="0.2">
      <c r="A684" t="s">
        <v>49</v>
      </c>
      <c r="C684" s="6" t="s">
        <v>6071</v>
      </c>
      <c r="E684" s="23" t="s">
        <v>6072</v>
      </c>
      <c r="J684" s="22">
        <f>0</f>
        <v>0</v>
      </c>
      <c r="K684" s="22">
        <f>0</f>
        <v>0</v>
      </c>
      <c r="L684" s="22">
        <f>0+L685+L689+L693+L697+L701+L705</f>
        <v>0</v>
      </c>
      <c r="M684" s="22">
        <f>0+M685+M689+M693+M697+M701+M705</f>
        <v>0</v>
      </c>
    </row>
    <row r="685" spans="1:16" ht="12.75" customHeight="1" x14ac:dyDescent="0.2">
      <c r="A685" t="s">
        <v>52</v>
      </c>
      <c r="B685" s="5" t="s">
        <v>786</v>
      </c>
      <c r="C685" s="5" t="s">
        <v>7096</v>
      </c>
      <c r="D685" t="s">
        <v>5</v>
      </c>
      <c r="E685" s="24" t="s">
        <v>7097</v>
      </c>
      <c r="F685" s="25" t="s">
        <v>602</v>
      </c>
      <c r="G685" s="26">
        <v>118.343</v>
      </c>
      <c r="H685" s="25">
        <v>0</v>
      </c>
      <c r="I685" s="25">
        <f>ROUND(G685*H685,6)</f>
        <v>0</v>
      </c>
      <c r="L685" s="27">
        <v>0</v>
      </c>
      <c r="M685" s="22">
        <f>ROUND(ROUND(L685,2)*ROUND(G685,3),2)</f>
        <v>0</v>
      </c>
      <c r="N685" s="25" t="s">
        <v>5754</v>
      </c>
      <c r="O685">
        <f>(M685*21)/100</f>
        <v>0</v>
      </c>
      <c r="P685" t="s">
        <v>28</v>
      </c>
    </row>
    <row r="686" spans="1:16" ht="12.75" customHeight="1" x14ac:dyDescent="0.2">
      <c r="A686" s="28" t="s">
        <v>57</v>
      </c>
      <c r="E686" s="29" t="s">
        <v>5</v>
      </c>
    </row>
    <row r="687" spans="1:16" ht="12.75" customHeight="1" x14ac:dyDescent="0.2">
      <c r="A687" s="28" t="s">
        <v>58</v>
      </c>
      <c r="E687" s="30" t="s">
        <v>9755</v>
      </c>
    </row>
    <row r="688" spans="1:16" ht="12.75" customHeight="1" x14ac:dyDescent="0.2">
      <c r="E688" s="29" t="s">
        <v>5</v>
      </c>
    </row>
    <row r="689" spans="1:16" ht="12.75" customHeight="1" x14ac:dyDescent="0.2">
      <c r="A689" t="s">
        <v>52</v>
      </c>
      <c r="B689" s="5" t="s">
        <v>787</v>
      </c>
      <c r="C689" s="5" t="s">
        <v>6079</v>
      </c>
      <c r="D689" t="s">
        <v>5</v>
      </c>
      <c r="E689" s="24" t="s">
        <v>6081</v>
      </c>
      <c r="F689" s="25" t="s">
        <v>602</v>
      </c>
      <c r="G689" s="26">
        <v>386.12799999999999</v>
      </c>
      <c r="H689" s="25">
        <v>0</v>
      </c>
      <c r="I689" s="25">
        <f>ROUND(G689*H689,6)</f>
        <v>0</v>
      </c>
      <c r="L689" s="27">
        <v>0</v>
      </c>
      <c r="M689" s="22">
        <f>ROUND(ROUND(L689,2)*ROUND(G689,3),2)</f>
        <v>0</v>
      </c>
      <c r="N689" s="25" t="s">
        <v>5754</v>
      </c>
      <c r="O689">
        <f>(M689*21)/100</f>
        <v>0</v>
      </c>
      <c r="P689" t="s">
        <v>28</v>
      </c>
    </row>
    <row r="690" spans="1:16" ht="12.75" customHeight="1" x14ac:dyDescent="0.2">
      <c r="A690" s="28" t="s">
        <v>57</v>
      </c>
      <c r="E690" s="29" t="s">
        <v>5</v>
      </c>
    </row>
    <row r="691" spans="1:16" ht="12.75" customHeight="1" x14ac:dyDescent="0.2">
      <c r="A691" s="28" t="s">
        <v>58</v>
      </c>
      <c r="E691" s="30" t="s">
        <v>9756</v>
      </c>
    </row>
    <row r="692" spans="1:16" ht="12.75" customHeight="1" x14ac:dyDescent="0.2">
      <c r="E692" s="29" t="s">
        <v>5</v>
      </c>
    </row>
    <row r="693" spans="1:16" ht="12.75" customHeight="1" x14ac:dyDescent="0.2">
      <c r="A693" t="s">
        <v>52</v>
      </c>
      <c r="B693" s="5" t="s">
        <v>788</v>
      </c>
      <c r="C693" s="5" t="s">
        <v>9757</v>
      </c>
      <c r="D693" t="s">
        <v>5</v>
      </c>
      <c r="E693" s="24" t="s">
        <v>9758</v>
      </c>
      <c r="F693" s="25" t="s">
        <v>602</v>
      </c>
      <c r="G693" s="26">
        <v>81.816000000000003</v>
      </c>
      <c r="H693" s="25">
        <v>0</v>
      </c>
      <c r="I693" s="25">
        <f>ROUND(G693*H693,6)</f>
        <v>0</v>
      </c>
      <c r="L693" s="27">
        <v>0</v>
      </c>
      <c r="M693" s="22">
        <f>ROUND(ROUND(L693,2)*ROUND(G693,3),2)</f>
        <v>0</v>
      </c>
      <c r="N693" s="25" t="s">
        <v>5754</v>
      </c>
      <c r="O693">
        <f>(M693*21)/100</f>
        <v>0</v>
      </c>
      <c r="P693" t="s">
        <v>28</v>
      </c>
    </row>
    <row r="694" spans="1:16" ht="12.75" customHeight="1" x14ac:dyDescent="0.2">
      <c r="A694" s="28" t="s">
        <v>57</v>
      </c>
      <c r="E694" s="29" t="s">
        <v>5</v>
      </c>
    </row>
    <row r="695" spans="1:16" ht="38.25" customHeight="1" x14ac:dyDescent="0.2">
      <c r="A695" s="28" t="s">
        <v>58</v>
      </c>
      <c r="E695" s="30" t="s">
        <v>9759</v>
      </c>
    </row>
    <row r="696" spans="1:16" ht="12.75" customHeight="1" x14ac:dyDescent="0.2">
      <c r="E696" s="29" t="s">
        <v>5</v>
      </c>
    </row>
    <row r="697" spans="1:16" ht="12.75" customHeight="1" x14ac:dyDescent="0.2">
      <c r="A697" t="s">
        <v>52</v>
      </c>
      <c r="B697" s="5" t="s">
        <v>789</v>
      </c>
      <c r="C697" s="5" t="s">
        <v>6092</v>
      </c>
      <c r="D697" t="s">
        <v>5</v>
      </c>
      <c r="E697" s="24" t="s">
        <v>6094</v>
      </c>
      <c r="F697" s="25" t="s">
        <v>602</v>
      </c>
      <c r="G697" s="26">
        <v>98.173000000000002</v>
      </c>
      <c r="H697" s="25">
        <v>0</v>
      </c>
      <c r="I697" s="25">
        <f>ROUND(G697*H697,6)</f>
        <v>0</v>
      </c>
      <c r="L697" s="27">
        <v>0</v>
      </c>
      <c r="M697" s="22">
        <f>ROUND(ROUND(L697,2)*ROUND(G697,3),2)</f>
        <v>0</v>
      </c>
      <c r="N697" s="25" t="s">
        <v>5754</v>
      </c>
      <c r="O697">
        <f>(M697*21)/100</f>
        <v>0</v>
      </c>
      <c r="P697" t="s">
        <v>28</v>
      </c>
    </row>
    <row r="698" spans="1:16" ht="12.75" customHeight="1" x14ac:dyDescent="0.2">
      <c r="A698" s="28" t="s">
        <v>57</v>
      </c>
      <c r="E698" s="29" t="s">
        <v>5</v>
      </c>
    </row>
    <row r="699" spans="1:16" ht="12.75" customHeight="1" x14ac:dyDescent="0.2">
      <c r="A699" s="28" t="s">
        <v>58</v>
      </c>
      <c r="E699" s="30" t="s">
        <v>9760</v>
      </c>
    </row>
    <row r="700" spans="1:16" ht="12.75" customHeight="1" x14ac:dyDescent="0.2">
      <c r="E700" s="29" t="s">
        <v>6096</v>
      </c>
    </row>
    <row r="701" spans="1:16" ht="12.75" customHeight="1" x14ac:dyDescent="0.2">
      <c r="A701" t="s">
        <v>52</v>
      </c>
      <c r="B701" s="5" t="s">
        <v>792</v>
      </c>
      <c r="C701" s="5" t="s">
        <v>6097</v>
      </c>
      <c r="D701" t="s">
        <v>5</v>
      </c>
      <c r="E701" s="24" t="s">
        <v>6099</v>
      </c>
      <c r="F701" s="25" t="s">
        <v>602</v>
      </c>
      <c r="G701" s="26">
        <v>20.170000000000002</v>
      </c>
      <c r="H701" s="25">
        <v>0</v>
      </c>
      <c r="I701" s="25">
        <f>ROUND(G701*H701,6)</f>
        <v>0</v>
      </c>
      <c r="L701" s="27">
        <v>0</v>
      </c>
      <c r="M701" s="22">
        <f>ROUND(ROUND(L701,2)*ROUND(G701,3),2)</f>
        <v>0</v>
      </c>
      <c r="N701" s="25" t="s">
        <v>5754</v>
      </c>
      <c r="O701">
        <f>(M701*21)/100</f>
        <v>0</v>
      </c>
      <c r="P701" t="s">
        <v>28</v>
      </c>
    </row>
    <row r="702" spans="1:16" ht="12.75" customHeight="1" x14ac:dyDescent="0.2">
      <c r="A702" s="28" t="s">
        <v>57</v>
      </c>
      <c r="E702" s="29" t="s">
        <v>5</v>
      </c>
    </row>
    <row r="703" spans="1:16" ht="38.25" customHeight="1" x14ac:dyDescent="0.2">
      <c r="A703" s="28" t="s">
        <v>58</v>
      </c>
      <c r="E703" s="30" t="s">
        <v>9761</v>
      </c>
    </row>
    <row r="704" spans="1:16" ht="12.75" customHeight="1" x14ac:dyDescent="0.2">
      <c r="E704" s="29" t="s">
        <v>6096</v>
      </c>
    </row>
    <row r="705" spans="1:16" ht="12.75" customHeight="1" x14ac:dyDescent="0.2">
      <c r="A705" t="s">
        <v>52</v>
      </c>
      <c r="B705" s="5" t="s">
        <v>793</v>
      </c>
      <c r="C705" s="5" t="s">
        <v>6101</v>
      </c>
      <c r="D705" t="s">
        <v>5</v>
      </c>
      <c r="E705" s="24" t="s">
        <v>6103</v>
      </c>
      <c r="F705" s="25" t="s">
        <v>602</v>
      </c>
      <c r="G705" s="26">
        <v>304.31200000000001</v>
      </c>
      <c r="H705" s="25">
        <v>2.9E-4</v>
      </c>
      <c r="I705" s="25">
        <f>ROUND(G705*H705,6)</f>
        <v>8.8249999999999995E-2</v>
      </c>
      <c r="L705" s="27">
        <v>0</v>
      </c>
      <c r="M705" s="22">
        <f>ROUND(ROUND(L705,2)*ROUND(G705,3),2)</f>
        <v>0</v>
      </c>
      <c r="N705" s="25" t="s">
        <v>5754</v>
      </c>
      <c r="O705">
        <f>(M705*21)/100</f>
        <v>0</v>
      </c>
      <c r="P705" t="s">
        <v>28</v>
      </c>
    </row>
    <row r="706" spans="1:16" ht="12.75" customHeight="1" x14ac:dyDescent="0.2">
      <c r="A706" s="28" t="s">
        <v>57</v>
      </c>
      <c r="E706" s="29" t="s">
        <v>5</v>
      </c>
    </row>
    <row r="707" spans="1:16" ht="76.5" customHeight="1" x14ac:dyDescent="0.2">
      <c r="A707" s="28" t="s">
        <v>58</v>
      </c>
      <c r="E707" s="30" t="s">
        <v>9762</v>
      </c>
    </row>
    <row r="708" spans="1:16" ht="12.75" customHeight="1" x14ac:dyDescent="0.2">
      <c r="E708" s="29" t="s">
        <v>5</v>
      </c>
    </row>
    <row r="709" spans="1:16" ht="12.75" customHeight="1" x14ac:dyDescent="0.2">
      <c r="A709" t="s">
        <v>49</v>
      </c>
      <c r="C709" s="6" t="s">
        <v>78</v>
      </c>
      <c r="E709" s="23" t="s">
        <v>3300</v>
      </c>
      <c r="J709" s="22">
        <f>0</f>
        <v>0</v>
      </c>
      <c r="K709" s="22">
        <f>0</f>
        <v>0</v>
      </c>
      <c r="L709" s="22">
        <f>0+L710+L714+L718+L722+L726+L730+L734+L738+L742+L746+L750+L754+L758+L762+L766+L770+L774+L778+L782+L786+L790+L794+L798+L802+L806+L810+L814+L818+L822+L826+L830+L834+L838+L842+L846</f>
        <v>0</v>
      </c>
      <c r="M709" s="22">
        <f>0+M710+M714+M718+M722+M726+M730+M734+M738+M742+M746+M750+M754+M758+M762+M766+M770+M774+M778+M782+M786+M790+M794+M798+M802+M806+M810+M814+M818+M822+M826+M830+M834+M838+M842+M846</f>
        <v>0</v>
      </c>
    </row>
    <row r="710" spans="1:16" ht="12.75" customHeight="1" x14ac:dyDescent="0.2">
      <c r="A710" t="s">
        <v>52</v>
      </c>
      <c r="B710" s="5" t="s">
        <v>794</v>
      </c>
      <c r="C710" s="5" t="s">
        <v>9763</v>
      </c>
      <c r="D710" t="s">
        <v>5</v>
      </c>
      <c r="E710" s="24" t="s">
        <v>9764</v>
      </c>
      <c r="F710" s="25" t="s">
        <v>1223</v>
      </c>
      <c r="G710" s="26">
        <v>2E-3</v>
      </c>
      <c r="H710" s="25">
        <v>1</v>
      </c>
      <c r="I710" s="25">
        <f>ROUND(G710*H710,6)</f>
        <v>2E-3</v>
      </c>
      <c r="L710" s="27">
        <v>0</v>
      </c>
      <c r="M710" s="22">
        <f>ROUND(ROUND(L710,2)*ROUND(G710,3),2)</f>
        <v>0</v>
      </c>
      <c r="N710" s="25" t="s">
        <v>5754</v>
      </c>
      <c r="O710">
        <f>(M710*21)/100</f>
        <v>0</v>
      </c>
      <c r="P710" t="s">
        <v>28</v>
      </c>
    </row>
    <row r="711" spans="1:16" ht="12.75" customHeight="1" x14ac:dyDescent="0.2">
      <c r="A711" s="28" t="s">
        <v>57</v>
      </c>
      <c r="E711" s="29" t="s">
        <v>5</v>
      </c>
    </row>
    <row r="712" spans="1:16" ht="12.75" customHeight="1" x14ac:dyDescent="0.2">
      <c r="A712" s="28" t="s">
        <v>58</v>
      </c>
      <c r="E712" s="30" t="s">
        <v>9765</v>
      </c>
    </row>
    <row r="713" spans="1:16" ht="12.75" customHeight="1" x14ac:dyDescent="0.2">
      <c r="E713" s="29" t="s">
        <v>5</v>
      </c>
    </row>
    <row r="714" spans="1:16" ht="12.75" customHeight="1" x14ac:dyDescent="0.2">
      <c r="A714" t="s">
        <v>52</v>
      </c>
      <c r="B714" s="5" t="s">
        <v>795</v>
      </c>
      <c r="C714" s="5" t="s">
        <v>6132</v>
      </c>
      <c r="D714" t="s">
        <v>5</v>
      </c>
      <c r="E714" s="24" t="s">
        <v>9766</v>
      </c>
      <c r="F714" s="25" t="s">
        <v>271</v>
      </c>
      <c r="G714" s="26">
        <v>0.32400000000000001</v>
      </c>
      <c r="H714" s="25">
        <v>2.5791300000000001</v>
      </c>
      <c r="I714" s="25">
        <f>ROUND(G714*H714,6)</f>
        <v>0.83563799999999999</v>
      </c>
      <c r="L714" s="27">
        <v>0</v>
      </c>
      <c r="M714" s="22">
        <f>ROUND(ROUND(L714,2)*ROUND(G714,3),2)</f>
        <v>0</v>
      </c>
      <c r="N714" s="25" t="s">
        <v>5754</v>
      </c>
      <c r="O714">
        <f>(M714*21)/100</f>
        <v>0</v>
      </c>
      <c r="P714" t="s">
        <v>28</v>
      </c>
    </row>
    <row r="715" spans="1:16" ht="12.75" customHeight="1" x14ac:dyDescent="0.2">
      <c r="A715" s="28" t="s">
        <v>57</v>
      </c>
      <c r="E715" s="29" t="s">
        <v>5</v>
      </c>
    </row>
    <row r="716" spans="1:16" ht="12.75" customHeight="1" x14ac:dyDescent="0.2">
      <c r="A716" s="28" t="s">
        <v>58</v>
      </c>
      <c r="E716" s="30" t="s">
        <v>9767</v>
      </c>
    </row>
    <row r="717" spans="1:16" ht="12.75" customHeight="1" x14ac:dyDescent="0.2">
      <c r="E717" s="29" t="s">
        <v>7790</v>
      </c>
    </row>
    <row r="718" spans="1:16" ht="12.75" customHeight="1" x14ac:dyDescent="0.2">
      <c r="A718" t="s">
        <v>52</v>
      </c>
      <c r="B718" s="5" t="s">
        <v>798</v>
      </c>
      <c r="C718" s="5" t="s">
        <v>7786</v>
      </c>
      <c r="D718" t="s">
        <v>5</v>
      </c>
      <c r="E718" s="24" t="s">
        <v>7787</v>
      </c>
      <c r="F718" s="25" t="s">
        <v>271</v>
      </c>
      <c r="G718" s="26">
        <v>0.432</v>
      </c>
      <c r="H718" s="25">
        <v>2.5480700000000001</v>
      </c>
      <c r="I718" s="25">
        <f>ROUND(G718*H718,6)</f>
        <v>1.1007659999999999</v>
      </c>
      <c r="L718" s="27">
        <v>0</v>
      </c>
      <c r="M718" s="22">
        <f>ROUND(ROUND(L718,2)*ROUND(G718,3),2)</f>
        <v>0</v>
      </c>
      <c r="N718" s="25" t="s">
        <v>5754</v>
      </c>
      <c r="O718">
        <f>(M718*21)/100</f>
        <v>0</v>
      </c>
      <c r="P718" t="s">
        <v>28</v>
      </c>
    </row>
    <row r="719" spans="1:16" ht="12.75" customHeight="1" x14ac:dyDescent="0.2">
      <c r="A719" s="28" t="s">
        <v>57</v>
      </c>
      <c r="E719" s="29" t="s">
        <v>7788</v>
      </c>
    </row>
    <row r="720" spans="1:16" ht="12.75" customHeight="1" x14ac:dyDescent="0.2">
      <c r="A720" s="28" t="s">
        <v>58</v>
      </c>
      <c r="E720" s="30" t="s">
        <v>9768</v>
      </c>
    </row>
    <row r="721" spans="1:16" ht="12.75" customHeight="1" x14ac:dyDescent="0.2">
      <c r="E721" s="29" t="s">
        <v>7790</v>
      </c>
    </row>
    <row r="722" spans="1:16" ht="12.75" customHeight="1" x14ac:dyDescent="0.2">
      <c r="A722" t="s">
        <v>52</v>
      </c>
      <c r="B722" s="5" t="s">
        <v>801</v>
      </c>
      <c r="C722" s="5" t="s">
        <v>6137</v>
      </c>
      <c r="D722" t="s">
        <v>5</v>
      </c>
      <c r="E722" s="24" t="s">
        <v>7801</v>
      </c>
      <c r="F722" s="25" t="s">
        <v>602</v>
      </c>
      <c r="G722" s="26">
        <v>61.3</v>
      </c>
      <c r="H722" s="25">
        <v>1.2999999999999999E-4</v>
      </c>
      <c r="I722" s="25">
        <f>ROUND(G722*H722,6)</f>
        <v>7.9690000000000004E-3</v>
      </c>
      <c r="L722" s="27">
        <v>0</v>
      </c>
      <c r="M722" s="22">
        <f>ROUND(ROUND(L722,2)*ROUND(G722,3),2)</f>
        <v>0</v>
      </c>
      <c r="N722" s="25" t="s">
        <v>5754</v>
      </c>
      <c r="O722">
        <f>(M722*21)/100</f>
        <v>0</v>
      </c>
      <c r="P722" t="s">
        <v>28</v>
      </c>
    </row>
    <row r="723" spans="1:16" ht="12.75" customHeight="1" x14ac:dyDescent="0.2">
      <c r="A723" s="28" t="s">
        <v>57</v>
      </c>
      <c r="E723" s="29" t="s">
        <v>5</v>
      </c>
    </row>
    <row r="724" spans="1:16" ht="25.5" customHeight="1" x14ac:dyDescent="0.2">
      <c r="A724" s="28" t="s">
        <v>58</v>
      </c>
      <c r="E724" s="30" t="s">
        <v>9769</v>
      </c>
    </row>
    <row r="725" spans="1:16" ht="12.75" customHeight="1" x14ac:dyDescent="0.2">
      <c r="E725" s="29" t="s">
        <v>7803</v>
      </c>
    </row>
    <row r="726" spans="1:16" ht="12.75" customHeight="1" x14ac:dyDescent="0.2">
      <c r="A726" t="s">
        <v>52</v>
      </c>
      <c r="B726" s="5" t="s">
        <v>804</v>
      </c>
      <c r="C726" s="5" t="s">
        <v>9770</v>
      </c>
      <c r="D726" t="s">
        <v>5</v>
      </c>
      <c r="E726" s="24" t="s">
        <v>9771</v>
      </c>
      <c r="F726" s="25" t="s">
        <v>602</v>
      </c>
      <c r="G726" s="26">
        <v>26.652999999999999</v>
      </c>
      <c r="H726" s="25">
        <v>2.1000000000000001E-4</v>
      </c>
      <c r="I726" s="25">
        <f>ROUND(G726*H726,6)</f>
        <v>5.5970000000000004E-3</v>
      </c>
      <c r="L726" s="27">
        <v>0</v>
      </c>
      <c r="M726" s="22">
        <f>ROUND(ROUND(L726,2)*ROUND(G726,3),2)</f>
        <v>0</v>
      </c>
      <c r="N726" s="25" t="s">
        <v>5754</v>
      </c>
      <c r="O726">
        <f>(M726*21)/100</f>
        <v>0</v>
      </c>
      <c r="P726" t="s">
        <v>28</v>
      </c>
    </row>
    <row r="727" spans="1:16" ht="12.75" customHeight="1" x14ac:dyDescent="0.2">
      <c r="A727" s="28" t="s">
        <v>57</v>
      </c>
      <c r="E727" s="29" t="s">
        <v>5</v>
      </c>
    </row>
    <row r="728" spans="1:16" ht="12.75" customHeight="1" x14ac:dyDescent="0.2">
      <c r="A728" s="28" t="s">
        <v>58</v>
      </c>
      <c r="E728" s="30" t="s">
        <v>9772</v>
      </c>
    </row>
    <row r="729" spans="1:16" ht="12.75" customHeight="1" x14ac:dyDescent="0.2">
      <c r="E729" s="29" t="s">
        <v>7803</v>
      </c>
    </row>
    <row r="730" spans="1:16" ht="12.75" customHeight="1" x14ac:dyDescent="0.2">
      <c r="A730" t="s">
        <v>52</v>
      </c>
      <c r="B730" s="5" t="s">
        <v>805</v>
      </c>
      <c r="C730" s="5" t="s">
        <v>7156</v>
      </c>
      <c r="D730" t="s">
        <v>5</v>
      </c>
      <c r="E730" s="24" t="s">
        <v>9773</v>
      </c>
      <c r="F730" s="25" t="s">
        <v>602</v>
      </c>
      <c r="G730" s="26">
        <v>93.897000000000006</v>
      </c>
      <c r="H730" s="25">
        <v>4.0000000000000003E-5</v>
      </c>
      <c r="I730" s="25">
        <f>ROUND(G730*H730,6)</f>
        <v>3.7559999999999998E-3</v>
      </c>
      <c r="L730" s="27">
        <v>0</v>
      </c>
      <c r="M730" s="22">
        <f>ROUND(ROUND(L730,2)*ROUND(G730,3),2)</f>
        <v>0</v>
      </c>
      <c r="N730" s="25" t="s">
        <v>5754</v>
      </c>
      <c r="O730">
        <f>(M730*21)/100</f>
        <v>0</v>
      </c>
      <c r="P730" t="s">
        <v>28</v>
      </c>
    </row>
    <row r="731" spans="1:16" ht="12.75" customHeight="1" x14ac:dyDescent="0.2">
      <c r="A731" s="28" t="s">
        <v>57</v>
      </c>
      <c r="E731" s="29" t="s">
        <v>7805</v>
      </c>
    </row>
    <row r="732" spans="1:16" ht="12.75" customHeight="1" x14ac:dyDescent="0.2">
      <c r="A732" s="28" t="s">
        <v>58</v>
      </c>
      <c r="E732" s="30" t="s">
        <v>9774</v>
      </c>
    </row>
    <row r="733" spans="1:16" ht="12.75" customHeight="1" x14ac:dyDescent="0.2">
      <c r="E733" s="29" t="s">
        <v>6146</v>
      </c>
    </row>
    <row r="734" spans="1:16" ht="12.75" customHeight="1" x14ac:dyDescent="0.2">
      <c r="A734" t="s">
        <v>52</v>
      </c>
      <c r="B734" s="5" t="s">
        <v>806</v>
      </c>
      <c r="C734" s="5" t="s">
        <v>6147</v>
      </c>
      <c r="D734" t="s">
        <v>5</v>
      </c>
      <c r="E734" s="24" t="s">
        <v>6149</v>
      </c>
      <c r="F734" s="25" t="s">
        <v>126</v>
      </c>
      <c r="G734" s="26">
        <v>18.597999999999999</v>
      </c>
      <c r="H734" s="25">
        <v>6.8000000000000005E-4</v>
      </c>
      <c r="I734" s="25">
        <f>ROUND(G734*H734,6)</f>
        <v>1.2647E-2</v>
      </c>
      <c r="L734" s="27">
        <v>0</v>
      </c>
      <c r="M734" s="22">
        <f>ROUND(ROUND(L734,2)*ROUND(G734,3),2)</f>
        <v>0</v>
      </c>
      <c r="N734" s="25" t="s">
        <v>5754</v>
      </c>
      <c r="O734">
        <f>(M734*21)/100</f>
        <v>0</v>
      </c>
      <c r="P734" t="s">
        <v>28</v>
      </c>
    </row>
    <row r="735" spans="1:16" ht="12.75" customHeight="1" x14ac:dyDescent="0.2">
      <c r="A735" s="28" t="s">
        <v>57</v>
      </c>
      <c r="E735" s="29" t="s">
        <v>5</v>
      </c>
    </row>
    <row r="736" spans="1:16" ht="12.75" customHeight="1" x14ac:dyDescent="0.2">
      <c r="A736" s="28" t="s">
        <v>58</v>
      </c>
      <c r="E736" s="30" t="s">
        <v>9775</v>
      </c>
    </row>
    <row r="737" spans="1:16" ht="12.75" customHeight="1" x14ac:dyDescent="0.2">
      <c r="E737" s="29" t="s">
        <v>6151</v>
      </c>
    </row>
    <row r="738" spans="1:16" ht="12.75" customHeight="1" x14ac:dyDescent="0.2">
      <c r="A738" t="s">
        <v>52</v>
      </c>
      <c r="B738" s="5" t="s">
        <v>807</v>
      </c>
      <c r="C738" s="5" t="s">
        <v>7821</v>
      </c>
      <c r="D738" t="s">
        <v>5</v>
      </c>
      <c r="E738" s="24" t="s">
        <v>7822</v>
      </c>
      <c r="F738" s="25" t="s">
        <v>126</v>
      </c>
      <c r="G738" s="26">
        <v>28.8</v>
      </c>
      <c r="H738" s="25">
        <v>9.7999999999999997E-4</v>
      </c>
      <c r="I738" s="25">
        <f>ROUND(G738*H738,6)</f>
        <v>2.8223999999999999E-2</v>
      </c>
      <c r="L738" s="27">
        <v>0</v>
      </c>
      <c r="M738" s="22">
        <f>ROUND(ROUND(L738,2)*ROUND(G738,3),2)</f>
        <v>0</v>
      </c>
      <c r="N738" s="25" t="s">
        <v>5754</v>
      </c>
      <c r="O738">
        <f>(M738*21)/100</f>
        <v>0</v>
      </c>
      <c r="P738" t="s">
        <v>28</v>
      </c>
    </row>
    <row r="739" spans="1:16" ht="12.75" customHeight="1" x14ac:dyDescent="0.2">
      <c r="A739" s="28" t="s">
        <v>57</v>
      </c>
      <c r="E739" s="29" t="s">
        <v>5</v>
      </c>
    </row>
    <row r="740" spans="1:16" ht="38.25" customHeight="1" x14ac:dyDescent="0.2">
      <c r="A740" s="28" t="s">
        <v>58</v>
      </c>
      <c r="E740" s="30" t="s">
        <v>9776</v>
      </c>
    </row>
    <row r="741" spans="1:16" ht="12.75" customHeight="1" x14ac:dyDescent="0.2">
      <c r="E741" s="29" t="s">
        <v>6151</v>
      </c>
    </row>
    <row r="742" spans="1:16" ht="12.75" customHeight="1" x14ac:dyDescent="0.2">
      <c r="A742" t="s">
        <v>52</v>
      </c>
      <c r="B742" s="5" t="s">
        <v>808</v>
      </c>
      <c r="C742" s="5" t="s">
        <v>9777</v>
      </c>
      <c r="D742" t="s">
        <v>5</v>
      </c>
      <c r="E742" s="24" t="s">
        <v>9778</v>
      </c>
      <c r="F742" s="25" t="s">
        <v>55</v>
      </c>
      <c r="G742" s="26">
        <v>16</v>
      </c>
      <c r="H742" s="25">
        <v>1.0000000000000001E-5</v>
      </c>
      <c r="I742" s="25">
        <f>ROUND(G742*H742,6)</f>
        <v>1.6000000000000001E-4</v>
      </c>
      <c r="L742" s="27">
        <v>0</v>
      </c>
      <c r="M742" s="22">
        <f>ROUND(ROUND(L742,2)*ROUND(G742,3),2)</f>
        <v>0</v>
      </c>
      <c r="N742" s="25" t="s">
        <v>5754</v>
      </c>
      <c r="O742">
        <f>(M742*21)/100</f>
        <v>0</v>
      </c>
      <c r="P742" t="s">
        <v>28</v>
      </c>
    </row>
    <row r="743" spans="1:16" ht="12.75" customHeight="1" x14ac:dyDescent="0.2">
      <c r="A743" s="28" t="s">
        <v>57</v>
      </c>
      <c r="E743" s="29" t="s">
        <v>5</v>
      </c>
    </row>
    <row r="744" spans="1:16" ht="12.75" customHeight="1" x14ac:dyDescent="0.2">
      <c r="A744" s="28" t="s">
        <v>58</v>
      </c>
      <c r="E744" s="30" t="s">
        <v>9779</v>
      </c>
    </row>
    <row r="745" spans="1:16" ht="12.75" customHeight="1" x14ac:dyDescent="0.2">
      <c r="E745" s="29" t="s">
        <v>7837</v>
      </c>
    </row>
    <row r="746" spans="1:16" ht="12.75" customHeight="1" x14ac:dyDescent="0.2">
      <c r="A746" t="s">
        <v>52</v>
      </c>
      <c r="B746" s="5" t="s">
        <v>809</v>
      </c>
      <c r="C746" s="5" t="s">
        <v>8949</v>
      </c>
      <c r="D746" t="s">
        <v>5</v>
      </c>
      <c r="E746" s="24" t="s">
        <v>9780</v>
      </c>
      <c r="F746" s="25" t="s">
        <v>55</v>
      </c>
      <c r="G746" s="26">
        <v>8</v>
      </c>
      <c r="H746" s="25">
        <v>1.0000000000000001E-5</v>
      </c>
      <c r="I746" s="25">
        <f>ROUND(G746*H746,6)</f>
        <v>8.0000000000000007E-5</v>
      </c>
      <c r="L746" s="27">
        <v>0</v>
      </c>
      <c r="M746" s="22">
        <f>ROUND(ROUND(L746,2)*ROUND(G746,3),2)</f>
        <v>0</v>
      </c>
      <c r="N746" s="25" t="s">
        <v>5754</v>
      </c>
      <c r="O746">
        <f>(M746*21)/100</f>
        <v>0</v>
      </c>
      <c r="P746" t="s">
        <v>28</v>
      </c>
    </row>
    <row r="747" spans="1:16" ht="12.75" customHeight="1" x14ac:dyDescent="0.2">
      <c r="A747" s="28" t="s">
        <v>57</v>
      </c>
      <c r="E747" s="29" t="s">
        <v>5</v>
      </c>
    </row>
    <row r="748" spans="1:16" ht="12.75" customHeight="1" x14ac:dyDescent="0.2">
      <c r="A748" s="28" t="s">
        <v>58</v>
      </c>
      <c r="E748" s="30" t="s">
        <v>9781</v>
      </c>
    </row>
    <row r="749" spans="1:16" ht="12.75" customHeight="1" x14ac:dyDescent="0.2">
      <c r="E749" s="29" t="s">
        <v>5</v>
      </c>
    </row>
    <row r="750" spans="1:16" ht="12.75" customHeight="1" x14ac:dyDescent="0.2">
      <c r="A750" t="s">
        <v>52</v>
      </c>
      <c r="B750" s="5" t="s">
        <v>810</v>
      </c>
      <c r="C750" s="5" t="s">
        <v>9782</v>
      </c>
      <c r="D750" t="s">
        <v>5</v>
      </c>
      <c r="E750" s="24" t="s">
        <v>9783</v>
      </c>
      <c r="F750" s="25" t="s">
        <v>602</v>
      </c>
      <c r="G750" s="26">
        <v>2.36</v>
      </c>
      <c r="H750" s="25">
        <v>0</v>
      </c>
      <c r="I750" s="25">
        <f>ROUND(G750*H750,6)</f>
        <v>0</v>
      </c>
      <c r="L750" s="27">
        <v>0</v>
      </c>
      <c r="M750" s="22">
        <f>ROUND(ROUND(L750,2)*ROUND(G750,3),2)</f>
        <v>0</v>
      </c>
      <c r="N750" s="25" t="s">
        <v>5754</v>
      </c>
      <c r="O750">
        <f>(M750*21)/100</f>
        <v>0</v>
      </c>
      <c r="P750" t="s">
        <v>28</v>
      </c>
    </row>
    <row r="751" spans="1:16" ht="12.75" customHeight="1" x14ac:dyDescent="0.2">
      <c r="A751" s="28" t="s">
        <v>57</v>
      </c>
      <c r="E751" s="29" t="s">
        <v>5</v>
      </c>
    </row>
    <row r="752" spans="1:16" ht="12.75" customHeight="1" x14ac:dyDescent="0.2">
      <c r="A752" s="28" t="s">
        <v>58</v>
      </c>
      <c r="E752" s="30" t="s">
        <v>9784</v>
      </c>
    </row>
    <row r="753" spans="1:16" ht="12.75" customHeight="1" x14ac:dyDescent="0.2">
      <c r="E753" s="29" t="s">
        <v>5</v>
      </c>
    </row>
    <row r="754" spans="1:16" ht="12.75" customHeight="1" x14ac:dyDescent="0.2">
      <c r="A754" t="s">
        <v>52</v>
      </c>
      <c r="B754" s="5" t="s">
        <v>811</v>
      </c>
      <c r="C754" s="5" t="s">
        <v>9785</v>
      </c>
      <c r="D754" t="s">
        <v>5</v>
      </c>
      <c r="E754" s="24" t="s">
        <v>9786</v>
      </c>
      <c r="F754" s="25" t="s">
        <v>602</v>
      </c>
      <c r="G754" s="26">
        <v>4.72</v>
      </c>
      <c r="H754" s="25">
        <v>0</v>
      </c>
      <c r="I754" s="25">
        <f>ROUND(G754*H754,6)</f>
        <v>0</v>
      </c>
      <c r="L754" s="27">
        <v>0</v>
      </c>
      <c r="M754" s="22">
        <f>ROUND(ROUND(L754,2)*ROUND(G754,3),2)</f>
        <v>0</v>
      </c>
      <c r="N754" s="25" t="s">
        <v>5754</v>
      </c>
      <c r="O754">
        <f>(M754*21)/100</f>
        <v>0</v>
      </c>
      <c r="P754" t="s">
        <v>28</v>
      </c>
    </row>
    <row r="755" spans="1:16" ht="12.75" customHeight="1" x14ac:dyDescent="0.2">
      <c r="A755" s="28" t="s">
        <v>57</v>
      </c>
      <c r="E755" s="29" t="s">
        <v>5</v>
      </c>
    </row>
    <row r="756" spans="1:16" ht="12.75" customHeight="1" x14ac:dyDescent="0.2">
      <c r="A756" s="28" t="s">
        <v>58</v>
      </c>
      <c r="E756" s="30" t="s">
        <v>9787</v>
      </c>
    </row>
    <row r="757" spans="1:16" ht="12.75" customHeight="1" x14ac:dyDescent="0.2">
      <c r="E757" s="29" t="s">
        <v>5</v>
      </c>
    </row>
    <row r="758" spans="1:16" ht="12.75" customHeight="1" x14ac:dyDescent="0.2">
      <c r="A758" t="s">
        <v>52</v>
      </c>
      <c r="B758" s="5" t="s">
        <v>812</v>
      </c>
      <c r="C758" s="5" t="s">
        <v>9788</v>
      </c>
      <c r="D758" t="s">
        <v>5</v>
      </c>
      <c r="E758" s="24" t="s">
        <v>9789</v>
      </c>
      <c r="F758" s="25" t="s">
        <v>602</v>
      </c>
      <c r="G758" s="26">
        <v>57.640999999999998</v>
      </c>
      <c r="H758" s="25">
        <v>0</v>
      </c>
      <c r="I758" s="25">
        <f>ROUND(G758*H758,6)</f>
        <v>0</v>
      </c>
      <c r="L758" s="27">
        <v>0</v>
      </c>
      <c r="M758" s="22">
        <f>ROUND(ROUND(L758,2)*ROUND(G758,3),2)</f>
        <v>0</v>
      </c>
      <c r="N758" s="25" t="s">
        <v>5754</v>
      </c>
      <c r="O758">
        <f>(M758*21)/100</f>
        <v>0</v>
      </c>
      <c r="P758" t="s">
        <v>28</v>
      </c>
    </row>
    <row r="759" spans="1:16" ht="12.75" customHeight="1" x14ac:dyDescent="0.2">
      <c r="A759" s="28" t="s">
        <v>57</v>
      </c>
      <c r="E759" s="29" t="s">
        <v>5</v>
      </c>
    </row>
    <row r="760" spans="1:16" ht="38.25" customHeight="1" x14ac:dyDescent="0.2">
      <c r="A760" s="28" t="s">
        <v>58</v>
      </c>
      <c r="E760" s="30" t="s">
        <v>9790</v>
      </c>
    </row>
    <row r="761" spans="1:16" ht="12.75" customHeight="1" x14ac:dyDescent="0.2">
      <c r="E761" s="29" t="s">
        <v>5</v>
      </c>
    </row>
    <row r="762" spans="1:16" ht="12.75" customHeight="1" x14ac:dyDescent="0.2">
      <c r="A762" t="s">
        <v>52</v>
      </c>
      <c r="B762" s="5" t="s">
        <v>813</v>
      </c>
      <c r="C762" s="5" t="s">
        <v>9791</v>
      </c>
      <c r="D762" t="s">
        <v>5</v>
      </c>
      <c r="E762" s="24" t="s">
        <v>9792</v>
      </c>
      <c r="F762" s="25" t="s">
        <v>271</v>
      </c>
      <c r="G762" s="26">
        <v>0.96</v>
      </c>
      <c r="H762" s="25">
        <v>0</v>
      </c>
      <c r="I762" s="25">
        <f>ROUND(G762*H762,6)</f>
        <v>0</v>
      </c>
      <c r="L762" s="27">
        <v>0</v>
      </c>
      <c r="M762" s="22">
        <f>ROUND(ROUND(L762,2)*ROUND(G762,3),2)</f>
        <v>0</v>
      </c>
      <c r="N762" s="25" t="s">
        <v>5754</v>
      </c>
      <c r="O762">
        <f>(M762*21)/100</f>
        <v>0</v>
      </c>
      <c r="P762" t="s">
        <v>28</v>
      </c>
    </row>
    <row r="763" spans="1:16" ht="12.75" customHeight="1" x14ac:dyDescent="0.2">
      <c r="A763" s="28" t="s">
        <v>57</v>
      </c>
      <c r="E763" s="29" t="s">
        <v>5</v>
      </c>
    </row>
    <row r="764" spans="1:16" ht="38.25" customHeight="1" x14ac:dyDescent="0.2">
      <c r="A764" s="28" t="s">
        <v>58</v>
      </c>
      <c r="E764" s="30" t="s">
        <v>9793</v>
      </c>
    </row>
    <row r="765" spans="1:16" ht="12.75" customHeight="1" x14ac:dyDescent="0.2">
      <c r="E765" s="29" t="s">
        <v>5</v>
      </c>
    </row>
    <row r="766" spans="1:16" ht="12.75" customHeight="1" x14ac:dyDescent="0.2">
      <c r="A766" t="s">
        <v>52</v>
      </c>
      <c r="B766" s="5" t="s">
        <v>814</v>
      </c>
      <c r="C766" s="5" t="s">
        <v>9794</v>
      </c>
      <c r="D766" t="s">
        <v>5</v>
      </c>
      <c r="E766" s="24" t="s">
        <v>9795</v>
      </c>
      <c r="F766" s="25" t="s">
        <v>271</v>
      </c>
      <c r="G766" s="26">
        <v>0.64</v>
      </c>
      <c r="H766" s="25">
        <v>0</v>
      </c>
      <c r="I766" s="25">
        <f>ROUND(G766*H766,6)</f>
        <v>0</v>
      </c>
      <c r="L766" s="27">
        <v>0</v>
      </c>
      <c r="M766" s="22">
        <f>ROUND(ROUND(L766,2)*ROUND(G766,3),2)</f>
        <v>0</v>
      </c>
      <c r="N766" s="25" t="s">
        <v>5754</v>
      </c>
      <c r="O766">
        <f>(M766*21)/100</f>
        <v>0</v>
      </c>
      <c r="P766" t="s">
        <v>28</v>
      </c>
    </row>
    <row r="767" spans="1:16" ht="12.75" customHeight="1" x14ac:dyDescent="0.2">
      <c r="A767" s="28" t="s">
        <v>57</v>
      </c>
      <c r="E767" s="29" t="s">
        <v>5</v>
      </c>
    </row>
    <row r="768" spans="1:16" ht="38.25" customHeight="1" x14ac:dyDescent="0.2">
      <c r="A768" s="28" t="s">
        <v>58</v>
      </c>
      <c r="E768" s="30" t="s">
        <v>9796</v>
      </c>
    </row>
    <row r="769" spans="1:16" ht="12.75" customHeight="1" x14ac:dyDescent="0.2">
      <c r="E769" s="29" t="s">
        <v>5</v>
      </c>
    </row>
    <row r="770" spans="1:16" ht="12.75" customHeight="1" x14ac:dyDescent="0.2">
      <c r="A770" t="s">
        <v>52</v>
      </c>
      <c r="B770" s="5" t="s">
        <v>815</v>
      </c>
      <c r="C770" s="5" t="s">
        <v>9797</v>
      </c>
      <c r="D770" t="s">
        <v>5</v>
      </c>
      <c r="E770" s="24" t="s">
        <v>9798</v>
      </c>
      <c r="F770" s="25" t="s">
        <v>602</v>
      </c>
      <c r="G770" s="26">
        <v>1.68</v>
      </c>
      <c r="H770" s="25">
        <v>0</v>
      </c>
      <c r="I770" s="25">
        <f>ROUND(G770*H770,6)</f>
        <v>0</v>
      </c>
      <c r="L770" s="27">
        <v>0</v>
      </c>
      <c r="M770" s="22">
        <f>ROUND(ROUND(L770,2)*ROUND(G770,3),2)</f>
        <v>0</v>
      </c>
      <c r="N770" s="25" t="s">
        <v>5754</v>
      </c>
      <c r="O770">
        <f>(M770*21)/100</f>
        <v>0</v>
      </c>
      <c r="P770" t="s">
        <v>28</v>
      </c>
    </row>
    <row r="771" spans="1:16" ht="12.75" customHeight="1" x14ac:dyDescent="0.2">
      <c r="A771" s="28" t="s">
        <v>57</v>
      </c>
      <c r="E771" s="29" t="s">
        <v>9799</v>
      </c>
    </row>
    <row r="772" spans="1:16" ht="12.75" customHeight="1" x14ac:dyDescent="0.2">
      <c r="A772" s="28" t="s">
        <v>58</v>
      </c>
      <c r="E772" s="30" t="s">
        <v>9800</v>
      </c>
    </row>
    <row r="773" spans="1:16" ht="12.75" customHeight="1" x14ac:dyDescent="0.2">
      <c r="E773" s="29" t="s">
        <v>5</v>
      </c>
    </row>
    <row r="774" spans="1:16" ht="12.75" customHeight="1" x14ac:dyDescent="0.2">
      <c r="A774" t="s">
        <v>52</v>
      </c>
      <c r="B774" s="5" t="s">
        <v>816</v>
      </c>
      <c r="C774" s="5" t="s">
        <v>9801</v>
      </c>
      <c r="D774" t="s">
        <v>5</v>
      </c>
      <c r="E774" s="24" t="s">
        <v>9802</v>
      </c>
      <c r="F774" s="25" t="s">
        <v>602</v>
      </c>
      <c r="G774" s="26">
        <v>9.1189999999999998</v>
      </c>
      <c r="H774" s="25">
        <v>0</v>
      </c>
      <c r="I774" s="25">
        <f>ROUND(G774*H774,6)</f>
        <v>0</v>
      </c>
      <c r="L774" s="27">
        <v>0</v>
      </c>
      <c r="M774" s="22">
        <f>ROUND(ROUND(L774,2)*ROUND(G774,3),2)</f>
        <v>0</v>
      </c>
      <c r="N774" s="25" t="s">
        <v>5754</v>
      </c>
      <c r="O774">
        <f>(M774*21)/100</f>
        <v>0</v>
      </c>
      <c r="P774" t="s">
        <v>28</v>
      </c>
    </row>
    <row r="775" spans="1:16" ht="12.75" customHeight="1" x14ac:dyDescent="0.2">
      <c r="A775" s="28" t="s">
        <v>57</v>
      </c>
      <c r="E775" s="29" t="s">
        <v>5</v>
      </c>
    </row>
    <row r="776" spans="1:16" ht="51" customHeight="1" x14ac:dyDescent="0.2">
      <c r="A776" s="28" t="s">
        <v>58</v>
      </c>
      <c r="E776" s="30" t="s">
        <v>9803</v>
      </c>
    </row>
    <row r="777" spans="1:16" ht="12.75" customHeight="1" x14ac:dyDescent="0.2">
      <c r="E777" s="29" t="s">
        <v>5</v>
      </c>
    </row>
    <row r="778" spans="1:16" ht="12.75" customHeight="1" x14ac:dyDescent="0.2">
      <c r="A778" t="s">
        <v>52</v>
      </c>
      <c r="B778" s="5" t="s">
        <v>817</v>
      </c>
      <c r="C778" s="5" t="s">
        <v>6187</v>
      </c>
      <c r="D778" t="s">
        <v>5</v>
      </c>
      <c r="E778" s="24" t="s">
        <v>9804</v>
      </c>
      <c r="F778" s="25" t="s">
        <v>602</v>
      </c>
      <c r="G778" s="26">
        <v>1.4</v>
      </c>
      <c r="H778" s="25">
        <v>0</v>
      </c>
      <c r="I778" s="25">
        <f>ROUND(G778*H778,6)</f>
        <v>0</v>
      </c>
      <c r="L778" s="27">
        <v>0</v>
      </c>
      <c r="M778" s="22">
        <f>ROUND(ROUND(L778,2)*ROUND(G778,3),2)</f>
        <v>0</v>
      </c>
      <c r="N778" s="25" t="s">
        <v>5754</v>
      </c>
      <c r="O778">
        <f>(M778*21)/100</f>
        <v>0</v>
      </c>
      <c r="P778" t="s">
        <v>28</v>
      </c>
    </row>
    <row r="779" spans="1:16" ht="12.75" customHeight="1" x14ac:dyDescent="0.2">
      <c r="A779" s="28" t="s">
        <v>57</v>
      </c>
      <c r="E779" s="29" t="s">
        <v>5</v>
      </c>
    </row>
    <row r="780" spans="1:16" ht="12.75" customHeight="1" x14ac:dyDescent="0.2">
      <c r="A780" s="28" t="s">
        <v>58</v>
      </c>
      <c r="E780" s="30" t="s">
        <v>9805</v>
      </c>
    </row>
    <row r="781" spans="1:16" ht="12.75" customHeight="1" x14ac:dyDescent="0.2">
      <c r="E781" s="29" t="s">
        <v>6191</v>
      </c>
    </row>
    <row r="782" spans="1:16" ht="12.75" customHeight="1" x14ac:dyDescent="0.2">
      <c r="A782" t="s">
        <v>52</v>
      </c>
      <c r="B782" s="5" t="s">
        <v>818</v>
      </c>
      <c r="C782" s="5" t="s">
        <v>8999</v>
      </c>
      <c r="D782" t="s">
        <v>5</v>
      </c>
      <c r="E782" s="24" t="s">
        <v>9806</v>
      </c>
      <c r="F782" s="25" t="s">
        <v>271</v>
      </c>
      <c r="G782" s="26">
        <v>0.92400000000000004</v>
      </c>
      <c r="H782" s="25">
        <v>0</v>
      </c>
      <c r="I782" s="25">
        <f>ROUND(G782*H782,6)</f>
        <v>0</v>
      </c>
      <c r="L782" s="27">
        <v>0</v>
      </c>
      <c r="M782" s="22">
        <f>ROUND(ROUND(L782,2)*ROUND(G782,3),2)</f>
        <v>0</v>
      </c>
      <c r="N782" s="25" t="s">
        <v>5754</v>
      </c>
      <c r="O782">
        <f>(M782*21)/100</f>
        <v>0</v>
      </c>
      <c r="P782" t="s">
        <v>28</v>
      </c>
    </row>
    <row r="783" spans="1:16" ht="12.75" customHeight="1" x14ac:dyDescent="0.2">
      <c r="A783" s="28" t="s">
        <v>57</v>
      </c>
      <c r="E783" s="29" t="s">
        <v>9807</v>
      </c>
    </row>
    <row r="784" spans="1:16" ht="12.75" customHeight="1" x14ac:dyDescent="0.2">
      <c r="A784" s="28" t="s">
        <v>58</v>
      </c>
      <c r="E784" s="30" t="s">
        <v>9808</v>
      </c>
    </row>
    <row r="785" spans="1:16" ht="12.75" customHeight="1" x14ac:dyDescent="0.2">
      <c r="E785" s="29" t="s">
        <v>5</v>
      </c>
    </row>
    <row r="786" spans="1:16" ht="12.75" customHeight="1" x14ac:dyDescent="0.2">
      <c r="A786" t="s">
        <v>52</v>
      </c>
      <c r="B786" s="5" t="s">
        <v>821</v>
      </c>
      <c r="C786" s="5" t="s">
        <v>9809</v>
      </c>
      <c r="D786" t="s">
        <v>5</v>
      </c>
      <c r="E786" s="24" t="s">
        <v>9810</v>
      </c>
      <c r="F786" s="25" t="s">
        <v>55</v>
      </c>
      <c r="G786" s="26">
        <v>1</v>
      </c>
      <c r="H786" s="25">
        <v>0</v>
      </c>
      <c r="I786" s="25">
        <f>ROUND(G786*H786,6)</f>
        <v>0</v>
      </c>
      <c r="L786" s="27">
        <v>0</v>
      </c>
      <c r="M786" s="22">
        <f>ROUND(ROUND(L786,2)*ROUND(G786,3),2)</f>
        <v>0</v>
      </c>
      <c r="N786" s="25" t="s">
        <v>5754</v>
      </c>
      <c r="O786">
        <f>(M786*21)/100</f>
        <v>0</v>
      </c>
      <c r="P786" t="s">
        <v>28</v>
      </c>
    </row>
    <row r="787" spans="1:16" ht="12.75" customHeight="1" x14ac:dyDescent="0.2">
      <c r="A787" s="28" t="s">
        <v>57</v>
      </c>
      <c r="E787" s="29" t="s">
        <v>5</v>
      </c>
    </row>
    <row r="788" spans="1:16" ht="12.75" customHeight="1" x14ac:dyDescent="0.2">
      <c r="A788" s="28" t="s">
        <v>58</v>
      </c>
      <c r="E788" s="30" t="s">
        <v>9811</v>
      </c>
    </row>
    <row r="789" spans="1:16" ht="12.75" customHeight="1" x14ac:dyDescent="0.2">
      <c r="E789" s="29" t="s">
        <v>5</v>
      </c>
    </row>
    <row r="790" spans="1:16" ht="12.75" customHeight="1" x14ac:dyDescent="0.2">
      <c r="A790" t="s">
        <v>52</v>
      </c>
      <c r="B790" s="5" t="s">
        <v>822</v>
      </c>
      <c r="C790" s="5" t="s">
        <v>9812</v>
      </c>
      <c r="D790" t="s">
        <v>5</v>
      </c>
      <c r="E790" s="24" t="s">
        <v>9813</v>
      </c>
      <c r="F790" s="25" t="s">
        <v>271</v>
      </c>
      <c r="G790" s="26">
        <v>0.70199999999999996</v>
      </c>
      <c r="H790" s="25">
        <v>0</v>
      </c>
      <c r="I790" s="25">
        <f>ROUND(G790*H790,6)</f>
        <v>0</v>
      </c>
      <c r="L790" s="27">
        <v>0</v>
      </c>
      <c r="M790" s="22">
        <f>ROUND(ROUND(L790,2)*ROUND(G790,3),2)</f>
        <v>0</v>
      </c>
      <c r="N790" s="25" t="s">
        <v>5754</v>
      </c>
      <c r="O790">
        <f>(M790*21)/100</f>
        <v>0</v>
      </c>
      <c r="P790" t="s">
        <v>28</v>
      </c>
    </row>
    <row r="791" spans="1:16" ht="12.75" customHeight="1" x14ac:dyDescent="0.2">
      <c r="A791" s="28" t="s">
        <v>57</v>
      </c>
      <c r="E791" s="29" t="s">
        <v>5</v>
      </c>
    </row>
    <row r="792" spans="1:16" ht="12.75" customHeight="1" x14ac:dyDescent="0.2">
      <c r="A792" s="28" t="s">
        <v>58</v>
      </c>
      <c r="E792" s="30" t="s">
        <v>9814</v>
      </c>
    </row>
    <row r="793" spans="1:16" ht="12.75" customHeight="1" x14ac:dyDescent="0.2">
      <c r="E793" s="29" t="s">
        <v>5</v>
      </c>
    </row>
    <row r="794" spans="1:16" ht="12.75" customHeight="1" x14ac:dyDescent="0.2">
      <c r="A794" t="s">
        <v>52</v>
      </c>
      <c r="B794" s="5" t="s">
        <v>825</v>
      </c>
      <c r="C794" s="5" t="s">
        <v>9815</v>
      </c>
      <c r="D794" t="s">
        <v>5</v>
      </c>
      <c r="E794" s="24" t="s">
        <v>9816</v>
      </c>
      <c r="F794" s="25" t="s">
        <v>55</v>
      </c>
      <c r="G794" s="26">
        <v>2</v>
      </c>
      <c r="H794" s="25">
        <v>0</v>
      </c>
      <c r="I794" s="25">
        <f>ROUND(G794*H794,6)</f>
        <v>0</v>
      </c>
      <c r="L794" s="27">
        <v>0</v>
      </c>
      <c r="M794" s="22">
        <f>ROUND(ROUND(L794,2)*ROUND(G794,3),2)</f>
        <v>0</v>
      </c>
      <c r="N794" s="25" t="s">
        <v>5754</v>
      </c>
      <c r="O794">
        <f>(M794*21)/100</f>
        <v>0</v>
      </c>
      <c r="P794" t="s">
        <v>28</v>
      </c>
    </row>
    <row r="795" spans="1:16" ht="12.75" customHeight="1" x14ac:dyDescent="0.2">
      <c r="A795" s="28" t="s">
        <v>57</v>
      </c>
      <c r="E795" s="29" t="s">
        <v>5</v>
      </c>
    </row>
    <row r="796" spans="1:16" ht="12.75" customHeight="1" x14ac:dyDescent="0.2">
      <c r="A796" s="28" t="s">
        <v>58</v>
      </c>
      <c r="E796" s="30" t="s">
        <v>9817</v>
      </c>
    </row>
    <row r="797" spans="1:16" ht="12.75" customHeight="1" x14ac:dyDescent="0.2">
      <c r="E797" s="29" t="s">
        <v>5</v>
      </c>
    </row>
    <row r="798" spans="1:16" ht="12.75" customHeight="1" x14ac:dyDescent="0.2">
      <c r="A798" t="s">
        <v>52</v>
      </c>
      <c r="B798" s="5" t="s">
        <v>826</v>
      </c>
      <c r="C798" s="5" t="s">
        <v>9818</v>
      </c>
      <c r="D798" t="s">
        <v>5</v>
      </c>
      <c r="E798" s="24" t="s">
        <v>9819</v>
      </c>
      <c r="F798" s="25" t="s">
        <v>55</v>
      </c>
      <c r="G798" s="26">
        <v>1</v>
      </c>
      <c r="H798" s="25">
        <v>0</v>
      </c>
      <c r="I798" s="25">
        <f>ROUND(G798*H798,6)</f>
        <v>0</v>
      </c>
      <c r="L798" s="27">
        <v>0</v>
      </c>
      <c r="M798" s="22">
        <f>ROUND(ROUND(L798,2)*ROUND(G798,3),2)</f>
        <v>0</v>
      </c>
      <c r="N798" s="25" t="s">
        <v>5754</v>
      </c>
      <c r="O798">
        <f>(M798*21)/100</f>
        <v>0</v>
      </c>
      <c r="P798" t="s">
        <v>28</v>
      </c>
    </row>
    <row r="799" spans="1:16" ht="12.75" customHeight="1" x14ac:dyDescent="0.2">
      <c r="A799" s="28" t="s">
        <v>57</v>
      </c>
      <c r="E799" s="29" t="s">
        <v>5</v>
      </c>
    </row>
    <row r="800" spans="1:16" ht="12.75" customHeight="1" x14ac:dyDescent="0.2">
      <c r="A800" s="28" t="s">
        <v>58</v>
      </c>
      <c r="E800" s="30" t="s">
        <v>9820</v>
      </c>
    </row>
    <row r="801" spans="1:16" ht="12.75" customHeight="1" x14ac:dyDescent="0.2">
      <c r="E801" s="29" t="s">
        <v>5</v>
      </c>
    </row>
    <row r="802" spans="1:16" ht="12.75" customHeight="1" x14ac:dyDescent="0.2">
      <c r="A802" t="s">
        <v>52</v>
      </c>
      <c r="B802" s="5" t="s">
        <v>829</v>
      </c>
      <c r="C802" s="5" t="s">
        <v>9821</v>
      </c>
      <c r="D802" t="s">
        <v>5</v>
      </c>
      <c r="E802" s="24" t="s">
        <v>9822</v>
      </c>
      <c r="F802" s="25" t="s">
        <v>271</v>
      </c>
      <c r="G802" s="26">
        <v>0.40799999999999997</v>
      </c>
      <c r="H802" s="25">
        <v>0</v>
      </c>
      <c r="I802" s="25">
        <f>ROUND(G802*H802,6)</f>
        <v>0</v>
      </c>
      <c r="L802" s="27">
        <v>0</v>
      </c>
      <c r="M802" s="22">
        <f>ROUND(ROUND(L802,2)*ROUND(G802,3),2)</f>
        <v>0</v>
      </c>
      <c r="N802" s="25" t="s">
        <v>5754</v>
      </c>
      <c r="O802">
        <f>(M802*21)/100</f>
        <v>0</v>
      </c>
      <c r="P802" t="s">
        <v>28</v>
      </c>
    </row>
    <row r="803" spans="1:16" ht="12.75" customHeight="1" x14ac:dyDescent="0.2">
      <c r="A803" s="28" t="s">
        <v>57</v>
      </c>
      <c r="E803" s="29" t="s">
        <v>5</v>
      </c>
    </row>
    <row r="804" spans="1:16" ht="12.75" customHeight="1" x14ac:dyDescent="0.2">
      <c r="A804" s="28" t="s">
        <v>58</v>
      </c>
      <c r="E804" s="30" t="s">
        <v>9823</v>
      </c>
    </row>
    <row r="805" spans="1:16" ht="12.75" customHeight="1" x14ac:dyDescent="0.2">
      <c r="E805" s="29" t="s">
        <v>5</v>
      </c>
    </row>
    <row r="806" spans="1:16" ht="12.75" customHeight="1" x14ac:dyDescent="0.2">
      <c r="A806" t="s">
        <v>52</v>
      </c>
      <c r="B806" s="5" t="s">
        <v>832</v>
      </c>
      <c r="C806" s="5" t="s">
        <v>7851</v>
      </c>
      <c r="D806" t="s">
        <v>5</v>
      </c>
      <c r="E806" s="24" t="s">
        <v>9824</v>
      </c>
      <c r="F806" s="25" t="s">
        <v>126</v>
      </c>
      <c r="G806" s="26">
        <v>4.5</v>
      </c>
      <c r="H806" s="25">
        <v>0</v>
      </c>
      <c r="I806" s="25">
        <f>ROUND(G806*H806,6)</f>
        <v>0</v>
      </c>
      <c r="L806" s="27">
        <v>0</v>
      </c>
      <c r="M806" s="22">
        <f>ROUND(ROUND(L806,2)*ROUND(G806,3),2)</f>
        <v>0</v>
      </c>
      <c r="N806" s="25" t="s">
        <v>5754</v>
      </c>
      <c r="O806">
        <f>(M806*21)/100</f>
        <v>0</v>
      </c>
      <c r="P806" t="s">
        <v>28</v>
      </c>
    </row>
    <row r="807" spans="1:16" ht="12.75" customHeight="1" x14ac:dyDescent="0.2">
      <c r="A807" s="28" t="s">
        <v>57</v>
      </c>
      <c r="E807" s="29" t="s">
        <v>7853</v>
      </c>
    </row>
    <row r="808" spans="1:16" ht="12.75" customHeight="1" x14ac:dyDescent="0.2">
      <c r="A808" s="28" t="s">
        <v>58</v>
      </c>
      <c r="E808" s="30" t="s">
        <v>9825</v>
      </c>
    </row>
    <row r="809" spans="1:16" ht="12.75" customHeight="1" x14ac:dyDescent="0.2">
      <c r="E809" s="29" t="s">
        <v>5</v>
      </c>
    </row>
    <row r="810" spans="1:16" ht="12.75" customHeight="1" x14ac:dyDescent="0.2">
      <c r="A810" t="s">
        <v>52</v>
      </c>
      <c r="B810" s="5" t="s">
        <v>835</v>
      </c>
      <c r="C810" s="5" t="s">
        <v>9826</v>
      </c>
      <c r="D810" t="s">
        <v>5</v>
      </c>
      <c r="E810" s="24" t="s">
        <v>9827</v>
      </c>
      <c r="F810" s="25" t="s">
        <v>126</v>
      </c>
      <c r="G810" s="26">
        <v>6</v>
      </c>
      <c r="H810" s="25">
        <v>0</v>
      </c>
      <c r="I810" s="25">
        <f>ROUND(G810*H810,6)</f>
        <v>0</v>
      </c>
      <c r="L810" s="27">
        <v>0</v>
      </c>
      <c r="M810" s="22">
        <f>ROUND(ROUND(L810,2)*ROUND(G810,3),2)</f>
        <v>0</v>
      </c>
      <c r="N810" s="25" t="s">
        <v>5754</v>
      </c>
      <c r="O810">
        <f>(M810*21)/100</f>
        <v>0</v>
      </c>
      <c r="P810" t="s">
        <v>28</v>
      </c>
    </row>
    <row r="811" spans="1:16" ht="12.75" customHeight="1" x14ac:dyDescent="0.2">
      <c r="A811" s="28" t="s">
        <v>57</v>
      </c>
      <c r="E811" s="29" t="s">
        <v>5</v>
      </c>
    </row>
    <row r="812" spans="1:16" ht="12.75" customHeight="1" x14ac:dyDescent="0.2">
      <c r="A812" s="28" t="s">
        <v>58</v>
      </c>
      <c r="E812" s="30" t="s">
        <v>9828</v>
      </c>
    </row>
    <row r="813" spans="1:16" ht="12.75" customHeight="1" x14ac:dyDescent="0.2">
      <c r="E813" s="29" t="s">
        <v>5</v>
      </c>
    </row>
    <row r="814" spans="1:16" ht="12.75" customHeight="1" x14ac:dyDescent="0.2">
      <c r="A814" t="s">
        <v>52</v>
      </c>
      <c r="B814" s="5" t="s">
        <v>838</v>
      </c>
      <c r="C814" s="5" t="s">
        <v>6205</v>
      </c>
      <c r="D814" t="s">
        <v>5</v>
      </c>
      <c r="E814" s="24" t="s">
        <v>9829</v>
      </c>
      <c r="F814" s="25" t="s">
        <v>126</v>
      </c>
      <c r="G814" s="26">
        <v>3</v>
      </c>
      <c r="H814" s="25">
        <v>4.5569999999999999E-2</v>
      </c>
      <c r="I814" s="25">
        <f>ROUND(G814*H814,6)</f>
        <v>0.13671</v>
      </c>
      <c r="L814" s="27">
        <v>0</v>
      </c>
      <c r="M814" s="22">
        <f>ROUND(ROUND(L814,2)*ROUND(G814,3),2)</f>
        <v>0</v>
      </c>
      <c r="N814" s="25" t="s">
        <v>5754</v>
      </c>
      <c r="O814">
        <f>(M814*21)/100</f>
        <v>0</v>
      </c>
      <c r="P814" t="s">
        <v>28</v>
      </c>
    </row>
    <row r="815" spans="1:16" ht="12.75" customHeight="1" x14ac:dyDescent="0.2">
      <c r="A815" s="28" t="s">
        <v>57</v>
      </c>
      <c r="E815" s="29" t="s">
        <v>5</v>
      </c>
    </row>
    <row r="816" spans="1:16" ht="12.75" customHeight="1" x14ac:dyDescent="0.2">
      <c r="A816" s="28" t="s">
        <v>58</v>
      </c>
      <c r="E816" s="30" t="s">
        <v>9830</v>
      </c>
    </row>
    <row r="817" spans="1:16" ht="12.75" customHeight="1" x14ac:dyDescent="0.2">
      <c r="E817" s="29" t="s">
        <v>6209</v>
      </c>
    </row>
    <row r="818" spans="1:16" ht="12.75" customHeight="1" x14ac:dyDescent="0.2">
      <c r="A818" t="s">
        <v>52</v>
      </c>
      <c r="B818" s="5" t="s">
        <v>841</v>
      </c>
      <c r="C818" s="5" t="s">
        <v>7855</v>
      </c>
      <c r="D818" t="s">
        <v>5</v>
      </c>
      <c r="E818" s="24" t="s">
        <v>7857</v>
      </c>
      <c r="F818" s="25" t="s">
        <v>126</v>
      </c>
      <c r="G818" s="26">
        <v>1.5</v>
      </c>
      <c r="H818" s="25">
        <v>4.7370000000000002E-2</v>
      </c>
      <c r="I818" s="25">
        <f>ROUND(G818*H818,6)</f>
        <v>7.1054999999999993E-2</v>
      </c>
      <c r="L818" s="27">
        <v>0</v>
      </c>
      <c r="M818" s="22">
        <f>ROUND(ROUND(L818,2)*ROUND(G818,3),2)</f>
        <v>0</v>
      </c>
      <c r="N818" s="25" t="s">
        <v>5754</v>
      </c>
      <c r="O818">
        <f>(M818*21)/100</f>
        <v>0</v>
      </c>
      <c r="P818" t="s">
        <v>28</v>
      </c>
    </row>
    <row r="819" spans="1:16" ht="12.75" customHeight="1" x14ac:dyDescent="0.2">
      <c r="A819" s="28" t="s">
        <v>57</v>
      </c>
      <c r="E819" s="29" t="s">
        <v>5</v>
      </c>
    </row>
    <row r="820" spans="1:16" ht="12.75" customHeight="1" x14ac:dyDescent="0.2">
      <c r="A820" s="28" t="s">
        <v>58</v>
      </c>
      <c r="E820" s="30" t="s">
        <v>9831</v>
      </c>
    </row>
    <row r="821" spans="1:16" ht="12.75" customHeight="1" x14ac:dyDescent="0.2">
      <c r="E821" s="29" t="s">
        <v>7859</v>
      </c>
    </row>
    <row r="822" spans="1:16" ht="12.75" customHeight="1" x14ac:dyDescent="0.2">
      <c r="A822" t="s">
        <v>52</v>
      </c>
      <c r="B822" s="5" t="s">
        <v>842</v>
      </c>
      <c r="C822" s="5" t="s">
        <v>9832</v>
      </c>
      <c r="D822" t="s">
        <v>5</v>
      </c>
      <c r="E822" s="24" t="s">
        <v>9833</v>
      </c>
      <c r="F822" s="25" t="s">
        <v>1223</v>
      </c>
      <c r="G822" s="26">
        <v>0.03</v>
      </c>
      <c r="H822" s="25">
        <v>0</v>
      </c>
      <c r="I822" s="25">
        <f>ROUND(G822*H822,6)</f>
        <v>0</v>
      </c>
      <c r="L822" s="27">
        <v>0</v>
      </c>
      <c r="M822" s="22">
        <f>ROUND(ROUND(L822,2)*ROUND(G822,3),2)</f>
        <v>0</v>
      </c>
      <c r="N822" s="25" t="s">
        <v>5754</v>
      </c>
      <c r="O822">
        <f>(M822*21)/100</f>
        <v>0</v>
      </c>
      <c r="P822" t="s">
        <v>28</v>
      </c>
    </row>
    <row r="823" spans="1:16" ht="12.75" customHeight="1" x14ac:dyDescent="0.2">
      <c r="A823" s="28" t="s">
        <v>57</v>
      </c>
      <c r="E823" s="29" t="s">
        <v>5</v>
      </c>
    </row>
    <row r="824" spans="1:16" ht="12.75" customHeight="1" x14ac:dyDescent="0.2">
      <c r="A824" s="28" t="s">
        <v>58</v>
      </c>
      <c r="E824" s="30" t="s">
        <v>9834</v>
      </c>
    </row>
    <row r="825" spans="1:16" ht="12.75" customHeight="1" x14ac:dyDescent="0.2">
      <c r="E825" s="29" t="s">
        <v>5</v>
      </c>
    </row>
    <row r="826" spans="1:16" ht="12.75" customHeight="1" x14ac:dyDescent="0.2">
      <c r="A826" t="s">
        <v>52</v>
      </c>
      <c r="B826" s="5" t="s">
        <v>845</v>
      </c>
      <c r="C826" s="5" t="s">
        <v>9835</v>
      </c>
      <c r="D826" t="s">
        <v>5</v>
      </c>
      <c r="E826" s="24" t="s">
        <v>9836</v>
      </c>
      <c r="F826" s="25" t="s">
        <v>55</v>
      </c>
      <c r="G826" s="26">
        <v>1</v>
      </c>
      <c r="H826" s="25">
        <v>0</v>
      </c>
      <c r="I826" s="25">
        <f>ROUND(G826*H826,6)</f>
        <v>0</v>
      </c>
      <c r="L826" s="27">
        <v>0</v>
      </c>
      <c r="M826" s="22">
        <f>ROUND(ROUND(L826,2)*ROUND(G826,3),2)</f>
        <v>0</v>
      </c>
      <c r="N826" s="25" t="s">
        <v>5754</v>
      </c>
      <c r="O826">
        <f>(M826*21)/100</f>
        <v>0</v>
      </c>
      <c r="P826" t="s">
        <v>28</v>
      </c>
    </row>
    <row r="827" spans="1:16" ht="12.75" customHeight="1" x14ac:dyDescent="0.2">
      <c r="A827" s="28" t="s">
        <v>57</v>
      </c>
      <c r="E827" s="29" t="s">
        <v>9837</v>
      </c>
    </row>
    <row r="828" spans="1:16" ht="12.75" customHeight="1" x14ac:dyDescent="0.2">
      <c r="A828" s="28" t="s">
        <v>58</v>
      </c>
      <c r="E828" s="30" t="s">
        <v>9838</v>
      </c>
    </row>
    <row r="829" spans="1:16" ht="12.75" customHeight="1" x14ac:dyDescent="0.2">
      <c r="E829" s="29" t="s">
        <v>5</v>
      </c>
    </row>
    <row r="830" spans="1:16" ht="12.75" customHeight="1" x14ac:dyDescent="0.2">
      <c r="A830" t="s">
        <v>52</v>
      </c>
      <c r="B830" s="5" t="s">
        <v>848</v>
      </c>
      <c r="C830" s="5" t="s">
        <v>9839</v>
      </c>
      <c r="D830" t="s">
        <v>5</v>
      </c>
      <c r="E830" s="24" t="s">
        <v>9840</v>
      </c>
      <c r="F830" s="25" t="s">
        <v>126</v>
      </c>
      <c r="G830" s="26">
        <v>16.39</v>
      </c>
      <c r="H830" s="25">
        <v>8.0000000000000007E-5</v>
      </c>
      <c r="I830" s="25">
        <f>ROUND(G830*H830,6)</f>
        <v>1.3110000000000001E-3</v>
      </c>
      <c r="L830" s="27">
        <v>0</v>
      </c>
      <c r="M830" s="22">
        <f>ROUND(ROUND(L830,2)*ROUND(G830,3),2)</f>
        <v>0</v>
      </c>
      <c r="N830" s="25" t="s">
        <v>5754</v>
      </c>
      <c r="O830">
        <f>(M830*21)/100</f>
        <v>0</v>
      </c>
      <c r="P830" t="s">
        <v>28</v>
      </c>
    </row>
    <row r="831" spans="1:16" ht="12.75" customHeight="1" x14ac:dyDescent="0.2">
      <c r="A831" s="28" t="s">
        <v>57</v>
      </c>
      <c r="E831" s="29" t="s">
        <v>5</v>
      </c>
    </row>
    <row r="832" spans="1:16" ht="51" customHeight="1" x14ac:dyDescent="0.2">
      <c r="A832" s="28" t="s">
        <v>58</v>
      </c>
      <c r="E832" s="30" t="s">
        <v>9841</v>
      </c>
    </row>
    <row r="833" spans="1:16" ht="12.75" customHeight="1" x14ac:dyDescent="0.2">
      <c r="E833" s="29" t="s">
        <v>9842</v>
      </c>
    </row>
    <row r="834" spans="1:16" ht="12.75" customHeight="1" x14ac:dyDescent="0.2">
      <c r="A834" t="s">
        <v>52</v>
      </c>
      <c r="B834" s="5" t="s">
        <v>851</v>
      </c>
      <c r="C834" s="5" t="s">
        <v>9843</v>
      </c>
      <c r="D834" t="s">
        <v>5</v>
      </c>
      <c r="E834" s="24" t="s">
        <v>9844</v>
      </c>
      <c r="F834" s="25" t="s">
        <v>602</v>
      </c>
      <c r="G834" s="26">
        <v>51.034999999999997</v>
      </c>
      <c r="H834" s="25">
        <v>0</v>
      </c>
      <c r="I834" s="25">
        <f>ROUND(G834*H834,6)</f>
        <v>0</v>
      </c>
      <c r="L834" s="27">
        <v>0</v>
      </c>
      <c r="M834" s="22">
        <f>ROUND(ROUND(L834,2)*ROUND(G834,3),2)</f>
        <v>0</v>
      </c>
      <c r="N834" s="25" t="s">
        <v>5754</v>
      </c>
      <c r="O834">
        <f>(M834*21)/100</f>
        <v>0</v>
      </c>
      <c r="P834" t="s">
        <v>28</v>
      </c>
    </row>
    <row r="835" spans="1:16" ht="12.75" customHeight="1" x14ac:dyDescent="0.2">
      <c r="A835" s="28" t="s">
        <v>57</v>
      </c>
      <c r="E835" s="29" t="s">
        <v>5</v>
      </c>
    </row>
    <row r="836" spans="1:16" ht="12.75" customHeight="1" x14ac:dyDescent="0.2">
      <c r="A836" s="28" t="s">
        <v>58</v>
      </c>
      <c r="E836" s="30" t="s">
        <v>9845</v>
      </c>
    </row>
    <row r="837" spans="1:16" ht="12.75" customHeight="1" x14ac:dyDescent="0.2">
      <c r="E837" s="29" t="s">
        <v>9846</v>
      </c>
    </row>
    <row r="838" spans="1:16" ht="12.75" customHeight="1" x14ac:dyDescent="0.2">
      <c r="A838" t="s">
        <v>52</v>
      </c>
      <c r="B838" s="5" t="s">
        <v>854</v>
      </c>
      <c r="C838" s="5" t="s">
        <v>9847</v>
      </c>
      <c r="D838" t="s">
        <v>5</v>
      </c>
      <c r="E838" s="24" t="s">
        <v>9848</v>
      </c>
      <c r="F838" s="25" t="s">
        <v>602</v>
      </c>
      <c r="G838" s="26">
        <v>51.034999999999997</v>
      </c>
      <c r="H838" s="25">
        <v>0</v>
      </c>
      <c r="I838" s="25">
        <f>ROUND(G838*H838,6)</f>
        <v>0</v>
      </c>
      <c r="L838" s="27">
        <v>0</v>
      </c>
      <c r="M838" s="22">
        <f>ROUND(ROUND(L838,2)*ROUND(G838,3),2)</f>
        <v>0</v>
      </c>
      <c r="N838" s="25" t="s">
        <v>5754</v>
      </c>
      <c r="O838">
        <f>(M838*21)/100</f>
        <v>0</v>
      </c>
      <c r="P838" t="s">
        <v>28</v>
      </c>
    </row>
    <row r="839" spans="1:16" ht="12.75" customHeight="1" x14ac:dyDescent="0.2">
      <c r="A839" s="28" t="s">
        <v>57</v>
      </c>
      <c r="E839" s="29" t="s">
        <v>5</v>
      </c>
    </row>
    <row r="840" spans="1:16" ht="12.75" customHeight="1" x14ac:dyDescent="0.2">
      <c r="A840" s="28" t="s">
        <v>58</v>
      </c>
      <c r="E840" s="30" t="s">
        <v>9845</v>
      </c>
    </row>
    <row r="841" spans="1:16" ht="12.75" customHeight="1" x14ac:dyDescent="0.2">
      <c r="E841" s="29" t="s">
        <v>9846</v>
      </c>
    </row>
    <row r="842" spans="1:16" ht="12.75" customHeight="1" x14ac:dyDescent="0.2">
      <c r="A842" t="s">
        <v>52</v>
      </c>
      <c r="B842" s="5" t="s">
        <v>855</v>
      </c>
      <c r="C842" s="5" t="s">
        <v>9849</v>
      </c>
      <c r="D842" t="s">
        <v>5</v>
      </c>
      <c r="E842" s="24" t="s">
        <v>9850</v>
      </c>
      <c r="F842" s="25" t="s">
        <v>602</v>
      </c>
      <c r="G842" s="26">
        <v>51.034999999999997</v>
      </c>
      <c r="H842" s="25">
        <v>0</v>
      </c>
      <c r="I842" s="25">
        <f>ROUND(G842*H842,6)</f>
        <v>0</v>
      </c>
      <c r="L842" s="27">
        <v>0</v>
      </c>
      <c r="M842" s="22">
        <f>ROUND(ROUND(L842,2)*ROUND(G842,3),2)</f>
        <v>0</v>
      </c>
      <c r="N842" s="25" t="s">
        <v>5754</v>
      </c>
      <c r="O842">
        <f>(M842*21)/100</f>
        <v>0</v>
      </c>
      <c r="P842" t="s">
        <v>28</v>
      </c>
    </row>
    <row r="843" spans="1:16" ht="12.75" customHeight="1" x14ac:dyDescent="0.2">
      <c r="A843" s="28" t="s">
        <v>57</v>
      </c>
      <c r="E843" s="29" t="s">
        <v>5</v>
      </c>
    </row>
    <row r="844" spans="1:16" ht="12.75" customHeight="1" x14ac:dyDescent="0.2">
      <c r="A844" s="28" t="s">
        <v>58</v>
      </c>
      <c r="E844" s="30" t="s">
        <v>9845</v>
      </c>
    </row>
    <row r="845" spans="1:16" ht="12.75" customHeight="1" x14ac:dyDescent="0.2">
      <c r="E845" s="29" t="s">
        <v>9846</v>
      </c>
    </row>
    <row r="846" spans="1:16" ht="12.75" customHeight="1" x14ac:dyDescent="0.2">
      <c r="A846" t="s">
        <v>52</v>
      </c>
      <c r="B846" s="5" t="s">
        <v>856</v>
      </c>
      <c r="C846" s="5" t="s">
        <v>9851</v>
      </c>
      <c r="D846" t="s">
        <v>5</v>
      </c>
      <c r="E846" s="24" t="s">
        <v>9852</v>
      </c>
      <c r="F846" s="25" t="s">
        <v>602</v>
      </c>
      <c r="G846" s="26">
        <v>51.034999999999997</v>
      </c>
      <c r="H846" s="25">
        <v>0</v>
      </c>
      <c r="I846" s="25">
        <f>ROUND(G846*H846,6)</f>
        <v>0</v>
      </c>
      <c r="L846" s="27">
        <v>0</v>
      </c>
      <c r="M846" s="22">
        <f>ROUND(ROUND(L846,2)*ROUND(G846,3),2)</f>
        <v>0</v>
      </c>
      <c r="N846" s="25" t="s">
        <v>5754</v>
      </c>
      <c r="O846">
        <f>(M846*21)/100</f>
        <v>0</v>
      </c>
      <c r="P846" t="s">
        <v>28</v>
      </c>
    </row>
    <row r="847" spans="1:16" ht="12.75" customHeight="1" x14ac:dyDescent="0.2">
      <c r="A847" s="28" t="s">
        <v>57</v>
      </c>
      <c r="E847" s="29" t="s">
        <v>5</v>
      </c>
    </row>
    <row r="848" spans="1:16" ht="12.75" customHeight="1" x14ac:dyDescent="0.2">
      <c r="A848" s="28" t="s">
        <v>58</v>
      </c>
      <c r="E848" s="30" t="s">
        <v>9845</v>
      </c>
    </row>
    <row r="849" spans="1:16" ht="12.75" customHeight="1" x14ac:dyDescent="0.2">
      <c r="E849" s="29" t="s">
        <v>9846</v>
      </c>
    </row>
    <row r="850" spans="1:16" ht="12.75" customHeight="1" x14ac:dyDescent="0.2">
      <c r="A850" t="s">
        <v>49</v>
      </c>
      <c r="C850" s="6" t="s">
        <v>6226</v>
      </c>
      <c r="E850" s="23" t="s">
        <v>6227</v>
      </c>
      <c r="J850" s="22">
        <f>0</f>
        <v>0</v>
      </c>
      <c r="K850" s="22">
        <f>0</f>
        <v>0</v>
      </c>
      <c r="L850" s="22">
        <f>0+L851+L855</f>
        <v>0</v>
      </c>
      <c r="M850" s="22">
        <f>0+M851+M855</f>
        <v>0</v>
      </c>
    </row>
    <row r="851" spans="1:16" ht="12.75" customHeight="1" x14ac:dyDescent="0.2">
      <c r="A851" t="s">
        <v>52</v>
      </c>
      <c r="B851" s="5" t="s">
        <v>859</v>
      </c>
      <c r="C851" s="5" t="s">
        <v>9853</v>
      </c>
      <c r="D851" t="s">
        <v>5</v>
      </c>
      <c r="E851" s="24" t="s">
        <v>9854</v>
      </c>
      <c r="F851" s="25" t="s">
        <v>271</v>
      </c>
      <c r="G851" s="26">
        <v>4.5</v>
      </c>
      <c r="H851" s="25">
        <v>0</v>
      </c>
      <c r="I851" s="25">
        <f>ROUND(G851*H851,6)</f>
        <v>0</v>
      </c>
      <c r="L851" s="27">
        <v>0</v>
      </c>
      <c r="M851" s="22">
        <f>ROUND(ROUND(L851,2)*ROUND(G851,3),2)</f>
        <v>0</v>
      </c>
      <c r="N851" s="25" t="s">
        <v>5754</v>
      </c>
      <c r="O851">
        <f>(M851*21)/100</f>
        <v>0</v>
      </c>
      <c r="P851" t="s">
        <v>28</v>
      </c>
    </row>
    <row r="852" spans="1:16" ht="12.75" customHeight="1" x14ac:dyDescent="0.2">
      <c r="A852" s="28" t="s">
        <v>57</v>
      </c>
      <c r="E852" s="29" t="s">
        <v>9855</v>
      </c>
    </row>
    <row r="853" spans="1:16" ht="12.75" customHeight="1" x14ac:dyDescent="0.2">
      <c r="A853" s="28" t="s">
        <v>58</v>
      </c>
      <c r="E853" s="30" t="s">
        <v>9856</v>
      </c>
    </row>
    <row r="854" spans="1:16" ht="12.75" customHeight="1" x14ac:dyDescent="0.2">
      <c r="E854" s="29" t="s">
        <v>9857</v>
      </c>
    </row>
    <row r="855" spans="1:16" ht="12.75" customHeight="1" x14ac:dyDescent="0.2">
      <c r="A855" t="s">
        <v>52</v>
      </c>
      <c r="B855" s="5" t="s">
        <v>862</v>
      </c>
      <c r="C855" s="5" t="s">
        <v>9038</v>
      </c>
      <c r="D855" t="s">
        <v>5</v>
      </c>
      <c r="E855" s="24" t="s">
        <v>9858</v>
      </c>
      <c r="F855" s="25" t="s">
        <v>1223</v>
      </c>
      <c r="G855" s="26">
        <v>27.393000000000001</v>
      </c>
      <c r="H855" s="25">
        <v>0</v>
      </c>
      <c r="I855" s="25">
        <f>ROUND(G855*H855,6)</f>
        <v>0</v>
      </c>
      <c r="L855" s="27">
        <v>0</v>
      </c>
      <c r="M855" s="22">
        <f>ROUND(ROUND(L855,2)*ROUND(G855,3),2)</f>
        <v>0</v>
      </c>
      <c r="N855" s="25" t="s">
        <v>5754</v>
      </c>
      <c r="O855">
        <f>(M855*21)/100</f>
        <v>0</v>
      </c>
      <c r="P855" t="s">
        <v>28</v>
      </c>
    </row>
    <row r="856" spans="1:16" ht="12.75" customHeight="1" x14ac:dyDescent="0.2">
      <c r="A856" s="28" t="s">
        <v>57</v>
      </c>
      <c r="E856" s="29" t="s">
        <v>5</v>
      </c>
    </row>
    <row r="857" spans="1:16" ht="12.75" customHeight="1" x14ac:dyDescent="0.2">
      <c r="A857" s="28" t="s">
        <v>58</v>
      </c>
      <c r="E857" s="30" t="s">
        <v>9859</v>
      </c>
    </row>
    <row r="858" spans="1:16" ht="12.75" customHeight="1" x14ac:dyDescent="0.2">
      <c r="E858" s="29" t="s">
        <v>7864</v>
      </c>
    </row>
    <row r="859" spans="1:16" ht="12.75" customHeight="1" x14ac:dyDescent="0.2">
      <c r="A859" t="s">
        <v>49</v>
      </c>
      <c r="C859" s="6" t="s">
        <v>9042</v>
      </c>
      <c r="E859" s="23" t="s">
        <v>9860</v>
      </c>
      <c r="J859" s="22">
        <f>0</f>
        <v>0</v>
      </c>
      <c r="K859" s="22">
        <f>0</f>
        <v>0</v>
      </c>
      <c r="L859" s="22">
        <f>0+L860+L864</f>
        <v>0</v>
      </c>
      <c r="M859" s="22">
        <f>0+M860+M864</f>
        <v>0</v>
      </c>
    </row>
    <row r="860" spans="1:16" ht="12.75" customHeight="1" x14ac:dyDescent="0.2">
      <c r="A860" t="s">
        <v>52</v>
      </c>
      <c r="B860" s="5" t="s">
        <v>865</v>
      </c>
      <c r="C860" s="5" t="s">
        <v>1233</v>
      </c>
      <c r="D860" t="s">
        <v>5</v>
      </c>
      <c r="E860" s="24" t="s">
        <v>1234</v>
      </c>
      <c r="F860" s="25" t="s">
        <v>1223</v>
      </c>
      <c r="G860" s="26">
        <v>0.3</v>
      </c>
      <c r="H860" s="25">
        <v>1</v>
      </c>
      <c r="I860" s="25">
        <f>ROUND(G860*H860,6)</f>
        <v>0.3</v>
      </c>
      <c r="L860" s="27">
        <v>0</v>
      </c>
      <c r="M860" s="22">
        <f>ROUND(ROUND(L860,2)*ROUND(G860,3),2)</f>
        <v>0</v>
      </c>
      <c r="N860" s="25" t="s">
        <v>56</v>
      </c>
      <c r="O860">
        <f>(M860*21)/100</f>
        <v>0</v>
      </c>
      <c r="P860" t="s">
        <v>28</v>
      </c>
    </row>
    <row r="861" spans="1:16" ht="12.75" customHeight="1" x14ac:dyDescent="0.2">
      <c r="A861" s="28" t="s">
        <v>57</v>
      </c>
      <c r="E861" s="29" t="s">
        <v>1235</v>
      </c>
    </row>
    <row r="862" spans="1:16" ht="12.75" customHeight="1" x14ac:dyDescent="0.2">
      <c r="A862" s="28" t="s">
        <v>58</v>
      </c>
      <c r="E862" s="30" t="s">
        <v>1236</v>
      </c>
    </row>
    <row r="863" spans="1:16" ht="89.25" customHeight="1" x14ac:dyDescent="0.2">
      <c r="E863" s="29" t="s">
        <v>1237</v>
      </c>
    </row>
    <row r="864" spans="1:16" ht="12.75" customHeight="1" x14ac:dyDescent="0.2">
      <c r="A864" t="s">
        <v>52</v>
      </c>
      <c r="B864" s="5" t="s">
        <v>868</v>
      </c>
      <c r="C864" s="5" t="s">
        <v>1886</v>
      </c>
      <c r="D864" t="s">
        <v>5</v>
      </c>
      <c r="E864" s="24" t="s">
        <v>1887</v>
      </c>
      <c r="F864" s="25" t="s">
        <v>1223</v>
      </c>
      <c r="G864" s="26">
        <v>0.2</v>
      </c>
      <c r="H864" s="25">
        <v>1</v>
      </c>
      <c r="I864" s="25">
        <f>ROUND(G864*H864,6)</f>
        <v>0.2</v>
      </c>
      <c r="L864" s="27">
        <v>0</v>
      </c>
      <c r="M864" s="22">
        <f>ROUND(ROUND(L864,2)*ROUND(G864,3),2)</f>
        <v>0</v>
      </c>
      <c r="N864" s="25" t="s">
        <v>56</v>
      </c>
      <c r="O864">
        <f>(M864*21)/100</f>
        <v>0</v>
      </c>
      <c r="P864" t="s">
        <v>28</v>
      </c>
    </row>
    <row r="865" spans="1:16" ht="12.75" customHeight="1" x14ac:dyDescent="0.2">
      <c r="A865" s="28" t="s">
        <v>57</v>
      </c>
      <c r="E865" s="29" t="s">
        <v>1888</v>
      </c>
    </row>
    <row r="866" spans="1:16" ht="12.75" customHeight="1" x14ac:dyDescent="0.2">
      <c r="A866" s="28" t="s">
        <v>58</v>
      </c>
      <c r="E866" s="30" t="s">
        <v>1572</v>
      </c>
    </row>
    <row r="867" spans="1:16" ht="89.25" customHeight="1" x14ac:dyDescent="0.2">
      <c r="E867" s="29" t="s">
        <v>1237</v>
      </c>
    </row>
    <row r="868" spans="1:16" ht="12.75" customHeight="1" x14ac:dyDescent="0.2">
      <c r="A868" t="s">
        <v>49</v>
      </c>
      <c r="C868" s="6" t="s">
        <v>7215</v>
      </c>
      <c r="E868" s="23" t="s">
        <v>2775</v>
      </c>
      <c r="J868" s="22">
        <f>0</f>
        <v>0</v>
      </c>
      <c r="K868" s="22">
        <f>0</f>
        <v>0</v>
      </c>
      <c r="L868" s="22">
        <f>0+L869+L873+L877+L881+L885+L889</f>
        <v>0</v>
      </c>
      <c r="M868" s="22">
        <f>0+M869+M873+M877+M881+M885+M889</f>
        <v>0</v>
      </c>
    </row>
    <row r="869" spans="1:16" ht="12.75" customHeight="1" x14ac:dyDescent="0.2">
      <c r="A869" t="s">
        <v>52</v>
      </c>
      <c r="B869" s="5" t="s">
        <v>869</v>
      </c>
      <c r="C869" s="5" t="s">
        <v>634</v>
      </c>
      <c r="D869" t="s">
        <v>5</v>
      </c>
      <c r="E869" s="24" t="s">
        <v>635</v>
      </c>
      <c r="F869" s="25" t="s">
        <v>55</v>
      </c>
      <c r="G869" s="26">
        <v>72</v>
      </c>
      <c r="H869" s="25">
        <v>0</v>
      </c>
      <c r="I869" s="25">
        <f>ROUND(G869*H869,6)</f>
        <v>0</v>
      </c>
      <c r="L869" s="27">
        <v>0</v>
      </c>
      <c r="M869" s="22">
        <f>ROUND(ROUND(L869,2)*ROUND(G869,3),2)</f>
        <v>0</v>
      </c>
      <c r="N869" s="25" t="s">
        <v>56</v>
      </c>
      <c r="O869">
        <f>(M869*21)/100</f>
        <v>0</v>
      </c>
      <c r="P869" t="s">
        <v>28</v>
      </c>
    </row>
    <row r="870" spans="1:16" ht="12.75" customHeight="1" x14ac:dyDescent="0.2">
      <c r="A870" s="28" t="s">
        <v>57</v>
      </c>
      <c r="E870" s="29" t="s">
        <v>5</v>
      </c>
    </row>
    <row r="871" spans="1:16" ht="12.75" customHeight="1" x14ac:dyDescent="0.2">
      <c r="A871" s="28" t="s">
        <v>58</v>
      </c>
      <c r="E871" s="30" t="s">
        <v>1704</v>
      </c>
    </row>
    <row r="872" spans="1:16" ht="12.75" customHeight="1" x14ac:dyDescent="0.2">
      <c r="E872" s="29" t="s">
        <v>59</v>
      </c>
    </row>
    <row r="873" spans="1:16" ht="12.75" customHeight="1" x14ac:dyDescent="0.2">
      <c r="A873" t="s">
        <v>52</v>
      </c>
      <c r="B873" s="5" t="s">
        <v>870</v>
      </c>
      <c r="C873" s="5" t="s">
        <v>2004</v>
      </c>
      <c r="D873" t="s">
        <v>5</v>
      </c>
      <c r="E873" s="24" t="s">
        <v>2005</v>
      </c>
      <c r="F873" s="25" t="s">
        <v>55</v>
      </c>
      <c r="G873" s="26">
        <v>7</v>
      </c>
      <c r="H873" s="25">
        <v>0</v>
      </c>
      <c r="I873" s="25">
        <f>ROUND(G873*H873,6)</f>
        <v>0</v>
      </c>
      <c r="L873" s="27">
        <v>0</v>
      </c>
      <c r="M873" s="22">
        <f>ROUND(ROUND(L873,2)*ROUND(G873,3),2)</f>
        <v>0</v>
      </c>
      <c r="N873" s="25" t="s">
        <v>56</v>
      </c>
      <c r="O873">
        <f>(M873*21)/100</f>
        <v>0</v>
      </c>
      <c r="P873" t="s">
        <v>28</v>
      </c>
    </row>
    <row r="874" spans="1:16" ht="12.75" customHeight="1" x14ac:dyDescent="0.2">
      <c r="A874" s="28" t="s">
        <v>57</v>
      </c>
      <c r="E874" s="29" t="s">
        <v>5</v>
      </c>
    </row>
    <row r="875" spans="1:16" ht="12.75" customHeight="1" x14ac:dyDescent="0.2">
      <c r="A875" s="28" t="s">
        <v>58</v>
      </c>
      <c r="E875" s="30" t="s">
        <v>1768</v>
      </c>
    </row>
    <row r="876" spans="1:16" ht="12.75" customHeight="1" x14ac:dyDescent="0.2">
      <c r="E876" s="29" t="s">
        <v>59</v>
      </c>
    </row>
    <row r="877" spans="1:16" ht="12.75" customHeight="1" x14ac:dyDescent="0.2">
      <c r="A877" t="s">
        <v>52</v>
      </c>
      <c r="B877" s="5" t="s">
        <v>871</v>
      </c>
      <c r="C877" s="5" t="s">
        <v>6255</v>
      </c>
      <c r="D877" t="s">
        <v>5</v>
      </c>
      <c r="E877" s="24" t="s">
        <v>6256</v>
      </c>
      <c r="F877" s="25" t="s">
        <v>126</v>
      </c>
      <c r="G877" s="26">
        <v>30</v>
      </c>
      <c r="H877" s="25">
        <v>0</v>
      </c>
      <c r="I877" s="25">
        <f>ROUND(G877*H877,6)</f>
        <v>0</v>
      </c>
      <c r="L877" s="27">
        <v>0</v>
      </c>
      <c r="M877" s="22">
        <f>ROUND(ROUND(L877,2)*ROUND(G877,3),2)</f>
        <v>0</v>
      </c>
      <c r="N877" s="25" t="s">
        <v>56</v>
      </c>
      <c r="O877">
        <f>(M877*21)/100</f>
        <v>0</v>
      </c>
      <c r="P877" t="s">
        <v>28</v>
      </c>
    </row>
    <row r="878" spans="1:16" ht="12.75" customHeight="1" x14ac:dyDescent="0.2">
      <c r="A878" s="28" t="s">
        <v>57</v>
      </c>
      <c r="E878" s="29" t="s">
        <v>5</v>
      </c>
    </row>
    <row r="879" spans="1:16" ht="12.75" customHeight="1" x14ac:dyDescent="0.2">
      <c r="A879" s="28" t="s">
        <v>58</v>
      </c>
      <c r="E879" s="30" t="s">
        <v>9861</v>
      </c>
    </row>
    <row r="880" spans="1:16" ht="12.75" customHeight="1" x14ac:dyDescent="0.2">
      <c r="E880" s="29" t="s">
        <v>59</v>
      </c>
    </row>
    <row r="881" spans="1:16" ht="12.75" customHeight="1" x14ac:dyDescent="0.2">
      <c r="A881" t="s">
        <v>52</v>
      </c>
      <c r="B881" s="5" t="s">
        <v>874</v>
      </c>
      <c r="C881" s="5" t="s">
        <v>2308</v>
      </c>
      <c r="D881" t="s">
        <v>5</v>
      </c>
      <c r="E881" s="24" t="s">
        <v>2309</v>
      </c>
      <c r="F881" s="25" t="s">
        <v>126</v>
      </c>
      <c r="G881" s="26">
        <v>70</v>
      </c>
      <c r="H881" s="25">
        <v>0</v>
      </c>
      <c r="I881" s="25">
        <f>ROUND(G881*H881,6)</f>
        <v>0</v>
      </c>
      <c r="L881" s="27">
        <v>0</v>
      </c>
      <c r="M881" s="22">
        <f>ROUND(ROUND(L881,2)*ROUND(G881,3),2)</f>
        <v>0</v>
      </c>
      <c r="N881" s="25" t="s">
        <v>56</v>
      </c>
      <c r="O881">
        <f>(M881*21)/100</f>
        <v>0</v>
      </c>
      <c r="P881" t="s">
        <v>28</v>
      </c>
    </row>
    <row r="882" spans="1:16" ht="12.75" customHeight="1" x14ac:dyDescent="0.2">
      <c r="A882" s="28" t="s">
        <v>57</v>
      </c>
      <c r="E882" s="29" t="s">
        <v>5</v>
      </c>
    </row>
    <row r="883" spans="1:16" ht="12.75" customHeight="1" x14ac:dyDescent="0.2">
      <c r="A883" s="28" t="s">
        <v>58</v>
      </c>
      <c r="E883" s="30" t="s">
        <v>1440</v>
      </c>
    </row>
    <row r="884" spans="1:16" ht="12.75" customHeight="1" x14ac:dyDescent="0.2">
      <c r="E884" s="29" t="s">
        <v>59</v>
      </c>
    </row>
    <row r="885" spans="1:16" ht="12.75" customHeight="1" x14ac:dyDescent="0.2">
      <c r="A885" t="s">
        <v>52</v>
      </c>
      <c r="B885" s="5" t="s">
        <v>875</v>
      </c>
      <c r="C885" s="5" t="s">
        <v>1841</v>
      </c>
      <c r="D885" t="s">
        <v>5</v>
      </c>
      <c r="E885" s="24" t="s">
        <v>1842</v>
      </c>
      <c r="F885" s="25" t="s">
        <v>126</v>
      </c>
      <c r="G885" s="26">
        <v>30</v>
      </c>
      <c r="H885" s="25">
        <v>0</v>
      </c>
      <c r="I885" s="25">
        <f>ROUND(G885*H885,6)</f>
        <v>0</v>
      </c>
      <c r="L885" s="27">
        <v>0</v>
      </c>
      <c r="M885" s="22">
        <f>ROUND(ROUND(L885,2)*ROUND(G885,3),2)</f>
        <v>0</v>
      </c>
      <c r="N885" s="25" t="s">
        <v>56</v>
      </c>
      <c r="O885">
        <f>(M885*21)/100</f>
        <v>0</v>
      </c>
      <c r="P885" t="s">
        <v>28</v>
      </c>
    </row>
    <row r="886" spans="1:16" ht="12.75" customHeight="1" x14ac:dyDescent="0.2">
      <c r="A886" s="28" t="s">
        <v>57</v>
      </c>
      <c r="E886" s="29" t="s">
        <v>5</v>
      </c>
    </row>
    <row r="887" spans="1:16" ht="12.75" customHeight="1" x14ac:dyDescent="0.2">
      <c r="A887" s="28" t="s">
        <v>58</v>
      </c>
      <c r="E887" s="30" t="s">
        <v>1231</v>
      </c>
    </row>
    <row r="888" spans="1:16" ht="12.75" customHeight="1" x14ac:dyDescent="0.2">
      <c r="E888" s="29" t="s">
        <v>59</v>
      </c>
    </row>
    <row r="889" spans="1:16" ht="12.75" customHeight="1" x14ac:dyDescent="0.2">
      <c r="A889" t="s">
        <v>52</v>
      </c>
      <c r="B889" s="5" t="s">
        <v>878</v>
      </c>
      <c r="C889" s="5" t="s">
        <v>648</v>
      </c>
      <c r="D889" t="s">
        <v>5</v>
      </c>
      <c r="E889" s="24" t="s">
        <v>649</v>
      </c>
      <c r="F889" s="25" t="s">
        <v>602</v>
      </c>
      <c r="G889" s="26">
        <v>1</v>
      </c>
      <c r="H889" s="25">
        <v>0</v>
      </c>
      <c r="I889" s="25">
        <f>ROUND(G889*H889,6)</f>
        <v>0</v>
      </c>
      <c r="L889" s="27">
        <v>0</v>
      </c>
      <c r="M889" s="22">
        <f>ROUND(ROUND(L889,2)*ROUND(G889,3),2)</f>
        <v>0</v>
      </c>
      <c r="N889" s="25" t="s">
        <v>56</v>
      </c>
      <c r="O889">
        <f>(M889*21)/100</f>
        <v>0</v>
      </c>
      <c r="P889" t="s">
        <v>28</v>
      </c>
    </row>
    <row r="890" spans="1:16" ht="12.75" customHeight="1" x14ac:dyDescent="0.2">
      <c r="A890" s="28" t="s">
        <v>57</v>
      </c>
      <c r="E890" s="29" t="s">
        <v>5</v>
      </c>
    </row>
    <row r="891" spans="1:16" ht="12.75" customHeight="1" x14ac:dyDescent="0.2">
      <c r="A891" s="28" t="s">
        <v>58</v>
      </c>
      <c r="E891" s="30" t="s">
        <v>1425</v>
      </c>
    </row>
    <row r="892" spans="1:16" ht="12.75" customHeight="1" x14ac:dyDescent="0.2">
      <c r="E892" s="29" t="s">
        <v>59</v>
      </c>
    </row>
    <row r="893" spans="1:16" ht="12.75" customHeight="1" x14ac:dyDescent="0.2">
      <c r="A893" t="s">
        <v>49</v>
      </c>
      <c r="C893" s="6" t="s">
        <v>7223</v>
      </c>
      <c r="E893" s="23" t="s">
        <v>1745</v>
      </c>
      <c r="J893" s="22">
        <f>0</f>
        <v>0</v>
      </c>
      <c r="K893" s="22">
        <f>0</f>
        <v>0</v>
      </c>
      <c r="L893" s="22">
        <f>0+L894+L898+L902+L906+L910+L914+L918+L922+L926+L930+L934+L938+L942+L946+L950+L954+L958+L962+L966+L970+L974+L978+L982+L986+L990+L994+L998+L1002+L1006+L1010+L1014+L1018+L1022</f>
        <v>0</v>
      </c>
      <c r="M893" s="22">
        <f>0+M894+M898+M902+M906+M910+M914+M918+M922+M926+M930+M934+M938+M942+M946+M950+M954+M958+M962+M966+M970+M974+M978+M982+M986+M990+M994+M998+M1002+M1006+M1010+M1014+M1018+M1022</f>
        <v>0</v>
      </c>
    </row>
    <row r="894" spans="1:16" ht="12.75" customHeight="1" x14ac:dyDescent="0.2">
      <c r="A894" t="s">
        <v>52</v>
      </c>
      <c r="B894" s="5" t="s">
        <v>881</v>
      </c>
      <c r="C894" s="5" t="s">
        <v>6259</v>
      </c>
      <c r="D894" t="s">
        <v>5</v>
      </c>
      <c r="E894" s="24" t="s">
        <v>6260</v>
      </c>
      <c r="F894" s="25" t="s">
        <v>55</v>
      </c>
      <c r="G894" s="26">
        <v>20</v>
      </c>
      <c r="H894" s="25">
        <v>0</v>
      </c>
      <c r="I894" s="25">
        <f>ROUND(G894*H894,6)</f>
        <v>0</v>
      </c>
      <c r="L894" s="27">
        <v>0</v>
      </c>
      <c r="M894" s="22">
        <f>ROUND(ROUND(L894,2)*ROUND(G894,3),2)</f>
        <v>0</v>
      </c>
      <c r="N894" s="25" t="s">
        <v>56</v>
      </c>
      <c r="O894">
        <f>(M894*21)/100</f>
        <v>0</v>
      </c>
      <c r="P894" t="s">
        <v>28</v>
      </c>
    </row>
    <row r="895" spans="1:16" ht="12.75" customHeight="1" x14ac:dyDescent="0.2">
      <c r="A895" s="28" t="s">
        <v>57</v>
      </c>
      <c r="E895" s="29" t="s">
        <v>5</v>
      </c>
    </row>
    <row r="896" spans="1:16" ht="12.75" customHeight="1" x14ac:dyDescent="0.2">
      <c r="A896" s="28" t="s">
        <v>58</v>
      </c>
      <c r="E896" s="30" t="s">
        <v>1583</v>
      </c>
    </row>
    <row r="897" spans="1:16" ht="12.75" customHeight="1" x14ac:dyDescent="0.2">
      <c r="E897" s="29" t="s">
        <v>59</v>
      </c>
    </row>
    <row r="898" spans="1:16" ht="12.75" customHeight="1" x14ac:dyDescent="0.2">
      <c r="A898" t="s">
        <v>52</v>
      </c>
      <c r="B898" s="5" t="s">
        <v>882</v>
      </c>
      <c r="C898" s="5" t="s">
        <v>6261</v>
      </c>
      <c r="D898" t="s">
        <v>5</v>
      </c>
      <c r="E898" s="24" t="s">
        <v>6262</v>
      </c>
      <c r="F898" s="25" t="s">
        <v>55</v>
      </c>
      <c r="G898" s="26">
        <v>2</v>
      </c>
      <c r="H898" s="25">
        <v>0</v>
      </c>
      <c r="I898" s="25">
        <f>ROUND(G898*H898,6)</f>
        <v>0</v>
      </c>
      <c r="L898" s="27">
        <v>0</v>
      </c>
      <c r="M898" s="22">
        <f>ROUND(ROUND(L898,2)*ROUND(G898,3),2)</f>
        <v>0</v>
      </c>
      <c r="N898" s="25" t="s">
        <v>56</v>
      </c>
      <c r="O898">
        <f>(M898*21)/100</f>
        <v>0</v>
      </c>
      <c r="P898" t="s">
        <v>28</v>
      </c>
    </row>
    <row r="899" spans="1:16" ht="12.75" customHeight="1" x14ac:dyDescent="0.2">
      <c r="A899" s="28" t="s">
        <v>57</v>
      </c>
      <c r="E899" s="29" t="s">
        <v>5</v>
      </c>
    </row>
    <row r="900" spans="1:16" ht="12.75" customHeight="1" x14ac:dyDescent="0.2">
      <c r="A900" s="28" t="s">
        <v>58</v>
      </c>
      <c r="E900" s="30" t="s">
        <v>9862</v>
      </c>
    </row>
    <row r="901" spans="1:16" ht="12.75" customHeight="1" x14ac:dyDescent="0.2">
      <c r="E901" s="29" t="s">
        <v>59</v>
      </c>
    </row>
    <row r="902" spans="1:16" ht="12.75" customHeight="1" x14ac:dyDescent="0.2">
      <c r="A902" t="s">
        <v>52</v>
      </c>
      <c r="B902" s="5" t="s">
        <v>885</v>
      </c>
      <c r="C902" s="5" t="s">
        <v>6264</v>
      </c>
      <c r="D902" t="s">
        <v>5</v>
      </c>
      <c r="E902" s="24" t="s">
        <v>6265</v>
      </c>
      <c r="F902" s="25" t="s">
        <v>55</v>
      </c>
      <c r="G902" s="26">
        <v>5</v>
      </c>
      <c r="H902" s="25">
        <v>0</v>
      </c>
      <c r="I902" s="25">
        <f>ROUND(G902*H902,6)</f>
        <v>0</v>
      </c>
      <c r="L902" s="27">
        <v>0</v>
      </c>
      <c r="M902" s="22">
        <f>ROUND(ROUND(L902,2)*ROUND(G902,3),2)</f>
        <v>0</v>
      </c>
      <c r="N902" s="25" t="s">
        <v>56</v>
      </c>
      <c r="O902">
        <f>(M902*21)/100</f>
        <v>0</v>
      </c>
      <c r="P902" t="s">
        <v>28</v>
      </c>
    </row>
    <row r="903" spans="1:16" ht="12.75" customHeight="1" x14ac:dyDescent="0.2">
      <c r="A903" s="28" t="s">
        <v>57</v>
      </c>
      <c r="E903" s="29" t="s">
        <v>5</v>
      </c>
    </row>
    <row r="904" spans="1:16" ht="12.75" customHeight="1" x14ac:dyDescent="0.2">
      <c r="A904" s="28" t="s">
        <v>58</v>
      </c>
      <c r="E904" s="30" t="s">
        <v>1421</v>
      </c>
    </row>
    <row r="905" spans="1:16" ht="12.75" customHeight="1" x14ac:dyDescent="0.2">
      <c r="E905" s="29" t="s">
        <v>59</v>
      </c>
    </row>
    <row r="906" spans="1:16" ht="12.75" customHeight="1" x14ac:dyDescent="0.2">
      <c r="A906" t="s">
        <v>52</v>
      </c>
      <c r="B906" s="5" t="s">
        <v>886</v>
      </c>
      <c r="C906" s="5" t="s">
        <v>7244</v>
      </c>
      <c r="D906" t="s">
        <v>5</v>
      </c>
      <c r="E906" s="24" t="s">
        <v>7245</v>
      </c>
      <c r="F906" s="25" t="s">
        <v>55</v>
      </c>
      <c r="G906" s="26">
        <v>1</v>
      </c>
      <c r="H906" s="25">
        <v>0</v>
      </c>
      <c r="I906" s="25">
        <f>ROUND(G906*H906,6)</f>
        <v>0</v>
      </c>
      <c r="L906" s="27">
        <v>0</v>
      </c>
      <c r="M906" s="22">
        <f>ROUND(ROUND(L906,2)*ROUND(G906,3),2)</f>
        <v>0</v>
      </c>
      <c r="N906" s="25" t="s">
        <v>56</v>
      </c>
      <c r="O906">
        <f>(M906*21)/100</f>
        <v>0</v>
      </c>
      <c r="P906" t="s">
        <v>28</v>
      </c>
    </row>
    <row r="907" spans="1:16" ht="12.75" customHeight="1" x14ac:dyDescent="0.2">
      <c r="A907" s="28" t="s">
        <v>57</v>
      </c>
      <c r="E907" s="29" t="s">
        <v>5</v>
      </c>
    </row>
    <row r="908" spans="1:16" ht="12.75" customHeight="1" x14ac:dyDescent="0.2">
      <c r="A908" s="28" t="s">
        <v>58</v>
      </c>
      <c r="E908" s="30" t="s">
        <v>1425</v>
      </c>
    </row>
    <row r="909" spans="1:16" ht="12.75" customHeight="1" x14ac:dyDescent="0.2">
      <c r="E909" s="29" t="s">
        <v>59</v>
      </c>
    </row>
    <row r="910" spans="1:16" ht="12.75" customHeight="1" x14ac:dyDescent="0.2">
      <c r="A910" t="s">
        <v>52</v>
      </c>
      <c r="B910" s="5" t="s">
        <v>889</v>
      </c>
      <c r="C910" s="5" t="s">
        <v>6266</v>
      </c>
      <c r="D910" t="s">
        <v>5</v>
      </c>
      <c r="E910" s="24" t="s">
        <v>6267</v>
      </c>
      <c r="F910" s="25" t="s">
        <v>55</v>
      </c>
      <c r="G910" s="26">
        <v>1</v>
      </c>
      <c r="H910" s="25">
        <v>0</v>
      </c>
      <c r="I910" s="25">
        <f>ROUND(G910*H910,6)</f>
        <v>0</v>
      </c>
      <c r="L910" s="27">
        <v>0</v>
      </c>
      <c r="M910" s="22">
        <f>ROUND(ROUND(L910,2)*ROUND(G910,3),2)</f>
        <v>0</v>
      </c>
      <c r="N910" s="25" t="s">
        <v>56</v>
      </c>
      <c r="O910">
        <f>(M910*21)/100</f>
        <v>0</v>
      </c>
      <c r="P910" t="s">
        <v>28</v>
      </c>
    </row>
    <row r="911" spans="1:16" ht="12.75" customHeight="1" x14ac:dyDescent="0.2">
      <c r="A911" s="28" t="s">
        <v>57</v>
      </c>
      <c r="E911" s="29" t="s">
        <v>5</v>
      </c>
    </row>
    <row r="912" spans="1:16" ht="12.75" customHeight="1" x14ac:dyDescent="0.2">
      <c r="A912" s="28" t="s">
        <v>58</v>
      </c>
      <c r="E912" s="30" t="s">
        <v>6268</v>
      </c>
    </row>
    <row r="913" spans="1:16" ht="12.75" customHeight="1" x14ac:dyDescent="0.2">
      <c r="E913" s="29" t="s">
        <v>59</v>
      </c>
    </row>
    <row r="914" spans="1:16" ht="12.75" customHeight="1" x14ac:dyDescent="0.2">
      <c r="A914" t="s">
        <v>52</v>
      </c>
      <c r="B914" s="5" t="s">
        <v>892</v>
      </c>
      <c r="C914" s="5" t="s">
        <v>7251</v>
      </c>
      <c r="D914" t="s">
        <v>5</v>
      </c>
      <c r="E914" s="24" t="s">
        <v>7252</v>
      </c>
      <c r="F914" s="25" t="s">
        <v>55</v>
      </c>
      <c r="G914" s="26">
        <v>2</v>
      </c>
      <c r="H914" s="25">
        <v>0</v>
      </c>
      <c r="I914" s="25">
        <f>ROUND(G914*H914,6)</f>
        <v>0</v>
      </c>
      <c r="L914" s="27">
        <v>0</v>
      </c>
      <c r="M914" s="22">
        <f>ROUND(ROUND(L914,2)*ROUND(G914,3),2)</f>
        <v>0</v>
      </c>
      <c r="N914" s="25" t="s">
        <v>56</v>
      </c>
      <c r="O914">
        <f>(M914*21)/100</f>
        <v>0</v>
      </c>
      <c r="P914" t="s">
        <v>28</v>
      </c>
    </row>
    <row r="915" spans="1:16" ht="12.75" customHeight="1" x14ac:dyDescent="0.2">
      <c r="A915" s="28" t="s">
        <v>57</v>
      </c>
      <c r="E915" s="29" t="s">
        <v>9863</v>
      </c>
    </row>
    <row r="916" spans="1:16" ht="12.75" customHeight="1" x14ac:dyDescent="0.2">
      <c r="A916" s="28" t="s">
        <v>58</v>
      </c>
      <c r="E916" s="30" t="s">
        <v>1428</v>
      </c>
    </row>
    <row r="917" spans="1:16" ht="12.75" customHeight="1" x14ac:dyDescent="0.2">
      <c r="E917" s="29" t="s">
        <v>59</v>
      </c>
    </row>
    <row r="918" spans="1:16" ht="12.75" customHeight="1" x14ac:dyDescent="0.2">
      <c r="A918" t="s">
        <v>52</v>
      </c>
      <c r="B918" s="5" t="s">
        <v>893</v>
      </c>
      <c r="C918" s="5" t="s">
        <v>6269</v>
      </c>
      <c r="D918" t="s">
        <v>5</v>
      </c>
      <c r="E918" s="24" t="s">
        <v>6270</v>
      </c>
      <c r="F918" s="25" t="s">
        <v>602</v>
      </c>
      <c r="G918" s="26">
        <v>45.4</v>
      </c>
      <c r="H918" s="25">
        <v>0</v>
      </c>
      <c r="I918" s="25">
        <f>ROUND(G918*H918,6)</f>
        <v>0</v>
      </c>
      <c r="L918" s="27">
        <v>0</v>
      </c>
      <c r="M918" s="22">
        <f>ROUND(ROUND(L918,2)*ROUND(G918,3),2)</f>
        <v>0</v>
      </c>
      <c r="N918" s="25" t="s">
        <v>56</v>
      </c>
      <c r="O918">
        <f>(M918*21)/100</f>
        <v>0</v>
      </c>
      <c r="P918" t="s">
        <v>28</v>
      </c>
    </row>
    <row r="919" spans="1:16" ht="12.75" customHeight="1" x14ac:dyDescent="0.2">
      <c r="A919" s="28" t="s">
        <v>57</v>
      </c>
      <c r="E919" s="29" t="s">
        <v>5</v>
      </c>
    </row>
    <row r="920" spans="1:16" ht="12.75" customHeight="1" x14ac:dyDescent="0.2">
      <c r="A920" s="28" t="s">
        <v>58</v>
      </c>
      <c r="E920" s="30" t="s">
        <v>9864</v>
      </c>
    </row>
    <row r="921" spans="1:16" ht="12.75" customHeight="1" x14ac:dyDescent="0.2">
      <c r="E921" s="29" t="s">
        <v>59</v>
      </c>
    </row>
    <row r="922" spans="1:16" ht="12.75" customHeight="1" x14ac:dyDescent="0.2">
      <c r="A922" t="s">
        <v>52</v>
      </c>
      <c r="B922" s="5" t="s">
        <v>896</v>
      </c>
      <c r="C922" s="5" t="s">
        <v>1354</v>
      </c>
      <c r="D922" t="s">
        <v>5</v>
      </c>
      <c r="E922" s="24" t="s">
        <v>1355</v>
      </c>
      <c r="F922" s="25" t="s">
        <v>126</v>
      </c>
      <c r="G922" s="26">
        <v>185</v>
      </c>
      <c r="H922" s="25">
        <v>0</v>
      </c>
      <c r="I922" s="25">
        <f>ROUND(G922*H922,6)</f>
        <v>0</v>
      </c>
      <c r="L922" s="27">
        <v>0</v>
      </c>
      <c r="M922" s="22">
        <f>ROUND(ROUND(L922,2)*ROUND(G922,3),2)</f>
        <v>0</v>
      </c>
      <c r="N922" s="25" t="s">
        <v>56</v>
      </c>
      <c r="O922">
        <f>(M922*21)/100</f>
        <v>0</v>
      </c>
      <c r="P922" t="s">
        <v>28</v>
      </c>
    </row>
    <row r="923" spans="1:16" ht="12.75" customHeight="1" x14ac:dyDescent="0.2">
      <c r="A923" s="28" t="s">
        <v>57</v>
      </c>
      <c r="E923" s="29" t="s">
        <v>5</v>
      </c>
    </row>
    <row r="924" spans="1:16" ht="12.75" customHeight="1" x14ac:dyDescent="0.2">
      <c r="A924" s="28" t="s">
        <v>58</v>
      </c>
      <c r="E924" s="30" t="s">
        <v>9865</v>
      </c>
    </row>
    <row r="925" spans="1:16" ht="12.75" customHeight="1" x14ac:dyDescent="0.2">
      <c r="E925" s="29" t="s">
        <v>59</v>
      </c>
    </row>
    <row r="926" spans="1:16" ht="12.75" customHeight="1" x14ac:dyDescent="0.2">
      <c r="A926" t="s">
        <v>52</v>
      </c>
      <c r="B926" s="5" t="s">
        <v>897</v>
      </c>
      <c r="C926" s="5" t="s">
        <v>1547</v>
      </c>
      <c r="D926" t="s">
        <v>5</v>
      </c>
      <c r="E926" s="24" t="s">
        <v>1548</v>
      </c>
      <c r="F926" s="25" t="s">
        <v>126</v>
      </c>
      <c r="G926" s="26">
        <v>303</v>
      </c>
      <c r="H926" s="25">
        <v>0</v>
      </c>
      <c r="I926" s="25">
        <f>ROUND(G926*H926,6)</f>
        <v>0</v>
      </c>
      <c r="L926" s="27">
        <v>0</v>
      </c>
      <c r="M926" s="22">
        <f>ROUND(ROUND(L926,2)*ROUND(G926,3),2)</f>
        <v>0</v>
      </c>
      <c r="N926" s="25" t="s">
        <v>56</v>
      </c>
      <c r="O926">
        <f>(M926*21)/100</f>
        <v>0</v>
      </c>
      <c r="P926" t="s">
        <v>28</v>
      </c>
    </row>
    <row r="927" spans="1:16" ht="12.75" customHeight="1" x14ac:dyDescent="0.2">
      <c r="A927" s="28" t="s">
        <v>57</v>
      </c>
      <c r="E927" s="29" t="s">
        <v>5</v>
      </c>
    </row>
    <row r="928" spans="1:16" ht="12.75" customHeight="1" x14ac:dyDescent="0.2">
      <c r="A928" s="28" t="s">
        <v>58</v>
      </c>
      <c r="E928" s="30" t="s">
        <v>9866</v>
      </c>
    </row>
    <row r="929" spans="1:16" ht="12.75" customHeight="1" x14ac:dyDescent="0.2">
      <c r="E929" s="29" t="s">
        <v>59</v>
      </c>
    </row>
    <row r="930" spans="1:16" ht="12.75" customHeight="1" x14ac:dyDescent="0.2">
      <c r="A930" t="s">
        <v>52</v>
      </c>
      <c r="B930" s="5" t="s">
        <v>898</v>
      </c>
      <c r="C930" s="5" t="s">
        <v>1544</v>
      </c>
      <c r="D930" t="s">
        <v>5</v>
      </c>
      <c r="E930" s="24" t="s">
        <v>1545</v>
      </c>
      <c r="F930" s="25" t="s">
        <v>126</v>
      </c>
      <c r="G930" s="26">
        <v>80</v>
      </c>
      <c r="H930" s="25">
        <v>0</v>
      </c>
      <c r="I930" s="25">
        <f>ROUND(G930*H930,6)</f>
        <v>0</v>
      </c>
      <c r="L930" s="27">
        <v>0</v>
      </c>
      <c r="M930" s="22">
        <f>ROUND(ROUND(L930,2)*ROUND(G930,3),2)</f>
        <v>0</v>
      </c>
      <c r="N930" s="25" t="s">
        <v>56</v>
      </c>
      <c r="O930">
        <f>(M930*21)/100</f>
        <v>0</v>
      </c>
      <c r="P930" t="s">
        <v>28</v>
      </c>
    </row>
    <row r="931" spans="1:16" ht="12.75" customHeight="1" x14ac:dyDescent="0.2">
      <c r="A931" s="28" t="s">
        <v>57</v>
      </c>
      <c r="E931" s="29" t="s">
        <v>5</v>
      </c>
    </row>
    <row r="932" spans="1:16" ht="12.75" customHeight="1" x14ac:dyDescent="0.2">
      <c r="A932" s="28" t="s">
        <v>58</v>
      </c>
      <c r="E932" s="30" t="s">
        <v>9867</v>
      </c>
    </row>
    <row r="933" spans="1:16" ht="12.75" customHeight="1" x14ac:dyDescent="0.2">
      <c r="E933" s="29" t="s">
        <v>59</v>
      </c>
    </row>
    <row r="934" spans="1:16" ht="12.75" customHeight="1" x14ac:dyDescent="0.2">
      <c r="A934" t="s">
        <v>52</v>
      </c>
      <c r="B934" s="5" t="s">
        <v>899</v>
      </c>
      <c r="C934" s="5" t="s">
        <v>2658</v>
      </c>
      <c r="D934" t="s">
        <v>5</v>
      </c>
      <c r="E934" s="24" t="s">
        <v>2659</v>
      </c>
      <c r="F934" s="25" t="s">
        <v>126</v>
      </c>
      <c r="G934" s="26">
        <v>42</v>
      </c>
      <c r="H934" s="25">
        <v>0</v>
      </c>
      <c r="I934" s="25">
        <f>ROUND(G934*H934,6)</f>
        <v>0</v>
      </c>
      <c r="L934" s="27">
        <v>0</v>
      </c>
      <c r="M934" s="22">
        <f>ROUND(ROUND(L934,2)*ROUND(G934,3),2)</f>
        <v>0</v>
      </c>
      <c r="N934" s="25" t="s">
        <v>56</v>
      </c>
      <c r="O934">
        <f>(M934*21)/100</f>
        <v>0</v>
      </c>
      <c r="P934" t="s">
        <v>28</v>
      </c>
    </row>
    <row r="935" spans="1:16" ht="12.75" customHeight="1" x14ac:dyDescent="0.2">
      <c r="A935" s="28" t="s">
        <v>57</v>
      </c>
      <c r="E935" s="29" t="s">
        <v>5</v>
      </c>
    </row>
    <row r="936" spans="1:16" ht="12.75" customHeight="1" x14ac:dyDescent="0.2">
      <c r="A936" s="28" t="s">
        <v>58</v>
      </c>
      <c r="E936" s="30" t="s">
        <v>9868</v>
      </c>
    </row>
    <row r="937" spans="1:16" ht="12.75" customHeight="1" x14ac:dyDescent="0.2">
      <c r="E937" s="29" t="s">
        <v>59</v>
      </c>
    </row>
    <row r="938" spans="1:16" ht="12.75" customHeight="1" x14ac:dyDescent="0.2">
      <c r="A938" t="s">
        <v>52</v>
      </c>
      <c r="B938" s="5" t="s">
        <v>900</v>
      </c>
      <c r="C938" s="5" t="s">
        <v>1358</v>
      </c>
      <c r="D938" t="s">
        <v>5</v>
      </c>
      <c r="E938" s="24" t="s">
        <v>1359</v>
      </c>
      <c r="F938" s="25" t="s">
        <v>55</v>
      </c>
      <c r="G938" s="26">
        <v>26</v>
      </c>
      <c r="H938" s="25">
        <v>0</v>
      </c>
      <c r="I938" s="25">
        <f>ROUND(G938*H938,6)</f>
        <v>0</v>
      </c>
      <c r="L938" s="27">
        <v>0</v>
      </c>
      <c r="M938" s="22">
        <f>ROUND(ROUND(L938,2)*ROUND(G938,3),2)</f>
        <v>0</v>
      </c>
      <c r="N938" s="25" t="s">
        <v>56</v>
      </c>
      <c r="O938">
        <f>(M938*21)/100</f>
        <v>0</v>
      </c>
      <c r="P938" t="s">
        <v>28</v>
      </c>
    </row>
    <row r="939" spans="1:16" ht="12.75" customHeight="1" x14ac:dyDescent="0.2">
      <c r="A939" s="28" t="s">
        <v>57</v>
      </c>
      <c r="E939" s="29" t="s">
        <v>5</v>
      </c>
    </row>
    <row r="940" spans="1:16" ht="12.75" customHeight="1" x14ac:dyDescent="0.2">
      <c r="A940" s="28" t="s">
        <v>58</v>
      </c>
      <c r="E940" s="30" t="s">
        <v>1513</v>
      </c>
    </row>
    <row r="941" spans="1:16" ht="12.75" customHeight="1" x14ac:dyDescent="0.2">
      <c r="E941" s="29" t="s">
        <v>59</v>
      </c>
    </row>
    <row r="942" spans="1:16" ht="12.75" customHeight="1" x14ac:dyDescent="0.2">
      <c r="A942" t="s">
        <v>52</v>
      </c>
      <c r="B942" s="5" t="s">
        <v>901</v>
      </c>
      <c r="C942" s="5" t="s">
        <v>1787</v>
      </c>
      <c r="D942" t="s">
        <v>5</v>
      </c>
      <c r="E942" s="24" t="s">
        <v>1788</v>
      </c>
      <c r="F942" s="25" t="s">
        <v>55</v>
      </c>
      <c r="G942" s="26">
        <v>42</v>
      </c>
      <c r="H942" s="25">
        <v>0</v>
      </c>
      <c r="I942" s="25">
        <f>ROUND(G942*H942,6)</f>
        <v>0</v>
      </c>
      <c r="L942" s="27">
        <v>0</v>
      </c>
      <c r="M942" s="22">
        <f>ROUND(ROUND(L942,2)*ROUND(G942,3),2)</f>
        <v>0</v>
      </c>
      <c r="N942" s="25" t="s">
        <v>56</v>
      </c>
      <c r="O942">
        <f>(M942*21)/100</f>
        <v>0</v>
      </c>
      <c r="P942" t="s">
        <v>28</v>
      </c>
    </row>
    <row r="943" spans="1:16" ht="12.75" customHeight="1" x14ac:dyDescent="0.2">
      <c r="A943" s="28" t="s">
        <v>57</v>
      </c>
      <c r="E943" s="29" t="s">
        <v>5</v>
      </c>
    </row>
    <row r="944" spans="1:16" ht="12.75" customHeight="1" x14ac:dyDescent="0.2">
      <c r="A944" s="28" t="s">
        <v>58</v>
      </c>
      <c r="E944" s="30" t="s">
        <v>1450</v>
      </c>
    </row>
    <row r="945" spans="1:16" ht="12.75" customHeight="1" x14ac:dyDescent="0.2">
      <c r="E945" s="29" t="s">
        <v>59</v>
      </c>
    </row>
    <row r="946" spans="1:16" ht="12.75" customHeight="1" x14ac:dyDescent="0.2">
      <c r="A946" t="s">
        <v>52</v>
      </c>
      <c r="B946" s="5" t="s">
        <v>902</v>
      </c>
      <c r="C946" s="5" t="s">
        <v>1791</v>
      </c>
      <c r="D946" t="s">
        <v>5</v>
      </c>
      <c r="E946" s="24" t="s">
        <v>1792</v>
      </c>
      <c r="F946" s="25" t="s">
        <v>55</v>
      </c>
      <c r="G946" s="26">
        <v>4</v>
      </c>
      <c r="H946" s="25">
        <v>0</v>
      </c>
      <c r="I946" s="25">
        <f>ROUND(G946*H946,6)</f>
        <v>0</v>
      </c>
      <c r="L946" s="27">
        <v>0</v>
      </c>
      <c r="M946" s="22">
        <f>ROUND(ROUND(L946,2)*ROUND(G946,3),2)</f>
        <v>0</v>
      </c>
      <c r="N946" s="25" t="s">
        <v>56</v>
      </c>
      <c r="O946">
        <f>(M946*21)/100</f>
        <v>0</v>
      </c>
      <c r="P946" t="s">
        <v>28</v>
      </c>
    </row>
    <row r="947" spans="1:16" ht="12.75" customHeight="1" x14ac:dyDescent="0.2">
      <c r="A947" s="28" t="s">
        <v>57</v>
      </c>
      <c r="E947" s="29" t="s">
        <v>5</v>
      </c>
    </row>
    <row r="948" spans="1:16" ht="12.75" customHeight="1" x14ac:dyDescent="0.2">
      <c r="A948" s="28" t="s">
        <v>58</v>
      </c>
      <c r="E948" s="30" t="s">
        <v>1424</v>
      </c>
    </row>
    <row r="949" spans="1:16" ht="12.75" customHeight="1" x14ac:dyDescent="0.2">
      <c r="E949" s="29" t="s">
        <v>59</v>
      </c>
    </row>
    <row r="950" spans="1:16" ht="12.75" customHeight="1" x14ac:dyDescent="0.2">
      <c r="A950" t="s">
        <v>52</v>
      </c>
      <c r="B950" s="5" t="s">
        <v>903</v>
      </c>
      <c r="C950" s="5" t="s">
        <v>1782</v>
      </c>
      <c r="D950" t="s">
        <v>5</v>
      </c>
      <c r="E950" s="24" t="s">
        <v>1783</v>
      </c>
      <c r="F950" s="25" t="s">
        <v>126</v>
      </c>
      <c r="G950" s="26">
        <v>100</v>
      </c>
      <c r="H950" s="25">
        <v>0</v>
      </c>
      <c r="I950" s="25">
        <f>ROUND(G950*H950,6)</f>
        <v>0</v>
      </c>
      <c r="L950" s="27">
        <v>0</v>
      </c>
      <c r="M950" s="22">
        <f>ROUND(ROUND(L950,2)*ROUND(G950,3),2)</f>
        <v>0</v>
      </c>
      <c r="N950" s="25" t="s">
        <v>56</v>
      </c>
      <c r="O950">
        <f>(M950*21)/100</f>
        <v>0</v>
      </c>
      <c r="P950" t="s">
        <v>28</v>
      </c>
    </row>
    <row r="951" spans="1:16" ht="12.75" customHeight="1" x14ac:dyDescent="0.2">
      <c r="A951" s="28" t="s">
        <v>57</v>
      </c>
      <c r="E951" s="29" t="s">
        <v>5</v>
      </c>
    </row>
    <row r="952" spans="1:16" ht="12.75" customHeight="1" x14ac:dyDescent="0.2">
      <c r="A952" s="28" t="s">
        <v>58</v>
      </c>
      <c r="E952" s="30" t="s">
        <v>1443</v>
      </c>
    </row>
    <row r="953" spans="1:16" ht="12.75" customHeight="1" x14ac:dyDescent="0.2">
      <c r="E953" s="29" t="s">
        <v>59</v>
      </c>
    </row>
    <row r="954" spans="1:16" ht="12.75" customHeight="1" x14ac:dyDescent="0.2">
      <c r="A954" t="s">
        <v>52</v>
      </c>
      <c r="B954" s="5" t="s">
        <v>906</v>
      </c>
      <c r="C954" s="5" t="s">
        <v>9869</v>
      </c>
      <c r="D954" t="s">
        <v>5</v>
      </c>
      <c r="E954" s="24" t="s">
        <v>9870</v>
      </c>
      <c r="F954" s="25" t="s">
        <v>55</v>
      </c>
      <c r="G954" s="26">
        <v>1</v>
      </c>
      <c r="H954" s="25">
        <v>0</v>
      </c>
      <c r="I954" s="25">
        <f>ROUND(G954*H954,6)</f>
        <v>0</v>
      </c>
      <c r="L954" s="27">
        <v>0</v>
      </c>
      <c r="M954" s="22">
        <f>ROUND(ROUND(L954,2)*ROUND(G954,3),2)</f>
        <v>0</v>
      </c>
      <c r="N954" s="25" t="s">
        <v>56</v>
      </c>
      <c r="O954">
        <f>(M954*21)/100</f>
        <v>0</v>
      </c>
      <c r="P954" t="s">
        <v>28</v>
      </c>
    </row>
    <row r="955" spans="1:16" ht="12.75" customHeight="1" x14ac:dyDescent="0.2">
      <c r="A955" s="28" t="s">
        <v>57</v>
      </c>
      <c r="E955" s="29" t="s">
        <v>5</v>
      </c>
    </row>
    <row r="956" spans="1:16" ht="12.75" customHeight="1" x14ac:dyDescent="0.2">
      <c r="A956" s="28" t="s">
        <v>58</v>
      </c>
      <c r="E956" s="30" t="s">
        <v>1425</v>
      </c>
    </row>
    <row r="957" spans="1:16" ht="12.75" customHeight="1" x14ac:dyDescent="0.2">
      <c r="E957" s="29" t="s">
        <v>59</v>
      </c>
    </row>
    <row r="958" spans="1:16" ht="12.75" customHeight="1" x14ac:dyDescent="0.2">
      <c r="A958" t="s">
        <v>52</v>
      </c>
      <c r="B958" s="5" t="s">
        <v>909</v>
      </c>
      <c r="C958" s="5" t="s">
        <v>9117</v>
      </c>
      <c r="D958" t="s">
        <v>5</v>
      </c>
      <c r="E958" s="24" t="s">
        <v>9118</v>
      </c>
      <c r="F958" s="25" t="s">
        <v>55</v>
      </c>
      <c r="G958" s="26">
        <v>3</v>
      </c>
      <c r="H958" s="25">
        <v>0</v>
      </c>
      <c r="I958" s="25">
        <f>ROUND(G958*H958,6)</f>
        <v>0</v>
      </c>
      <c r="L958" s="27">
        <v>0</v>
      </c>
      <c r="M958" s="22">
        <f>ROUND(ROUND(L958,2)*ROUND(G958,3),2)</f>
        <v>0</v>
      </c>
      <c r="N958" s="25" t="s">
        <v>56</v>
      </c>
      <c r="O958">
        <f>(M958*21)/100</f>
        <v>0</v>
      </c>
      <c r="P958" t="s">
        <v>28</v>
      </c>
    </row>
    <row r="959" spans="1:16" ht="12.75" customHeight="1" x14ac:dyDescent="0.2">
      <c r="A959" s="28" t="s">
        <v>57</v>
      </c>
      <c r="E959" s="29" t="s">
        <v>5</v>
      </c>
    </row>
    <row r="960" spans="1:16" ht="12.75" customHeight="1" x14ac:dyDescent="0.2">
      <c r="A960" s="28" t="s">
        <v>58</v>
      </c>
      <c r="E960" s="30" t="s">
        <v>1426</v>
      </c>
    </row>
    <row r="961" spans="1:16" ht="12.75" customHeight="1" x14ac:dyDescent="0.2">
      <c r="E961" s="29" t="s">
        <v>59</v>
      </c>
    </row>
    <row r="962" spans="1:16" ht="12.75" customHeight="1" x14ac:dyDescent="0.2">
      <c r="A962" t="s">
        <v>52</v>
      </c>
      <c r="B962" s="5" t="s">
        <v>912</v>
      </c>
      <c r="C962" s="5" t="s">
        <v>9120</v>
      </c>
      <c r="D962" t="s">
        <v>5</v>
      </c>
      <c r="E962" s="24" t="s">
        <v>9121</v>
      </c>
      <c r="F962" s="25" t="s">
        <v>55</v>
      </c>
      <c r="G962" s="26">
        <v>2</v>
      </c>
      <c r="H962" s="25">
        <v>0</v>
      </c>
      <c r="I962" s="25">
        <f>ROUND(G962*H962,6)</f>
        <v>0</v>
      </c>
      <c r="L962" s="27">
        <v>0</v>
      </c>
      <c r="M962" s="22">
        <f>ROUND(ROUND(L962,2)*ROUND(G962,3),2)</f>
        <v>0</v>
      </c>
      <c r="N962" s="25" t="s">
        <v>56</v>
      </c>
      <c r="O962">
        <f>(M962*21)/100</f>
        <v>0</v>
      </c>
      <c r="P962" t="s">
        <v>28</v>
      </c>
    </row>
    <row r="963" spans="1:16" ht="12.75" customHeight="1" x14ac:dyDescent="0.2">
      <c r="A963" s="28" t="s">
        <v>57</v>
      </c>
      <c r="E963" s="29" t="s">
        <v>5</v>
      </c>
    </row>
    <row r="964" spans="1:16" ht="12.75" customHeight="1" x14ac:dyDescent="0.2">
      <c r="A964" s="28" t="s">
        <v>58</v>
      </c>
      <c r="E964" s="30" t="s">
        <v>1428</v>
      </c>
    </row>
    <row r="965" spans="1:16" ht="12.75" customHeight="1" x14ac:dyDescent="0.2">
      <c r="E965" s="29" t="s">
        <v>59</v>
      </c>
    </row>
    <row r="966" spans="1:16" ht="12.75" customHeight="1" x14ac:dyDescent="0.2">
      <c r="A966" t="s">
        <v>52</v>
      </c>
      <c r="B966" s="5" t="s">
        <v>915</v>
      </c>
      <c r="C966" s="5" t="s">
        <v>1775</v>
      </c>
      <c r="D966" t="s">
        <v>5</v>
      </c>
      <c r="E966" s="24" t="s">
        <v>1776</v>
      </c>
      <c r="F966" s="25" t="s">
        <v>55</v>
      </c>
      <c r="G966" s="26">
        <v>1</v>
      </c>
      <c r="H966" s="25">
        <v>0</v>
      </c>
      <c r="I966" s="25">
        <f>ROUND(G966*H966,6)</f>
        <v>0</v>
      </c>
      <c r="L966" s="27">
        <v>0</v>
      </c>
      <c r="M966" s="22">
        <f>ROUND(ROUND(L966,2)*ROUND(G966,3),2)</f>
        <v>0</v>
      </c>
      <c r="N966" s="25" t="s">
        <v>56</v>
      </c>
      <c r="O966">
        <f>(M966*21)/100</f>
        <v>0</v>
      </c>
      <c r="P966" t="s">
        <v>28</v>
      </c>
    </row>
    <row r="967" spans="1:16" ht="12.75" customHeight="1" x14ac:dyDescent="0.2">
      <c r="A967" s="28" t="s">
        <v>57</v>
      </c>
      <c r="E967" s="29" t="s">
        <v>5</v>
      </c>
    </row>
    <row r="968" spans="1:16" ht="12.75" customHeight="1" x14ac:dyDescent="0.2">
      <c r="A968" s="28" t="s">
        <v>58</v>
      </c>
      <c r="E968" s="30" t="s">
        <v>1425</v>
      </c>
    </row>
    <row r="969" spans="1:16" ht="12.75" customHeight="1" x14ac:dyDescent="0.2">
      <c r="E969" s="29" t="s">
        <v>59</v>
      </c>
    </row>
    <row r="970" spans="1:16" ht="12.75" customHeight="1" x14ac:dyDescent="0.2">
      <c r="A970" t="s">
        <v>52</v>
      </c>
      <c r="B970" s="5" t="s">
        <v>918</v>
      </c>
      <c r="C970" s="5" t="s">
        <v>5376</v>
      </c>
      <c r="D970" t="s">
        <v>5</v>
      </c>
      <c r="E970" s="24" t="s">
        <v>5377</v>
      </c>
      <c r="F970" s="25" t="s">
        <v>55</v>
      </c>
      <c r="G970" s="26">
        <v>1</v>
      </c>
      <c r="H970" s="25">
        <v>0</v>
      </c>
      <c r="I970" s="25">
        <f>ROUND(G970*H970,6)</f>
        <v>0</v>
      </c>
      <c r="L970" s="27">
        <v>0</v>
      </c>
      <c r="M970" s="22">
        <f>ROUND(ROUND(L970,2)*ROUND(G970,3),2)</f>
        <v>0</v>
      </c>
      <c r="N970" s="25" t="s">
        <v>56</v>
      </c>
      <c r="O970">
        <f>(M970*21)/100</f>
        <v>0</v>
      </c>
      <c r="P970" t="s">
        <v>28</v>
      </c>
    </row>
    <row r="971" spans="1:16" ht="12.75" customHeight="1" x14ac:dyDescent="0.2">
      <c r="A971" s="28" t="s">
        <v>57</v>
      </c>
      <c r="E971" s="29" t="s">
        <v>5</v>
      </c>
    </row>
    <row r="972" spans="1:16" ht="12.75" customHeight="1" x14ac:dyDescent="0.2">
      <c r="A972" s="28" t="s">
        <v>58</v>
      </c>
      <c r="E972" s="30" t="s">
        <v>1425</v>
      </c>
    </row>
    <row r="973" spans="1:16" ht="12.75" customHeight="1" x14ac:dyDescent="0.2">
      <c r="E973" s="29" t="s">
        <v>59</v>
      </c>
    </row>
    <row r="974" spans="1:16" ht="12.75" customHeight="1" x14ac:dyDescent="0.2">
      <c r="A974" t="s">
        <v>52</v>
      </c>
      <c r="B974" s="5" t="s">
        <v>919</v>
      </c>
      <c r="C974" s="5" t="s">
        <v>1750</v>
      </c>
      <c r="D974" t="s">
        <v>5</v>
      </c>
      <c r="E974" s="24" t="s">
        <v>1751</v>
      </c>
      <c r="F974" s="25" t="s">
        <v>55</v>
      </c>
      <c r="G974" s="26">
        <v>1</v>
      </c>
      <c r="H974" s="25">
        <v>0</v>
      </c>
      <c r="I974" s="25">
        <f>ROUND(G974*H974,6)</f>
        <v>0</v>
      </c>
      <c r="L974" s="27">
        <v>0</v>
      </c>
      <c r="M974" s="22">
        <f>ROUND(ROUND(L974,2)*ROUND(G974,3),2)</f>
        <v>0</v>
      </c>
      <c r="N974" s="25" t="s">
        <v>56</v>
      </c>
      <c r="O974">
        <f>(M974*21)/100</f>
        <v>0</v>
      </c>
      <c r="P974" t="s">
        <v>28</v>
      </c>
    </row>
    <row r="975" spans="1:16" ht="12.75" customHeight="1" x14ac:dyDescent="0.2">
      <c r="A975" s="28" t="s">
        <v>57</v>
      </c>
      <c r="E975" s="29" t="s">
        <v>5</v>
      </c>
    </row>
    <row r="976" spans="1:16" ht="12.75" customHeight="1" x14ac:dyDescent="0.2">
      <c r="A976" s="28" t="s">
        <v>58</v>
      </c>
      <c r="E976" s="30" t="s">
        <v>1425</v>
      </c>
    </row>
    <row r="977" spans="1:16" ht="12.75" customHeight="1" x14ac:dyDescent="0.2">
      <c r="E977" s="29" t="s">
        <v>59</v>
      </c>
    </row>
    <row r="978" spans="1:16" ht="12.75" customHeight="1" x14ac:dyDescent="0.2">
      <c r="A978" t="s">
        <v>52</v>
      </c>
      <c r="B978" s="5" t="s">
        <v>920</v>
      </c>
      <c r="C978" s="5" t="s">
        <v>2634</v>
      </c>
      <c r="D978" t="s">
        <v>5</v>
      </c>
      <c r="E978" s="24" t="s">
        <v>2635</v>
      </c>
      <c r="F978" s="25" t="s">
        <v>55</v>
      </c>
      <c r="G978" s="26">
        <v>18</v>
      </c>
      <c r="H978" s="25">
        <v>0</v>
      </c>
      <c r="I978" s="25">
        <f>ROUND(G978*H978,6)</f>
        <v>0</v>
      </c>
      <c r="L978" s="27">
        <v>0</v>
      </c>
      <c r="M978" s="22">
        <f>ROUND(ROUND(L978,2)*ROUND(G978,3),2)</f>
        <v>0</v>
      </c>
      <c r="N978" s="25" t="s">
        <v>56</v>
      </c>
      <c r="O978">
        <f>(M978*21)/100</f>
        <v>0</v>
      </c>
      <c r="P978" t="s">
        <v>28</v>
      </c>
    </row>
    <row r="979" spans="1:16" ht="12.75" customHeight="1" x14ac:dyDescent="0.2">
      <c r="A979" s="28" t="s">
        <v>57</v>
      </c>
      <c r="E979" s="29" t="s">
        <v>5</v>
      </c>
    </row>
    <row r="980" spans="1:16" ht="12.75" customHeight="1" x14ac:dyDescent="0.2">
      <c r="A980" s="28" t="s">
        <v>58</v>
      </c>
      <c r="E980" s="30" t="s">
        <v>1601</v>
      </c>
    </row>
    <row r="981" spans="1:16" ht="12.75" customHeight="1" x14ac:dyDescent="0.2">
      <c r="E981" s="29" t="s">
        <v>59</v>
      </c>
    </row>
    <row r="982" spans="1:16" ht="12.75" customHeight="1" x14ac:dyDescent="0.2">
      <c r="A982" t="s">
        <v>52</v>
      </c>
      <c r="B982" s="5" t="s">
        <v>921</v>
      </c>
      <c r="C982" s="5" t="s">
        <v>5378</v>
      </c>
      <c r="D982" t="s">
        <v>5</v>
      </c>
      <c r="E982" s="24" t="s">
        <v>5379</v>
      </c>
      <c r="F982" s="25" t="s">
        <v>55</v>
      </c>
      <c r="G982" s="26">
        <v>1</v>
      </c>
      <c r="H982" s="25">
        <v>0</v>
      </c>
      <c r="I982" s="25">
        <f>ROUND(G982*H982,6)</f>
        <v>0</v>
      </c>
      <c r="L982" s="27">
        <v>0</v>
      </c>
      <c r="M982" s="22">
        <f>ROUND(ROUND(L982,2)*ROUND(G982,3),2)</f>
        <v>0</v>
      </c>
      <c r="N982" s="25" t="s">
        <v>56</v>
      </c>
      <c r="O982">
        <f>(M982*21)/100</f>
        <v>0</v>
      </c>
      <c r="P982" t="s">
        <v>28</v>
      </c>
    </row>
    <row r="983" spans="1:16" ht="12.75" customHeight="1" x14ac:dyDescent="0.2">
      <c r="A983" s="28" t="s">
        <v>57</v>
      </c>
      <c r="E983" s="29" t="s">
        <v>5</v>
      </c>
    </row>
    <row r="984" spans="1:16" ht="12.75" customHeight="1" x14ac:dyDescent="0.2">
      <c r="A984" s="28" t="s">
        <v>58</v>
      </c>
      <c r="E984" s="30" t="s">
        <v>1425</v>
      </c>
    </row>
    <row r="985" spans="1:16" ht="12.75" customHeight="1" x14ac:dyDescent="0.2">
      <c r="E985" s="29" t="s">
        <v>59</v>
      </c>
    </row>
    <row r="986" spans="1:16" ht="12.75" customHeight="1" x14ac:dyDescent="0.2">
      <c r="A986" t="s">
        <v>52</v>
      </c>
      <c r="B986" s="5" t="s">
        <v>922</v>
      </c>
      <c r="C986" s="5" t="s">
        <v>1752</v>
      </c>
      <c r="D986" t="s">
        <v>5</v>
      </c>
      <c r="E986" s="24" t="s">
        <v>1753</v>
      </c>
      <c r="F986" s="25" t="s">
        <v>225</v>
      </c>
      <c r="G986" s="26">
        <v>8</v>
      </c>
      <c r="H986" s="25">
        <v>0</v>
      </c>
      <c r="I986" s="25">
        <f>ROUND(G986*H986,6)</f>
        <v>0</v>
      </c>
      <c r="L986" s="27">
        <v>0</v>
      </c>
      <c r="M986" s="22">
        <f>ROUND(ROUND(L986,2)*ROUND(G986,3),2)</f>
        <v>0</v>
      </c>
      <c r="N986" s="25" t="s">
        <v>56</v>
      </c>
      <c r="O986">
        <f>(M986*21)/100</f>
        <v>0</v>
      </c>
      <c r="P986" t="s">
        <v>28</v>
      </c>
    </row>
    <row r="987" spans="1:16" ht="12.75" customHeight="1" x14ac:dyDescent="0.2">
      <c r="A987" s="28" t="s">
        <v>57</v>
      </c>
      <c r="E987" s="29" t="s">
        <v>5</v>
      </c>
    </row>
    <row r="988" spans="1:16" ht="12.75" customHeight="1" x14ac:dyDescent="0.2">
      <c r="A988" s="28" t="s">
        <v>58</v>
      </c>
      <c r="E988" s="30" t="s">
        <v>1541</v>
      </c>
    </row>
    <row r="989" spans="1:16" ht="12.75" customHeight="1" x14ac:dyDescent="0.2">
      <c r="E989" s="29" t="s">
        <v>59</v>
      </c>
    </row>
    <row r="990" spans="1:16" ht="12.75" customHeight="1" x14ac:dyDescent="0.2">
      <c r="A990" t="s">
        <v>52</v>
      </c>
      <c r="B990" s="5" t="s">
        <v>923</v>
      </c>
      <c r="C990" s="5" t="s">
        <v>2723</v>
      </c>
      <c r="D990" t="s">
        <v>5</v>
      </c>
      <c r="E990" s="24" t="s">
        <v>2724</v>
      </c>
      <c r="F990" s="25" t="s">
        <v>225</v>
      </c>
      <c r="G990" s="26">
        <v>16</v>
      </c>
      <c r="H990" s="25">
        <v>0</v>
      </c>
      <c r="I990" s="25">
        <f>ROUND(G990*H990,6)</f>
        <v>0</v>
      </c>
      <c r="L990" s="27">
        <v>0</v>
      </c>
      <c r="M990" s="22">
        <f>ROUND(ROUND(L990,2)*ROUND(G990,3),2)</f>
        <v>0</v>
      </c>
      <c r="N990" s="25" t="s">
        <v>56</v>
      </c>
      <c r="O990">
        <f>(M990*21)/100</f>
        <v>0</v>
      </c>
      <c r="P990" t="s">
        <v>28</v>
      </c>
    </row>
    <row r="991" spans="1:16" ht="12.75" customHeight="1" x14ac:dyDescent="0.2">
      <c r="A991" s="28" t="s">
        <v>57</v>
      </c>
      <c r="E991" s="29" t="s">
        <v>5</v>
      </c>
    </row>
    <row r="992" spans="1:16" ht="12.75" customHeight="1" x14ac:dyDescent="0.2">
      <c r="A992" s="28" t="s">
        <v>58</v>
      </c>
      <c r="E992" s="30" t="s">
        <v>1445</v>
      </c>
    </row>
    <row r="993" spans="1:16" ht="12.75" customHeight="1" x14ac:dyDescent="0.2">
      <c r="E993" s="29" t="s">
        <v>59</v>
      </c>
    </row>
    <row r="994" spans="1:16" ht="12.75" customHeight="1" x14ac:dyDescent="0.2">
      <c r="A994" t="s">
        <v>52</v>
      </c>
      <c r="B994" s="5" t="s">
        <v>924</v>
      </c>
      <c r="C994" s="5" t="s">
        <v>1755</v>
      </c>
      <c r="D994" t="s">
        <v>5</v>
      </c>
      <c r="E994" s="24" t="s">
        <v>1756</v>
      </c>
      <c r="F994" s="25" t="s">
        <v>225</v>
      </c>
      <c r="G994" s="26">
        <v>4</v>
      </c>
      <c r="H994" s="25">
        <v>0</v>
      </c>
      <c r="I994" s="25">
        <f>ROUND(G994*H994,6)</f>
        <v>0</v>
      </c>
      <c r="L994" s="27">
        <v>0</v>
      </c>
      <c r="M994" s="22">
        <f>ROUND(ROUND(L994,2)*ROUND(G994,3),2)</f>
        <v>0</v>
      </c>
      <c r="N994" s="25" t="s">
        <v>56</v>
      </c>
      <c r="O994">
        <f>(M994*21)/100</f>
        <v>0</v>
      </c>
      <c r="P994" t="s">
        <v>28</v>
      </c>
    </row>
    <row r="995" spans="1:16" ht="12.75" customHeight="1" x14ac:dyDescent="0.2">
      <c r="A995" s="28" t="s">
        <v>57</v>
      </c>
      <c r="E995" s="29" t="s">
        <v>5</v>
      </c>
    </row>
    <row r="996" spans="1:16" ht="12.75" customHeight="1" x14ac:dyDescent="0.2">
      <c r="A996" s="28" t="s">
        <v>58</v>
      </c>
      <c r="E996" s="30" t="s">
        <v>1424</v>
      </c>
    </row>
    <row r="997" spans="1:16" ht="12.75" customHeight="1" x14ac:dyDescent="0.2">
      <c r="E997" s="29" t="s">
        <v>59</v>
      </c>
    </row>
    <row r="998" spans="1:16" ht="12.75" customHeight="1" x14ac:dyDescent="0.2">
      <c r="A998" t="s">
        <v>52</v>
      </c>
      <c r="B998" s="5" t="s">
        <v>925</v>
      </c>
      <c r="C998" s="5" t="s">
        <v>1757</v>
      </c>
      <c r="D998" t="s">
        <v>5</v>
      </c>
      <c r="E998" s="24" t="s">
        <v>1758</v>
      </c>
      <c r="F998" s="25" t="s">
        <v>225</v>
      </c>
      <c r="G998" s="26">
        <v>4</v>
      </c>
      <c r="H998" s="25">
        <v>0</v>
      </c>
      <c r="I998" s="25">
        <f>ROUND(G998*H998,6)</f>
        <v>0</v>
      </c>
      <c r="L998" s="27">
        <v>0</v>
      </c>
      <c r="M998" s="22">
        <f>ROUND(ROUND(L998,2)*ROUND(G998,3),2)</f>
        <v>0</v>
      </c>
      <c r="N998" s="25" t="s">
        <v>56</v>
      </c>
      <c r="O998">
        <f>(M998*21)/100</f>
        <v>0</v>
      </c>
      <c r="P998" t="s">
        <v>28</v>
      </c>
    </row>
    <row r="999" spans="1:16" ht="12.75" customHeight="1" x14ac:dyDescent="0.2">
      <c r="A999" s="28" t="s">
        <v>57</v>
      </c>
      <c r="E999" s="29" t="s">
        <v>5</v>
      </c>
    </row>
    <row r="1000" spans="1:16" ht="12.75" customHeight="1" x14ac:dyDescent="0.2">
      <c r="A1000" s="28" t="s">
        <v>58</v>
      </c>
      <c r="E1000" s="30" t="s">
        <v>1424</v>
      </c>
    </row>
    <row r="1001" spans="1:16" ht="12.75" customHeight="1" x14ac:dyDescent="0.2">
      <c r="E1001" s="29" t="s">
        <v>59</v>
      </c>
    </row>
    <row r="1002" spans="1:16" ht="12.75" customHeight="1" x14ac:dyDescent="0.2">
      <c r="A1002" t="s">
        <v>52</v>
      </c>
      <c r="B1002" s="5" t="s">
        <v>926</v>
      </c>
      <c r="C1002" s="5" t="s">
        <v>1746</v>
      </c>
      <c r="D1002" t="s">
        <v>5</v>
      </c>
      <c r="E1002" s="24" t="s">
        <v>1747</v>
      </c>
      <c r="F1002" s="25" t="s">
        <v>225</v>
      </c>
      <c r="G1002" s="26">
        <v>6</v>
      </c>
      <c r="H1002" s="25">
        <v>0</v>
      </c>
      <c r="I1002" s="25">
        <f>ROUND(G1002*H1002,6)</f>
        <v>0</v>
      </c>
      <c r="L1002" s="27">
        <v>0</v>
      </c>
      <c r="M1002" s="22">
        <f>ROUND(ROUND(L1002,2)*ROUND(G1002,3),2)</f>
        <v>0</v>
      </c>
      <c r="N1002" s="25" t="s">
        <v>56</v>
      </c>
      <c r="O1002">
        <f>(M1002*21)/100</f>
        <v>0</v>
      </c>
      <c r="P1002" t="s">
        <v>28</v>
      </c>
    </row>
    <row r="1003" spans="1:16" ht="12.75" customHeight="1" x14ac:dyDescent="0.2">
      <c r="A1003" s="28" t="s">
        <v>57</v>
      </c>
      <c r="E1003" s="29" t="s">
        <v>5</v>
      </c>
    </row>
    <row r="1004" spans="1:16" ht="12.75" customHeight="1" x14ac:dyDescent="0.2">
      <c r="A1004" s="28" t="s">
        <v>58</v>
      </c>
      <c r="E1004" s="30" t="s">
        <v>1585</v>
      </c>
    </row>
    <row r="1005" spans="1:16" ht="12.75" customHeight="1" x14ac:dyDescent="0.2">
      <c r="E1005" s="29" t="s">
        <v>59</v>
      </c>
    </row>
    <row r="1006" spans="1:16" ht="12.75" customHeight="1" x14ac:dyDescent="0.2">
      <c r="A1006" t="s">
        <v>52</v>
      </c>
      <c r="B1006" s="5" t="s">
        <v>929</v>
      </c>
      <c r="C1006" s="5" t="s">
        <v>1748</v>
      </c>
      <c r="D1006" t="s">
        <v>5</v>
      </c>
      <c r="E1006" s="24" t="s">
        <v>1749</v>
      </c>
      <c r="F1006" s="25" t="s">
        <v>225</v>
      </c>
      <c r="G1006" s="26">
        <v>16</v>
      </c>
      <c r="H1006" s="25">
        <v>0</v>
      </c>
      <c r="I1006" s="25">
        <f>ROUND(G1006*H1006,6)</f>
        <v>0</v>
      </c>
      <c r="L1006" s="27">
        <v>0</v>
      </c>
      <c r="M1006" s="22">
        <f>ROUND(ROUND(L1006,2)*ROUND(G1006,3),2)</f>
        <v>0</v>
      </c>
      <c r="N1006" s="25" t="s">
        <v>56</v>
      </c>
      <c r="O1006">
        <f>(M1006*21)/100</f>
        <v>0</v>
      </c>
      <c r="P1006" t="s">
        <v>28</v>
      </c>
    </row>
    <row r="1007" spans="1:16" ht="12.75" customHeight="1" x14ac:dyDescent="0.2">
      <c r="A1007" s="28" t="s">
        <v>57</v>
      </c>
      <c r="E1007" s="29" t="s">
        <v>5</v>
      </c>
    </row>
    <row r="1008" spans="1:16" ht="12.75" customHeight="1" x14ac:dyDescent="0.2">
      <c r="A1008" s="28" t="s">
        <v>58</v>
      </c>
      <c r="E1008" s="30" t="s">
        <v>1445</v>
      </c>
    </row>
    <row r="1009" spans="1:16" ht="12.75" customHeight="1" x14ac:dyDescent="0.2">
      <c r="E1009" s="29" t="s">
        <v>59</v>
      </c>
    </row>
    <row r="1010" spans="1:16" ht="12.75" customHeight="1" x14ac:dyDescent="0.2">
      <c r="A1010" t="s">
        <v>52</v>
      </c>
      <c r="B1010" s="5" t="s">
        <v>930</v>
      </c>
      <c r="C1010" s="5" t="s">
        <v>7225</v>
      </c>
      <c r="D1010" t="s">
        <v>5</v>
      </c>
      <c r="E1010" s="24" t="s">
        <v>7226</v>
      </c>
      <c r="F1010" s="25" t="s">
        <v>55</v>
      </c>
      <c r="G1010" s="26">
        <v>5</v>
      </c>
      <c r="H1010" s="25">
        <v>0</v>
      </c>
      <c r="I1010" s="25">
        <f>ROUND(G1010*H1010,6)</f>
        <v>0</v>
      </c>
      <c r="L1010" s="27">
        <v>0</v>
      </c>
      <c r="M1010" s="22">
        <f>ROUND(ROUND(L1010,2)*ROUND(G1010,3),2)</f>
        <v>0</v>
      </c>
      <c r="N1010" s="25" t="s">
        <v>56</v>
      </c>
      <c r="O1010">
        <f>(M1010*21)/100</f>
        <v>0</v>
      </c>
      <c r="P1010" t="s">
        <v>28</v>
      </c>
    </row>
    <row r="1011" spans="1:16" ht="12.75" customHeight="1" x14ac:dyDescent="0.2">
      <c r="A1011" s="28" t="s">
        <v>57</v>
      </c>
      <c r="E1011" s="29" t="s">
        <v>7870</v>
      </c>
    </row>
    <row r="1012" spans="1:16" ht="12.75" customHeight="1" x14ac:dyDescent="0.2">
      <c r="A1012" s="28" t="s">
        <v>58</v>
      </c>
      <c r="E1012" s="30" t="s">
        <v>1421</v>
      </c>
    </row>
    <row r="1013" spans="1:16" ht="12.75" customHeight="1" x14ac:dyDescent="0.2">
      <c r="E1013" s="29" t="s">
        <v>6278</v>
      </c>
    </row>
    <row r="1014" spans="1:16" ht="12.75" customHeight="1" x14ac:dyDescent="0.2">
      <c r="A1014" t="s">
        <v>52</v>
      </c>
      <c r="B1014" s="5" t="s">
        <v>933</v>
      </c>
      <c r="C1014" s="5" t="s">
        <v>7230</v>
      </c>
      <c r="D1014" t="s">
        <v>5</v>
      </c>
      <c r="E1014" s="24" t="s">
        <v>7231</v>
      </c>
      <c r="F1014" s="25" t="s">
        <v>55</v>
      </c>
      <c r="G1014" s="26">
        <v>5</v>
      </c>
      <c r="H1014" s="25">
        <v>0</v>
      </c>
      <c r="I1014" s="25">
        <f>ROUND(G1014*H1014,6)</f>
        <v>0</v>
      </c>
      <c r="L1014" s="27">
        <v>0</v>
      </c>
      <c r="M1014" s="22">
        <f>ROUND(ROUND(L1014,2)*ROUND(G1014,3),2)</f>
        <v>0</v>
      </c>
      <c r="N1014" s="25" t="s">
        <v>56</v>
      </c>
      <c r="O1014">
        <f>(M1014*21)/100</f>
        <v>0</v>
      </c>
      <c r="P1014" t="s">
        <v>28</v>
      </c>
    </row>
    <row r="1015" spans="1:16" ht="12.75" customHeight="1" x14ac:dyDescent="0.2">
      <c r="A1015" s="28" t="s">
        <v>57</v>
      </c>
      <c r="E1015" s="29" t="s">
        <v>7871</v>
      </c>
    </row>
    <row r="1016" spans="1:16" ht="12.75" customHeight="1" x14ac:dyDescent="0.2">
      <c r="A1016" s="28" t="s">
        <v>58</v>
      </c>
      <c r="E1016" s="30" t="s">
        <v>1421</v>
      </c>
    </row>
    <row r="1017" spans="1:16" ht="12.75" customHeight="1" x14ac:dyDescent="0.2">
      <c r="E1017" s="29" t="s">
        <v>6278</v>
      </c>
    </row>
    <row r="1018" spans="1:16" ht="12.75" customHeight="1" x14ac:dyDescent="0.2">
      <c r="A1018" t="s">
        <v>52</v>
      </c>
      <c r="B1018" s="5" t="s">
        <v>936</v>
      </c>
      <c r="C1018" s="5" t="s">
        <v>7302</v>
      </c>
      <c r="D1018" t="s">
        <v>5</v>
      </c>
      <c r="E1018" s="24" t="s">
        <v>9871</v>
      </c>
      <c r="F1018" s="25" t="s">
        <v>55</v>
      </c>
      <c r="G1018" s="26">
        <v>1</v>
      </c>
      <c r="H1018" s="25">
        <v>0</v>
      </c>
      <c r="I1018" s="25">
        <f>ROUND(G1018*H1018,6)</f>
        <v>0</v>
      </c>
      <c r="L1018" s="27">
        <v>0</v>
      </c>
      <c r="M1018" s="22">
        <f>ROUND(ROUND(L1018,2)*ROUND(G1018,3),2)</f>
        <v>0</v>
      </c>
      <c r="N1018" s="25" t="s">
        <v>56</v>
      </c>
      <c r="O1018">
        <f>(M1018*21)/100</f>
        <v>0</v>
      </c>
      <c r="P1018" t="s">
        <v>28</v>
      </c>
    </row>
    <row r="1019" spans="1:16" ht="12.75" customHeight="1" x14ac:dyDescent="0.2">
      <c r="A1019" s="28" t="s">
        <v>57</v>
      </c>
      <c r="E1019" s="29" t="s">
        <v>5</v>
      </c>
    </row>
    <row r="1020" spans="1:16" ht="12.75" customHeight="1" x14ac:dyDescent="0.2">
      <c r="A1020" s="28" t="s">
        <v>58</v>
      </c>
      <c r="E1020" s="30" t="s">
        <v>1425</v>
      </c>
    </row>
    <row r="1021" spans="1:16" ht="12.75" customHeight="1" x14ac:dyDescent="0.2">
      <c r="E1021" s="29" t="s">
        <v>6281</v>
      </c>
    </row>
    <row r="1022" spans="1:16" ht="12.75" customHeight="1" x14ac:dyDescent="0.2">
      <c r="A1022" t="s">
        <v>52</v>
      </c>
      <c r="B1022" s="5" t="s">
        <v>937</v>
      </c>
      <c r="C1022" s="5" t="s">
        <v>6287</v>
      </c>
      <c r="D1022" t="s">
        <v>5</v>
      </c>
      <c r="E1022" s="24" t="s">
        <v>6288</v>
      </c>
      <c r="F1022" s="25" t="s">
        <v>3056</v>
      </c>
      <c r="G1022" s="26">
        <v>1</v>
      </c>
      <c r="H1022" s="25">
        <v>0</v>
      </c>
      <c r="I1022" s="25">
        <f>ROUND(G1022*H1022,6)</f>
        <v>0</v>
      </c>
      <c r="L1022" s="27">
        <v>0</v>
      </c>
      <c r="M1022" s="22">
        <f>ROUND(ROUND(L1022,2)*ROUND(G1022,3),2)</f>
        <v>0</v>
      </c>
      <c r="N1022" s="25" t="s">
        <v>56</v>
      </c>
      <c r="O1022">
        <f>(M1022*21)/100</f>
        <v>0</v>
      </c>
      <c r="P1022" t="s">
        <v>28</v>
      </c>
    </row>
    <row r="1023" spans="1:16" ht="12.75" customHeight="1" x14ac:dyDescent="0.2">
      <c r="A1023" s="28" t="s">
        <v>57</v>
      </c>
      <c r="E1023" s="29" t="s">
        <v>5</v>
      </c>
    </row>
    <row r="1024" spans="1:16" ht="12.75" customHeight="1" x14ac:dyDescent="0.2">
      <c r="A1024" s="28" t="s">
        <v>58</v>
      </c>
      <c r="E1024" s="30" t="s">
        <v>1425</v>
      </c>
    </row>
    <row r="1025" spans="1:16" ht="12.75" customHeight="1" x14ac:dyDescent="0.2">
      <c r="E1025" s="29" t="s">
        <v>5382</v>
      </c>
    </row>
    <row r="1026" spans="1:16" ht="12.75" customHeight="1" x14ac:dyDescent="0.2">
      <c r="A1026" t="s">
        <v>49</v>
      </c>
      <c r="C1026" s="6" t="s">
        <v>1219</v>
      </c>
      <c r="E1026" s="23" t="s">
        <v>1220</v>
      </c>
      <c r="J1026" s="22">
        <f>0</f>
        <v>0</v>
      </c>
      <c r="K1026" s="22">
        <f>0</f>
        <v>0</v>
      </c>
      <c r="L1026" s="22">
        <f>0+L1027+L1031+L1035+L1039+L1043+L1047</f>
        <v>0</v>
      </c>
      <c r="M1026" s="22">
        <f>0+M1027+M1031+M1035+M1039+M1043+M1047</f>
        <v>0</v>
      </c>
    </row>
    <row r="1027" spans="1:16" ht="12.75" customHeight="1" x14ac:dyDescent="0.2">
      <c r="A1027" t="s">
        <v>52</v>
      </c>
      <c r="B1027" s="5" t="s">
        <v>50</v>
      </c>
      <c r="C1027" s="5" t="s">
        <v>6235</v>
      </c>
      <c r="D1027" t="s">
        <v>5</v>
      </c>
      <c r="E1027" s="24" t="s">
        <v>6236</v>
      </c>
      <c r="F1027" s="25" t="s">
        <v>1223</v>
      </c>
      <c r="G1027" s="26">
        <v>11.321</v>
      </c>
      <c r="H1027" s="25">
        <v>0</v>
      </c>
      <c r="I1027" s="25">
        <f>ROUND(G1027*H1027,6)</f>
        <v>0</v>
      </c>
      <c r="L1027" s="27">
        <v>0</v>
      </c>
      <c r="M1027" s="22">
        <f>ROUND(ROUND(L1027,2)*ROUND(G1027,3),2)</f>
        <v>0</v>
      </c>
      <c r="N1027" s="25" t="s">
        <v>5754</v>
      </c>
      <c r="O1027">
        <f>(M1027*21)/100</f>
        <v>0</v>
      </c>
      <c r="P1027" t="s">
        <v>28</v>
      </c>
    </row>
    <row r="1028" spans="1:16" ht="12.75" customHeight="1" x14ac:dyDescent="0.2">
      <c r="A1028" s="28" t="s">
        <v>57</v>
      </c>
      <c r="E1028" s="29" t="s">
        <v>6237</v>
      </c>
    </row>
    <row r="1029" spans="1:16" ht="12.75" customHeight="1" x14ac:dyDescent="0.2">
      <c r="A1029" s="28" t="s">
        <v>58</v>
      </c>
      <c r="E1029" s="30" t="s">
        <v>9872</v>
      </c>
    </row>
    <row r="1030" spans="1:16" ht="12.75" customHeight="1" x14ac:dyDescent="0.2">
      <c r="E1030" s="29" t="s">
        <v>5452</v>
      </c>
    </row>
    <row r="1031" spans="1:16" ht="12.75" customHeight="1" x14ac:dyDescent="0.2">
      <c r="A1031" t="s">
        <v>52</v>
      </c>
      <c r="B1031" s="5" t="s">
        <v>28</v>
      </c>
      <c r="C1031" s="5" t="s">
        <v>6239</v>
      </c>
      <c r="D1031" t="s">
        <v>5</v>
      </c>
      <c r="E1031" s="24" t="s">
        <v>6237</v>
      </c>
      <c r="F1031" s="25" t="s">
        <v>1223</v>
      </c>
      <c r="G1031" s="26">
        <v>19.895</v>
      </c>
      <c r="H1031" s="25">
        <v>0</v>
      </c>
      <c r="I1031" s="25">
        <f>ROUND(G1031*H1031,6)</f>
        <v>0</v>
      </c>
      <c r="L1031" s="27">
        <v>0</v>
      </c>
      <c r="M1031" s="22">
        <f>ROUND(ROUND(L1031,2)*ROUND(G1031,3),2)</f>
        <v>0</v>
      </c>
      <c r="N1031" s="25" t="s">
        <v>5754</v>
      </c>
      <c r="O1031">
        <f>(M1031*21)/100</f>
        <v>0</v>
      </c>
      <c r="P1031" t="s">
        <v>28</v>
      </c>
    </row>
    <row r="1032" spans="1:16" ht="12.75" customHeight="1" x14ac:dyDescent="0.2">
      <c r="A1032" s="28" t="s">
        <v>57</v>
      </c>
      <c r="E1032" s="29" t="s">
        <v>5</v>
      </c>
    </row>
    <row r="1033" spans="1:16" ht="12.75" customHeight="1" x14ac:dyDescent="0.2">
      <c r="A1033" s="28" t="s">
        <v>58</v>
      </c>
      <c r="E1033" s="30" t="s">
        <v>9873</v>
      </c>
    </row>
    <row r="1034" spans="1:16" ht="12.75" customHeight="1" x14ac:dyDescent="0.2">
      <c r="E1034" s="29" t="s">
        <v>5452</v>
      </c>
    </row>
    <row r="1035" spans="1:16" ht="12.75" customHeight="1" x14ac:dyDescent="0.2">
      <c r="A1035" t="s">
        <v>52</v>
      </c>
      <c r="B1035" s="5" t="s">
        <v>26</v>
      </c>
      <c r="C1035" s="5" t="s">
        <v>9874</v>
      </c>
      <c r="D1035" t="s">
        <v>5</v>
      </c>
      <c r="E1035" s="24" t="s">
        <v>9875</v>
      </c>
      <c r="F1035" s="25" t="s">
        <v>1223</v>
      </c>
      <c r="G1035" s="26">
        <v>1.9259999999999999</v>
      </c>
      <c r="H1035" s="25">
        <v>0</v>
      </c>
      <c r="I1035" s="25">
        <f>ROUND(G1035*H1035,6)</f>
        <v>0</v>
      </c>
      <c r="L1035" s="27">
        <v>0</v>
      </c>
      <c r="M1035" s="22">
        <f>ROUND(ROUND(L1035,2)*ROUND(G1035,3),2)</f>
        <v>0</v>
      </c>
      <c r="N1035" s="25" t="s">
        <v>5754</v>
      </c>
      <c r="O1035">
        <f>(M1035*21)/100</f>
        <v>0</v>
      </c>
      <c r="P1035" t="s">
        <v>28</v>
      </c>
    </row>
    <row r="1036" spans="1:16" ht="12.75" customHeight="1" x14ac:dyDescent="0.2">
      <c r="A1036" s="28" t="s">
        <v>57</v>
      </c>
      <c r="E1036" s="29" t="s">
        <v>5</v>
      </c>
    </row>
    <row r="1037" spans="1:16" ht="12.75" customHeight="1" x14ac:dyDescent="0.2">
      <c r="A1037" s="28" t="s">
        <v>58</v>
      </c>
      <c r="E1037" s="30" t="s">
        <v>9876</v>
      </c>
    </row>
    <row r="1038" spans="1:16" ht="12.75" customHeight="1" x14ac:dyDescent="0.2">
      <c r="E1038" s="29" t="s">
        <v>5452</v>
      </c>
    </row>
    <row r="1039" spans="1:16" ht="12.75" customHeight="1" x14ac:dyDescent="0.2">
      <c r="A1039" t="s">
        <v>52</v>
      </c>
      <c r="B1039" s="5" t="s">
        <v>64</v>
      </c>
      <c r="C1039" s="5" t="s">
        <v>6241</v>
      </c>
      <c r="D1039" t="s">
        <v>5</v>
      </c>
      <c r="E1039" s="24" t="s">
        <v>6242</v>
      </c>
      <c r="F1039" s="25" t="s">
        <v>1223</v>
      </c>
      <c r="G1039" s="26">
        <v>2.2200000000000002</v>
      </c>
      <c r="H1039" s="25">
        <v>0</v>
      </c>
      <c r="I1039" s="25">
        <f>ROUND(G1039*H1039,6)</f>
        <v>0</v>
      </c>
      <c r="L1039" s="27">
        <v>0</v>
      </c>
      <c r="M1039" s="22">
        <f>ROUND(ROUND(L1039,2)*ROUND(G1039,3),2)</f>
        <v>0</v>
      </c>
      <c r="N1039" s="25" t="s">
        <v>5754</v>
      </c>
      <c r="O1039">
        <f>(M1039*21)/100</f>
        <v>0</v>
      </c>
      <c r="P1039" t="s">
        <v>28</v>
      </c>
    </row>
    <row r="1040" spans="1:16" ht="12.75" customHeight="1" x14ac:dyDescent="0.2">
      <c r="A1040" s="28" t="s">
        <v>57</v>
      </c>
      <c r="E1040" s="29" t="s">
        <v>5</v>
      </c>
    </row>
    <row r="1041" spans="1:16" ht="12.75" customHeight="1" x14ac:dyDescent="0.2">
      <c r="A1041" s="28" t="s">
        <v>58</v>
      </c>
      <c r="E1041" s="30" t="s">
        <v>9877</v>
      </c>
    </row>
    <row r="1042" spans="1:16" ht="12.75" customHeight="1" x14ac:dyDescent="0.2">
      <c r="E1042" s="29" t="s">
        <v>5452</v>
      </c>
    </row>
    <row r="1043" spans="1:16" ht="12.75" customHeight="1" x14ac:dyDescent="0.2">
      <c r="A1043" t="s">
        <v>52</v>
      </c>
      <c r="B1043" s="5" t="s">
        <v>67</v>
      </c>
      <c r="C1043" s="5" t="s">
        <v>6250</v>
      </c>
      <c r="D1043" t="s">
        <v>5</v>
      </c>
      <c r="E1043" s="24" t="s">
        <v>6251</v>
      </c>
      <c r="F1043" s="25" t="s">
        <v>1223</v>
      </c>
      <c r="G1043" s="26">
        <v>0.37</v>
      </c>
      <c r="H1043" s="25">
        <v>0</v>
      </c>
      <c r="I1043" s="25">
        <f>ROUND(G1043*H1043,6)</f>
        <v>0</v>
      </c>
      <c r="L1043" s="27">
        <v>0</v>
      </c>
      <c r="M1043" s="22">
        <f>ROUND(ROUND(L1043,2)*ROUND(G1043,3),2)</f>
        <v>0</v>
      </c>
      <c r="N1043" s="25" t="s">
        <v>5754</v>
      </c>
      <c r="O1043">
        <f>(M1043*21)/100</f>
        <v>0</v>
      </c>
      <c r="P1043" t="s">
        <v>28</v>
      </c>
    </row>
    <row r="1044" spans="1:16" ht="12.75" customHeight="1" x14ac:dyDescent="0.2">
      <c r="A1044" s="28" t="s">
        <v>57</v>
      </c>
      <c r="E1044" s="29" t="s">
        <v>5</v>
      </c>
    </row>
    <row r="1045" spans="1:16" ht="12.75" customHeight="1" x14ac:dyDescent="0.2">
      <c r="A1045" s="28" t="s">
        <v>58</v>
      </c>
      <c r="E1045" s="30" t="s">
        <v>9878</v>
      </c>
    </row>
    <row r="1046" spans="1:16" ht="12.75" customHeight="1" x14ac:dyDescent="0.2">
      <c r="E1046" s="29" t="s">
        <v>5452</v>
      </c>
    </row>
    <row r="1047" spans="1:16" ht="12.75" customHeight="1" x14ac:dyDescent="0.2">
      <c r="A1047" t="s">
        <v>52</v>
      </c>
      <c r="B1047" s="5" t="s">
        <v>27</v>
      </c>
      <c r="C1047" s="5" t="s">
        <v>7320</v>
      </c>
      <c r="D1047" t="s">
        <v>5</v>
      </c>
      <c r="E1047" s="24" t="s">
        <v>7321</v>
      </c>
      <c r="F1047" s="25" t="s">
        <v>1223</v>
      </c>
      <c r="G1047" s="26">
        <v>4.4999999999999998E-2</v>
      </c>
      <c r="H1047" s="25">
        <v>0</v>
      </c>
      <c r="I1047" s="25">
        <f>ROUND(G1047*H1047,6)</f>
        <v>0</v>
      </c>
      <c r="L1047" s="27">
        <v>0</v>
      </c>
      <c r="M1047" s="22">
        <f>ROUND(ROUND(L1047,2)*ROUND(G1047,3),2)</f>
        <v>0</v>
      </c>
      <c r="N1047" s="25" t="s">
        <v>5754</v>
      </c>
      <c r="O1047">
        <f>(M1047*21)/100</f>
        <v>0</v>
      </c>
      <c r="P1047" t="s">
        <v>28</v>
      </c>
    </row>
    <row r="1048" spans="1:16" ht="12.75" customHeight="1" x14ac:dyDescent="0.2">
      <c r="A1048" s="28" t="s">
        <v>57</v>
      </c>
      <c r="E1048" s="29" t="s">
        <v>5</v>
      </c>
    </row>
    <row r="1049" spans="1:16" ht="12.75" customHeight="1" x14ac:dyDescent="0.2">
      <c r="A1049" s="28" t="s">
        <v>58</v>
      </c>
      <c r="E1049" s="30" t="s">
        <v>1905</v>
      </c>
    </row>
    <row r="1050" spans="1:16" ht="12.75" customHeight="1" x14ac:dyDescent="0.2">
      <c r="E1050"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9879</v>
      </c>
      <c r="M3" s="31">
        <f>Rekapitulace!C138</f>
        <v>0</v>
      </c>
      <c r="N3" s="14" t="s">
        <v>15</v>
      </c>
      <c r="O3" t="s">
        <v>23</v>
      </c>
      <c r="P3" t="s">
        <v>28</v>
      </c>
    </row>
    <row r="4" spans="1:20" ht="15" customHeight="1" x14ac:dyDescent="0.25">
      <c r="A4" s="17" t="s">
        <v>20</v>
      </c>
      <c r="B4" s="18" t="s">
        <v>29</v>
      </c>
      <c r="C4" s="37" t="s">
        <v>9879</v>
      </c>
      <c r="D4" s="34"/>
      <c r="E4" s="18" t="s">
        <v>9880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COUNTIFS(L8:L195,"=0",A8:A195,"P")+COUNTIFS(L8:L195,"",A8:A195,"P")+SUM(Q8:Q195)</f>
        <v>45</v>
      </c>
    </row>
    <row r="8" spans="1:20" ht="12.75" customHeight="1" x14ac:dyDescent="0.2">
      <c r="A8" t="s">
        <v>46</v>
      </c>
      <c r="C8" s="19" t="s">
        <v>9883</v>
      </c>
      <c r="E8" s="21" t="s">
        <v>9884</v>
      </c>
      <c r="J8" s="20">
        <f>0+J9+J34+J55+J68+J109+J130+J139+J152+J177+J182</f>
        <v>0</v>
      </c>
      <c r="K8" s="20">
        <f>0+K9+K34+K55+K68+K109+K130+K139+K152+K177+K182</f>
        <v>0</v>
      </c>
      <c r="L8" s="20">
        <f>0+L9+L34+L55+L68+L109+L130+L139+L152+L177+L182</f>
        <v>0</v>
      </c>
      <c r="M8" s="20">
        <f>0+M9+M34+M55+M68+M109+M130+M139+M152+M177+M182</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67</v>
      </c>
      <c r="C10" s="5" t="s">
        <v>5752</v>
      </c>
      <c r="D10" t="s">
        <v>5</v>
      </c>
      <c r="E10" s="24" t="s">
        <v>8084</v>
      </c>
      <c r="F10" s="25" t="s">
        <v>602</v>
      </c>
      <c r="G10" s="26">
        <v>4.5</v>
      </c>
      <c r="H10" s="25">
        <v>0</v>
      </c>
      <c r="I10" s="25">
        <f>ROUND(G10*H10,6)</f>
        <v>0</v>
      </c>
      <c r="L10" s="27">
        <v>0</v>
      </c>
      <c r="M10" s="22">
        <f>ROUND(ROUND(L10,2)*ROUND(G10,3),2)</f>
        <v>0</v>
      </c>
      <c r="N10" s="25" t="s">
        <v>5754</v>
      </c>
      <c r="O10">
        <f>(M10*21)/100</f>
        <v>0</v>
      </c>
      <c r="P10" t="s">
        <v>28</v>
      </c>
    </row>
    <row r="11" spans="1:20" ht="12.75" customHeight="1" x14ac:dyDescent="0.2">
      <c r="A11" s="28" t="s">
        <v>57</v>
      </c>
      <c r="E11" s="29" t="s">
        <v>5755</v>
      </c>
    </row>
    <row r="12" spans="1:20" ht="38.25" customHeight="1" x14ac:dyDescent="0.2">
      <c r="A12" s="28" t="s">
        <v>58</v>
      </c>
      <c r="E12" s="30" t="s">
        <v>9885</v>
      </c>
    </row>
    <row r="13" spans="1:20" ht="12.75" customHeight="1" x14ac:dyDescent="0.2">
      <c r="E13" s="29" t="s">
        <v>59</v>
      </c>
    </row>
    <row r="14" spans="1:20" ht="12.75" customHeight="1" x14ac:dyDescent="0.2">
      <c r="A14" t="s">
        <v>52</v>
      </c>
      <c r="B14" s="5" t="s">
        <v>27</v>
      </c>
      <c r="C14" s="5" t="s">
        <v>9886</v>
      </c>
      <c r="D14" t="s">
        <v>5</v>
      </c>
      <c r="E14" s="24" t="s">
        <v>9455</v>
      </c>
      <c r="F14" s="25" t="s">
        <v>602</v>
      </c>
      <c r="G14" s="26">
        <v>4.5</v>
      </c>
      <c r="H14" s="25">
        <v>0</v>
      </c>
      <c r="I14" s="25">
        <f>ROUND(G14*H14,6)</f>
        <v>0</v>
      </c>
      <c r="L14" s="27">
        <v>0</v>
      </c>
      <c r="M14" s="22">
        <f>ROUND(ROUND(L14,2)*ROUND(G14,3),2)</f>
        <v>0</v>
      </c>
      <c r="N14" s="25" t="s">
        <v>5754</v>
      </c>
      <c r="O14">
        <f>(M14*21)/100</f>
        <v>0</v>
      </c>
      <c r="P14" t="s">
        <v>28</v>
      </c>
    </row>
    <row r="15" spans="1:20" ht="12.75" customHeight="1" x14ac:dyDescent="0.2">
      <c r="A15" s="28" t="s">
        <v>57</v>
      </c>
      <c r="E15" s="29" t="s">
        <v>9887</v>
      </c>
    </row>
    <row r="16" spans="1:20" ht="38.25" customHeight="1" x14ac:dyDescent="0.2">
      <c r="A16" s="28" t="s">
        <v>58</v>
      </c>
      <c r="E16" s="30" t="s">
        <v>9885</v>
      </c>
    </row>
    <row r="17" spans="1:16" ht="12.75" customHeight="1" x14ac:dyDescent="0.2">
      <c r="E17" s="29" t="s">
        <v>59</v>
      </c>
    </row>
    <row r="18" spans="1:16" ht="12.75" customHeight="1" x14ac:dyDescent="0.2">
      <c r="A18" t="s">
        <v>52</v>
      </c>
      <c r="B18" s="5" t="s">
        <v>72</v>
      </c>
      <c r="C18" s="5" t="s">
        <v>9464</v>
      </c>
      <c r="D18" t="s">
        <v>5</v>
      </c>
      <c r="E18" s="24" t="s">
        <v>9465</v>
      </c>
      <c r="F18" s="25" t="s">
        <v>271</v>
      </c>
      <c r="G18" s="26">
        <v>2.907</v>
      </c>
      <c r="H18" s="25">
        <v>0</v>
      </c>
      <c r="I18" s="25">
        <f>ROUND(G18*H18,6)</f>
        <v>0</v>
      </c>
      <c r="L18" s="27">
        <v>0</v>
      </c>
      <c r="M18" s="22">
        <f>ROUND(ROUND(L18,2)*ROUND(G18,3),2)</f>
        <v>0</v>
      </c>
      <c r="N18" s="25" t="s">
        <v>5754</v>
      </c>
      <c r="O18">
        <f>(M18*21)/100</f>
        <v>0</v>
      </c>
      <c r="P18" t="s">
        <v>28</v>
      </c>
    </row>
    <row r="19" spans="1:16" ht="12.75" customHeight="1" x14ac:dyDescent="0.2">
      <c r="A19" s="28" t="s">
        <v>57</v>
      </c>
      <c r="E19" s="29" t="s">
        <v>9466</v>
      </c>
    </row>
    <row r="20" spans="1:16" ht="38.25" customHeight="1" x14ac:dyDescent="0.2">
      <c r="A20" s="28" t="s">
        <v>58</v>
      </c>
      <c r="E20" s="30" t="s">
        <v>9888</v>
      </c>
    </row>
    <row r="21" spans="1:16" ht="12.75" customHeight="1" x14ac:dyDescent="0.2">
      <c r="E21" s="29" t="s">
        <v>59</v>
      </c>
    </row>
    <row r="22" spans="1:16" ht="12.75" customHeight="1" x14ac:dyDescent="0.2">
      <c r="A22" t="s">
        <v>52</v>
      </c>
      <c r="B22" s="5" t="s">
        <v>75</v>
      </c>
      <c r="C22" s="5" t="s">
        <v>5768</v>
      </c>
      <c r="D22" t="s">
        <v>5</v>
      </c>
      <c r="E22" s="24" t="s">
        <v>9501</v>
      </c>
      <c r="F22" s="25" t="s">
        <v>271</v>
      </c>
      <c r="G22" s="26">
        <v>2.5019999999999998</v>
      </c>
      <c r="H22" s="25">
        <v>0</v>
      </c>
      <c r="I22" s="25">
        <f>ROUND(G22*H22,6)</f>
        <v>0</v>
      </c>
      <c r="L22" s="27">
        <v>0</v>
      </c>
      <c r="M22" s="22">
        <f>ROUND(ROUND(L22,2)*ROUND(G22,3),2)</f>
        <v>0</v>
      </c>
      <c r="N22" s="25" t="s">
        <v>5754</v>
      </c>
      <c r="O22">
        <f>(M22*21)/100</f>
        <v>0</v>
      </c>
      <c r="P22" t="s">
        <v>28</v>
      </c>
    </row>
    <row r="23" spans="1:16" ht="12.75" customHeight="1" x14ac:dyDescent="0.2">
      <c r="A23" s="28" t="s">
        <v>57</v>
      </c>
      <c r="E23" s="29" t="s">
        <v>5</v>
      </c>
    </row>
    <row r="24" spans="1:16" ht="12.75" customHeight="1" x14ac:dyDescent="0.2">
      <c r="A24" s="28" t="s">
        <v>58</v>
      </c>
      <c r="E24" s="30" t="s">
        <v>9889</v>
      </c>
    </row>
    <row r="25" spans="1:16" ht="12.75" customHeight="1" x14ac:dyDescent="0.2">
      <c r="E25" s="29" t="s">
        <v>59</v>
      </c>
    </row>
    <row r="26" spans="1:16" ht="12.75" customHeight="1" x14ac:dyDescent="0.2">
      <c r="A26" t="s">
        <v>52</v>
      </c>
      <c r="B26" s="5" t="s">
        <v>78</v>
      </c>
      <c r="C26" s="5" t="s">
        <v>5773</v>
      </c>
      <c r="D26" t="s">
        <v>5</v>
      </c>
      <c r="E26" s="24" t="s">
        <v>5774</v>
      </c>
      <c r="F26" s="25" t="s">
        <v>271</v>
      </c>
      <c r="G26" s="26">
        <v>0.40500000000000003</v>
      </c>
      <c r="H26" s="25">
        <v>0</v>
      </c>
      <c r="I26" s="25">
        <f>ROUND(G26*H26,6)</f>
        <v>0</v>
      </c>
      <c r="L26" s="27">
        <v>0</v>
      </c>
      <c r="M26" s="22">
        <f>ROUND(ROUND(L26,2)*ROUND(G26,3),2)</f>
        <v>0</v>
      </c>
      <c r="N26" s="25" t="s">
        <v>5754</v>
      </c>
      <c r="O26">
        <f>(M26*21)/100</f>
        <v>0</v>
      </c>
      <c r="P26" t="s">
        <v>28</v>
      </c>
    </row>
    <row r="27" spans="1:16" ht="12.75" customHeight="1" x14ac:dyDescent="0.2">
      <c r="A27" s="28" t="s">
        <v>57</v>
      </c>
      <c r="E27" s="29" t="s">
        <v>5</v>
      </c>
    </row>
    <row r="28" spans="1:16" ht="12.75" customHeight="1" x14ac:dyDescent="0.2">
      <c r="A28" s="28" t="s">
        <v>58</v>
      </c>
      <c r="E28" s="30" t="s">
        <v>9890</v>
      </c>
    </row>
    <row r="29" spans="1:16" ht="12.75" customHeight="1" x14ac:dyDescent="0.2">
      <c r="E29" s="29" t="s">
        <v>59</v>
      </c>
    </row>
    <row r="30" spans="1:16" ht="12.75" customHeight="1" x14ac:dyDescent="0.2">
      <c r="A30" t="s">
        <v>52</v>
      </c>
      <c r="B30" s="5" t="s">
        <v>81</v>
      </c>
      <c r="C30" s="5" t="s">
        <v>5778</v>
      </c>
      <c r="D30" t="s">
        <v>5</v>
      </c>
      <c r="E30" s="24" t="s">
        <v>7374</v>
      </c>
      <c r="F30" s="25" t="s">
        <v>271</v>
      </c>
      <c r="G30" s="26">
        <v>2.5019999999999998</v>
      </c>
      <c r="H30" s="25">
        <v>0</v>
      </c>
      <c r="I30" s="25">
        <f>ROUND(G30*H30,6)</f>
        <v>0</v>
      </c>
      <c r="L30" s="27">
        <v>0</v>
      </c>
      <c r="M30" s="22">
        <f>ROUND(ROUND(L30,2)*ROUND(G30,3),2)</f>
        <v>0</v>
      </c>
      <c r="N30" s="25" t="s">
        <v>5754</v>
      </c>
      <c r="O30">
        <f>(M30*21)/100</f>
        <v>0</v>
      </c>
      <c r="P30" t="s">
        <v>28</v>
      </c>
    </row>
    <row r="31" spans="1:16" ht="12.75" customHeight="1" x14ac:dyDescent="0.2">
      <c r="A31" s="28" t="s">
        <v>57</v>
      </c>
      <c r="E31" s="29" t="s">
        <v>5</v>
      </c>
    </row>
    <row r="32" spans="1:16" ht="51" customHeight="1" x14ac:dyDescent="0.2">
      <c r="A32" s="28" t="s">
        <v>58</v>
      </c>
      <c r="E32" s="30" t="s">
        <v>9891</v>
      </c>
    </row>
    <row r="33" spans="1:16" ht="12.75" customHeight="1" x14ac:dyDescent="0.2">
      <c r="E33" s="29" t="s">
        <v>59</v>
      </c>
    </row>
    <row r="34" spans="1:16" ht="12.75" customHeight="1" x14ac:dyDescent="0.2">
      <c r="A34" t="s">
        <v>49</v>
      </c>
      <c r="C34" s="6" t="s">
        <v>28</v>
      </c>
      <c r="E34" s="23" t="s">
        <v>3496</v>
      </c>
      <c r="J34" s="22">
        <f>0</f>
        <v>0</v>
      </c>
      <c r="K34" s="22">
        <f>0</f>
        <v>0</v>
      </c>
      <c r="L34" s="22">
        <f>0+L35+L39+L43+L47+L51</f>
        <v>0</v>
      </c>
      <c r="M34" s="22">
        <f>0+M35+M39+M43+M47+M51</f>
        <v>0</v>
      </c>
    </row>
    <row r="35" spans="1:16" ht="12.75" customHeight="1" x14ac:dyDescent="0.2">
      <c r="A35" t="s">
        <v>52</v>
      </c>
      <c r="B35" s="5" t="s">
        <v>84</v>
      </c>
      <c r="C35" s="5" t="s">
        <v>6497</v>
      </c>
      <c r="D35" t="s">
        <v>5</v>
      </c>
      <c r="E35" s="24" t="s">
        <v>7403</v>
      </c>
      <c r="F35" s="25" t="s">
        <v>602</v>
      </c>
      <c r="G35" s="26">
        <v>4.5</v>
      </c>
      <c r="H35" s="25">
        <v>0</v>
      </c>
      <c r="I35" s="25">
        <f>ROUND(G35*H35,6)</f>
        <v>0</v>
      </c>
      <c r="L35" s="27">
        <v>0</v>
      </c>
      <c r="M35" s="22">
        <f>ROUND(ROUND(L35,2)*ROUND(G35,3),2)</f>
        <v>0</v>
      </c>
      <c r="N35" s="25" t="s">
        <v>5754</v>
      </c>
      <c r="O35">
        <f>(M35*21)/100</f>
        <v>0</v>
      </c>
      <c r="P35" t="s">
        <v>28</v>
      </c>
    </row>
    <row r="36" spans="1:16" ht="12.75" customHeight="1" x14ac:dyDescent="0.2">
      <c r="A36" s="28" t="s">
        <v>57</v>
      </c>
      <c r="E36" s="29" t="s">
        <v>5</v>
      </c>
    </row>
    <row r="37" spans="1:16" ht="38.25" customHeight="1" x14ac:dyDescent="0.2">
      <c r="A37" s="28" t="s">
        <v>58</v>
      </c>
      <c r="E37" s="30" t="s">
        <v>9885</v>
      </c>
    </row>
    <row r="38" spans="1:16" ht="12.75" customHeight="1" x14ac:dyDescent="0.2">
      <c r="E38" s="29" t="s">
        <v>59</v>
      </c>
    </row>
    <row r="39" spans="1:16" ht="12.75" customHeight="1" x14ac:dyDescent="0.2">
      <c r="A39" t="s">
        <v>52</v>
      </c>
      <c r="B39" s="5" t="s">
        <v>87</v>
      </c>
      <c r="C39" s="5" t="s">
        <v>9892</v>
      </c>
      <c r="D39" t="s">
        <v>5</v>
      </c>
      <c r="E39" s="24" t="s">
        <v>9893</v>
      </c>
      <c r="F39" s="25" t="s">
        <v>271</v>
      </c>
      <c r="G39" s="26">
        <v>0.52500000000000002</v>
      </c>
      <c r="H39" s="25">
        <v>0</v>
      </c>
      <c r="I39" s="25">
        <f>ROUND(G39*H39,6)</f>
        <v>0</v>
      </c>
      <c r="L39" s="27">
        <v>0</v>
      </c>
      <c r="M39" s="22">
        <f>ROUND(ROUND(L39,2)*ROUND(G39,3),2)</f>
        <v>0</v>
      </c>
      <c r="N39" s="25" t="s">
        <v>5754</v>
      </c>
      <c r="O39">
        <f>(M39*21)/100</f>
        <v>0</v>
      </c>
      <c r="P39" t="s">
        <v>28</v>
      </c>
    </row>
    <row r="40" spans="1:16" ht="12.75" customHeight="1" x14ac:dyDescent="0.2">
      <c r="A40" s="28" t="s">
        <v>57</v>
      </c>
      <c r="E40" s="29" t="s">
        <v>5</v>
      </c>
    </row>
    <row r="41" spans="1:16" ht="38.25" customHeight="1" x14ac:dyDescent="0.2">
      <c r="A41" s="28" t="s">
        <v>58</v>
      </c>
      <c r="E41" s="30" t="s">
        <v>9894</v>
      </c>
    </row>
    <row r="42" spans="1:16" ht="12.75" customHeight="1" x14ac:dyDescent="0.2">
      <c r="E42" s="29" t="s">
        <v>59</v>
      </c>
    </row>
    <row r="43" spans="1:16" ht="12.75" customHeight="1" x14ac:dyDescent="0.2">
      <c r="A43" t="s">
        <v>52</v>
      </c>
      <c r="B43" s="5" t="s">
        <v>90</v>
      </c>
      <c r="C43" s="5" t="s">
        <v>9895</v>
      </c>
      <c r="D43" t="s">
        <v>5</v>
      </c>
      <c r="E43" s="24" t="s">
        <v>9896</v>
      </c>
      <c r="F43" s="25" t="s">
        <v>602</v>
      </c>
      <c r="G43" s="26">
        <v>5.0039999999999996</v>
      </c>
      <c r="H43" s="25">
        <v>0</v>
      </c>
      <c r="I43" s="25">
        <f>ROUND(G43*H43,6)</f>
        <v>0</v>
      </c>
      <c r="L43" s="27">
        <v>0</v>
      </c>
      <c r="M43" s="22">
        <f>ROUND(ROUND(L43,2)*ROUND(G43,3),2)</f>
        <v>0</v>
      </c>
      <c r="N43" s="25" t="s">
        <v>5754</v>
      </c>
      <c r="O43">
        <f>(M43*21)/100</f>
        <v>0</v>
      </c>
      <c r="P43" t="s">
        <v>28</v>
      </c>
    </row>
    <row r="44" spans="1:16" ht="12.75" customHeight="1" x14ac:dyDescent="0.2">
      <c r="A44" s="28" t="s">
        <v>57</v>
      </c>
      <c r="E44" s="29" t="s">
        <v>5</v>
      </c>
    </row>
    <row r="45" spans="1:16" ht="12.75" customHeight="1" x14ac:dyDescent="0.2">
      <c r="A45" s="28" t="s">
        <v>58</v>
      </c>
      <c r="E45" s="30" t="s">
        <v>9897</v>
      </c>
    </row>
    <row r="46" spans="1:16" ht="12.75" customHeight="1" x14ac:dyDescent="0.2">
      <c r="E46" s="29" t="s">
        <v>59</v>
      </c>
    </row>
    <row r="47" spans="1:16" ht="12.75" customHeight="1" x14ac:dyDescent="0.2">
      <c r="A47" t="s">
        <v>52</v>
      </c>
      <c r="B47" s="5" t="s">
        <v>93</v>
      </c>
      <c r="C47" s="5" t="s">
        <v>9898</v>
      </c>
      <c r="D47" t="s">
        <v>5</v>
      </c>
      <c r="E47" s="24" t="s">
        <v>9899</v>
      </c>
      <c r="F47" s="25" t="s">
        <v>602</v>
      </c>
      <c r="G47" s="26">
        <v>5.0039999999999996</v>
      </c>
      <c r="H47" s="25">
        <v>0</v>
      </c>
      <c r="I47" s="25">
        <f>ROUND(G47*H47,6)</f>
        <v>0</v>
      </c>
      <c r="L47" s="27">
        <v>0</v>
      </c>
      <c r="M47" s="22">
        <f>ROUND(ROUND(L47,2)*ROUND(G47,3),2)</f>
        <v>0</v>
      </c>
      <c r="N47" s="25" t="s">
        <v>5754</v>
      </c>
      <c r="O47">
        <f>(M47*21)/100</f>
        <v>0</v>
      </c>
      <c r="P47" t="s">
        <v>28</v>
      </c>
    </row>
    <row r="48" spans="1:16" ht="12.75" customHeight="1" x14ac:dyDescent="0.2">
      <c r="A48" s="28" t="s">
        <v>57</v>
      </c>
      <c r="E48" s="29" t="s">
        <v>5</v>
      </c>
    </row>
    <row r="49" spans="1:16" ht="12.75" customHeight="1" x14ac:dyDescent="0.2">
      <c r="A49" s="28" t="s">
        <v>58</v>
      </c>
      <c r="E49" s="30" t="s">
        <v>9897</v>
      </c>
    </row>
    <row r="50" spans="1:16" ht="12.75" customHeight="1" x14ac:dyDescent="0.2">
      <c r="E50" s="29" t="s">
        <v>59</v>
      </c>
    </row>
    <row r="51" spans="1:16" ht="12.75" customHeight="1" x14ac:dyDescent="0.2">
      <c r="A51" t="s">
        <v>52</v>
      </c>
      <c r="B51" s="5" t="s">
        <v>95</v>
      </c>
      <c r="C51" s="5" t="s">
        <v>9900</v>
      </c>
      <c r="D51" t="s">
        <v>5</v>
      </c>
      <c r="E51" s="24" t="s">
        <v>9901</v>
      </c>
      <c r="F51" s="25" t="s">
        <v>602</v>
      </c>
      <c r="G51" s="26">
        <v>0.24</v>
      </c>
      <c r="H51" s="25">
        <v>0</v>
      </c>
      <c r="I51" s="25">
        <f>ROUND(G51*H51,6)</f>
        <v>0</v>
      </c>
      <c r="L51" s="27">
        <v>0</v>
      </c>
      <c r="M51" s="22">
        <f>ROUND(ROUND(L51,2)*ROUND(G51,3),2)</f>
        <v>0</v>
      </c>
      <c r="N51" s="25" t="s">
        <v>5754</v>
      </c>
      <c r="O51">
        <f>(M51*21)/100</f>
        <v>0</v>
      </c>
      <c r="P51" t="s">
        <v>28</v>
      </c>
    </row>
    <row r="52" spans="1:16" ht="12.75" customHeight="1" x14ac:dyDescent="0.2">
      <c r="A52" s="28" t="s">
        <v>57</v>
      </c>
      <c r="E52" s="29" t="s">
        <v>9902</v>
      </c>
    </row>
    <row r="53" spans="1:16" ht="12.75" customHeight="1" x14ac:dyDescent="0.2">
      <c r="A53" s="28" t="s">
        <v>58</v>
      </c>
      <c r="E53" s="30" t="s">
        <v>2255</v>
      </c>
    </row>
    <row r="54" spans="1:16" ht="12.75" customHeight="1" x14ac:dyDescent="0.2">
      <c r="E54" s="29" t="s">
        <v>59</v>
      </c>
    </row>
    <row r="55" spans="1:16" ht="12.75" customHeight="1" x14ac:dyDescent="0.2">
      <c r="A55" t="s">
        <v>49</v>
      </c>
      <c r="C55" s="6" t="s">
        <v>67</v>
      </c>
      <c r="E55" s="23" t="s">
        <v>3538</v>
      </c>
      <c r="J55" s="22">
        <f>0</f>
        <v>0</v>
      </c>
      <c r="K55" s="22">
        <f>0</f>
        <v>0</v>
      </c>
      <c r="L55" s="22">
        <f>0+L56+L60+L64</f>
        <v>0</v>
      </c>
      <c r="M55" s="22">
        <f>0+M56+M60+M64</f>
        <v>0</v>
      </c>
    </row>
    <row r="56" spans="1:16" ht="12.75" customHeight="1" x14ac:dyDescent="0.2">
      <c r="A56" t="s">
        <v>52</v>
      </c>
      <c r="B56" s="5" t="s">
        <v>97</v>
      </c>
      <c r="C56" s="5" t="s">
        <v>6561</v>
      </c>
      <c r="D56" t="s">
        <v>5</v>
      </c>
      <c r="E56" s="24" t="s">
        <v>9903</v>
      </c>
      <c r="F56" s="25" t="s">
        <v>602</v>
      </c>
      <c r="G56" s="26">
        <v>4.5</v>
      </c>
      <c r="H56" s="25">
        <v>0</v>
      </c>
      <c r="I56" s="25">
        <f>ROUND(G56*H56,6)</f>
        <v>0</v>
      </c>
      <c r="L56" s="27">
        <v>0</v>
      </c>
      <c r="M56" s="22">
        <f>ROUND(ROUND(L56,2)*ROUND(G56,3),2)</f>
        <v>0</v>
      </c>
      <c r="N56" s="25" t="s">
        <v>5754</v>
      </c>
      <c r="O56">
        <f>(M56*21)/100</f>
        <v>0</v>
      </c>
      <c r="P56" t="s">
        <v>28</v>
      </c>
    </row>
    <row r="57" spans="1:16" ht="12.75" customHeight="1" x14ac:dyDescent="0.2">
      <c r="A57" s="28" t="s">
        <v>57</v>
      </c>
      <c r="E57" s="29" t="s">
        <v>5</v>
      </c>
    </row>
    <row r="58" spans="1:16" ht="12.75" customHeight="1" x14ac:dyDescent="0.2">
      <c r="A58" s="28" t="s">
        <v>58</v>
      </c>
      <c r="E58" s="30" t="s">
        <v>9904</v>
      </c>
    </row>
    <row r="59" spans="1:16" ht="12.75" customHeight="1" x14ac:dyDescent="0.2">
      <c r="E59" s="29" t="s">
        <v>59</v>
      </c>
    </row>
    <row r="60" spans="1:16" ht="12.75" customHeight="1" x14ac:dyDescent="0.2">
      <c r="A60" t="s">
        <v>52</v>
      </c>
      <c r="B60" s="5" t="s">
        <v>99</v>
      </c>
      <c r="C60" s="5" t="s">
        <v>9905</v>
      </c>
      <c r="D60" t="s">
        <v>5</v>
      </c>
      <c r="E60" s="24" t="s">
        <v>9906</v>
      </c>
      <c r="F60" s="25" t="s">
        <v>602</v>
      </c>
      <c r="G60" s="26">
        <v>4.5</v>
      </c>
      <c r="H60" s="25">
        <v>0</v>
      </c>
      <c r="I60" s="25">
        <f>ROUND(G60*H60,6)</f>
        <v>0</v>
      </c>
      <c r="L60" s="27">
        <v>0</v>
      </c>
      <c r="M60" s="22">
        <f>ROUND(ROUND(L60,2)*ROUND(G60,3),2)</f>
        <v>0</v>
      </c>
      <c r="N60" s="25" t="s">
        <v>5754</v>
      </c>
      <c r="O60">
        <f>(M60*21)/100</f>
        <v>0</v>
      </c>
      <c r="P60" t="s">
        <v>28</v>
      </c>
    </row>
    <row r="61" spans="1:16" ht="12.75" customHeight="1" x14ac:dyDescent="0.2">
      <c r="A61" s="28" t="s">
        <v>57</v>
      </c>
      <c r="E61" s="29" t="s">
        <v>9907</v>
      </c>
    </row>
    <row r="62" spans="1:16" ht="12.75" customHeight="1" x14ac:dyDescent="0.2">
      <c r="A62" s="28" t="s">
        <v>58</v>
      </c>
      <c r="E62" s="30" t="s">
        <v>9904</v>
      </c>
    </row>
    <row r="63" spans="1:16" ht="12.75" customHeight="1" x14ac:dyDescent="0.2">
      <c r="E63" s="29" t="s">
        <v>59</v>
      </c>
    </row>
    <row r="64" spans="1:16" ht="12.75" customHeight="1" x14ac:dyDescent="0.2">
      <c r="A64" t="s">
        <v>52</v>
      </c>
      <c r="B64" s="5" t="s">
        <v>101</v>
      </c>
      <c r="C64" s="5" t="s">
        <v>7456</v>
      </c>
      <c r="D64" t="s">
        <v>5</v>
      </c>
      <c r="E64" s="24" t="s">
        <v>7457</v>
      </c>
      <c r="F64" s="25" t="s">
        <v>602</v>
      </c>
      <c r="G64" s="26">
        <v>1.125</v>
      </c>
      <c r="H64" s="25">
        <v>0</v>
      </c>
      <c r="I64" s="25">
        <f>ROUND(G64*H64,6)</f>
        <v>0</v>
      </c>
      <c r="L64" s="27">
        <v>0</v>
      </c>
      <c r="M64" s="22">
        <f>ROUND(ROUND(L64,2)*ROUND(G64,3),2)</f>
        <v>0</v>
      </c>
      <c r="N64" s="25" t="s">
        <v>5754</v>
      </c>
      <c r="O64">
        <f>(M64*21)/100</f>
        <v>0</v>
      </c>
      <c r="P64" t="s">
        <v>28</v>
      </c>
    </row>
    <row r="65" spans="1:16" ht="12.75" customHeight="1" x14ac:dyDescent="0.2">
      <c r="A65" s="28" t="s">
        <v>57</v>
      </c>
      <c r="E65" s="29" t="s">
        <v>5</v>
      </c>
    </row>
    <row r="66" spans="1:16" ht="12.75" customHeight="1" x14ac:dyDescent="0.2">
      <c r="A66" s="28" t="s">
        <v>58</v>
      </c>
      <c r="E66" s="30" t="s">
        <v>9908</v>
      </c>
    </row>
    <row r="67" spans="1:16" ht="12.75" customHeight="1" x14ac:dyDescent="0.2">
      <c r="E67" s="29" t="s">
        <v>59</v>
      </c>
    </row>
    <row r="68" spans="1:16" ht="12.75" customHeight="1" x14ac:dyDescent="0.2">
      <c r="A68" t="s">
        <v>49</v>
      </c>
      <c r="C68" s="6" t="s">
        <v>6827</v>
      </c>
      <c r="E68" s="23" t="s">
        <v>6828</v>
      </c>
      <c r="J68" s="22">
        <f>0</f>
        <v>0</v>
      </c>
      <c r="K68" s="22">
        <f>0</f>
        <v>0</v>
      </c>
      <c r="L68" s="22">
        <f>0+L69+L73+L77+L81+L85+L89+L93+L97+L101+L105</f>
        <v>0</v>
      </c>
      <c r="M68" s="22">
        <f>0+M69+M73+M77+M81+M85+M89+M93+M97+M101+M105</f>
        <v>0</v>
      </c>
    </row>
    <row r="69" spans="1:16" ht="12.75" customHeight="1" x14ac:dyDescent="0.2">
      <c r="A69" t="s">
        <v>52</v>
      </c>
      <c r="B69" s="5" t="s">
        <v>104</v>
      </c>
      <c r="C69" s="5" t="s">
        <v>9909</v>
      </c>
      <c r="D69" t="s">
        <v>5</v>
      </c>
      <c r="E69" s="24" t="s">
        <v>9910</v>
      </c>
      <c r="F69" s="25" t="s">
        <v>55</v>
      </c>
      <c r="G69" s="26">
        <v>6</v>
      </c>
      <c r="H69" s="25">
        <v>0</v>
      </c>
      <c r="I69" s="25">
        <f>ROUND(G69*H69,6)</f>
        <v>0</v>
      </c>
      <c r="L69" s="27">
        <v>0</v>
      </c>
      <c r="M69" s="22">
        <f>ROUND(ROUND(L69,2)*ROUND(G69,3),2)</f>
        <v>0</v>
      </c>
      <c r="N69" s="25" t="s">
        <v>5754</v>
      </c>
      <c r="O69">
        <f>(M69*21)/100</f>
        <v>0</v>
      </c>
      <c r="P69" t="s">
        <v>28</v>
      </c>
    </row>
    <row r="70" spans="1:16" ht="12.75" customHeight="1" x14ac:dyDescent="0.2">
      <c r="A70" s="28" t="s">
        <v>57</v>
      </c>
      <c r="E70" s="29" t="s">
        <v>5</v>
      </c>
    </row>
    <row r="71" spans="1:16" ht="12.75" customHeight="1" x14ac:dyDescent="0.2">
      <c r="A71" s="28" t="s">
        <v>58</v>
      </c>
      <c r="E71" s="30" t="s">
        <v>1585</v>
      </c>
    </row>
    <row r="72" spans="1:16" ht="12.75" customHeight="1" x14ac:dyDescent="0.2">
      <c r="E72" s="29" t="s">
        <v>59</v>
      </c>
    </row>
    <row r="73" spans="1:16" ht="12.75" customHeight="1" x14ac:dyDescent="0.2">
      <c r="A73" t="s">
        <v>52</v>
      </c>
      <c r="B73" s="5" t="s">
        <v>107</v>
      </c>
      <c r="C73" s="5" t="s">
        <v>9911</v>
      </c>
      <c r="D73" t="s">
        <v>5</v>
      </c>
      <c r="E73" s="24" t="s">
        <v>9912</v>
      </c>
      <c r="F73" s="25" t="s">
        <v>126</v>
      </c>
      <c r="G73" s="26">
        <v>1.2</v>
      </c>
      <c r="H73" s="25">
        <v>0</v>
      </c>
      <c r="I73" s="25">
        <f>ROUND(G73*H73,6)</f>
        <v>0</v>
      </c>
      <c r="L73" s="27">
        <v>0</v>
      </c>
      <c r="M73" s="22">
        <f>ROUND(ROUND(L73,2)*ROUND(G73,3),2)</f>
        <v>0</v>
      </c>
      <c r="N73" s="25" t="s">
        <v>5754</v>
      </c>
      <c r="O73">
        <f>(M73*21)/100</f>
        <v>0</v>
      </c>
      <c r="P73" t="s">
        <v>28</v>
      </c>
    </row>
    <row r="74" spans="1:16" ht="12.75" customHeight="1" x14ac:dyDescent="0.2">
      <c r="A74" s="28" t="s">
        <v>57</v>
      </c>
      <c r="E74" s="29" t="s">
        <v>5</v>
      </c>
    </row>
    <row r="75" spans="1:16" ht="12.75" customHeight="1" x14ac:dyDescent="0.2">
      <c r="A75" s="28" t="s">
        <v>58</v>
      </c>
      <c r="E75" s="30" t="s">
        <v>1823</v>
      </c>
    </row>
    <row r="76" spans="1:16" ht="12.75" customHeight="1" x14ac:dyDescent="0.2">
      <c r="E76" s="29" t="s">
        <v>59</v>
      </c>
    </row>
    <row r="77" spans="1:16" ht="12.75" customHeight="1" x14ac:dyDescent="0.2">
      <c r="A77" t="s">
        <v>52</v>
      </c>
      <c r="B77" s="5" t="s">
        <v>110</v>
      </c>
      <c r="C77" s="5" t="s">
        <v>9913</v>
      </c>
      <c r="D77" t="s">
        <v>5</v>
      </c>
      <c r="E77" s="24" t="s">
        <v>9914</v>
      </c>
      <c r="F77" s="25" t="s">
        <v>9915</v>
      </c>
      <c r="G77" s="26">
        <v>0.12</v>
      </c>
      <c r="H77" s="25">
        <v>0</v>
      </c>
      <c r="I77" s="25">
        <f>ROUND(G77*H77,6)</f>
        <v>0</v>
      </c>
      <c r="L77" s="27">
        <v>0</v>
      </c>
      <c r="M77" s="22">
        <f>ROUND(ROUND(L77,2)*ROUND(G77,3),2)</f>
        <v>0</v>
      </c>
      <c r="N77" s="25" t="s">
        <v>5754</v>
      </c>
      <c r="O77">
        <f>(M77*21)/100</f>
        <v>0</v>
      </c>
      <c r="P77" t="s">
        <v>28</v>
      </c>
    </row>
    <row r="78" spans="1:16" ht="12.75" customHeight="1" x14ac:dyDescent="0.2">
      <c r="A78" s="28" t="s">
        <v>57</v>
      </c>
      <c r="E78" s="29" t="s">
        <v>5</v>
      </c>
    </row>
    <row r="79" spans="1:16" ht="12.75" customHeight="1" x14ac:dyDescent="0.2">
      <c r="A79" s="28" t="s">
        <v>58</v>
      </c>
      <c r="E79" s="30" t="s">
        <v>1819</v>
      </c>
    </row>
    <row r="80" spans="1:16" ht="12.75" customHeight="1" x14ac:dyDescent="0.2">
      <c r="E80" s="29" t="s">
        <v>59</v>
      </c>
    </row>
    <row r="81" spans="1:16" ht="12.75" customHeight="1" x14ac:dyDescent="0.2">
      <c r="A81" t="s">
        <v>52</v>
      </c>
      <c r="B81" s="5" t="s">
        <v>158</v>
      </c>
      <c r="C81" s="5" t="s">
        <v>9916</v>
      </c>
      <c r="D81" t="s">
        <v>5</v>
      </c>
      <c r="E81" s="24" t="s">
        <v>9917</v>
      </c>
      <c r="F81" s="25" t="s">
        <v>9915</v>
      </c>
      <c r="G81" s="26">
        <v>0.12</v>
      </c>
      <c r="H81" s="25">
        <v>0</v>
      </c>
      <c r="I81" s="25">
        <f>ROUND(G81*H81,6)</f>
        <v>0</v>
      </c>
      <c r="L81" s="27">
        <v>0</v>
      </c>
      <c r="M81" s="22">
        <f>ROUND(ROUND(L81,2)*ROUND(G81,3),2)</f>
        <v>0</v>
      </c>
      <c r="N81" s="25" t="s">
        <v>5754</v>
      </c>
      <c r="O81">
        <f>(M81*21)/100</f>
        <v>0</v>
      </c>
      <c r="P81" t="s">
        <v>28</v>
      </c>
    </row>
    <row r="82" spans="1:16" ht="12.75" customHeight="1" x14ac:dyDescent="0.2">
      <c r="A82" s="28" t="s">
        <v>57</v>
      </c>
      <c r="E82" s="29" t="s">
        <v>5</v>
      </c>
    </row>
    <row r="83" spans="1:16" ht="12.75" customHeight="1" x14ac:dyDescent="0.2">
      <c r="A83" s="28" t="s">
        <v>58</v>
      </c>
      <c r="E83" s="30" t="s">
        <v>1819</v>
      </c>
    </row>
    <row r="84" spans="1:16" ht="12.75" customHeight="1" x14ac:dyDescent="0.2">
      <c r="E84" s="29" t="s">
        <v>59</v>
      </c>
    </row>
    <row r="85" spans="1:16" ht="12.75" customHeight="1" x14ac:dyDescent="0.2">
      <c r="A85" t="s">
        <v>52</v>
      </c>
      <c r="B85" s="5" t="s">
        <v>161</v>
      </c>
      <c r="C85" s="5" t="s">
        <v>9918</v>
      </c>
      <c r="D85" t="s">
        <v>5</v>
      </c>
      <c r="E85" s="24" t="s">
        <v>9919</v>
      </c>
      <c r="F85" s="25" t="s">
        <v>602</v>
      </c>
      <c r="G85" s="26">
        <v>2</v>
      </c>
      <c r="H85" s="25">
        <v>0</v>
      </c>
      <c r="I85" s="25">
        <f>ROUND(G85*H85,6)</f>
        <v>0</v>
      </c>
      <c r="L85" s="27">
        <v>0</v>
      </c>
      <c r="M85" s="22">
        <f>ROUND(ROUND(L85,2)*ROUND(G85,3),2)</f>
        <v>0</v>
      </c>
      <c r="N85" s="25" t="s">
        <v>5754</v>
      </c>
      <c r="O85">
        <f>(M85*21)/100</f>
        <v>0</v>
      </c>
      <c r="P85" t="s">
        <v>28</v>
      </c>
    </row>
    <row r="86" spans="1:16" ht="12.75" customHeight="1" x14ac:dyDescent="0.2">
      <c r="A86" s="28" t="s">
        <v>57</v>
      </c>
      <c r="E86" s="29" t="s">
        <v>5</v>
      </c>
    </row>
    <row r="87" spans="1:16" ht="12.75" customHeight="1" x14ac:dyDescent="0.2">
      <c r="A87" s="28" t="s">
        <v>58</v>
      </c>
      <c r="E87" s="30" t="s">
        <v>1428</v>
      </c>
    </row>
    <row r="88" spans="1:16" ht="12.75" customHeight="1" x14ac:dyDescent="0.2">
      <c r="E88" s="29" t="s">
        <v>59</v>
      </c>
    </row>
    <row r="89" spans="1:16" ht="12.75" customHeight="1" x14ac:dyDescent="0.2">
      <c r="A89" t="s">
        <v>52</v>
      </c>
      <c r="B89" s="5" t="s">
        <v>162</v>
      </c>
      <c r="C89" s="5" t="s">
        <v>9920</v>
      </c>
      <c r="D89" t="s">
        <v>5</v>
      </c>
      <c r="E89" s="24" t="s">
        <v>9921</v>
      </c>
      <c r="F89" s="25" t="s">
        <v>271</v>
      </c>
      <c r="G89" s="26">
        <v>0.03</v>
      </c>
      <c r="H89" s="25">
        <v>0</v>
      </c>
      <c r="I89" s="25">
        <f>ROUND(G89*H89,6)</f>
        <v>0</v>
      </c>
      <c r="L89" s="27">
        <v>0</v>
      </c>
      <c r="M89" s="22">
        <f>ROUND(ROUND(L89,2)*ROUND(G89,3),2)</f>
        <v>0</v>
      </c>
      <c r="N89" s="25" t="s">
        <v>5754</v>
      </c>
      <c r="O89">
        <f>(M89*21)/100</f>
        <v>0</v>
      </c>
      <c r="P89" t="s">
        <v>28</v>
      </c>
    </row>
    <row r="90" spans="1:16" ht="12.75" customHeight="1" x14ac:dyDescent="0.2">
      <c r="A90" s="28" t="s">
        <v>57</v>
      </c>
      <c r="E90" s="29" t="s">
        <v>5</v>
      </c>
    </row>
    <row r="91" spans="1:16" ht="12.75" customHeight="1" x14ac:dyDescent="0.2">
      <c r="A91" s="28" t="s">
        <v>58</v>
      </c>
      <c r="E91" s="30" t="s">
        <v>9922</v>
      </c>
    </row>
    <row r="92" spans="1:16" ht="12.75" customHeight="1" x14ac:dyDescent="0.2">
      <c r="E92" s="29" t="s">
        <v>59</v>
      </c>
    </row>
    <row r="93" spans="1:16" ht="12.75" customHeight="1" x14ac:dyDescent="0.2">
      <c r="A93" t="s">
        <v>52</v>
      </c>
      <c r="B93" s="5" t="s">
        <v>163</v>
      </c>
      <c r="C93" s="5" t="s">
        <v>9923</v>
      </c>
      <c r="D93" t="s">
        <v>5</v>
      </c>
      <c r="E93" s="24" t="s">
        <v>9924</v>
      </c>
      <c r="F93" s="25" t="s">
        <v>602</v>
      </c>
      <c r="G93" s="26">
        <v>1</v>
      </c>
      <c r="H93" s="25">
        <v>0</v>
      </c>
      <c r="I93" s="25">
        <f>ROUND(G93*H93,6)</f>
        <v>0</v>
      </c>
      <c r="L93" s="27">
        <v>0</v>
      </c>
      <c r="M93" s="22">
        <f>ROUND(ROUND(L93,2)*ROUND(G93,3),2)</f>
        <v>0</v>
      </c>
      <c r="N93" s="25" t="s">
        <v>5754</v>
      </c>
      <c r="O93">
        <f>(M93*21)/100</f>
        <v>0</v>
      </c>
      <c r="P93" t="s">
        <v>28</v>
      </c>
    </row>
    <row r="94" spans="1:16" ht="12.75" customHeight="1" x14ac:dyDescent="0.2">
      <c r="A94" s="28" t="s">
        <v>57</v>
      </c>
      <c r="E94" s="29" t="s">
        <v>5</v>
      </c>
    </row>
    <row r="95" spans="1:16" ht="12.75" customHeight="1" x14ac:dyDescent="0.2">
      <c r="A95" s="28" t="s">
        <v>58</v>
      </c>
      <c r="E95" s="30" t="s">
        <v>9925</v>
      </c>
    </row>
    <row r="96" spans="1:16" ht="12.75" customHeight="1" x14ac:dyDescent="0.2">
      <c r="E96" s="29" t="s">
        <v>59</v>
      </c>
    </row>
    <row r="97" spans="1:16" ht="12.75" customHeight="1" x14ac:dyDescent="0.2">
      <c r="A97" t="s">
        <v>52</v>
      </c>
      <c r="B97" s="5" t="s">
        <v>164</v>
      </c>
      <c r="C97" s="5" t="s">
        <v>9926</v>
      </c>
      <c r="D97" t="s">
        <v>5</v>
      </c>
      <c r="E97" s="24" t="s">
        <v>9927</v>
      </c>
      <c r="F97" s="25" t="s">
        <v>271</v>
      </c>
      <c r="G97" s="26">
        <v>0.03</v>
      </c>
      <c r="H97" s="25">
        <v>0</v>
      </c>
      <c r="I97" s="25">
        <f>ROUND(G97*H97,6)</f>
        <v>0</v>
      </c>
      <c r="L97" s="27">
        <v>0</v>
      </c>
      <c r="M97" s="22">
        <f>ROUND(ROUND(L97,2)*ROUND(G97,3),2)</f>
        <v>0</v>
      </c>
      <c r="N97" s="25" t="s">
        <v>5754</v>
      </c>
      <c r="O97">
        <f>(M97*21)/100</f>
        <v>0</v>
      </c>
      <c r="P97" t="s">
        <v>28</v>
      </c>
    </row>
    <row r="98" spans="1:16" ht="12.75" customHeight="1" x14ac:dyDescent="0.2">
      <c r="A98" s="28" t="s">
        <v>57</v>
      </c>
      <c r="E98" s="29" t="s">
        <v>5</v>
      </c>
    </row>
    <row r="99" spans="1:16" ht="12.75" customHeight="1" x14ac:dyDescent="0.2">
      <c r="A99" s="28" t="s">
        <v>58</v>
      </c>
      <c r="E99" s="30" t="s">
        <v>9922</v>
      </c>
    </row>
    <row r="100" spans="1:16" ht="12.75" customHeight="1" x14ac:dyDescent="0.2">
      <c r="E100" s="29" t="s">
        <v>59</v>
      </c>
    </row>
    <row r="101" spans="1:16" ht="12.75" customHeight="1" x14ac:dyDescent="0.2">
      <c r="A101" t="s">
        <v>52</v>
      </c>
      <c r="B101" s="5" t="s">
        <v>165</v>
      </c>
      <c r="C101" s="5" t="s">
        <v>9928</v>
      </c>
      <c r="D101" t="s">
        <v>5</v>
      </c>
      <c r="E101" s="24" t="s">
        <v>9929</v>
      </c>
      <c r="F101" s="25" t="s">
        <v>126</v>
      </c>
      <c r="G101" s="26">
        <v>9.6</v>
      </c>
      <c r="H101" s="25">
        <v>0</v>
      </c>
      <c r="I101" s="25">
        <f>ROUND(G101*H101,6)</f>
        <v>0</v>
      </c>
      <c r="L101" s="27">
        <v>0</v>
      </c>
      <c r="M101" s="22">
        <f>ROUND(ROUND(L101,2)*ROUND(G101,3),2)</f>
        <v>0</v>
      </c>
      <c r="N101" s="25" t="s">
        <v>5754</v>
      </c>
      <c r="O101">
        <f>(M101*21)/100</f>
        <v>0</v>
      </c>
      <c r="P101" t="s">
        <v>28</v>
      </c>
    </row>
    <row r="102" spans="1:16" ht="12.75" customHeight="1" x14ac:dyDescent="0.2">
      <c r="A102" s="28" t="s">
        <v>57</v>
      </c>
      <c r="E102" s="29" t="s">
        <v>5</v>
      </c>
    </row>
    <row r="103" spans="1:16" ht="12.75" customHeight="1" x14ac:dyDescent="0.2">
      <c r="A103" s="28" t="s">
        <v>58</v>
      </c>
      <c r="E103" s="30" t="s">
        <v>9930</v>
      </c>
    </row>
    <row r="104" spans="1:16" ht="12.75" customHeight="1" x14ac:dyDescent="0.2">
      <c r="E104" s="29" t="s">
        <v>59</v>
      </c>
    </row>
    <row r="105" spans="1:16" ht="12.75" customHeight="1" x14ac:dyDescent="0.2">
      <c r="A105" t="s">
        <v>52</v>
      </c>
      <c r="B105" s="5" t="s">
        <v>168</v>
      </c>
      <c r="C105" s="5" t="s">
        <v>9931</v>
      </c>
      <c r="D105" t="s">
        <v>5</v>
      </c>
      <c r="E105" s="24" t="s">
        <v>9932</v>
      </c>
      <c r="F105" s="25" t="s">
        <v>126</v>
      </c>
      <c r="G105" s="26">
        <v>9.6</v>
      </c>
      <c r="H105" s="25">
        <v>0</v>
      </c>
      <c r="I105" s="25">
        <f>ROUND(G105*H105,6)</f>
        <v>0</v>
      </c>
      <c r="L105" s="27">
        <v>0</v>
      </c>
      <c r="M105" s="22">
        <f>ROUND(ROUND(L105,2)*ROUND(G105,3),2)</f>
        <v>0</v>
      </c>
      <c r="N105" s="25" t="s">
        <v>5754</v>
      </c>
      <c r="O105">
        <f>(M105*21)/100</f>
        <v>0</v>
      </c>
      <c r="P105" t="s">
        <v>28</v>
      </c>
    </row>
    <row r="106" spans="1:16" ht="12.75" customHeight="1" x14ac:dyDescent="0.2">
      <c r="A106" s="28" t="s">
        <v>57</v>
      </c>
      <c r="E106" s="29" t="s">
        <v>5</v>
      </c>
    </row>
    <row r="107" spans="1:16" ht="12.75" customHeight="1" x14ac:dyDescent="0.2">
      <c r="A107" s="28" t="s">
        <v>58</v>
      </c>
      <c r="E107" s="30" t="s">
        <v>9930</v>
      </c>
    </row>
    <row r="108" spans="1:16" ht="12.75" customHeight="1" x14ac:dyDescent="0.2">
      <c r="E108" s="29" t="s">
        <v>59</v>
      </c>
    </row>
    <row r="109" spans="1:16" ht="12.75" customHeight="1" x14ac:dyDescent="0.2">
      <c r="A109" t="s">
        <v>49</v>
      </c>
      <c r="C109" s="6" t="s">
        <v>5936</v>
      </c>
      <c r="E109" s="23" t="s">
        <v>5937</v>
      </c>
      <c r="J109" s="22">
        <f>0</f>
        <v>0</v>
      </c>
      <c r="K109" s="22">
        <f>0</f>
        <v>0</v>
      </c>
      <c r="L109" s="22">
        <f>0+L110+L114+L118+L122+L126</f>
        <v>0</v>
      </c>
      <c r="M109" s="22">
        <f>0+M110+M114+M118+M122+M126</f>
        <v>0</v>
      </c>
    </row>
    <row r="110" spans="1:16" ht="12.75" customHeight="1" x14ac:dyDescent="0.2">
      <c r="A110" t="s">
        <v>52</v>
      </c>
      <c r="B110" s="5" t="s">
        <v>171</v>
      </c>
      <c r="C110" s="5" t="s">
        <v>9933</v>
      </c>
      <c r="D110" t="s">
        <v>5</v>
      </c>
      <c r="E110" s="24" t="s">
        <v>9934</v>
      </c>
      <c r="F110" s="25" t="s">
        <v>126</v>
      </c>
      <c r="G110" s="26">
        <v>84</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5</v>
      </c>
    </row>
    <row r="112" spans="1:16" ht="12.75" customHeight="1" x14ac:dyDescent="0.2">
      <c r="A112" s="28" t="s">
        <v>58</v>
      </c>
      <c r="E112" s="30" t="s">
        <v>9935</v>
      </c>
    </row>
    <row r="113" spans="1:16" ht="12.75" customHeight="1" x14ac:dyDescent="0.2">
      <c r="E113" s="29" t="s">
        <v>59</v>
      </c>
    </row>
    <row r="114" spans="1:16" ht="12.75" customHeight="1" x14ac:dyDescent="0.2">
      <c r="A114" t="s">
        <v>52</v>
      </c>
      <c r="B114" s="5" t="s">
        <v>174</v>
      </c>
      <c r="C114" s="5" t="s">
        <v>9936</v>
      </c>
      <c r="D114" t="s">
        <v>5</v>
      </c>
      <c r="E114" s="24" t="s">
        <v>9937</v>
      </c>
      <c r="F114" s="25" t="s">
        <v>126</v>
      </c>
      <c r="G114" s="26">
        <v>12.8</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5</v>
      </c>
    </row>
    <row r="116" spans="1:16" ht="12.75" customHeight="1" x14ac:dyDescent="0.2">
      <c r="A116" s="28" t="s">
        <v>58</v>
      </c>
      <c r="E116" s="30" t="s">
        <v>9938</v>
      </c>
    </row>
    <row r="117" spans="1:16" ht="12.75" customHeight="1" x14ac:dyDescent="0.2">
      <c r="E117" s="29" t="s">
        <v>59</v>
      </c>
    </row>
    <row r="118" spans="1:16" ht="12.75" customHeight="1" x14ac:dyDescent="0.2">
      <c r="A118" t="s">
        <v>52</v>
      </c>
      <c r="B118" s="5" t="s">
        <v>177</v>
      </c>
      <c r="C118" s="5" t="s">
        <v>9939</v>
      </c>
      <c r="D118" t="s">
        <v>5</v>
      </c>
      <c r="E118" s="24" t="s">
        <v>9940</v>
      </c>
      <c r="F118" s="25" t="s">
        <v>126</v>
      </c>
      <c r="G118" s="26">
        <v>84</v>
      </c>
      <c r="H118" s="25">
        <v>0</v>
      </c>
      <c r="I118" s="25">
        <f>ROUND(G118*H118,6)</f>
        <v>0</v>
      </c>
      <c r="L118" s="27">
        <v>0</v>
      </c>
      <c r="M118" s="22">
        <f>ROUND(ROUND(L118,2)*ROUND(G118,3),2)</f>
        <v>0</v>
      </c>
      <c r="N118" s="25" t="s">
        <v>5754</v>
      </c>
      <c r="O118">
        <f>(M118*21)/100</f>
        <v>0</v>
      </c>
      <c r="P118" t="s">
        <v>28</v>
      </c>
    </row>
    <row r="119" spans="1:16" ht="12.75" customHeight="1" x14ac:dyDescent="0.2">
      <c r="A119" s="28" t="s">
        <v>57</v>
      </c>
      <c r="E119" s="29" t="s">
        <v>5</v>
      </c>
    </row>
    <row r="120" spans="1:16" ht="12.75" customHeight="1" x14ac:dyDescent="0.2">
      <c r="A120" s="28" t="s">
        <v>58</v>
      </c>
      <c r="E120" s="30" t="s">
        <v>9935</v>
      </c>
    </row>
    <row r="121" spans="1:16" ht="12.75" customHeight="1" x14ac:dyDescent="0.2">
      <c r="E121" s="29" t="s">
        <v>59</v>
      </c>
    </row>
    <row r="122" spans="1:16" ht="12.75" customHeight="1" x14ac:dyDescent="0.2">
      <c r="A122" t="s">
        <v>52</v>
      </c>
      <c r="B122" s="5" t="s">
        <v>180</v>
      </c>
      <c r="C122" s="5" t="s">
        <v>6851</v>
      </c>
      <c r="D122" t="s">
        <v>5</v>
      </c>
      <c r="E122" s="24" t="s">
        <v>6853</v>
      </c>
      <c r="F122" s="25" t="s">
        <v>55</v>
      </c>
      <c r="G122" s="26">
        <v>4</v>
      </c>
      <c r="H122" s="25">
        <v>0</v>
      </c>
      <c r="I122" s="25">
        <f>ROUND(G122*H122,6)</f>
        <v>0</v>
      </c>
      <c r="L122" s="27">
        <v>0</v>
      </c>
      <c r="M122" s="22">
        <f>ROUND(ROUND(L122,2)*ROUND(G122,3),2)</f>
        <v>0</v>
      </c>
      <c r="N122" s="25" t="s">
        <v>5754</v>
      </c>
      <c r="O122">
        <f>(M122*21)/100</f>
        <v>0</v>
      </c>
      <c r="P122" t="s">
        <v>28</v>
      </c>
    </row>
    <row r="123" spans="1:16" ht="12.75" customHeight="1" x14ac:dyDescent="0.2">
      <c r="A123" s="28" t="s">
        <v>57</v>
      </c>
      <c r="E123" s="29" t="s">
        <v>5</v>
      </c>
    </row>
    <row r="124" spans="1:16" ht="12.75" customHeight="1" x14ac:dyDescent="0.2">
      <c r="A124" s="28" t="s">
        <v>58</v>
      </c>
      <c r="E124" s="30" t="s">
        <v>1424</v>
      </c>
    </row>
    <row r="125" spans="1:16" ht="12.75" customHeight="1" x14ac:dyDescent="0.2">
      <c r="E125" s="29" t="s">
        <v>59</v>
      </c>
    </row>
    <row r="126" spans="1:16" ht="12.75" customHeight="1" x14ac:dyDescent="0.2">
      <c r="A126" t="s">
        <v>52</v>
      </c>
      <c r="B126" s="5" t="s">
        <v>183</v>
      </c>
      <c r="C126" s="5" t="s">
        <v>6854</v>
      </c>
      <c r="D126" t="s">
        <v>5</v>
      </c>
      <c r="E126" s="24" t="s">
        <v>6856</v>
      </c>
      <c r="F126" s="25" t="s">
        <v>126</v>
      </c>
      <c r="G126" s="26">
        <v>12.8</v>
      </c>
      <c r="H126" s="25">
        <v>0</v>
      </c>
      <c r="I126" s="25">
        <f>ROUND(G126*H126,6)</f>
        <v>0</v>
      </c>
      <c r="L126" s="27">
        <v>0</v>
      </c>
      <c r="M126" s="22">
        <f>ROUND(ROUND(L126,2)*ROUND(G126,3),2)</f>
        <v>0</v>
      </c>
      <c r="N126" s="25" t="s">
        <v>5754</v>
      </c>
      <c r="O126">
        <f>(M126*21)/100</f>
        <v>0</v>
      </c>
      <c r="P126" t="s">
        <v>28</v>
      </c>
    </row>
    <row r="127" spans="1:16" ht="12.75" customHeight="1" x14ac:dyDescent="0.2">
      <c r="A127" s="28" t="s">
        <v>57</v>
      </c>
      <c r="E127" s="29" t="s">
        <v>5</v>
      </c>
    </row>
    <row r="128" spans="1:16" ht="12.75" customHeight="1" x14ac:dyDescent="0.2">
      <c r="A128" s="28" t="s">
        <v>58</v>
      </c>
      <c r="E128" s="30" t="s">
        <v>9938</v>
      </c>
    </row>
    <row r="129" spans="1:16" ht="12.75" customHeight="1" x14ac:dyDescent="0.2">
      <c r="E129" s="29" t="s">
        <v>59</v>
      </c>
    </row>
    <row r="130" spans="1:16" ht="12.75" customHeight="1" x14ac:dyDescent="0.2">
      <c r="A130" t="s">
        <v>49</v>
      </c>
      <c r="C130" s="6" t="s">
        <v>6005</v>
      </c>
      <c r="E130" s="23" t="s">
        <v>6006</v>
      </c>
      <c r="J130" s="22">
        <f>0</f>
        <v>0</v>
      </c>
      <c r="K130" s="22">
        <f>0</f>
        <v>0</v>
      </c>
      <c r="L130" s="22">
        <f>0+L131+L135</f>
        <v>0</v>
      </c>
      <c r="M130" s="22">
        <f>0+M131+M135</f>
        <v>0</v>
      </c>
    </row>
    <row r="131" spans="1:16" ht="12.75" customHeight="1" x14ac:dyDescent="0.2">
      <c r="A131" t="s">
        <v>52</v>
      </c>
      <c r="B131" s="5" t="s">
        <v>186</v>
      </c>
      <c r="C131" s="5" t="s">
        <v>6922</v>
      </c>
      <c r="D131" t="s">
        <v>5</v>
      </c>
      <c r="E131" s="24" t="s">
        <v>7675</v>
      </c>
      <c r="F131" s="25" t="s">
        <v>2597</v>
      </c>
      <c r="G131" s="26">
        <v>96.3</v>
      </c>
      <c r="H131" s="25">
        <v>0</v>
      </c>
      <c r="I131" s="25">
        <f>ROUND(G131*H131,6)</f>
        <v>0</v>
      </c>
      <c r="L131" s="27">
        <v>0</v>
      </c>
      <c r="M131" s="22">
        <f>ROUND(ROUND(L131,2)*ROUND(G131,3),2)</f>
        <v>0</v>
      </c>
      <c r="N131" s="25" t="s">
        <v>5754</v>
      </c>
      <c r="O131">
        <f>(M131*21)/100</f>
        <v>0</v>
      </c>
      <c r="P131" t="s">
        <v>28</v>
      </c>
    </row>
    <row r="132" spans="1:16" ht="12.75" customHeight="1" x14ac:dyDescent="0.2">
      <c r="A132" s="28" t="s">
        <v>57</v>
      </c>
      <c r="E132" s="29" t="s">
        <v>5</v>
      </c>
    </row>
    <row r="133" spans="1:16" ht="12.75" customHeight="1" x14ac:dyDescent="0.2">
      <c r="A133" s="28" t="s">
        <v>58</v>
      </c>
      <c r="E133" s="30" t="s">
        <v>9941</v>
      </c>
    </row>
    <row r="134" spans="1:16" ht="12.75" customHeight="1" x14ac:dyDescent="0.2">
      <c r="E134" s="29" t="s">
        <v>59</v>
      </c>
    </row>
    <row r="135" spans="1:16" ht="12.75" customHeight="1" x14ac:dyDescent="0.2">
      <c r="A135" t="s">
        <v>52</v>
      </c>
      <c r="B135" s="5" t="s">
        <v>189</v>
      </c>
      <c r="C135" s="5" t="s">
        <v>9942</v>
      </c>
      <c r="D135" t="s">
        <v>5</v>
      </c>
      <c r="E135" s="24" t="s">
        <v>9943</v>
      </c>
      <c r="F135" s="25" t="s">
        <v>2597</v>
      </c>
      <c r="G135" s="26">
        <v>96.3</v>
      </c>
      <c r="H135" s="25">
        <v>0</v>
      </c>
      <c r="I135" s="25">
        <f>ROUND(G135*H135,6)</f>
        <v>0</v>
      </c>
      <c r="L135" s="27">
        <v>0</v>
      </c>
      <c r="M135" s="22">
        <f>ROUND(ROUND(L135,2)*ROUND(G135,3),2)</f>
        <v>0</v>
      </c>
      <c r="N135" s="25" t="s">
        <v>5754</v>
      </c>
      <c r="O135">
        <f>(M135*21)/100</f>
        <v>0</v>
      </c>
      <c r="P135" t="s">
        <v>28</v>
      </c>
    </row>
    <row r="136" spans="1:16" ht="12.75" customHeight="1" x14ac:dyDescent="0.2">
      <c r="A136" s="28" t="s">
        <v>57</v>
      </c>
      <c r="E136" s="29" t="s">
        <v>5</v>
      </c>
    </row>
    <row r="137" spans="1:16" ht="12.75" customHeight="1" x14ac:dyDescent="0.2">
      <c r="A137" s="28" t="s">
        <v>58</v>
      </c>
      <c r="E137" s="30" t="s">
        <v>9941</v>
      </c>
    </row>
    <row r="138" spans="1:16" ht="12.75" customHeight="1" x14ac:dyDescent="0.2">
      <c r="E138" s="29" t="s">
        <v>9944</v>
      </c>
    </row>
    <row r="139" spans="1:16" ht="12.75" customHeight="1" x14ac:dyDescent="0.2">
      <c r="A139" t="s">
        <v>49</v>
      </c>
      <c r="C139" s="6" t="s">
        <v>4141</v>
      </c>
      <c r="E139" s="23" t="s">
        <v>4142</v>
      </c>
      <c r="J139" s="22">
        <f>0</f>
        <v>0</v>
      </c>
      <c r="K139" s="22">
        <f>0</f>
        <v>0</v>
      </c>
      <c r="L139" s="22">
        <f>0+L140+L144+L148</f>
        <v>0</v>
      </c>
      <c r="M139" s="22">
        <f>0+M140+M144+M148</f>
        <v>0</v>
      </c>
    </row>
    <row r="140" spans="1:16" ht="12.75" customHeight="1" x14ac:dyDescent="0.2">
      <c r="A140" t="s">
        <v>52</v>
      </c>
      <c r="B140" s="5" t="s">
        <v>192</v>
      </c>
      <c r="C140" s="5" t="s">
        <v>9945</v>
      </c>
      <c r="D140" t="s">
        <v>5</v>
      </c>
      <c r="E140" s="24" t="s">
        <v>9946</v>
      </c>
      <c r="F140" s="25" t="s">
        <v>602</v>
      </c>
      <c r="G140" s="26">
        <v>1351.4</v>
      </c>
      <c r="H140" s="25">
        <v>0</v>
      </c>
      <c r="I140" s="25">
        <f>ROUND(G140*H140,6)</f>
        <v>0</v>
      </c>
      <c r="L140" s="27">
        <v>0</v>
      </c>
      <c r="M140" s="22">
        <f>ROUND(ROUND(L140,2)*ROUND(G140,3),2)</f>
        <v>0</v>
      </c>
      <c r="N140" s="25" t="s">
        <v>5754</v>
      </c>
      <c r="O140">
        <f>(M140*21)/100</f>
        <v>0</v>
      </c>
      <c r="P140" t="s">
        <v>28</v>
      </c>
    </row>
    <row r="141" spans="1:16" ht="12.75" customHeight="1" x14ac:dyDescent="0.2">
      <c r="A141" s="28" t="s">
        <v>57</v>
      </c>
      <c r="E141" s="29" t="s">
        <v>5</v>
      </c>
    </row>
    <row r="142" spans="1:16" ht="12.75" customHeight="1" x14ac:dyDescent="0.2">
      <c r="A142" s="28" t="s">
        <v>58</v>
      </c>
      <c r="E142" s="30" t="s">
        <v>9947</v>
      </c>
    </row>
    <row r="143" spans="1:16" ht="12.75" customHeight="1" x14ac:dyDescent="0.2">
      <c r="E143" s="29" t="s">
        <v>59</v>
      </c>
    </row>
    <row r="144" spans="1:16" ht="12.75" customHeight="1" x14ac:dyDescent="0.2">
      <c r="A144" t="s">
        <v>52</v>
      </c>
      <c r="B144" s="5" t="s">
        <v>195</v>
      </c>
      <c r="C144" s="5" t="s">
        <v>9948</v>
      </c>
      <c r="D144" t="s">
        <v>5</v>
      </c>
      <c r="E144" s="24" t="s">
        <v>9949</v>
      </c>
      <c r="F144" s="25" t="s">
        <v>602</v>
      </c>
      <c r="G144" s="26">
        <v>1351.4</v>
      </c>
      <c r="H144" s="25">
        <v>0</v>
      </c>
      <c r="I144" s="25">
        <f>ROUND(G144*H144,6)</f>
        <v>0</v>
      </c>
      <c r="L144" s="27">
        <v>0</v>
      </c>
      <c r="M144" s="22">
        <f>ROUND(ROUND(L144,2)*ROUND(G144,3),2)</f>
        <v>0</v>
      </c>
      <c r="N144" s="25" t="s">
        <v>5754</v>
      </c>
      <c r="O144">
        <f>(M144*21)/100</f>
        <v>0</v>
      </c>
      <c r="P144" t="s">
        <v>28</v>
      </c>
    </row>
    <row r="145" spans="1:16" ht="12.75" customHeight="1" x14ac:dyDescent="0.2">
      <c r="A145" s="28" t="s">
        <v>57</v>
      </c>
      <c r="E145" s="29" t="s">
        <v>5</v>
      </c>
    </row>
    <row r="146" spans="1:16" ht="12.75" customHeight="1" x14ac:dyDescent="0.2">
      <c r="A146" s="28" t="s">
        <v>58</v>
      </c>
      <c r="E146" s="30" t="s">
        <v>9950</v>
      </c>
    </row>
    <row r="147" spans="1:16" ht="12.75" customHeight="1" x14ac:dyDescent="0.2">
      <c r="E147" s="29" t="s">
        <v>59</v>
      </c>
    </row>
    <row r="148" spans="1:16" ht="12.75" customHeight="1" x14ac:dyDescent="0.2">
      <c r="A148" t="s">
        <v>52</v>
      </c>
      <c r="B148" s="5" t="s">
        <v>198</v>
      </c>
      <c r="C148" s="5" t="s">
        <v>9951</v>
      </c>
      <c r="D148" t="s">
        <v>5</v>
      </c>
      <c r="E148" s="24" t="s">
        <v>9952</v>
      </c>
      <c r="F148" s="25" t="s">
        <v>602</v>
      </c>
      <c r="G148" s="26">
        <v>1351.4</v>
      </c>
      <c r="H148" s="25">
        <v>0</v>
      </c>
      <c r="I148" s="25">
        <f>ROUND(G148*H148,6)</f>
        <v>0</v>
      </c>
      <c r="L148" s="27">
        <v>0</v>
      </c>
      <c r="M148" s="22">
        <f>ROUND(ROUND(L148,2)*ROUND(G148,3),2)</f>
        <v>0</v>
      </c>
      <c r="N148" s="25" t="s">
        <v>5754</v>
      </c>
      <c r="O148">
        <f>(M148*21)/100</f>
        <v>0</v>
      </c>
      <c r="P148" t="s">
        <v>28</v>
      </c>
    </row>
    <row r="149" spans="1:16" ht="12.75" customHeight="1" x14ac:dyDescent="0.2">
      <c r="A149" s="28" t="s">
        <v>57</v>
      </c>
      <c r="E149" s="29" t="s">
        <v>5</v>
      </c>
    </row>
    <row r="150" spans="1:16" ht="12.75" customHeight="1" x14ac:dyDescent="0.2">
      <c r="A150" s="28" t="s">
        <v>58</v>
      </c>
      <c r="E150" s="30" t="s">
        <v>9950</v>
      </c>
    </row>
    <row r="151" spans="1:16" ht="12.75" customHeight="1" x14ac:dyDescent="0.2">
      <c r="E151" s="29" t="s">
        <v>59</v>
      </c>
    </row>
    <row r="152" spans="1:16" ht="12.75" customHeight="1" x14ac:dyDescent="0.2">
      <c r="A152" t="s">
        <v>49</v>
      </c>
      <c r="C152" s="6" t="s">
        <v>78</v>
      </c>
      <c r="E152" s="23" t="s">
        <v>3300</v>
      </c>
      <c r="J152" s="22">
        <f>0</f>
        <v>0</v>
      </c>
      <c r="K152" s="22">
        <f>0</f>
        <v>0</v>
      </c>
      <c r="L152" s="22">
        <f>0+L153+L157+L161+L165+L169+L173</f>
        <v>0</v>
      </c>
      <c r="M152" s="22">
        <f>0+M153+M157+M161+M165+M169+M173</f>
        <v>0</v>
      </c>
    </row>
    <row r="153" spans="1:16" ht="12.75" customHeight="1" x14ac:dyDescent="0.2">
      <c r="A153" t="s">
        <v>52</v>
      </c>
      <c r="B153" s="5" t="s">
        <v>201</v>
      </c>
      <c r="C153" s="5" t="s">
        <v>9953</v>
      </c>
      <c r="D153" t="s">
        <v>5</v>
      </c>
      <c r="E153" s="24" t="s">
        <v>9954</v>
      </c>
      <c r="F153" s="25" t="s">
        <v>55</v>
      </c>
      <c r="G153" s="26">
        <v>3</v>
      </c>
      <c r="H153" s="25">
        <v>0</v>
      </c>
      <c r="I153" s="25">
        <f>ROUND(G153*H153,6)</f>
        <v>0</v>
      </c>
      <c r="L153" s="27">
        <v>0</v>
      </c>
      <c r="M153" s="22">
        <f>ROUND(ROUND(L153,2)*ROUND(G153,3),2)</f>
        <v>0</v>
      </c>
      <c r="N153" s="25" t="s">
        <v>5754</v>
      </c>
      <c r="O153">
        <f>(M153*21)/100</f>
        <v>0</v>
      </c>
      <c r="P153" t="s">
        <v>28</v>
      </c>
    </row>
    <row r="154" spans="1:16" ht="12.75" customHeight="1" x14ac:dyDescent="0.2">
      <c r="A154" s="28" t="s">
        <v>57</v>
      </c>
      <c r="E154" s="29" t="s">
        <v>9955</v>
      </c>
    </row>
    <row r="155" spans="1:16" ht="12.75" customHeight="1" x14ac:dyDescent="0.2">
      <c r="A155" s="28" t="s">
        <v>58</v>
      </c>
      <c r="E155" s="30" t="s">
        <v>1426</v>
      </c>
    </row>
    <row r="156" spans="1:16" ht="12.75" customHeight="1" x14ac:dyDescent="0.2">
      <c r="E156" s="29" t="s">
        <v>59</v>
      </c>
    </row>
    <row r="157" spans="1:16" ht="12.75" customHeight="1" x14ac:dyDescent="0.2">
      <c r="A157" t="s">
        <v>52</v>
      </c>
      <c r="B157" s="5" t="s">
        <v>204</v>
      </c>
      <c r="C157" s="5" t="s">
        <v>9956</v>
      </c>
      <c r="D157" t="s">
        <v>5</v>
      </c>
      <c r="E157" s="24" t="s">
        <v>9957</v>
      </c>
      <c r="F157" s="25" t="s">
        <v>126</v>
      </c>
      <c r="G157" s="26">
        <v>3.75</v>
      </c>
      <c r="H157" s="25">
        <v>0</v>
      </c>
      <c r="I157" s="25">
        <f>ROUND(G157*H157,6)</f>
        <v>0</v>
      </c>
      <c r="L157" s="27">
        <v>0</v>
      </c>
      <c r="M157" s="22">
        <f>ROUND(ROUND(L157,2)*ROUND(G157,3),2)</f>
        <v>0</v>
      </c>
      <c r="N157" s="25" t="s">
        <v>5754</v>
      </c>
      <c r="O157">
        <f>(M157*21)/100</f>
        <v>0</v>
      </c>
      <c r="P157" t="s">
        <v>28</v>
      </c>
    </row>
    <row r="158" spans="1:16" ht="12.75" customHeight="1" x14ac:dyDescent="0.2">
      <c r="A158" s="28" t="s">
        <v>57</v>
      </c>
      <c r="E158" s="29" t="s">
        <v>5</v>
      </c>
    </row>
    <row r="159" spans="1:16" ht="12.75" customHeight="1" x14ac:dyDescent="0.2">
      <c r="A159" s="28" t="s">
        <v>58</v>
      </c>
      <c r="E159" s="30" t="s">
        <v>9958</v>
      </c>
    </row>
    <row r="160" spans="1:16" ht="12.75" customHeight="1" x14ac:dyDescent="0.2">
      <c r="E160" s="29" t="s">
        <v>59</v>
      </c>
    </row>
    <row r="161" spans="1:16" ht="12.75" customHeight="1" x14ac:dyDescent="0.2">
      <c r="A161" t="s">
        <v>52</v>
      </c>
      <c r="B161" s="5" t="s">
        <v>207</v>
      </c>
      <c r="C161" s="5" t="s">
        <v>9959</v>
      </c>
      <c r="D161" t="s">
        <v>5</v>
      </c>
      <c r="E161" s="24" t="s">
        <v>9960</v>
      </c>
      <c r="F161" s="25" t="s">
        <v>9915</v>
      </c>
      <c r="G161" s="26">
        <v>0.06</v>
      </c>
      <c r="H161" s="25">
        <v>0</v>
      </c>
      <c r="I161" s="25">
        <f>ROUND(G161*H161,6)</f>
        <v>0</v>
      </c>
      <c r="L161" s="27">
        <v>0</v>
      </c>
      <c r="M161" s="22">
        <f>ROUND(ROUND(L161,2)*ROUND(G161,3),2)</f>
        <v>0</v>
      </c>
      <c r="N161" s="25" t="s">
        <v>5754</v>
      </c>
      <c r="O161">
        <f>(M161*21)/100</f>
        <v>0</v>
      </c>
      <c r="P161" t="s">
        <v>28</v>
      </c>
    </row>
    <row r="162" spans="1:16" ht="12.75" customHeight="1" x14ac:dyDescent="0.2">
      <c r="A162" s="28" t="s">
        <v>57</v>
      </c>
      <c r="E162" s="29" t="s">
        <v>5</v>
      </c>
    </row>
    <row r="163" spans="1:16" ht="12.75" customHeight="1" x14ac:dyDescent="0.2">
      <c r="A163" s="28" t="s">
        <v>58</v>
      </c>
      <c r="E163" s="30" t="s">
        <v>9961</v>
      </c>
    </row>
    <row r="164" spans="1:16" ht="12.75" customHeight="1" x14ac:dyDescent="0.2">
      <c r="E164" s="29" t="s">
        <v>59</v>
      </c>
    </row>
    <row r="165" spans="1:16" ht="12.75" customHeight="1" x14ac:dyDescent="0.2">
      <c r="A165" t="s">
        <v>52</v>
      </c>
      <c r="B165" s="5" t="s">
        <v>210</v>
      </c>
      <c r="C165" s="5" t="s">
        <v>9962</v>
      </c>
      <c r="D165" t="s">
        <v>5</v>
      </c>
      <c r="E165" s="24" t="s">
        <v>9963</v>
      </c>
      <c r="F165" s="25" t="s">
        <v>9915</v>
      </c>
      <c r="G165" s="26">
        <v>0.06</v>
      </c>
      <c r="H165" s="25">
        <v>0</v>
      </c>
      <c r="I165" s="25">
        <f>ROUND(G165*H165,6)</f>
        <v>0</v>
      </c>
      <c r="L165" s="27">
        <v>0</v>
      </c>
      <c r="M165" s="22">
        <f>ROUND(ROUND(L165,2)*ROUND(G165,3),2)</f>
        <v>0</v>
      </c>
      <c r="N165" s="25" t="s">
        <v>5754</v>
      </c>
      <c r="O165">
        <f>(M165*21)/100</f>
        <v>0</v>
      </c>
      <c r="P165" t="s">
        <v>28</v>
      </c>
    </row>
    <row r="166" spans="1:16" ht="12.75" customHeight="1" x14ac:dyDescent="0.2">
      <c r="A166" s="28" t="s">
        <v>57</v>
      </c>
      <c r="E166" s="29" t="s">
        <v>5</v>
      </c>
    </row>
    <row r="167" spans="1:16" ht="12.75" customHeight="1" x14ac:dyDescent="0.2">
      <c r="A167" s="28" t="s">
        <v>58</v>
      </c>
      <c r="E167" s="30" t="s">
        <v>9961</v>
      </c>
    </row>
    <row r="168" spans="1:16" ht="12.75" customHeight="1" x14ac:dyDescent="0.2">
      <c r="E168" s="29" t="s">
        <v>59</v>
      </c>
    </row>
    <row r="169" spans="1:16" ht="12.75" customHeight="1" x14ac:dyDescent="0.2">
      <c r="A169" t="s">
        <v>52</v>
      </c>
      <c r="B169" s="5" t="s">
        <v>213</v>
      </c>
      <c r="C169" s="5" t="s">
        <v>8953</v>
      </c>
      <c r="D169" t="s">
        <v>5</v>
      </c>
      <c r="E169" s="24" t="s">
        <v>9964</v>
      </c>
      <c r="F169" s="25" t="s">
        <v>271</v>
      </c>
      <c r="G169" s="26">
        <v>0.187</v>
      </c>
      <c r="H169" s="25">
        <v>0</v>
      </c>
      <c r="I169" s="25">
        <f>ROUND(G169*H169,6)</f>
        <v>0</v>
      </c>
      <c r="L169" s="27">
        <v>0</v>
      </c>
      <c r="M169" s="22">
        <f>ROUND(ROUND(L169,2)*ROUND(G169,3),2)</f>
        <v>0</v>
      </c>
      <c r="N169" s="25" t="s">
        <v>5754</v>
      </c>
      <c r="O169">
        <f>(M169*21)/100</f>
        <v>0</v>
      </c>
      <c r="P169" t="s">
        <v>28</v>
      </c>
    </row>
    <row r="170" spans="1:16" ht="12.75" customHeight="1" x14ac:dyDescent="0.2">
      <c r="A170" s="28" t="s">
        <v>57</v>
      </c>
      <c r="E170" s="29" t="s">
        <v>5</v>
      </c>
    </row>
    <row r="171" spans="1:16" ht="12.75" customHeight="1" x14ac:dyDescent="0.2">
      <c r="A171" s="28" t="s">
        <v>58</v>
      </c>
      <c r="E171" s="30" t="s">
        <v>9965</v>
      </c>
    </row>
    <row r="172" spans="1:16" ht="12.75" customHeight="1" x14ac:dyDescent="0.2">
      <c r="E172" s="29" t="s">
        <v>59</v>
      </c>
    </row>
    <row r="173" spans="1:16" ht="12.75" customHeight="1" x14ac:dyDescent="0.2">
      <c r="A173" t="s">
        <v>52</v>
      </c>
      <c r="B173" s="5" t="s">
        <v>216</v>
      </c>
      <c r="C173" s="5" t="s">
        <v>8957</v>
      </c>
      <c r="D173" t="s">
        <v>5</v>
      </c>
      <c r="E173" s="24" t="s">
        <v>9966</v>
      </c>
      <c r="F173" s="25" t="s">
        <v>271</v>
      </c>
      <c r="G173" s="26">
        <v>0.64800000000000002</v>
      </c>
      <c r="H173" s="25">
        <v>0</v>
      </c>
      <c r="I173" s="25">
        <f>ROUND(G173*H173,6)</f>
        <v>0</v>
      </c>
      <c r="L173" s="27">
        <v>0</v>
      </c>
      <c r="M173" s="22">
        <f>ROUND(ROUND(L173,2)*ROUND(G173,3),2)</f>
        <v>0</v>
      </c>
      <c r="N173" s="25" t="s">
        <v>5754</v>
      </c>
      <c r="O173">
        <f>(M173*21)/100</f>
        <v>0</v>
      </c>
      <c r="P173" t="s">
        <v>28</v>
      </c>
    </row>
    <row r="174" spans="1:16" ht="12.75" customHeight="1" x14ac:dyDescent="0.2">
      <c r="A174" s="28" t="s">
        <v>57</v>
      </c>
      <c r="E174" s="29" t="s">
        <v>5</v>
      </c>
    </row>
    <row r="175" spans="1:16" ht="12.75" customHeight="1" x14ac:dyDescent="0.2">
      <c r="A175" s="28" t="s">
        <v>58</v>
      </c>
      <c r="E175" s="30" t="s">
        <v>9967</v>
      </c>
    </row>
    <row r="176" spans="1:16" ht="12.75" customHeight="1" x14ac:dyDescent="0.2">
      <c r="E176" s="29" t="s">
        <v>59</v>
      </c>
    </row>
    <row r="177" spans="1:16" ht="12.75" customHeight="1" x14ac:dyDescent="0.2">
      <c r="A177" t="s">
        <v>49</v>
      </c>
      <c r="C177" s="6" t="s">
        <v>6226</v>
      </c>
      <c r="E177" s="23" t="s">
        <v>6227</v>
      </c>
      <c r="J177" s="22">
        <f>0</f>
        <v>0</v>
      </c>
      <c r="K177" s="22">
        <f>0</f>
        <v>0</v>
      </c>
      <c r="L177" s="22">
        <f>0+L178</f>
        <v>0</v>
      </c>
      <c r="M177" s="22">
        <f>0+M178</f>
        <v>0</v>
      </c>
    </row>
    <row r="178" spans="1:16" ht="12.75" customHeight="1" x14ac:dyDescent="0.2">
      <c r="A178" t="s">
        <v>52</v>
      </c>
      <c r="B178" s="5" t="s">
        <v>219</v>
      </c>
      <c r="C178" s="5" t="s">
        <v>9038</v>
      </c>
      <c r="D178" t="s">
        <v>5</v>
      </c>
      <c r="E178" s="24" t="s">
        <v>9858</v>
      </c>
      <c r="F178" s="25" t="s">
        <v>1223</v>
      </c>
      <c r="G178" s="26">
        <v>4.8049999999999997</v>
      </c>
      <c r="H178" s="25">
        <v>0</v>
      </c>
      <c r="I178" s="25">
        <f>ROUND(G178*H178,6)</f>
        <v>0</v>
      </c>
      <c r="L178" s="27">
        <v>0</v>
      </c>
      <c r="M178" s="22">
        <f>ROUND(ROUND(L178,2)*ROUND(G178,3),2)</f>
        <v>0</v>
      </c>
      <c r="N178" s="25" t="s">
        <v>5754</v>
      </c>
      <c r="O178">
        <f>(M178*21)/100</f>
        <v>0</v>
      </c>
      <c r="P178" t="s">
        <v>28</v>
      </c>
    </row>
    <row r="179" spans="1:16" ht="12.75" customHeight="1" x14ac:dyDescent="0.2">
      <c r="A179" s="28" t="s">
        <v>57</v>
      </c>
      <c r="E179" s="29" t="s">
        <v>5</v>
      </c>
    </row>
    <row r="180" spans="1:16" ht="12.75" customHeight="1" x14ac:dyDescent="0.2">
      <c r="A180" s="28" t="s">
        <v>58</v>
      </c>
      <c r="E180" s="30" t="s">
        <v>9968</v>
      </c>
    </row>
    <row r="181" spans="1:16" ht="12.75" customHeight="1" x14ac:dyDescent="0.2">
      <c r="E181" s="29" t="s">
        <v>59</v>
      </c>
    </row>
    <row r="182" spans="1:16" ht="12.75" customHeight="1" x14ac:dyDescent="0.2">
      <c r="A182" t="s">
        <v>49</v>
      </c>
      <c r="C182" s="6" t="s">
        <v>1219</v>
      </c>
      <c r="E182" s="23" t="s">
        <v>1220</v>
      </c>
      <c r="J182" s="22">
        <f>0</f>
        <v>0</v>
      </c>
      <c r="K182" s="22">
        <f>0</f>
        <v>0</v>
      </c>
      <c r="L182" s="22">
        <f>0+L183+L187+L191+L195</f>
        <v>0</v>
      </c>
      <c r="M182" s="22">
        <f>0+M183+M187+M191+M195</f>
        <v>0</v>
      </c>
    </row>
    <row r="183" spans="1:16" ht="12.75" customHeight="1" x14ac:dyDescent="0.2">
      <c r="A183" t="s">
        <v>52</v>
      </c>
      <c r="B183" s="5" t="s">
        <v>50</v>
      </c>
      <c r="C183" s="5" t="s">
        <v>6235</v>
      </c>
      <c r="D183" t="s">
        <v>5</v>
      </c>
      <c r="E183" s="24" t="s">
        <v>6236</v>
      </c>
      <c r="F183" s="25" t="s">
        <v>1223</v>
      </c>
      <c r="G183" s="26">
        <v>0.73199999999999998</v>
      </c>
      <c r="H183" s="25">
        <v>0</v>
      </c>
      <c r="I183" s="25">
        <f>ROUND(G183*H183,6)</f>
        <v>0</v>
      </c>
      <c r="L183" s="27">
        <v>0</v>
      </c>
      <c r="M183" s="22">
        <f>ROUND(ROUND(L183,2)*ROUND(G183,3),2)</f>
        <v>0</v>
      </c>
      <c r="N183" s="25" t="s">
        <v>5754</v>
      </c>
      <c r="O183">
        <f>(M183*21)/100</f>
        <v>0</v>
      </c>
      <c r="P183" t="s">
        <v>28</v>
      </c>
    </row>
    <row r="184" spans="1:16" ht="12.75" customHeight="1" x14ac:dyDescent="0.2">
      <c r="A184" s="28" t="s">
        <v>57</v>
      </c>
      <c r="E184" s="29" t="s">
        <v>6237</v>
      </c>
    </row>
    <row r="185" spans="1:16" ht="12.75" customHeight="1" x14ac:dyDescent="0.2">
      <c r="A185" s="28" t="s">
        <v>58</v>
      </c>
      <c r="E185" s="30" t="s">
        <v>9969</v>
      </c>
    </row>
    <row r="186" spans="1:16" ht="12.75" customHeight="1" x14ac:dyDescent="0.2">
      <c r="E186" s="29" t="s">
        <v>5452</v>
      </c>
    </row>
    <row r="187" spans="1:16" ht="12.75" customHeight="1" x14ac:dyDescent="0.2">
      <c r="A187" t="s">
        <v>52</v>
      </c>
      <c r="B187" s="5" t="s">
        <v>28</v>
      </c>
      <c r="C187" s="5" t="s">
        <v>6239</v>
      </c>
      <c r="D187" t="s">
        <v>5</v>
      </c>
      <c r="E187" s="24" t="s">
        <v>6237</v>
      </c>
      <c r="F187" s="25" t="s">
        <v>1223</v>
      </c>
      <c r="G187" s="26">
        <v>3.0990000000000002</v>
      </c>
      <c r="H187" s="25">
        <v>0</v>
      </c>
      <c r="I187" s="25">
        <f>ROUND(G187*H187,6)</f>
        <v>0</v>
      </c>
      <c r="L187" s="27">
        <v>0</v>
      </c>
      <c r="M187" s="22">
        <f>ROUND(ROUND(L187,2)*ROUND(G187,3),2)</f>
        <v>0</v>
      </c>
      <c r="N187" s="25" t="s">
        <v>5754</v>
      </c>
      <c r="O187">
        <f>(M187*21)/100</f>
        <v>0</v>
      </c>
      <c r="P187" t="s">
        <v>28</v>
      </c>
    </row>
    <row r="188" spans="1:16" ht="12.75" customHeight="1" x14ac:dyDescent="0.2">
      <c r="A188" s="28" t="s">
        <v>57</v>
      </c>
      <c r="E188" s="29" t="s">
        <v>5</v>
      </c>
    </row>
    <row r="189" spans="1:16" ht="12.75" customHeight="1" x14ac:dyDescent="0.2">
      <c r="A189" s="28" t="s">
        <v>58</v>
      </c>
      <c r="E189" s="30" t="s">
        <v>9970</v>
      </c>
    </row>
    <row r="190" spans="1:16" ht="12.75" customHeight="1" x14ac:dyDescent="0.2">
      <c r="E190" s="29" t="s">
        <v>5452</v>
      </c>
    </row>
    <row r="191" spans="1:16" ht="12.75" customHeight="1" x14ac:dyDescent="0.2">
      <c r="A191" t="s">
        <v>52</v>
      </c>
      <c r="B191" s="5" t="s">
        <v>26</v>
      </c>
      <c r="C191" s="5" t="s">
        <v>6250</v>
      </c>
      <c r="D191" t="s">
        <v>5</v>
      </c>
      <c r="E191" s="24" t="s">
        <v>6251</v>
      </c>
      <c r="F191" s="25" t="s">
        <v>1223</v>
      </c>
      <c r="G191" s="26">
        <v>0.13200000000000001</v>
      </c>
      <c r="H191" s="25">
        <v>0</v>
      </c>
      <c r="I191" s="25">
        <f>ROUND(G191*H191,6)</f>
        <v>0</v>
      </c>
      <c r="L191" s="27">
        <v>0</v>
      </c>
      <c r="M191" s="22">
        <f>ROUND(ROUND(L191,2)*ROUND(G191,3),2)</f>
        <v>0</v>
      </c>
      <c r="N191" s="25" t="s">
        <v>5754</v>
      </c>
      <c r="O191">
        <f>(M191*21)/100</f>
        <v>0</v>
      </c>
      <c r="P191" t="s">
        <v>28</v>
      </c>
    </row>
    <row r="192" spans="1:16" ht="12.75" customHeight="1" x14ac:dyDescent="0.2">
      <c r="A192" s="28" t="s">
        <v>57</v>
      </c>
      <c r="E192" s="29" t="s">
        <v>5</v>
      </c>
    </row>
    <row r="193" spans="1:16" ht="12.75" customHeight="1" x14ac:dyDescent="0.2">
      <c r="A193" s="28" t="s">
        <v>58</v>
      </c>
      <c r="E193" s="30" t="s">
        <v>9971</v>
      </c>
    </row>
    <row r="194" spans="1:16" ht="12.75" customHeight="1" x14ac:dyDescent="0.2">
      <c r="E194" s="29" t="s">
        <v>5452</v>
      </c>
    </row>
    <row r="195" spans="1:16" ht="12.75" customHeight="1" x14ac:dyDescent="0.2">
      <c r="A195" t="s">
        <v>52</v>
      </c>
      <c r="B195" s="5" t="s">
        <v>64</v>
      </c>
      <c r="C195" s="5" t="s">
        <v>8133</v>
      </c>
      <c r="D195" t="s">
        <v>5</v>
      </c>
      <c r="E195" s="24" t="s">
        <v>8134</v>
      </c>
      <c r="F195" s="25" t="s">
        <v>1223</v>
      </c>
      <c r="G195" s="26">
        <v>1.3049999999999999</v>
      </c>
      <c r="H195" s="25">
        <v>0</v>
      </c>
      <c r="I195" s="25">
        <f>ROUND(G195*H195,6)</f>
        <v>0</v>
      </c>
      <c r="L195" s="27">
        <v>0</v>
      </c>
      <c r="M195" s="22">
        <f>ROUND(ROUND(L195,2)*ROUND(G195,3),2)</f>
        <v>0</v>
      </c>
      <c r="N195" s="25" t="s">
        <v>5754</v>
      </c>
      <c r="O195">
        <f>(M195*21)/100</f>
        <v>0</v>
      </c>
      <c r="P195" t="s">
        <v>28</v>
      </c>
    </row>
    <row r="196" spans="1:16" ht="12.75" customHeight="1" x14ac:dyDescent="0.2">
      <c r="A196" s="28" t="s">
        <v>57</v>
      </c>
      <c r="E196" s="29" t="s">
        <v>5</v>
      </c>
    </row>
    <row r="197" spans="1:16" ht="12.75" customHeight="1" x14ac:dyDescent="0.2">
      <c r="A197" s="28" t="s">
        <v>58</v>
      </c>
      <c r="E197" s="30" t="s">
        <v>9972</v>
      </c>
    </row>
    <row r="198" spans="1:16" ht="12.75" customHeight="1" x14ac:dyDescent="0.2">
      <c r="E198"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9879</v>
      </c>
      <c r="M3" s="31">
        <f>Rekapitulace!C138</f>
        <v>0</v>
      </c>
      <c r="N3" s="14" t="s">
        <v>15</v>
      </c>
      <c r="O3" t="s">
        <v>23</v>
      </c>
      <c r="P3" t="s">
        <v>28</v>
      </c>
    </row>
    <row r="4" spans="1:20" ht="15" customHeight="1" x14ac:dyDescent="0.25">
      <c r="A4" s="17" t="s">
        <v>20</v>
      </c>
      <c r="B4" s="18" t="s">
        <v>29</v>
      </c>
      <c r="C4" s="37" t="s">
        <v>9879</v>
      </c>
      <c r="D4" s="34"/>
      <c r="E4" s="18" t="s">
        <v>9880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COUNTIFS(L8:L195,"=0",A8:A195,"P")+COUNTIFS(L8:L195,"",A8:A195,"P")+SUM(Q8:Q195)</f>
        <v>45</v>
      </c>
    </row>
    <row r="8" spans="1:20" ht="12.75" customHeight="1" x14ac:dyDescent="0.2">
      <c r="A8" t="s">
        <v>46</v>
      </c>
      <c r="C8" s="19" t="s">
        <v>9975</v>
      </c>
      <c r="E8" s="21" t="s">
        <v>9976</v>
      </c>
      <c r="J8" s="20">
        <f>0+J9+J38+J51+J60+J85+J90+J99+J108+J185+J190</f>
        <v>0</v>
      </c>
      <c r="K8" s="20">
        <f>0+K9+K38+K51+K60+K85+K90+K99+K108+K185+K190</f>
        <v>0</v>
      </c>
      <c r="L8" s="20">
        <f>0+L9+L38+L51+L60+L85+L90+L99+L108+L185+L190</f>
        <v>0</v>
      </c>
      <c r="M8" s="20">
        <f>0+M9+M38+M51+M60+M85+M90+M99+M108+M185+M190</f>
        <v>0</v>
      </c>
    </row>
    <row r="9" spans="1:20" ht="12.75" customHeight="1" x14ac:dyDescent="0.2">
      <c r="A9" t="s">
        <v>49</v>
      </c>
      <c r="C9" s="6" t="s">
        <v>28</v>
      </c>
      <c r="E9" s="23" t="s">
        <v>3496</v>
      </c>
      <c r="J9" s="22">
        <f>0</f>
        <v>0</v>
      </c>
      <c r="K9" s="22">
        <f>0</f>
        <v>0</v>
      </c>
      <c r="L9" s="22">
        <f>0+L10+L14+L18+L22+L26+L30+L34</f>
        <v>0</v>
      </c>
      <c r="M9" s="22">
        <f>0+M10+M14+M18+M22+M26+M30+M34</f>
        <v>0</v>
      </c>
    </row>
    <row r="10" spans="1:20" ht="12.75" customHeight="1" x14ac:dyDescent="0.2">
      <c r="A10" t="s">
        <v>52</v>
      </c>
      <c r="B10" s="5" t="s">
        <v>26</v>
      </c>
      <c r="C10" s="5" t="s">
        <v>6497</v>
      </c>
      <c r="D10" t="s">
        <v>5</v>
      </c>
      <c r="E10" s="24" t="s">
        <v>7403</v>
      </c>
      <c r="F10" s="25" t="s">
        <v>602</v>
      </c>
      <c r="G10" s="26">
        <v>54.39</v>
      </c>
      <c r="H10" s="25">
        <v>0</v>
      </c>
      <c r="I10" s="25">
        <f>ROUND(G10*H10,6)</f>
        <v>0</v>
      </c>
      <c r="L10" s="27">
        <v>0</v>
      </c>
      <c r="M10" s="22">
        <f>ROUND(ROUND(L10,2)*ROUND(G10,3),2)</f>
        <v>0</v>
      </c>
      <c r="N10" s="25" t="s">
        <v>5754</v>
      </c>
      <c r="O10">
        <f>(M10*21)/100</f>
        <v>0</v>
      </c>
      <c r="P10" t="s">
        <v>28</v>
      </c>
    </row>
    <row r="11" spans="1:20" ht="12.75" customHeight="1" x14ac:dyDescent="0.2">
      <c r="A11" s="28" t="s">
        <v>57</v>
      </c>
      <c r="E11" s="29" t="s">
        <v>5</v>
      </c>
    </row>
    <row r="12" spans="1:20" ht="12.75" customHeight="1" x14ac:dyDescent="0.2">
      <c r="A12" s="28" t="s">
        <v>58</v>
      </c>
      <c r="E12" s="30" t="s">
        <v>9977</v>
      </c>
    </row>
    <row r="13" spans="1:20" ht="12.75" customHeight="1" x14ac:dyDescent="0.2">
      <c r="E13" s="29" t="s">
        <v>59</v>
      </c>
    </row>
    <row r="14" spans="1:20" ht="12.75" customHeight="1" x14ac:dyDescent="0.2">
      <c r="A14" t="s">
        <v>52</v>
      </c>
      <c r="B14" s="5" t="s">
        <v>64</v>
      </c>
      <c r="C14" s="5" t="s">
        <v>9978</v>
      </c>
      <c r="D14" t="s">
        <v>5</v>
      </c>
      <c r="E14" s="24" t="s">
        <v>9979</v>
      </c>
      <c r="F14" s="25" t="s">
        <v>271</v>
      </c>
      <c r="G14" s="26">
        <v>5.4390000000000001</v>
      </c>
      <c r="H14" s="25">
        <v>0</v>
      </c>
      <c r="I14" s="25">
        <f>ROUND(G14*H14,6)</f>
        <v>0</v>
      </c>
      <c r="L14" s="27">
        <v>0</v>
      </c>
      <c r="M14" s="22">
        <f>ROUND(ROUND(L14,2)*ROUND(G14,3),2)</f>
        <v>0</v>
      </c>
      <c r="N14" s="25" t="s">
        <v>5754</v>
      </c>
      <c r="O14">
        <f>(M14*21)/100</f>
        <v>0</v>
      </c>
      <c r="P14" t="s">
        <v>28</v>
      </c>
    </row>
    <row r="15" spans="1:20" ht="12.75" customHeight="1" x14ac:dyDescent="0.2">
      <c r="A15" s="28" t="s">
        <v>57</v>
      </c>
      <c r="E15" s="29" t="s">
        <v>5</v>
      </c>
    </row>
    <row r="16" spans="1:20" ht="12.75" customHeight="1" x14ac:dyDescent="0.2">
      <c r="A16" s="28" t="s">
        <v>58</v>
      </c>
      <c r="E16" s="30" t="s">
        <v>9980</v>
      </c>
    </row>
    <row r="17" spans="1:16" ht="12.75" customHeight="1" x14ac:dyDescent="0.2">
      <c r="E17" s="29" t="s">
        <v>59</v>
      </c>
    </row>
    <row r="18" spans="1:16" ht="12.75" customHeight="1" x14ac:dyDescent="0.2">
      <c r="A18" t="s">
        <v>52</v>
      </c>
      <c r="B18" s="5" t="s">
        <v>67</v>
      </c>
      <c r="C18" s="5" t="s">
        <v>9981</v>
      </c>
      <c r="D18" t="s">
        <v>5</v>
      </c>
      <c r="E18" s="24" t="s">
        <v>9982</v>
      </c>
      <c r="F18" s="25" t="s">
        <v>271</v>
      </c>
      <c r="G18" s="26">
        <v>15.141999999999999</v>
      </c>
      <c r="H18" s="25">
        <v>0</v>
      </c>
      <c r="I18" s="25">
        <f>ROUND(G18*H18,6)</f>
        <v>0</v>
      </c>
      <c r="L18" s="27">
        <v>0</v>
      </c>
      <c r="M18" s="22">
        <f>ROUND(ROUND(L18,2)*ROUND(G18,3),2)</f>
        <v>0</v>
      </c>
      <c r="N18" s="25" t="s">
        <v>5754</v>
      </c>
      <c r="O18">
        <f>(M18*21)/100</f>
        <v>0</v>
      </c>
      <c r="P18" t="s">
        <v>28</v>
      </c>
    </row>
    <row r="19" spans="1:16" ht="12.75" customHeight="1" x14ac:dyDescent="0.2">
      <c r="A19" s="28" t="s">
        <v>57</v>
      </c>
      <c r="E19" s="29" t="s">
        <v>5</v>
      </c>
    </row>
    <row r="20" spans="1:16" ht="12.75" customHeight="1" x14ac:dyDescent="0.2">
      <c r="A20" s="28" t="s">
        <v>58</v>
      </c>
      <c r="E20" s="30" t="s">
        <v>9983</v>
      </c>
    </row>
    <row r="21" spans="1:16" ht="12.75" customHeight="1" x14ac:dyDescent="0.2">
      <c r="E21" s="29" t="s">
        <v>59</v>
      </c>
    </row>
    <row r="22" spans="1:16" ht="12.75" customHeight="1" x14ac:dyDescent="0.2">
      <c r="A22" t="s">
        <v>52</v>
      </c>
      <c r="B22" s="5" t="s">
        <v>27</v>
      </c>
      <c r="C22" s="5" t="s">
        <v>5788</v>
      </c>
      <c r="D22" t="s">
        <v>5</v>
      </c>
      <c r="E22" s="24" t="s">
        <v>5790</v>
      </c>
      <c r="F22" s="25" t="s">
        <v>602</v>
      </c>
      <c r="G22" s="26">
        <v>19.007999999999999</v>
      </c>
      <c r="H22" s="25">
        <v>0</v>
      </c>
      <c r="I22" s="25">
        <f>ROUND(G22*H22,6)</f>
        <v>0</v>
      </c>
      <c r="L22" s="27">
        <v>0</v>
      </c>
      <c r="M22" s="22">
        <f>ROUND(ROUND(L22,2)*ROUND(G22,3),2)</f>
        <v>0</v>
      </c>
      <c r="N22" s="25" t="s">
        <v>5754</v>
      </c>
      <c r="O22">
        <f>(M22*21)/100</f>
        <v>0</v>
      </c>
      <c r="P22" t="s">
        <v>28</v>
      </c>
    </row>
    <row r="23" spans="1:16" ht="12.75" customHeight="1" x14ac:dyDescent="0.2">
      <c r="A23" s="28" t="s">
        <v>57</v>
      </c>
      <c r="E23" s="29" t="s">
        <v>5</v>
      </c>
    </row>
    <row r="24" spans="1:16" ht="38.25" customHeight="1" x14ac:dyDescent="0.2">
      <c r="A24" s="28" t="s">
        <v>58</v>
      </c>
      <c r="E24" s="30" t="s">
        <v>9984</v>
      </c>
    </row>
    <row r="25" spans="1:16" ht="12.75" customHeight="1" x14ac:dyDescent="0.2">
      <c r="E25" s="29" t="s">
        <v>59</v>
      </c>
    </row>
    <row r="26" spans="1:16" ht="12.75" customHeight="1" x14ac:dyDescent="0.2">
      <c r="A26" t="s">
        <v>52</v>
      </c>
      <c r="B26" s="5" t="s">
        <v>72</v>
      </c>
      <c r="C26" s="5" t="s">
        <v>5793</v>
      </c>
      <c r="D26" t="s">
        <v>5</v>
      </c>
      <c r="E26" s="24" t="s">
        <v>5795</v>
      </c>
      <c r="F26" s="25" t="s">
        <v>602</v>
      </c>
      <c r="G26" s="26">
        <v>19.007999999999999</v>
      </c>
      <c r="H26" s="25">
        <v>0</v>
      </c>
      <c r="I26" s="25">
        <f>ROUND(G26*H26,6)</f>
        <v>0</v>
      </c>
      <c r="L26" s="27">
        <v>0</v>
      </c>
      <c r="M26" s="22">
        <f>ROUND(ROUND(L26,2)*ROUND(G26,3),2)</f>
        <v>0</v>
      </c>
      <c r="N26" s="25" t="s">
        <v>5754</v>
      </c>
      <c r="O26">
        <f>(M26*21)/100</f>
        <v>0</v>
      </c>
      <c r="P26" t="s">
        <v>28</v>
      </c>
    </row>
    <row r="27" spans="1:16" ht="12.75" customHeight="1" x14ac:dyDescent="0.2">
      <c r="A27" s="28" t="s">
        <v>57</v>
      </c>
      <c r="E27" s="29" t="s">
        <v>5</v>
      </c>
    </row>
    <row r="28" spans="1:16" ht="12.75" customHeight="1" x14ac:dyDescent="0.2">
      <c r="A28" s="28" t="s">
        <v>58</v>
      </c>
      <c r="E28" s="30" t="s">
        <v>9985</v>
      </c>
    </row>
    <row r="29" spans="1:16" ht="12.75" customHeight="1" x14ac:dyDescent="0.2">
      <c r="E29" s="29" t="s">
        <v>59</v>
      </c>
    </row>
    <row r="30" spans="1:16" ht="12.75" customHeight="1" x14ac:dyDescent="0.2">
      <c r="A30" t="s">
        <v>52</v>
      </c>
      <c r="B30" s="5" t="s">
        <v>75</v>
      </c>
      <c r="C30" s="5" t="s">
        <v>6524</v>
      </c>
      <c r="D30" t="s">
        <v>5</v>
      </c>
      <c r="E30" s="24" t="s">
        <v>6526</v>
      </c>
      <c r="F30" s="25" t="s">
        <v>1223</v>
      </c>
      <c r="G30" s="26">
        <v>0.77100000000000002</v>
      </c>
      <c r="H30" s="25">
        <v>0</v>
      </c>
      <c r="I30" s="25">
        <f>ROUND(G30*H30,6)</f>
        <v>0</v>
      </c>
      <c r="L30" s="27">
        <v>0</v>
      </c>
      <c r="M30" s="22">
        <f>ROUND(ROUND(L30,2)*ROUND(G30,3),2)</f>
        <v>0</v>
      </c>
      <c r="N30" s="25" t="s">
        <v>5754</v>
      </c>
      <c r="O30">
        <f>(M30*21)/100</f>
        <v>0</v>
      </c>
      <c r="P30" t="s">
        <v>28</v>
      </c>
    </row>
    <row r="31" spans="1:16" ht="12.75" customHeight="1" x14ac:dyDescent="0.2">
      <c r="A31" s="28" t="s">
        <v>57</v>
      </c>
      <c r="E31" s="29" t="s">
        <v>5</v>
      </c>
    </row>
    <row r="32" spans="1:16" ht="12.75" customHeight="1" x14ac:dyDescent="0.2">
      <c r="A32" s="28" t="s">
        <v>58</v>
      </c>
      <c r="E32" s="30" t="s">
        <v>9986</v>
      </c>
    </row>
    <row r="33" spans="1:16" ht="12.75" customHeight="1" x14ac:dyDescent="0.2">
      <c r="E33" s="29" t="s">
        <v>59</v>
      </c>
    </row>
    <row r="34" spans="1:16" ht="12.75" customHeight="1" x14ac:dyDescent="0.2">
      <c r="A34" t="s">
        <v>52</v>
      </c>
      <c r="B34" s="5" t="s">
        <v>78</v>
      </c>
      <c r="C34" s="5" t="s">
        <v>9900</v>
      </c>
      <c r="D34" t="s">
        <v>5</v>
      </c>
      <c r="E34" s="24" t="s">
        <v>9901</v>
      </c>
      <c r="F34" s="25" t="s">
        <v>602</v>
      </c>
      <c r="G34" s="26">
        <v>1.6</v>
      </c>
      <c r="H34" s="25">
        <v>0</v>
      </c>
      <c r="I34" s="25">
        <f>ROUND(G34*H34,6)</f>
        <v>0</v>
      </c>
      <c r="L34" s="27">
        <v>0</v>
      </c>
      <c r="M34" s="22">
        <f>ROUND(ROUND(L34,2)*ROUND(G34,3),2)</f>
        <v>0</v>
      </c>
      <c r="N34" s="25" t="s">
        <v>5754</v>
      </c>
      <c r="O34">
        <f>(M34*21)/100</f>
        <v>0</v>
      </c>
      <c r="P34" t="s">
        <v>28</v>
      </c>
    </row>
    <row r="35" spans="1:16" ht="12.75" customHeight="1" x14ac:dyDescent="0.2">
      <c r="A35" s="28" t="s">
        <v>57</v>
      </c>
      <c r="E35" s="29" t="s">
        <v>9902</v>
      </c>
    </row>
    <row r="36" spans="1:16" ht="38.25" customHeight="1" x14ac:dyDescent="0.2">
      <c r="A36" s="28" t="s">
        <v>58</v>
      </c>
      <c r="E36" s="30" t="s">
        <v>9987</v>
      </c>
    </row>
    <row r="37" spans="1:16" ht="12.75" customHeight="1" x14ac:dyDescent="0.2">
      <c r="E37" s="29" t="s">
        <v>59</v>
      </c>
    </row>
    <row r="38" spans="1:16" ht="12.75" customHeight="1" x14ac:dyDescent="0.2">
      <c r="A38" t="s">
        <v>49</v>
      </c>
      <c r="C38" s="6" t="s">
        <v>26</v>
      </c>
      <c r="E38" s="23" t="s">
        <v>3521</v>
      </c>
      <c r="J38" s="22">
        <f>0</f>
        <v>0</v>
      </c>
      <c r="K38" s="22">
        <f>0</f>
        <v>0</v>
      </c>
      <c r="L38" s="22">
        <f>0+L39+L43+L47</f>
        <v>0</v>
      </c>
      <c r="M38" s="22">
        <f>0+M39+M43+M47</f>
        <v>0</v>
      </c>
    </row>
    <row r="39" spans="1:16" ht="12.75" customHeight="1" x14ac:dyDescent="0.2">
      <c r="A39" t="s">
        <v>52</v>
      </c>
      <c r="B39" s="5" t="s">
        <v>81</v>
      </c>
      <c r="C39" s="5" t="s">
        <v>9988</v>
      </c>
      <c r="D39" t="s">
        <v>5</v>
      </c>
      <c r="E39" s="24" t="s">
        <v>9989</v>
      </c>
      <c r="F39" s="25" t="s">
        <v>602</v>
      </c>
      <c r="G39" s="26">
        <v>63.98</v>
      </c>
      <c r="H39" s="25">
        <v>0</v>
      </c>
      <c r="I39" s="25">
        <f>ROUND(G39*H39,6)</f>
        <v>0</v>
      </c>
      <c r="L39" s="27">
        <v>0</v>
      </c>
      <c r="M39" s="22">
        <f>ROUND(ROUND(L39,2)*ROUND(G39,3),2)</f>
        <v>0</v>
      </c>
      <c r="N39" s="25" t="s">
        <v>5754</v>
      </c>
      <c r="O39">
        <f>(M39*21)/100</f>
        <v>0</v>
      </c>
      <c r="P39" t="s">
        <v>28</v>
      </c>
    </row>
    <row r="40" spans="1:16" ht="12.75" customHeight="1" x14ac:dyDescent="0.2">
      <c r="A40" s="28" t="s">
        <v>57</v>
      </c>
      <c r="E40" s="29" t="s">
        <v>5</v>
      </c>
    </row>
    <row r="41" spans="1:16" ht="38.25" customHeight="1" x14ac:dyDescent="0.2">
      <c r="A41" s="28" t="s">
        <v>58</v>
      </c>
      <c r="E41" s="30" t="s">
        <v>9990</v>
      </c>
    </row>
    <row r="42" spans="1:16" ht="12.75" customHeight="1" x14ac:dyDescent="0.2">
      <c r="E42" s="29" t="s">
        <v>59</v>
      </c>
    </row>
    <row r="43" spans="1:16" ht="12.75" customHeight="1" x14ac:dyDescent="0.2">
      <c r="A43" t="s">
        <v>52</v>
      </c>
      <c r="B43" s="5" t="s">
        <v>84</v>
      </c>
      <c r="C43" s="5" t="s">
        <v>9991</v>
      </c>
      <c r="D43" t="s">
        <v>5</v>
      </c>
      <c r="E43" s="24" t="s">
        <v>9992</v>
      </c>
      <c r="F43" s="25" t="s">
        <v>602</v>
      </c>
      <c r="G43" s="26">
        <v>48.356000000000002</v>
      </c>
      <c r="H43" s="25">
        <v>0</v>
      </c>
      <c r="I43" s="25">
        <f>ROUND(G43*H43,6)</f>
        <v>0</v>
      </c>
      <c r="L43" s="27">
        <v>0</v>
      </c>
      <c r="M43" s="22">
        <f>ROUND(ROUND(L43,2)*ROUND(G43,3),2)</f>
        <v>0</v>
      </c>
      <c r="N43" s="25" t="s">
        <v>5754</v>
      </c>
      <c r="O43">
        <f>(M43*21)/100</f>
        <v>0</v>
      </c>
      <c r="P43" t="s">
        <v>28</v>
      </c>
    </row>
    <row r="44" spans="1:16" ht="12.75" customHeight="1" x14ac:dyDescent="0.2">
      <c r="A44" s="28" t="s">
        <v>57</v>
      </c>
      <c r="E44" s="29" t="s">
        <v>5</v>
      </c>
    </row>
    <row r="45" spans="1:16" ht="12.75" customHeight="1" x14ac:dyDescent="0.2">
      <c r="A45" s="28" t="s">
        <v>58</v>
      </c>
      <c r="E45" s="30" t="s">
        <v>9993</v>
      </c>
    </row>
    <row r="46" spans="1:16" ht="12.75" customHeight="1" x14ac:dyDescent="0.2">
      <c r="E46" s="29" t="s">
        <v>59</v>
      </c>
    </row>
    <row r="47" spans="1:16" ht="12.75" customHeight="1" x14ac:dyDescent="0.2">
      <c r="A47" t="s">
        <v>52</v>
      </c>
      <c r="B47" s="5" t="s">
        <v>87</v>
      </c>
      <c r="C47" s="5" t="s">
        <v>9994</v>
      </c>
      <c r="D47" t="s">
        <v>5</v>
      </c>
      <c r="E47" s="24" t="s">
        <v>9995</v>
      </c>
      <c r="F47" s="25" t="s">
        <v>602</v>
      </c>
      <c r="G47" s="26">
        <v>15.624000000000001</v>
      </c>
      <c r="H47" s="25">
        <v>0</v>
      </c>
      <c r="I47" s="25">
        <f>ROUND(G47*H47,6)</f>
        <v>0</v>
      </c>
      <c r="L47" s="27">
        <v>0</v>
      </c>
      <c r="M47" s="22">
        <f>ROUND(ROUND(L47,2)*ROUND(G47,3),2)</f>
        <v>0</v>
      </c>
      <c r="N47" s="25" t="s">
        <v>5754</v>
      </c>
      <c r="O47">
        <f>(M47*21)/100</f>
        <v>0</v>
      </c>
      <c r="P47" t="s">
        <v>28</v>
      </c>
    </row>
    <row r="48" spans="1:16" ht="12.75" customHeight="1" x14ac:dyDescent="0.2">
      <c r="A48" s="28" t="s">
        <v>57</v>
      </c>
      <c r="E48" s="29" t="s">
        <v>5</v>
      </c>
    </row>
    <row r="49" spans="1:16" ht="12.75" customHeight="1" x14ac:dyDescent="0.2">
      <c r="A49" s="28" t="s">
        <v>58</v>
      </c>
      <c r="E49" s="30" t="s">
        <v>9996</v>
      </c>
    </row>
    <row r="50" spans="1:16" ht="12.75" customHeight="1" x14ac:dyDescent="0.2">
      <c r="E50" s="29" t="s">
        <v>9997</v>
      </c>
    </row>
    <row r="51" spans="1:16" ht="12.75" customHeight="1" x14ac:dyDescent="0.2">
      <c r="A51" t="s">
        <v>49</v>
      </c>
      <c r="C51" s="6" t="s">
        <v>64</v>
      </c>
      <c r="E51" s="23" t="s">
        <v>3525</v>
      </c>
      <c r="J51" s="22">
        <f>0</f>
        <v>0</v>
      </c>
      <c r="K51" s="22">
        <f>0</f>
        <v>0</v>
      </c>
      <c r="L51" s="22">
        <f>0+L52+L56</f>
        <v>0</v>
      </c>
      <c r="M51" s="22">
        <f>0+M52+M56</f>
        <v>0</v>
      </c>
    </row>
    <row r="52" spans="1:16" ht="12.75" customHeight="1" x14ac:dyDescent="0.2">
      <c r="A52" t="s">
        <v>52</v>
      </c>
      <c r="B52" s="5" t="s">
        <v>90</v>
      </c>
      <c r="C52" s="5" t="s">
        <v>9998</v>
      </c>
      <c r="D52" t="s">
        <v>5</v>
      </c>
      <c r="E52" s="24" t="s">
        <v>9999</v>
      </c>
      <c r="F52" s="25" t="s">
        <v>602</v>
      </c>
      <c r="G52" s="26">
        <v>60.774999999999999</v>
      </c>
      <c r="H52" s="25">
        <v>0</v>
      </c>
      <c r="I52" s="25">
        <f>ROUND(G52*H52,6)</f>
        <v>0</v>
      </c>
      <c r="L52" s="27">
        <v>0</v>
      </c>
      <c r="M52" s="22">
        <f>ROUND(ROUND(L52,2)*ROUND(G52,3),2)</f>
        <v>0</v>
      </c>
      <c r="N52" s="25" t="s">
        <v>5754</v>
      </c>
      <c r="O52">
        <f>(M52*21)/100</f>
        <v>0</v>
      </c>
      <c r="P52" t="s">
        <v>28</v>
      </c>
    </row>
    <row r="53" spans="1:16" ht="12.75" customHeight="1" x14ac:dyDescent="0.2">
      <c r="A53" s="28" t="s">
        <v>57</v>
      </c>
      <c r="E53" s="29" t="s">
        <v>5</v>
      </c>
    </row>
    <row r="54" spans="1:16" ht="12.75" customHeight="1" x14ac:dyDescent="0.2">
      <c r="A54" s="28" t="s">
        <v>58</v>
      </c>
      <c r="E54" s="30" t="s">
        <v>10000</v>
      </c>
    </row>
    <row r="55" spans="1:16" ht="12.75" customHeight="1" x14ac:dyDescent="0.2">
      <c r="E55" s="29" t="s">
        <v>59</v>
      </c>
    </row>
    <row r="56" spans="1:16" ht="12.75" customHeight="1" x14ac:dyDescent="0.2">
      <c r="A56" t="s">
        <v>52</v>
      </c>
      <c r="B56" s="5" t="s">
        <v>93</v>
      </c>
      <c r="C56" s="5" t="s">
        <v>9991</v>
      </c>
      <c r="D56" t="s">
        <v>5</v>
      </c>
      <c r="E56" s="24" t="s">
        <v>9992</v>
      </c>
      <c r="F56" s="25" t="s">
        <v>602</v>
      </c>
      <c r="G56" s="26">
        <v>60.774999999999999</v>
      </c>
      <c r="H56" s="25">
        <v>0</v>
      </c>
      <c r="I56" s="25">
        <f>ROUND(G56*H56,6)</f>
        <v>0</v>
      </c>
      <c r="L56" s="27">
        <v>0</v>
      </c>
      <c r="M56" s="22">
        <f>ROUND(ROUND(L56,2)*ROUND(G56,3),2)</f>
        <v>0</v>
      </c>
      <c r="N56" s="25" t="s">
        <v>5754</v>
      </c>
      <c r="O56">
        <f>(M56*21)/100</f>
        <v>0</v>
      </c>
      <c r="P56" t="s">
        <v>28</v>
      </c>
    </row>
    <row r="57" spans="1:16" ht="12.75" customHeight="1" x14ac:dyDescent="0.2">
      <c r="A57" s="28" t="s">
        <v>57</v>
      </c>
      <c r="E57" s="29" t="s">
        <v>5</v>
      </c>
    </row>
    <row r="58" spans="1:16" ht="12.75" customHeight="1" x14ac:dyDescent="0.2">
      <c r="A58" s="28" t="s">
        <v>58</v>
      </c>
      <c r="E58" s="30" t="s">
        <v>10000</v>
      </c>
    </row>
    <row r="59" spans="1:16" ht="12.75" customHeight="1" x14ac:dyDescent="0.2">
      <c r="E59" s="29" t="s">
        <v>59</v>
      </c>
    </row>
    <row r="60" spans="1:16" ht="12.75" customHeight="1" x14ac:dyDescent="0.2">
      <c r="A60" t="s">
        <v>49</v>
      </c>
      <c r="C60" s="6" t="s">
        <v>3557</v>
      </c>
      <c r="E60" s="23" t="s">
        <v>3558</v>
      </c>
      <c r="J60" s="22">
        <f>0</f>
        <v>0</v>
      </c>
      <c r="K60" s="22">
        <f>0</f>
        <v>0</v>
      </c>
      <c r="L60" s="22">
        <f>0+L61+L65+L69+L73+L77+L81</f>
        <v>0</v>
      </c>
      <c r="M60" s="22">
        <f>0+M61+M65+M69+M73+M77+M81</f>
        <v>0</v>
      </c>
    </row>
    <row r="61" spans="1:16" ht="12.75" customHeight="1" x14ac:dyDescent="0.2">
      <c r="A61" t="s">
        <v>52</v>
      </c>
      <c r="B61" s="5" t="s">
        <v>95</v>
      </c>
      <c r="C61" s="5" t="s">
        <v>6666</v>
      </c>
      <c r="D61" t="s">
        <v>5</v>
      </c>
      <c r="E61" s="24" t="s">
        <v>7524</v>
      </c>
      <c r="F61" s="25" t="s">
        <v>602</v>
      </c>
      <c r="G61" s="26">
        <v>117.04300000000001</v>
      </c>
      <c r="H61" s="25">
        <v>0</v>
      </c>
      <c r="I61" s="25">
        <f>ROUND(G61*H61,6)</f>
        <v>0</v>
      </c>
      <c r="L61" s="27">
        <v>0</v>
      </c>
      <c r="M61" s="22">
        <f>ROUND(ROUND(L61,2)*ROUND(G61,3),2)</f>
        <v>0</v>
      </c>
      <c r="N61" s="25" t="s">
        <v>5754</v>
      </c>
      <c r="O61">
        <f>(M61*21)/100</f>
        <v>0</v>
      </c>
      <c r="P61" t="s">
        <v>28</v>
      </c>
    </row>
    <row r="62" spans="1:16" ht="12.75" customHeight="1" x14ac:dyDescent="0.2">
      <c r="A62" s="28" t="s">
        <v>57</v>
      </c>
      <c r="E62" s="29" t="s">
        <v>5</v>
      </c>
    </row>
    <row r="63" spans="1:16" ht="12.75" customHeight="1" x14ac:dyDescent="0.2">
      <c r="A63" s="28" t="s">
        <v>58</v>
      </c>
      <c r="E63" s="30" t="s">
        <v>10001</v>
      </c>
    </row>
    <row r="64" spans="1:16" ht="12.75" customHeight="1" x14ac:dyDescent="0.2">
      <c r="E64" s="29" t="s">
        <v>59</v>
      </c>
    </row>
    <row r="65" spans="1:16" ht="12.75" customHeight="1" x14ac:dyDescent="0.2">
      <c r="A65" t="s">
        <v>52</v>
      </c>
      <c r="B65" s="5" t="s">
        <v>97</v>
      </c>
      <c r="C65" s="5" t="s">
        <v>10002</v>
      </c>
      <c r="D65" t="s">
        <v>5</v>
      </c>
      <c r="E65" s="24" t="s">
        <v>10003</v>
      </c>
      <c r="F65" s="25" t="s">
        <v>602</v>
      </c>
      <c r="G65" s="26">
        <v>58.521999999999998</v>
      </c>
      <c r="H65" s="25">
        <v>0</v>
      </c>
      <c r="I65" s="25">
        <f>ROUND(G65*H65,6)</f>
        <v>0</v>
      </c>
      <c r="L65" s="27">
        <v>0</v>
      </c>
      <c r="M65" s="22">
        <f>ROUND(ROUND(L65,2)*ROUND(G65,3),2)</f>
        <v>0</v>
      </c>
      <c r="N65" s="25" t="s">
        <v>5754</v>
      </c>
      <c r="O65">
        <f>(M65*21)/100</f>
        <v>0</v>
      </c>
      <c r="P65" t="s">
        <v>28</v>
      </c>
    </row>
    <row r="66" spans="1:16" ht="12.75" customHeight="1" x14ac:dyDescent="0.2">
      <c r="A66" s="28" t="s">
        <v>57</v>
      </c>
      <c r="E66" s="29" t="s">
        <v>5</v>
      </c>
    </row>
    <row r="67" spans="1:16" ht="12.75" customHeight="1" x14ac:dyDescent="0.2">
      <c r="A67" s="28" t="s">
        <v>58</v>
      </c>
      <c r="E67" s="30" t="s">
        <v>10004</v>
      </c>
    </row>
    <row r="68" spans="1:16" ht="12.75" customHeight="1" x14ac:dyDescent="0.2">
      <c r="E68" s="29" t="s">
        <v>59</v>
      </c>
    </row>
    <row r="69" spans="1:16" ht="12.75" customHeight="1" x14ac:dyDescent="0.2">
      <c r="A69" t="s">
        <v>52</v>
      </c>
      <c r="B69" s="5" t="s">
        <v>99</v>
      </c>
      <c r="C69" s="5" t="s">
        <v>6669</v>
      </c>
      <c r="D69" t="s">
        <v>5</v>
      </c>
      <c r="E69" s="24" t="s">
        <v>7526</v>
      </c>
      <c r="F69" s="25" t="s">
        <v>602</v>
      </c>
      <c r="G69" s="26">
        <v>29.099</v>
      </c>
      <c r="H69" s="25">
        <v>0</v>
      </c>
      <c r="I69" s="25">
        <f>ROUND(G69*H69,6)</f>
        <v>0</v>
      </c>
      <c r="L69" s="27">
        <v>0</v>
      </c>
      <c r="M69" s="22">
        <f>ROUND(ROUND(L69,2)*ROUND(G69,3),2)</f>
        <v>0</v>
      </c>
      <c r="N69" s="25" t="s">
        <v>5754</v>
      </c>
      <c r="O69">
        <f>(M69*21)/100</f>
        <v>0</v>
      </c>
      <c r="P69" t="s">
        <v>28</v>
      </c>
    </row>
    <row r="70" spans="1:16" ht="12.75" customHeight="1" x14ac:dyDescent="0.2">
      <c r="A70" s="28" t="s">
        <v>57</v>
      </c>
      <c r="E70" s="29" t="s">
        <v>5</v>
      </c>
    </row>
    <row r="71" spans="1:16" ht="12.75" customHeight="1" x14ac:dyDescent="0.2">
      <c r="A71" s="28" t="s">
        <v>58</v>
      </c>
      <c r="E71" s="30" t="s">
        <v>10005</v>
      </c>
    </row>
    <row r="72" spans="1:16" ht="12.75" customHeight="1" x14ac:dyDescent="0.2">
      <c r="E72" s="29" t="s">
        <v>59</v>
      </c>
    </row>
    <row r="73" spans="1:16" ht="12.75" customHeight="1" x14ac:dyDescent="0.2">
      <c r="A73" t="s">
        <v>52</v>
      </c>
      <c r="B73" s="5" t="s">
        <v>101</v>
      </c>
      <c r="C73" s="5" t="s">
        <v>10006</v>
      </c>
      <c r="D73" t="s">
        <v>5</v>
      </c>
      <c r="E73" s="24" t="s">
        <v>10007</v>
      </c>
      <c r="F73" s="25" t="s">
        <v>602</v>
      </c>
      <c r="G73" s="26">
        <v>14.55</v>
      </c>
      <c r="H73" s="25">
        <v>0</v>
      </c>
      <c r="I73" s="25">
        <f>ROUND(G73*H73,6)</f>
        <v>0</v>
      </c>
      <c r="L73" s="27">
        <v>0</v>
      </c>
      <c r="M73" s="22">
        <f>ROUND(ROUND(L73,2)*ROUND(G73,3),2)</f>
        <v>0</v>
      </c>
      <c r="N73" s="25" t="s">
        <v>5754</v>
      </c>
      <c r="O73">
        <f>(M73*21)/100</f>
        <v>0</v>
      </c>
      <c r="P73" t="s">
        <v>28</v>
      </c>
    </row>
    <row r="74" spans="1:16" ht="12.75" customHeight="1" x14ac:dyDescent="0.2">
      <c r="A74" s="28" t="s">
        <v>57</v>
      </c>
      <c r="E74" s="29" t="s">
        <v>5</v>
      </c>
    </row>
    <row r="75" spans="1:16" ht="12.75" customHeight="1" x14ac:dyDescent="0.2">
      <c r="A75" s="28" t="s">
        <v>58</v>
      </c>
      <c r="E75" s="30" t="s">
        <v>10008</v>
      </c>
    </row>
    <row r="76" spans="1:16" ht="12.75" customHeight="1" x14ac:dyDescent="0.2">
      <c r="E76" s="29" t="s">
        <v>59</v>
      </c>
    </row>
    <row r="77" spans="1:16" ht="12.75" customHeight="1" x14ac:dyDescent="0.2">
      <c r="A77" t="s">
        <v>52</v>
      </c>
      <c r="B77" s="5" t="s">
        <v>104</v>
      </c>
      <c r="C77" s="5" t="s">
        <v>8392</v>
      </c>
      <c r="D77" t="s">
        <v>5</v>
      </c>
      <c r="E77" s="24" t="s">
        <v>8393</v>
      </c>
      <c r="F77" s="25" t="s">
        <v>1223</v>
      </c>
      <c r="G77" s="26">
        <v>4.3999999999999997E-2</v>
      </c>
      <c r="H77" s="25">
        <v>0</v>
      </c>
      <c r="I77" s="25">
        <f>ROUND(G77*H77,6)</f>
        <v>0</v>
      </c>
      <c r="L77" s="27">
        <v>0</v>
      </c>
      <c r="M77" s="22">
        <f>ROUND(ROUND(L77,2)*ROUND(G77,3),2)</f>
        <v>0</v>
      </c>
      <c r="N77" s="25" t="s">
        <v>5754</v>
      </c>
      <c r="O77">
        <f>(M77*21)/100</f>
        <v>0</v>
      </c>
      <c r="P77" t="s">
        <v>28</v>
      </c>
    </row>
    <row r="78" spans="1:16" ht="12.75" customHeight="1" x14ac:dyDescent="0.2">
      <c r="A78" s="28" t="s">
        <v>57</v>
      </c>
      <c r="E78" s="29" t="s">
        <v>5</v>
      </c>
    </row>
    <row r="79" spans="1:16" ht="12.75" customHeight="1" x14ac:dyDescent="0.2">
      <c r="A79" s="28" t="s">
        <v>58</v>
      </c>
      <c r="E79" s="30" t="s">
        <v>10009</v>
      </c>
    </row>
    <row r="80" spans="1:16" ht="12.75" customHeight="1" x14ac:dyDescent="0.2">
      <c r="E80" s="29" t="s">
        <v>59</v>
      </c>
    </row>
    <row r="81" spans="1:16" ht="12.75" customHeight="1" x14ac:dyDescent="0.2">
      <c r="A81" t="s">
        <v>52</v>
      </c>
      <c r="B81" s="5" t="s">
        <v>107</v>
      </c>
      <c r="C81" s="5" t="s">
        <v>10010</v>
      </c>
      <c r="D81" t="s">
        <v>5</v>
      </c>
      <c r="E81" s="24" t="s">
        <v>10011</v>
      </c>
      <c r="F81" s="25" t="s">
        <v>1223</v>
      </c>
      <c r="G81" s="26">
        <v>2.1999999999999999E-2</v>
      </c>
      <c r="H81" s="25">
        <v>0</v>
      </c>
      <c r="I81" s="25">
        <f>ROUND(G81*H81,6)</f>
        <v>0</v>
      </c>
      <c r="L81" s="27">
        <v>0</v>
      </c>
      <c r="M81" s="22">
        <f>ROUND(ROUND(L81,2)*ROUND(G81,3),2)</f>
        <v>0</v>
      </c>
      <c r="N81" s="25" t="s">
        <v>5754</v>
      </c>
      <c r="O81">
        <f>(M81*21)/100</f>
        <v>0</v>
      </c>
      <c r="P81" t="s">
        <v>28</v>
      </c>
    </row>
    <row r="82" spans="1:16" ht="12.75" customHeight="1" x14ac:dyDescent="0.2">
      <c r="A82" s="28" t="s">
        <v>57</v>
      </c>
      <c r="E82" s="29" t="s">
        <v>5</v>
      </c>
    </row>
    <row r="83" spans="1:16" ht="12.75" customHeight="1" x14ac:dyDescent="0.2">
      <c r="A83" s="28" t="s">
        <v>58</v>
      </c>
      <c r="E83" s="30" t="s">
        <v>10012</v>
      </c>
    </row>
    <row r="84" spans="1:16" ht="12.75" customHeight="1" x14ac:dyDescent="0.2">
      <c r="E84" s="29" t="s">
        <v>59</v>
      </c>
    </row>
    <row r="85" spans="1:16" ht="12.75" customHeight="1" x14ac:dyDescent="0.2">
      <c r="A85" t="s">
        <v>49</v>
      </c>
      <c r="C85" s="6" t="s">
        <v>10013</v>
      </c>
      <c r="E85" s="23" t="s">
        <v>10014</v>
      </c>
      <c r="J85" s="22">
        <f>0</f>
        <v>0</v>
      </c>
      <c r="K85" s="22">
        <f>0</f>
        <v>0</v>
      </c>
      <c r="L85" s="22">
        <f>0+L86</f>
        <v>0</v>
      </c>
      <c r="M85" s="22">
        <f>0+M86</f>
        <v>0</v>
      </c>
    </row>
    <row r="86" spans="1:16" ht="12.75" customHeight="1" x14ac:dyDescent="0.2">
      <c r="A86" t="s">
        <v>52</v>
      </c>
      <c r="B86" s="5" t="s">
        <v>110</v>
      </c>
      <c r="C86" s="5" t="s">
        <v>10015</v>
      </c>
      <c r="D86" t="s">
        <v>5</v>
      </c>
      <c r="E86" s="24" t="s">
        <v>10016</v>
      </c>
      <c r="F86" s="25" t="s">
        <v>126</v>
      </c>
      <c r="G86" s="26">
        <v>1.4</v>
      </c>
      <c r="H86" s="25">
        <v>0</v>
      </c>
      <c r="I86" s="25">
        <f>ROUND(G86*H86,6)</f>
        <v>0</v>
      </c>
      <c r="L86" s="27">
        <v>0</v>
      </c>
      <c r="M86" s="22">
        <f>ROUND(ROUND(L86,2)*ROUND(G86,3),2)</f>
        <v>0</v>
      </c>
      <c r="N86" s="25" t="s">
        <v>5754</v>
      </c>
      <c r="O86">
        <f>(M86*21)/100</f>
        <v>0</v>
      </c>
      <c r="P86" t="s">
        <v>28</v>
      </c>
    </row>
    <row r="87" spans="1:16" ht="12.75" customHeight="1" x14ac:dyDescent="0.2">
      <c r="A87" s="28" t="s">
        <v>57</v>
      </c>
      <c r="E87" s="29" t="s">
        <v>5</v>
      </c>
    </row>
    <row r="88" spans="1:16" ht="12.75" customHeight="1" x14ac:dyDescent="0.2">
      <c r="A88" s="28" t="s">
        <v>58</v>
      </c>
      <c r="E88" s="30" t="s">
        <v>10017</v>
      </c>
    </row>
    <row r="89" spans="1:16" ht="12.75" customHeight="1" x14ac:dyDescent="0.2">
      <c r="E89" s="29" t="s">
        <v>59</v>
      </c>
    </row>
    <row r="90" spans="1:16" ht="12.75" customHeight="1" x14ac:dyDescent="0.2">
      <c r="A90" t="s">
        <v>49</v>
      </c>
      <c r="C90" s="6" t="s">
        <v>6817</v>
      </c>
      <c r="E90" s="23" t="s">
        <v>6818</v>
      </c>
      <c r="J90" s="22">
        <f>0</f>
        <v>0</v>
      </c>
      <c r="K90" s="22">
        <f>0</f>
        <v>0</v>
      </c>
      <c r="L90" s="22">
        <f>0+L91+L95</f>
        <v>0</v>
      </c>
      <c r="M90" s="22">
        <f>0+M91+M95</f>
        <v>0</v>
      </c>
    </row>
    <row r="91" spans="1:16" ht="12.75" customHeight="1" x14ac:dyDescent="0.2">
      <c r="A91" t="s">
        <v>52</v>
      </c>
      <c r="B91" s="5" t="s">
        <v>158</v>
      </c>
      <c r="C91" s="5" t="s">
        <v>10018</v>
      </c>
      <c r="D91" t="s">
        <v>5</v>
      </c>
      <c r="E91" s="24" t="s">
        <v>10019</v>
      </c>
      <c r="F91" s="25" t="s">
        <v>55</v>
      </c>
      <c r="G91" s="26">
        <v>8</v>
      </c>
      <c r="H91" s="25">
        <v>0</v>
      </c>
      <c r="I91" s="25">
        <f>ROUND(G91*H91,6)</f>
        <v>0</v>
      </c>
      <c r="L91" s="27">
        <v>0</v>
      </c>
      <c r="M91" s="22">
        <f>ROUND(ROUND(L91,2)*ROUND(G91,3),2)</f>
        <v>0</v>
      </c>
      <c r="N91" s="25" t="s">
        <v>5754</v>
      </c>
      <c r="O91">
        <f>(M91*21)/100</f>
        <v>0</v>
      </c>
      <c r="P91" t="s">
        <v>28</v>
      </c>
    </row>
    <row r="92" spans="1:16" ht="12.75" customHeight="1" x14ac:dyDescent="0.2">
      <c r="A92" s="28" t="s">
        <v>57</v>
      </c>
      <c r="E92" s="29" t="s">
        <v>5</v>
      </c>
    </row>
    <row r="93" spans="1:16" ht="12.75" customHeight="1" x14ac:dyDescent="0.2">
      <c r="A93" s="28" t="s">
        <v>58</v>
      </c>
      <c r="E93" s="30" t="s">
        <v>10020</v>
      </c>
    </row>
    <row r="94" spans="1:16" ht="12.75" customHeight="1" x14ac:dyDescent="0.2">
      <c r="E94" s="29" t="s">
        <v>59</v>
      </c>
    </row>
    <row r="95" spans="1:16" ht="12.75" customHeight="1" x14ac:dyDescent="0.2">
      <c r="A95" t="s">
        <v>52</v>
      </c>
      <c r="B95" s="5" t="s">
        <v>161</v>
      </c>
      <c r="C95" s="5" t="s">
        <v>10021</v>
      </c>
      <c r="D95" t="s">
        <v>5</v>
      </c>
      <c r="E95" s="24" t="s">
        <v>10022</v>
      </c>
      <c r="F95" s="25" t="s">
        <v>55</v>
      </c>
      <c r="G95" s="26">
        <v>8</v>
      </c>
      <c r="H95" s="25">
        <v>0</v>
      </c>
      <c r="I95" s="25">
        <f>ROUND(G95*H95,6)</f>
        <v>0</v>
      </c>
      <c r="L95" s="27">
        <v>0</v>
      </c>
      <c r="M95" s="22">
        <f>ROUND(ROUND(L95,2)*ROUND(G95,3),2)</f>
        <v>0</v>
      </c>
      <c r="N95" s="25" t="s">
        <v>5754</v>
      </c>
      <c r="O95">
        <f>(M95*21)/100</f>
        <v>0</v>
      </c>
      <c r="P95" t="s">
        <v>28</v>
      </c>
    </row>
    <row r="96" spans="1:16" ht="12.75" customHeight="1" x14ac:dyDescent="0.2">
      <c r="A96" s="28" t="s">
        <v>57</v>
      </c>
      <c r="E96" s="29" t="s">
        <v>5</v>
      </c>
    </row>
    <row r="97" spans="1:16" ht="12.75" customHeight="1" x14ac:dyDescent="0.2">
      <c r="A97" s="28" t="s">
        <v>58</v>
      </c>
      <c r="E97" s="30" t="s">
        <v>10023</v>
      </c>
    </row>
    <row r="98" spans="1:16" ht="12.75" customHeight="1" x14ac:dyDescent="0.2">
      <c r="E98" s="29" t="s">
        <v>9997</v>
      </c>
    </row>
    <row r="99" spans="1:16" ht="12.75" customHeight="1" x14ac:dyDescent="0.2">
      <c r="A99" t="s">
        <v>49</v>
      </c>
      <c r="C99" s="6" t="s">
        <v>6005</v>
      </c>
      <c r="E99" s="23" t="s">
        <v>6006</v>
      </c>
      <c r="J99" s="22">
        <f>0</f>
        <v>0</v>
      </c>
      <c r="K99" s="22">
        <f>0</f>
        <v>0</v>
      </c>
      <c r="L99" s="22">
        <f>0+L100+L104</f>
        <v>0</v>
      </c>
      <c r="M99" s="22">
        <f>0+M100+M104</f>
        <v>0</v>
      </c>
    </row>
    <row r="100" spans="1:16" ht="12.75" customHeight="1" x14ac:dyDescent="0.2">
      <c r="A100" t="s">
        <v>52</v>
      </c>
      <c r="B100" s="5" t="s">
        <v>162</v>
      </c>
      <c r="C100" s="5" t="s">
        <v>6917</v>
      </c>
      <c r="D100" t="s">
        <v>5</v>
      </c>
      <c r="E100" s="24" t="s">
        <v>9657</v>
      </c>
      <c r="F100" s="25" t="s">
        <v>2597</v>
      </c>
      <c r="G100" s="26">
        <v>40</v>
      </c>
      <c r="H100" s="25">
        <v>0</v>
      </c>
      <c r="I100" s="25">
        <f>ROUND(G100*H100,6)</f>
        <v>0</v>
      </c>
      <c r="L100" s="27">
        <v>0</v>
      </c>
      <c r="M100" s="22">
        <f>ROUND(ROUND(L100,2)*ROUND(G100,3),2)</f>
        <v>0</v>
      </c>
      <c r="N100" s="25" t="s">
        <v>5754</v>
      </c>
      <c r="O100">
        <f>(M100*21)/100</f>
        <v>0</v>
      </c>
      <c r="P100" t="s">
        <v>28</v>
      </c>
    </row>
    <row r="101" spans="1:16" ht="12.75" customHeight="1" x14ac:dyDescent="0.2">
      <c r="A101" s="28" t="s">
        <v>57</v>
      </c>
      <c r="E101" s="29" t="s">
        <v>5</v>
      </c>
    </row>
    <row r="102" spans="1:16" ht="12.75" customHeight="1" x14ac:dyDescent="0.2">
      <c r="A102" s="28" t="s">
        <v>58</v>
      </c>
      <c r="E102" s="30" t="s">
        <v>10024</v>
      </c>
    </row>
    <row r="103" spans="1:16" ht="12.75" customHeight="1" x14ac:dyDescent="0.2">
      <c r="E103" s="29" t="s">
        <v>59</v>
      </c>
    </row>
    <row r="104" spans="1:16" ht="12.75" customHeight="1" x14ac:dyDescent="0.2">
      <c r="A104" t="s">
        <v>52</v>
      </c>
      <c r="B104" s="5" t="s">
        <v>163</v>
      </c>
      <c r="C104" s="5" t="s">
        <v>10025</v>
      </c>
      <c r="D104" t="s">
        <v>5</v>
      </c>
      <c r="E104" s="24" t="s">
        <v>10026</v>
      </c>
      <c r="F104" s="25" t="s">
        <v>55</v>
      </c>
      <c r="G104" s="26">
        <v>4</v>
      </c>
      <c r="H104" s="25">
        <v>0</v>
      </c>
      <c r="I104" s="25">
        <f>ROUND(G104*H104,6)</f>
        <v>0</v>
      </c>
      <c r="L104" s="27">
        <v>0</v>
      </c>
      <c r="M104" s="22">
        <f>ROUND(ROUND(L104,2)*ROUND(G104,3),2)</f>
        <v>0</v>
      </c>
      <c r="N104" s="25" t="s">
        <v>5754</v>
      </c>
      <c r="O104">
        <f>(M104*21)/100</f>
        <v>0</v>
      </c>
      <c r="P104" t="s">
        <v>28</v>
      </c>
    </row>
    <row r="105" spans="1:16" ht="12.75" customHeight="1" x14ac:dyDescent="0.2">
      <c r="A105" s="28" t="s">
        <v>57</v>
      </c>
      <c r="E105" s="29" t="s">
        <v>5</v>
      </c>
    </row>
    <row r="106" spans="1:16" ht="12.75" customHeight="1" x14ac:dyDescent="0.2">
      <c r="A106" s="28" t="s">
        <v>58</v>
      </c>
      <c r="E106" s="30" t="s">
        <v>10027</v>
      </c>
    </row>
    <row r="107" spans="1:16" ht="12.75" customHeight="1" x14ac:dyDescent="0.2">
      <c r="E107" s="29" t="s">
        <v>9997</v>
      </c>
    </row>
    <row r="108" spans="1:16" ht="12.75" customHeight="1" x14ac:dyDescent="0.2">
      <c r="A108" t="s">
        <v>49</v>
      </c>
      <c r="C108" s="6" t="s">
        <v>78</v>
      </c>
      <c r="E108" s="23" t="s">
        <v>3300</v>
      </c>
      <c r="J108" s="22">
        <f>0</f>
        <v>0</v>
      </c>
      <c r="K108" s="22">
        <f>0</f>
        <v>0</v>
      </c>
      <c r="L108" s="22">
        <f>0+L109+L113+L117+L121+L125+L129+L133+L137+L141+L145+L149+L153+L157+L161+L165+L169+L173+L177+L181</f>
        <v>0</v>
      </c>
      <c r="M108" s="22">
        <f>0+M109+M113+M117+M121+M125+M129+M133+M137+M141+M145+M149+M153+M157+M161+M165+M169+M173+M177+M181</f>
        <v>0</v>
      </c>
    </row>
    <row r="109" spans="1:16" ht="12.75" customHeight="1" x14ac:dyDescent="0.2">
      <c r="A109" t="s">
        <v>52</v>
      </c>
      <c r="B109" s="5" t="s">
        <v>164</v>
      </c>
      <c r="C109" s="5" t="s">
        <v>10028</v>
      </c>
      <c r="D109" t="s">
        <v>5</v>
      </c>
      <c r="E109" s="24" t="s">
        <v>10029</v>
      </c>
      <c r="F109" s="25" t="s">
        <v>55</v>
      </c>
      <c r="G109" s="26">
        <v>8</v>
      </c>
      <c r="H109" s="25">
        <v>0</v>
      </c>
      <c r="I109" s="25">
        <f>ROUND(G109*H109,6)</f>
        <v>0</v>
      </c>
      <c r="L109" s="27">
        <v>0</v>
      </c>
      <c r="M109" s="22">
        <f>ROUND(ROUND(L109,2)*ROUND(G109,3),2)</f>
        <v>0</v>
      </c>
      <c r="N109" s="25" t="s">
        <v>5754</v>
      </c>
      <c r="O109">
        <f>(M109*21)/100</f>
        <v>0</v>
      </c>
      <c r="P109" t="s">
        <v>28</v>
      </c>
    </row>
    <row r="110" spans="1:16" ht="12.75" customHeight="1" x14ac:dyDescent="0.2">
      <c r="A110" s="28" t="s">
        <v>57</v>
      </c>
      <c r="E110" s="29" t="s">
        <v>5</v>
      </c>
    </row>
    <row r="111" spans="1:16" ht="12.75" customHeight="1" x14ac:dyDescent="0.2">
      <c r="A111" s="28" t="s">
        <v>58</v>
      </c>
      <c r="E111" s="30" t="s">
        <v>10030</v>
      </c>
    </row>
    <row r="112" spans="1:16" ht="12.75" customHeight="1" x14ac:dyDescent="0.2">
      <c r="E112" s="29" t="s">
        <v>59</v>
      </c>
    </row>
    <row r="113" spans="1:16" ht="12.75" customHeight="1" x14ac:dyDescent="0.2">
      <c r="A113" t="s">
        <v>52</v>
      </c>
      <c r="B113" s="5" t="s">
        <v>165</v>
      </c>
      <c r="C113" s="5" t="s">
        <v>10031</v>
      </c>
      <c r="D113" t="s">
        <v>5</v>
      </c>
      <c r="E113" s="24" t="s">
        <v>10032</v>
      </c>
      <c r="F113" s="25" t="s">
        <v>55</v>
      </c>
      <c r="G113" s="26">
        <v>4</v>
      </c>
      <c r="H113" s="25">
        <v>0</v>
      </c>
      <c r="I113" s="25">
        <f>ROUND(G113*H113,6)</f>
        <v>0</v>
      </c>
      <c r="L113" s="27">
        <v>0</v>
      </c>
      <c r="M113" s="22">
        <f>ROUND(ROUND(L113,2)*ROUND(G113,3),2)</f>
        <v>0</v>
      </c>
      <c r="N113" s="25" t="s">
        <v>5754</v>
      </c>
      <c r="O113">
        <f>(M113*21)/100</f>
        <v>0</v>
      </c>
      <c r="P113" t="s">
        <v>28</v>
      </c>
    </row>
    <row r="114" spans="1:16" ht="12.75" customHeight="1" x14ac:dyDescent="0.2">
      <c r="A114" s="28" t="s">
        <v>57</v>
      </c>
      <c r="E114" s="29" t="s">
        <v>5</v>
      </c>
    </row>
    <row r="115" spans="1:16" ht="12.75" customHeight="1" x14ac:dyDescent="0.2">
      <c r="A115" s="28" t="s">
        <v>58</v>
      </c>
      <c r="E115" s="30" t="s">
        <v>10033</v>
      </c>
    </row>
    <row r="116" spans="1:16" ht="12.75" customHeight="1" x14ac:dyDescent="0.2">
      <c r="E116" s="29" t="s">
        <v>59</v>
      </c>
    </row>
    <row r="117" spans="1:16" ht="12.75" customHeight="1" x14ac:dyDescent="0.2">
      <c r="A117" t="s">
        <v>52</v>
      </c>
      <c r="B117" s="5" t="s">
        <v>168</v>
      </c>
      <c r="C117" s="5" t="s">
        <v>10034</v>
      </c>
      <c r="D117" t="s">
        <v>5</v>
      </c>
      <c r="E117" s="24" t="s">
        <v>10035</v>
      </c>
      <c r="F117" s="25" t="s">
        <v>55</v>
      </c>
      <c r="G117" s="26">
        <v>4</v>
      </c>
      <c r="H117" s="25">
        <v>0</v>
      </c>
      <c r="I117" s="25">
        <f>ROUND(G117*H117,6)</f>
        <v>0</v>
      </c>
      <c r="L117" s="27">
        <v>0</v>
      </c>
      <c r="M117" s="22">
        <f>ROUND(ROUND(L117,2)*ROUND(G117,3),2)</f>
        <v>0</v>
      </c>
      <c r="N117" s="25" t="s">
        <v>5754</v>
      </c>
      <c r="O117">
        <f>(M117*21)/100</f>
        <v>0</v>
      </c>
      <c r="P117" t="s">
        <v>28</v>
      </c>
    </row>
    <row r="118" spans="1:16" ht="12.75" customHeight="1" x14ac:dyDescent="0.2">
      <c r="A118" s="28" t="s">
        <v>57</v>
      </c>
      <c r="E118" s="29" t="s">
        <v>5</v>
      </c>
    </row>
    <row r="119" spans="1:16" ht="12.75" customHeight="1" x14ac:dyDescent="0.2">
      <c r="A119" s="28" t="s">
        <v>58</v>
      </c>
      <c r="E119" s="30" t="s">
        <v>10036</v>
      </c>
    </row>
    <row r="120" spans="1:16" ht="12.75" customHeight="1" x14ac:dyDescent="0.2">
      <c r="E120" s="29" t="s">
        <v>9997</v>
      </c>
    </row>
    <row r="121" spans="1:16" ht="12.75" customHeight="1" x14ac:dyDescent="0.2">
      <c r="A121" t="s">
        <v>52</v>
      </c>
      <c r="B121" s="5" t="s">
        <v>171</v>
      </c>
      <c r="C121" s="5" t="s">
        <v>10037</v>
      </c>
      <c r="D121" t="s">
        <v>5</v>
      </c>
      <c r="E121" s="24" t="s">
        <v>10038</v>
      </c>
      <c r="F121" s="25" t="s">
        <v>55</v>
      </c>
      <c r="G121" s="26">
        <v>4</v>
      </c>
      <c r="H121" s="25">
        <v>0</v>
      </c>
      <c r="I121" s="25">
        <f>ROUND(G121*H121,6)</f>
        <v>0</v>
      </c>
      <c r="L121" s="27">
        <v>0</v>
      </c>
      <c r="M121" s="22">
        <f>ROUND(ROUND(L121,2)*ROUND(G121,3),2)</f>
        <v>0</v>
      </c>
      <c r="N121" s="25" t="s">
        <v>5754</v>
      </c>
      <c r="O121">
        <f>(M121*21)/100</f>
        <v>0</v>
      </c>
      <c r="P121" t="s">
        <v>28</v>
      </c>
    </row>
    <row r="122" spans="1:16" ht="12.75" customHeight="1" x14ac:dyDescent="0.2">
      <c r="A122" s="28" t="s">
        <v>57</v>
      </c>
      <c r="E122" s="29" t="s">
        <v>5</v>
      </c>
    </row>
    <row r="123" spans="1:16" ht="12.75" customHeight="1" x14ac:dyDescent="0.2">
      <c r="A123" s="28" t="s">
        <v>58</v>
      </c>
      <c r="E123" s="30" t="s">
        <v>10039</v>
      </c>
    </row>
    <row r="124" spans="1:16" ht="12.75" customHeight="1" x14ac:dyDescent="0.2">
      <c r="E124" s="29" t="s">
        <v>9997</v>
      </c>
    </row>
    <row r="125" spans="1:16" ht="12.75" customHeight="1" x14ac:dyDescent="0.2">
      <c r="A125" t="s">
        <v>52</v>
      </c>
      <c r="B125" s="5" t="s">
        <v>174</v>
      </c>
      <c r="C125" s="5" t="s">
        <v>10040</v>
      </c>
      <c r="D125" t="s">
        <v>5</v>
      </c>
      <c r="E125" s="24" t="s">
        <v>10041</v>
      </c>
      <c r="F125" s="25" t="s">
        <v>55</v>
      </c>
      <c r="G125" s="26">
        <v>4</v>
      </c>
      <c r="H125" s="25">
        <v>0</v>
      </c>
      <c r="I125" s="25">
        <f>ROUND(G125*H125,6)</f>
        <v>0</v>
      </c>
      <c r="L125" s="27">
        <v>0</v>
      </c>
      <c r="M125" s="22">
        <f>ROUND(ROUND(L125,2)*ROUND(G125,3),2)</f>
        <v>0</v>
      </c>
      <c r="N125" s="25" t="s">
        <v>5754</v>
      </c>
      <c r="O125">
        <f>(M125*21)/100</f>
        <v>0</v>
      </c>
      <c r="P125" t="s">
        <v>28</v>
      </c>
    </row>
    <row r="126" spans="1:16" ht="12.75" customHeight="1" x14ac:dyDescent="0.2">
      <c r="A126" s="28" t="s">
        <v>57</v>
      </c>
      <c r="E126" s="29" t="s">
        <v>5</v>
      </c>
    </row>
    <row r="127" spans="1:16" ht="12.75" customHeight="1" x14ac:dyDescent="0.2">
      <c r="A127" s="28" t="s">
        <v>58</v>
      </c>
      <c r="E127" s="30" t="s">
        <v>10042</v>
      </c>
    </row>
    <row r="128" spans="1:16" ht="12.75" customHeight="1" x14ac:dyDescent="0.2">
      <c r="E128" s="29" t="s">
        <v>9997</v>
      </c>
    </row>
    <row r="129" spans="1:16" ht="12.75" customHeight="1" x14ac:dyDescent="0.2">
      <c r="A129" t="s">
        <v>52</v>
      </c>
      <c r="B129" s="5" t="s">
        <v>177</v>
      </c>
      <c r="C129" s="5" t="s">
        <v>10043</v>
      </c>
      <c r="D129" t="s">
        <v>5</v>
      </c>
      <c r="E129" s="24" t="s">
        <v>10044</v>
      </c>
      <c r="F129" s="25" t="s">
        <v>1223</v>
      </c>
      <c r="G129" s="26">
        <v>2.4209999999999998</v>
      </c>
      <c r="H129" s="25">
        <v>0</v>
      </c>
      <c r="I129" s="25">
        <f>ROUND(G129*H129,6)</f>
        <v>0</v>
      </c>
      <c r="L129" s="27">
        <v>0</v>
      </c>
      <c r="M129" s="22">
        <f>ROUND(ROUND(L129,2)*ROUND(G129,3),2)</f>
        <v>0</v>
      </c>
      <c r="N129" s="25" t="s">
        <v>5754</v>
      </c>
      <c r="O129">
        <f>(M129*21)/100</f>
        <v>0</v>
      </c>
      <c r="P129" t="s">
        <v>28</v>
      </c>
    </row>
    <row r="130" spans="1:16" ht="12.75" customHeight="1" x14ac:dyDescent="0.2">
      <c r="A130" s="28" t="s">
        <v>57</v>
      </c>
      <c r="E130" s="29" t="s">
        <v>5</v>
      </c>
    </row>
    <row r="131" spans="1:16" ht="12.75" customHeight="1" x14ac:dyDescent="0.2">
      <c r="A131" s="28" t="s">
        <v>58</v>
      </c>
      <c r="E131" s="30" t="s">
        <v>10045</v>
      </c>
    </row>
    <row r="132" spans="1:16" ht="12.75" customHeight="1" x14ac:dyDescent="0.2">
      <c r="E132" s="29" t="s">
        <v>59</v>
      </c>
    </row>
    <row r="133" spans="1:16" ht="12.75" customHeight="1" x14ac:dyDescent="0.2">
      <c r="A133" t="s">
        <v>52</v>
      </c>
      <c r="B133" s="5" t="s">
        <v>180</v>
      </c>
      <c r="C133" s="5" t="s">
        <v>10046</v>
      </c>
      <c r="D133" t="s">
        <v>5</v>
      </c>
      <c r="E133" s="24" t="s">
        <v>10047</v>
      </c>
      <c r="F133" s="25" t="s">
        <v>55</v>
      </c>
      <c r="G133" s="26">
        <v>1</v>
      </c>
      <c r="H133" s="25">
        <v>0</v>
      </c>
      <c r="I133" s="25">
        <f>ROUND(G133*H133,6)</f>
        <v>0</v>
      </c>
      <c r="L133" s="27">
        <v>0</v>
      </c>
      <c r="M133" s="22">
        <f>ROUND(ROUND(L133,2)*ROUND(G133,3),2)</f>
        <v>0</v>
      </c>
      <c r="N133" s="25" t="s">
        <v>5754</v>
      </c>
      <c r="O133">
        <f>(M133*21)/100</f>
        <v>0</v>
      </c>
      <c r="P133" t="s">
        <v>28</v>
      </c>
    </row>
    <row r="134" spans="1:16" ht="12.75" customHeight="1" x14ac:dyDescent="0.2">
      <c r="A134" s="28" t="s">
        <v>57</v>
      </c>
      <c r="E134" s="29" t="s">
        <v>5</v>
      </c>
    </row>
    <row r="135" spans="1:16" ht="12.75" customHeight="1" x14ac:dyDescent="0.2">
      <c r="A135" s="28" t="s">
        <v>58</v>
      </c>
      <c r="E135" s="30" t="s">
        <v>10048</v>
      </c>
    </row>
    <row r="136" spans="1:16" ht="12.75" customHeight="1" x14ac:dyDescent="0.2">
      <c r="E136" s="29" t="s">
        <v>9997</v>
      </c>
    </row>
    <row r="137" spans="1:16" ht="12.75" customHeight="1" x14ac:dyDescent="0.2">
      <c r="A137" t="s">
        <v>52</v>
      </c>
      <c r="B137" s="5" t="s">
        <v>183</v>
      </c>
      <c r="C137" s="5" t="s">
        <v>10049</v>
      </c>
      <c r="D137" t="s">
        <v>5</v>
      </c>
      <c r="E137" s="24" t="s">
        <v>10050</v>
      </c>
      <c r="F137" s="25" t="s">
        <v>55</v>
      </c>
      <c r="G137" s="26">
        <v>2</v>
      </c>
      <c r="H137" s="25">
        <v>0</v>
      </c>
      <c r="I137" s="25">
        <f>ROUND(G137*H137,6)</f>
        <v>0</v>
      </c>
      <c r="L137" s="27">
        <v>0</v>
      </c>
      <c r="M137" s="22">
        <f>ROUND(ROUND(L137,2)*ROUND(G137,3),2)</f>
        <v>0</v>
      </c>
      <c r="N137" s="25" t="s">
        <v>5754</v>
      </c>
      <c r="O137">
        <f>(M137*21)/100</f>
        <v>0</v>
      </c>
      <c r="P137" t="s">
        <v>28</v>
      </c>
    </row>
    <row r="138" spans="1:16" ht="12.75" customHeight="1" x14ac:dyDescent="0.2">
      <c r="A138" s="28" t="s">
        <v>57</v>
      </c>
      <c r="E138" s="29" t="s">
        <v>5</v>
      </c>
    </row>
    <row r="139" spans="1:16" ht="12.75" customHeight="1" x14ac:dyDescent="0.2">
      <c r="A139" s="28" t="s">
        <v>58</v>
      </c>
      <c r="E139" s="30" t="s">
        <v>10051</v>
      </c>
    </row>
    <row r="140" spans="1:16" ht="12.75" customHeight="1" x14ac:dyDescent="0.2">
      <c r="E140" s="29" t="s">
        <v>9997</v>
      </c>
    </row>
    <row r="141" spans="1:16" ht="12.75" customHeight="1" x14ac:dyDescent="0.2">
      <c r="A141" t="s">
        <v>52</v>
      </c>
      <c r="B141" s="5" t="s">
        <v>186</v>
      </c>
      <c r="C141" s="5" t="s">
        <v>9777</v>
      </c>
      <c r="D141" t="s">
        <v>5</v>
      </c>
      <c r="E141" s="24" t="s">
        <v>9778</v>
      </c>
      <c r="F141" s="25" t="s">
        <v>55</v>
      </c>
      <c r="G141" s="26">
        <v>32</v>
      </c>
      <c r="H141" s="25">
        <v>0</v>
      </c>
      <c r="I141" s="25">
        <f>ROUND(G141*H141,6)</f>
        <v>0</v>
      </c>
      <c r="L141" s="27">
        <v>0</v>
      </c>
      <c r="M141" s="22">
        <f>ROUND(ROUND(L141,2)*ROUND(G141,3),2)</f>
        <v>0</v>
      </c>
      <c r="N141" s="25" t="s">
        <v>5754</v>
      </c>
      <c r="O141">
        <f>(M141*21)/100</f>
        <v>0</v>
      </c>
      <c r="P141" t="s">
        <v>28</v>
      </c>
    </row>
    <row r="142" spans="1:16" ht="12.75" customHeight="1" x14ac:dyDescent="0.2">
      <c r="A142" s="28" t="s">
        <v>57</v>
      </c>
      <c r="E142" s="29" t="s">
        <v>5</v>
      </c>
    </row>
    <row r="143" spans="1:16" ht="12.75" customHeight="1" x14ac:dyDescent="0.2">
      <c r="A143" s="28" t="s">
        <v>58</v>
      </c>
      <c r="E143" s="30" t="s">
        <v>10052</v>
      </c>
    </row>
    <row r="144" spans="1:16" ht="12.75" customHeight="1" x14ac:dyDescent="0.2">
      <c r="E144" s="29" t="s">
        <v>59</v>
      </c>
    </row>
    <row r="145" spans="1:16" ht="12.75" customHeight="1" x14ac:dyDescent="0.2">
      <c r="A145" t="s">
        <v>52</v>
      </c>
      <c r="B145" s="5" t="s">
        <v>189</v>
      </c>
      <c r="C145" s="5" t="s">
        <v>10053</v>
      </c>
      <c r="D145" t="s">
        <v>5</v>
      </c>
      <c r="E145" s="24" t="s">
        <v>10054</v>
      </c>
      <c r="F145" s="25" t="s">
        <v>55</v>
      </c>
      <c r="G145" s="26">
        <v>160</v>
      </c>
      <c r="H145" s="25">
        <v>0</v>
      </c>
      <c r="I145" s="25">
        <f>ROUND(G145*H145,6)</f>
        <v>0</v>
      </c>
      <c r="L145" s="27">
        <v>0</v>
      </c>
      <c r="M145" s="22">
        <f>ROUND(ROUND(L145,2)*ROUND(G145,3),2)</f>
        <v>0</v>
      </c>
      <c r="N145" s="25" t="s">
        <v>5754</v>
      </c>
      <c r="O145">
        <f>(M145*21)/100</f>
        <v>0</v>
      </c>
      <c r="P145" t="s">
        <v>28</v>
      </c>
    </row>
    <row r="146" spans="1:16" ht="12.75" customHeight="1" x14ac:dyDescent="0.2">
      <c r="A146" s="28" t="s">
        <v>57</v>
      </c>
      <c r="E146" s="29" t="s">
        <v>5</v>
      </c>
    </row>
    <row r="147" spans="1:16" ht="38.25" customHeight="1" x14ac:dyDescent="0.2">
      <c r="A147" s="28" t="s">
        <v>58</v>
      </c>
      <c r="E147" s="30" t="s">
        <v>10055</v>
      </c>
    </row>
    <row r="148" spans="1:16" ht="12.75" customHeight="1" x14ac:dyDescent="0.2">
      <c r="E148" s="29" t="s">
        <v>59</v>
      </c>
    </row>
    <row r="149" spans="1:16" ht="12.75" customHeight="1" x14ac:dyDescent="0.2">
      <c r="A149" t="s">
        <v>52</v>
      </c>
      <c r="B149" s="5" t="s">
        <v>192</v>
      </c>
      <c r="C149" s="5" t="s">
        <v>10056</v>
      </c>
      <c r="D149" t="s">
        <v>5</v>
      </c>
      <c r="E149" s="24" t="s">
        <v>10057</v>
      </c>
      <c r="F149" s="25" t="s">
        <v>126</v>
      </c>
      <c r="G149" s="26">
        <v>9.6</v>
      </c>
      <c r="H149" s="25">
        <v>0</v>
      </c>
      <c r="I149" s="25">
        <f>ROUND(G149*H149,6)</f>
        <v>0</v>
      </c>
      <c r="L149" s="27">
        <v>0</v>
      </c>
      <c r="M149" s="22">
        <f>ROUND(ROUND(L149,2)*ROUND(G149,3),2)</f>
        <v>0</v>
      </c>
      <c r="N149" s="25" t="s">
        <v>5754</v>
      </c>
      <c r="O149">
        <f>(M149*21)/100</f>
        <v>0</v>
      </c>
      <c r="P149" t="s">
        <v>28</v>
      </c>
    </row>
    <row r="150" spans="1:16" ht="12.75" customHeight="1" x14ac:dyDescent="0.2">
      <c r="A150" s="28" t="s">
        <v>57</v>
      </c>
      <c r="E150" s="29" t="s">
        <v>5</v>
      </c>
    </row>
    <row r="151" spans="1:16" ht="38.25" customHeight="1" x14ac:dyDescent="0.2">
      <c r="A151" s="28" t="s">
        <v>58</v>
      </c>
      <c r="E151" s="30" t="s">
        <v>10058</v>
      </c>
    </row>
    <row r="152" spans="1:16" ht="12.75" customHeight="1" x14ac:dyDescent="0.2">
      <c r="E152" s="29" t="s">
        <v>59</v>
      </c>
    </row>
    <row r="153" spans="1:16" ht="12.75" customHeight="1" x14ac:dyDescent="0.2">
      <c r="A153" t="s">
        <v>52</v>
      </c>
      <c r="B153" s="5" t="s">
        <v>195</v>
      </c>
      <c r="C153" s="5" t="s">
        <v>10059</v>
      </c>
      <c r="D153" t="s">
        <v>5</v>
      </c>
      <c r="E153" s="24" t="s">
        <v>10060</v>
      </c>
      <c r="F153" s="25" t="s">
        <v>126</v>
      </c>
      <c r="G153" s="26">
        <v>32</v>
      </c>
      <c r="H153" s="25">
        <v>0</v>
      </c>
      <c r="I153" s="25">
        <f>ROUND(G153*H153,6)</f>
        <v>0</v>
      </c>
      <c r="L153" s="27">
        <v>0</v>
      </c>
      <c r="M153" s="22">
        <f>ROUND(ROUND(L153,2)*ROUND(G153,3),2)</f>
        <v>0</v>
      </c>
      <c r="N153" s="25" t="s">
        <v>5754</v>
      </c>
      <c r="O153">
        <f>(M153*21)/100</f>
        <v>0</v>
      </c>
      <c r="P153" t="s">
        <v>28</v>
      </c>
    </row>
    <row r="154" spans="1:16" ht="12.75" customHeight="1" x14ac:dyDescent="0.2">
      <c r="A154" s="28" t="s">
        <v>57</v>
      </c>
      <c r="E154" s="29" t="s">
        <v>5</v>
      </c>
    </row>
    <row r="155" spans="1:16" ht="38.25" customHeight="1" x14ac:dyDescent="0.2">
      <c r="A155" s="28" t="s">
        <v>58</v>
      </c>
      <c r="E155" s="30" t="s">
        <v>10061</v>
      </c>
    </row>
    <row r="156" spans="1:16" ht="12.75" customHeight="1" x14ac:dyDescent="0.2">
      <c r="E156" s="29" t="s">
        <v>59</v>
      </c>
    </row>
    <row r="157" spans="1:16" ht="12.75" customHeight="1" x14ac:dyDescent="0.2">
      <c r="A157" t="s">
        <v>52</v>
      </c>
      <c r="B157" s="5" t="s">
        <v>198</v>
      </c>
      <c r="C157" s="5" t="s">
        <v>10062</v>
      </c>
      <c r="D157" t="s">
        <v>5</v>
      </c>
      <c r="E157" s="24" t="s">
        <v>10063</v>
      </c>
      <c r="F157" s="25" t="s">
        <v>9915</v>
      </c>
      <c r="G157" s="26">
        <v>0.32</v>
      </c>
      <c r="H157" s="25">
        <v>0</v>
      </c>
      <c r="I157" s="25">
        <f>ROUND(G157*H157,6)</f>
        <v>0</v>
      </c>
      <c r="L157" s="27">
        <v>0</v>
      </c>
      <c r="M157" s="22">
        <f>ROUND(ROUND(L157,2)*ROUND(G157,3),2)</f>
        <v>0</v>
      </c>
      <c r="N157" s="25" t="s">
        <v>5754</v>
      </c>
      <c r="O157">
        <f>(M157*21)/100</f>
        <v>0</v>
      </c>
      <c r="P157" t="s">
        <v>28</v>
      </c>
    </row>
    <row r="158" spans="1:16" ht="12.75" customHeight="1" x14ac:dyDescent="0.2">
      <c r="A158" s="28" t="s">
        <v>57</v>
      </c>
      <c r="E158" s="29" t="s">
        <v>5</v>
      </c>
    </row>
    <row r="159" spans="1:16" ht="38.25" customHeight="1" x14ac:dyDescent="0.2">
      <c r="A159" s="28" t="s">
        <v>58</v>
      </c>
      <c r="E159" s="30" t="s">
        <v>10064</v>
      </c>
    </row>
    <row r="160" spans="1:16" ht="12.75" customHeight="1" x14ac:dyDescent="0.2">
      <c r="E160" s="29" t="s">
        <v>59</v>
      </c>
    </row>
    <row r="161" spans="1:16" ht="12.75" customHeight="1" x14ac:dyDescent="0.2">
      <c r="A161" t="s">
        <v>52</v>
      </c>
      <c r="B161" s="5" t="s">
        <v>201</v>
      </c>
      <c r="C161" s="5" t="s">
        <v>10065</v>
      </c>
      <c r="D161" t="s">
        <v>5</v>
      </c>
      <c r="E161" s="24" t="s">
        <v>10066</v>
      </c>
      <c r="F161" s="25" t="s">
        <v>9915</v>
      </c>
      <c r="G161" s="26">
        <v>1.6</v>
      </c>
      <c r="H161" s="25">
        <v>0</v>
      </c>
      <c r="I161" s="25">
        <f>ROUND(G161*H161,6)</f>
        <v>0</v>
      </c>
      <c r="L161" s="27">
        <v>0</v>
      </c>
      <c r="M161" s="22">
        <f>ROUND(ROUND(L161,2)*ROUND(G161,3),2)</f>
        <v>0</v>
      </c>
      <c r="N161" s="25" t="s">
        <v>5754</v>
      </c>
      <c r="O161">
        <f>(M161*21)/100</f>
        <v>0</v>
      </c>
      <c r="P161" t="s">
        <v>28</v>
      </c>
    </row>
    <row r="162" spans="1:16" ht="12.75" customHeight="1" x14ac:dyDescent="0.2">
      <c r="A162" s="28" t="s">
        <v>57</v>
      </c>
      <c r="E162" s="29" t="s">
        <v>5</v>
      </c>
    </row>
    <row r="163" spans="1:16" ht="38.25" customHeight="1" x14ac:dyDescent="0.2">
      <c r="A163" s="28" t="s">
        <v>58</v>
      </c>
      <c r="E163" s="30" t="s">
        <v>10067</v>
      </c>
    </row>
    <row r="164" spans="1:16" ht="12.75" customHeight="1" x14ac:dyDescent="0.2">
      <c r="E164" s="29" t="s">
        <v>59</v>
      </c>
    </row>
    <row r="165" spans="1:16" ht="12.75" customHeight="1" x14ac:dyDescent="0.2">
      <c r="A165" t="s">
        <v>52</v>
      </c>
      <c r="B165" s="5" t="s">
        <v>204</v>
      </c>
      <c r="C165" s="5" t="s">
        <v>10068</v>
      </c>
      <c r="D165" t="s">
        <v>5</v>
      </c>
      <c r="E165" s="24" t="s">
        <v>10069</v>
      </c>
      <c r="F165" s="25" t="s">
        <v>9915</v>
      </c>
      <c r="G165" s="26">
        <v>0.32</v>
      </c>
      <c r="H165" s="25">
        <v>0</v>
      </c>
      <c r="I165" s="25">
        <f>ROUND(G165*H165,6)</f>
        <v>0</v>
      </c>
      <c r="L165" s="27">
        <v>0</v>
      </c>
      <c r="M165" s="22">
        <f>ROUND(ROUND(L165,2)*ROUND(G165,3),2)</f>
        <v>0</v>
      </c>
      <c r="N165" s="25" t="s">
        <v>5754</v>
      </c>
      <c r="O165">
        <f>(M165*21)/100</f>
        <v>0</v>
      </c>
      <c r="P165" t="s">
        <v>28</v>
      </c>
    </row>
    <row r="166" spans="1:16" ht="12.75" customHeight="1" x14ac:dyDescent="0.2">
      <c r="A166" s="28" t="s">
        <v>57</v>
      </c>
      <c r="E166" s="29" t="s">
        <v>5</v>
      </c>
    </row>
    <row r="167" spans="1:16" ht="38.25" customHeight="1" x14ac:dyDescent="0.2">
      <c r="A167" s="28" t="s">
        <v>58</v>
      </c>
      <c r="E167" s="30" t="s">
        <v>10064</v>
      </c>
    </row>
    <row r="168" spans="1:16" ht="12.75" customHeight="1" x14ac:dyDescent="0.2">
      <c r="E168" s="29" t="s">
        <v>59</v>
      </c>
    </row>
    <row r="169" spans="1:16" ht="12.75" customHeight="1" x14ac:dyDescent="0.2">
      <c r="A169" t="s">
        <v>52</v>
      </c>
      <c r="B169" s="5" t="s">
        <v>207</v>
      </c>
      <c r="C169" s="5" t="s">
        <v>10070</v>
      </c>
      <c r="D169" t="s">
        <v>5</v>
      </c>
      <c r="E169" s="24" t="s">
        <v>10071</v>
      </c>
      <c r="F169" s="25" t="s">
        <v>9915</v>
      </c>
      <c r="G169" s="26">
        <v>1.6</v>
      </c>
      <c r="H169" s="25">
        <v>0</v>
      </c>
      <c r="I169" s="25">
        <f>ROUND(G169*H169,6)</f>
        <v>0</v>
      </c>
      <c r="L169" s="27">
        <v>0</v>
      </c>
      <c r="M169" s="22">
        <f>ROUND(ROUND(L169,2)*ROUND(G169,3),2)</f>
        <v>0</v>
      </c>
      <c r="N169" s="25" t="s">
        <v>5754</v>
      </c>
      <c r="O169">
        <f>(M169*21)/100</f>
        <v>0</v>
      </c>
      <c r="P169" t="s">
        <v>28</v>
      </c>
    </row>
    <row r="170" spans="1:16" ht="12.75" customHeight="1" x14ac:dyDescent="0.2">
      <c r="A170" s="28" t="s">
        <v>57</v>
      </c>
      <c r="E170" s="29" t="s">
        <v>5</v>
      </c>
    </row>
    <row r="171" spans="1:16" ht="38.25" customHeight="1" x14ac:dyDescent="0.2">
      <c r="A171" s="28" t="s">
        <v>58</v>
      </c>
      <c r="E171" s="30" t="s">
        <v>10067</v>
      </c>
    </row>
    <row r="172" spans="1:16" ht="12.75" customHeight="1" x14ac:dyDescent="0.2">
      <c r="E172" s="29" t="s">
        <v>59</v>
      </c>
    </row>
    <row r="173" spans="1:16" ht="12.75" customHeight="1" x14ac:dyDescent="0.2">
      <c r="A173" t="s">
        <v>52</v>
      </c>
      <c r="B173" s="5" t="s">
        <v>210</v>
      </c>
      <c r="C173" s="5" t="s">
        <v>10072</v>
      </c>
      <c r="D173" t="s">
        <v>5</v>
      </c>
      <c r="E173" s="24" t="s">
        <v>10073</v>
      </c>
      <c r="F173" s="25" t="s">
        <v>55</v>
      </c>
      <c r="G173" s="26">
        <v>2</v>
      </c>
      <c r="H173" s="25">
        <v>0</v>
      </c>
      <c r="I173" s="25">
        <f>ROUND(G173*H173,6)</f>
        <v>0</v>
      </c>
      <c r="L173" s="27">
        <v>0</v>
      </c>
      <c r="M173" s="22">
        <f>ROUND(ROUND(L173,2)*ROUND(G173,3),2)</f>
        <v>0</v>
      </c>
      <c r="N173" s="25" t="s">
        <v>5754</v>
      </c>
      <c r="O173">
        <f>(M173*21)/100</f>
        <v>0</v>
      </c>
      <c r="P173" t="s">
        <v>28</v>
      </c>
    </row>
    <row r="174" spans="1:16" ht="12.75" customHeight="1" x14ac:dyDescent="0.2">
      <c r="A174" s="28" t="s">
        <v>57</v>
      </c>
      <c r="E174" s="29" t="s">
        <v>5</v>
      </c>
    </row>
    <row r="175" spans="1:16" ht="12.75" customHeight="1" x14ac:dyDescent="0.2">
      <c r="A175" s="28" t="s">
        <v>58</v>
      </c>
      <c r="E175" s="30" t="s">
        <v>10074</v>
      </c>
    </row>
    <row r="176" spans="1:16" ht="12.75" customHeight="1" x14ac:dyDescent="0.2">
      <c r="E176" s="29" t="s">
        <v>59</v>
      </c>
    </row>
    <row r="177" spans="1:16" ht="12.75" customHeight="1" x14ac:dyDescent="0.2">
      <c r="A177" t="s">
        <v>52</v>
      </c>
      <c r="B177" s="5" t="s">
        <v>213</v>
      </c>
      <c r="C177" s="5" t="s">
        <v>10075</v>
      </c>
      <c r="D177" t="s">
        <v>5</v>
      </c>
      <c r="E177" s="24" t="s">
        <v>10076</v>
      </c>
      <c r="F177" s="25" t="s">
        <v>1223</v>
      </c>
      <c r="G177" s="26">
        <v>5.8019999999999996</v>
      </c>
      <c r="H177" s="25">
        <v>0</v>
      </c>
      <c r="I177" s="25">
        <f>ROUND(G177*H177,6)</f>
        <v>0</v>
      </c>
      <c r="L177" s="27">
        <v>0</v>
      </c>
      <c r="M177" s="22">
        <f>ROUND(ROUND(L177,2)*ROUND(G177,3),2)</f>
        <v>0</v>
      </c>
      <c r="N177" s="25" t="s">
        <v>5754</v>
      </c>
      <c r="O177">
        <f>(M177*21)/100</f>
        <v>0</v>
      </c>
      <c r="P177" t="s">
        <v>28</v>
      </c>
    </row>
    <row r="178" spans="1:16" ht="12.75" customHeight="1" x14ac:dyDescent="0.2">
      <c r="A178" s="28" t="s">
        <v>57</v>
      </c>
      <c r="E178" s="29" t="s">
        <v>5</v>
      </c>
    </row>
    <row r="179" spans="1:16" ht="140.25" customHeight="1" x14ac:dyDescent="0.2">
      <c r="A179" s="28" t="s">
        <v>58</v>
      </c>
      <c r="E179" s="30" t="s">
        <v>10077</v>
      </c>
    </row>
    <row r="180" spans="1:16" ht="12.75" customHeight="1" x14ac:dyDescent="0.2">
      <c r="E180" s="29" t="s">
        <v>59</v>
      </c>
    </row>
    <row r="181" spans="1:16" ht="12.75" customHeight="1" x14ac:dyDescent="0.2">
      <c r="A181" t="s">
        <v>52</v>
      </c>
      <c r="B181" s="5" t="s">
        <v>216</v>
      </c>
      <c r="C181" s="5" t="s">
        <v>10078</v>
      </c>
      <c r="D181" t="s">
        <v>5</v>
      </c>
      <c r="E181" s="24" t="s">
        <v>10079</v>
      </c>
      <c r="F181" s="25" t="s">
        <v>271</v>
      </c>
      <c r="G181" s="26">
        <v>0.96099999999999997</v>
      </c>
      <c r="H181" s="25">
        <v>0</v>
      </c>
      <c r="I181" s="25">
        <f>ROUND(G181*H181,6)</f>
        <v>0</v>
      </c>
      <c r="L181" s="27">
        <v>0</v>
      </c>
      <c r="M181" s="22">
        <f>ROUND(ROUND(L181,2)*ROUND(G181,3),2)</f>
        <v>0</v>
      </c>
      <c r="N181" s="25" t="s">
        <v>5754</v>
      </c>
      <c r="O181">
        <f>(M181*21)/100</f>
        <v>0</v>
      </c>
      <c r="P181" t="s">
        <v>28</v>
      </c>
    </row>
    <row r="182" spans="1:16" ht="12.75" customHeight="1" x14ac:dyDescent="0.2">
      <c r="A182" s="28" t="s">
        <v>57</v>
      </c>
      <c r="E182" s="29" t="s">
        <v>5</v>
      </c>
    </row>
    <row r="183" spans="1:16" ht="12.75" customHeight="1" x14ac:dyDescent="0.2">
      <c r="A183" s="28" t="s">
        <v>58</v>
      </c>
      <c r="E183" s="30" t="s">
        <v>10080</v>
      </c>
    </row>
    <row r="184" spans="1:16" ht="12.75" customHeight="1" x14ac:dyDescent="0.2">
      <c r="E184" s="29" t="s">
        <v>59</v>
      </c>
    </row>
    <row r="185" spans="1:16" ht="12.75" customHeight="1" x14ac:dyDescent="0.2">
      <c r="A185" t="s">
        <v>49</v>
      </c>
      <c r="C185" s="6" t="s">
        <v>6226</v>
      </c>
      <c r="E185" s="23" t="s">
        <v>6227</v>
      </c>
      <c r="J185" s="22">
        <f>0</f>
        <v>0</v>
      </c>
      <c r="K185" s="22">
        <f>0</f>
        <v>0</v>
      </c>
      <c r="L185" s="22">
        <f>0+L186</f>
        <v>0</v>
      </c>
      <c r="M185" s="22">
        <f>0+M186</f>
        <v>0</v>
      </c>
    </row>
    <row r="186" spans="1:16" ht="12.75" customHeight="1" x14ac:dyDescent="0.2">
      <c r="A186" t="s">
        <v>52</v>
      </c>
      <c r="B186" s="5" t="s">
        <v>226</v>
      </c>
      <c r="C186" s="5" t="s">
        <v>6228</v>
      </c>
      <c r="D186" t="s">
        <v>5</v>
      </c>
      <c r="E186" s="24" t="s">
        <v>7862</v>
      </c>
      <c r="F186" s="25" t="s">
        <v>1223</v>
      </c>
      <c r="G186" s="26">
        <v>7.944</v>
      </c>
      <c r="H186" s="25">
        <v>0</v>
      </c>
      <c r="I186" s="25">
        <f>ROUND(G186*H186,6)</f>
        <v>0</v>
      </c>
      <c r="L186" s="27">
        <v>0</v>
      </c>
      <c r="M186" s="22">
        <f>ROUND(ROUND(L186,2)*ROUND(G186,3),2)</f>
        <v>0</v>
      </c>
      <c r="N186" s="25" t="s">
        <v>5754</v>
      </c>
      <c r="O186">
        <f>(M186*21)/100</f>
        <v>0</v>
      </c>
      <c r="P186" t="s">
        <v>28</v>
      </c>
    </row>
    <row r="187" spans="1:16" ht="12.75" customHeight="1" x14ac:dyDescent="0.2">
      <c r="A187" s="28" t="s">
        <v>57</v>
      </c>
      <c r="E187" s="29" t="s">
        <v>5</v>
      </c>
    </row>
    <row r="188" spans="1:16" ht="12.75" customHeight="1" x14ac:dyDescent="0.2">
      <c r="A188" s="28" t="s">
        <v>58</v>
      </c>
      <c r="E188" s="30" t="s">
        <v>10081</v>
      </c>
    </row>
    <row r="189" spans="1:16" ht="12.75" customHeight="1" x14ac:dyDescent="0.2">
      <c r="E189" s="29" t="s">
        <v>59</v>
      </c>
    </row>
    <row r="190" spans="1:16" ht="12.75" customHeight="1" x14ac:dyDescent="0.2">
      <c r="A190" t="s">
        <v>49</v>
      </c>
      <c r="C190" s="6" t="s">
        <v>1219</v>
      </c>
      <c r="E190" s="23" t="s">
        <v>1220</v>
      </c>
      <c r="J190" s="22">
        <f>0</f>
        <v>0</v>
      </c>
      <c r="K190" s="22">
        <f>0</f>
        <v>0</v>
      </c>
      <c r="L190" s="22">
        <f>0+L191+L195</f>
        <v>0</v>
      </c>
      <c r="M190" s="22">
        <f>0+M191+M195</f>
        <v>0</v>
      </c>
    </row>
    <row r="191" spans="1:16" ht="12.75" customHeight="1" x14ac:dyDescent="0.2">
      <c r="A191" t="s">
        <v>52</v>
      </c>
      <c r="B191" s="5" t="s">
        <v>50</v>
      </c>
      <c r="C191" s="5" t="s">
        <v>6239</v>
      </c>
      <c r="D191" t="s">
        <v>5</v>
      </c>
      <c r="E191" s="24" t="s">
        <v>6237</v>
      </c>
      <c r="F191" s="25" t="s">
        <v>1223</v>
      </c>
      <c r="G191" s="26">
        <v>2.1139999999999999</v>
      </c>
      <c r="H191" s="25">
        <v>0</v>
      </c>
      <c r="I191" s="25">
        <f>ROUND(G191*H191,6)</f>
        <v>0</v>
      </c>
      <c r="L191" s="27">
        <v>0</v>
      </c>
      <c r="M191" s="22">
        <f>ROUND(ROUND(L191,2)*ROUND(G191,3),2)</f>
        <v>0</v>
      </c>
      <c r="N191" s="25" t="s">
        <v>5754</v>
      </c>
      <c r="O191">
        <f>(M191*21)/100</f>
        <v>0</v>
      </c>
      <c r="P191" t="s">
        <v>28</v>
      </c>
    </row>
    <row r="192" spans="1:16" ht="12.75" customHeight="1" x14ac:dyDescent="0.2">
      <c r="A192" s="28" t="s">
        <v>57</v>
      </c>
      <c r="E192" s="29" t="s">
        <v>5</v>
      </c>
    </row>
    <row r="193" spans="1:16" ht="12.75" customHeight="1" x14ac:dyDescent="0.2">
      <c r="A193" s="28" t="s">
        <v>58</v>
      </c>
      <c r="E193" s="30" t="s">
        <v>10082</v>
      </c>
    </row>
    <row r="194" spans="1:16" ht="12.75" customHeight="1" x14ac:dyDescent="0.2">
      <c r="E194" s="29" t="s">
        <v>5452</v>
      </c>
    </row>
    <row r="195" spans="1:16" ht="12.75" customHeight="1" x14ac:dyDescent="0.2">
      <c r="A195" t="s">
        <v>52</v>
      </c>
      <c r="B195" s="5" t="s">
        <v>28</v>
      </c>
      <c r="C195" s="5" t="s">
        <v>6250</v>
      </c>
      <c r="D195" t="s">
        <v>5</v>
      </c>
      <c r="E195" s="24" t="s">
        <v>6251</v>
      </c>
      <c r="F195" s="25" t="s">
        <v>1223</v>
      </c>
      <c r="G195" s="26">
        <v>0.108</v>
      </c>
      <c r="H195" s="25">
        <v>0</v>
      </c>
      <c r="I195" s="25">
        <f>ROUND(G195*H195,6)</f>
        <v>0</v>
      </c>
      <c r="L195" s="27">
        <v>0</v>
      </c>
      <c r="M195" s="22">
        <f>ROUND(ROUND(L195,2)*ROUND(G195,3),2)</f>
        <v>0</v>
      </c>
      <c r="N195" s="25" t="s">
        <v>5754</v>
      </c>
      <c r="O195">
        <f>(M195*21)/100</f>
        <v>0</v>
      </c>
      <c r="P195" t="s">
        <v>28</v>
      </c>
    </row>
    <row r="196" spans="1:16" ht="12.75" customHeight="1" x14ac:dyDescent="0.2">
      <c r="A196" s="28" t="s">
        <v>57</v>
      </c>
      <c r="E196" s="29" t="s">
        <v>5</v>
      </c>
    </row>
    <row r="197" spans="1:16" ht="12.75" customHeight="1" x14ac:dyDescent="0.2">
      <c r="A197" s="28" t="s">
        <v>58</v>
      </c>
      <c r="E197" s="30" t="s">
        <v>10083</v>
      </c>
    </row>
    <row r="198" spans="1:16" ht="12.75" customHeight="1" x14ac:dyDescent="0.2">
      <c r="E198"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9879</v>
      </c>
      <c r="M3" s="31">
        <f>Rekapitulace!C138</f>
        <v>0</v>
      </c>
      <c r="N3" s="14" t="s">
        <v>15</v>
      </c>
      <c r="O3" t="s">
        <v>23</v>
      </c>
      <c r="P3" t="s">
        <v>28</v>
      </c>
    </row>
    <row r="4" spans="1:20" ht="15" customHeight="1" x14ac:dyDescent="0.25">
      <c r="A4" s="17" t="s">
        <v>20</v>
      </c>
      <c r="B4" s="18" t="s">
        <v>29</v>
      </c>
      <c r="C4" s="37" t="s">
        <v>9879</v>
      </c>
      <c r="D4" s="34"/>
      <c r="E4" s="18" t="s">
        <v>9880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COUNTIFS(L8:L117,"=0",A8:A117,"P")+COUNTIFS(L8:L117,"",A8:A117,"P")+SUM(Q8:Q117)</f>
        <v>26</v>
      </c>
    </row>
    <row r="8" spans="1:20" ht="12.75" customHeight="1" x14ac:dyDescent="0.2">
      <c r="A8" t="s">
        <v>46</v>
      </c>
      <c r="C8" s="19" t="s">
        <v>10086</v>
      </c>
      <c r="E8" s="21" t="s">
        <v>10087</v>
      </c>
      <c r="J8" s="20">
        <f>0+J9+J30+J43+J52+J77+J98+J111+J116</f>
        <v>0</v>
      </c>
      <c r="K8" s="20">
        <f>0+K9+K30+K43+K52+K77+K98+K111+K116</f>
        <v>0</v>
      </c>
      <c r="L8" s="20">
        <f>0+L9+L30+L43+L52+L77+L98+L111+L116</f>
        <v>0</v>
      </c>
      <c r="M8" s="20">
        <f>0+M9+M30+M43+M52+M77+M98+M111+M116</f>
        <v>0</v>
      </c>
    </row>
    <row r="9" spans="1:20" ht="12.75" customHeight="1" x14ac:dyDescent="0.2">
      <c r="A9" t="s">
        <v>49</v>
      </c>
      <c r="C9" s="6" t="s">
        <v>64</v>
      </c>
      <c r="E9" s="23" t="s">
        <v>3525</v>
      </c>
      <c r="J9" s="22">
        <f>0</f>
        <v>0</v>
      </c>
      <c r="K9" s="22">
        <f>0</f>
        <v>0</v>
      </c>
      <c r="L9" s="22">
        <f>0+L10+L14+L18+L22+L26</f>
        <v>0</v>
      </c>
      <c r="M9" s="22">
        <f>0+M10+M14+M18+M22+M26</f>
        <v>0</v>
      </c>
    </row>
    <row r="10" spans="1:20" ht="12.75" customHeight="1" x14ac:dyDescent="0.2">
      <c r="A10" t="s">
        <v>52</v>
      </c>
      <c r="B10" s="5" t="s">
        <v>28</v>
      </c>
      <c r="C10" s="5" t="s">
        <v>9998</v>
      </c>
      <c r="D10" t="s">
        <v>5</v>
      </c>
      <c r="E10" s="24" t="s">
        <v>9999</v>
      </c>
      <c r="F10" s="25" t="s">
        <v>602</v>
      </c>
      <c r="G10" s="26">
        <v>13.48</v>
      </c>
      <c r="H10" s="25">
        <v>0</v>
      </c>
      <c r="I10" s="25">
        <f>ROUND(G10*H10,6)</f>
        <v>0</v>
      </c>
      <c r="L10" s="27">
        <v>0</v>
      </c>
      <c r="M10" s="22">
        <f>ROUND(ROUND(L10,2)*ROUND(G10,3),2)</f>
        <v>0</v>
      </c>
      <c r="N10" s="25" t="s">
        <v>5754</v>
      </c>
      <c r="O10">
        <f>(M10*21)/100</f>
        <v>0</v>
      </c>
      <c r="P10" t="s">
        <v>28</v>
      </c>
    </row>
    <row r="11" spans="1:20" ht="12.75" customHeight="1" x14ac:dyDescent="0.2">
      <c r="A11" s="28" t="s">
        <v>57</v>
      </c>
      <c r="E11" s="29" t="s">
        <v>5</v>
      </c>
    </row>
    <row r="12" spans="1:20" ht="12.75" customHeight="1" x14ac:dyDescent="0.2">
      <c r="A12" s="28" t="s">
        <v>58</v>
      </c>
      <c r="E12" s="30" t="s">
        <v>10088</v>
      </c>
    </row>
    <row r="13" spans="1:20" ht="12.75" customHeight="1" x14ac:dyDescent="0.2">
      <c r="E13" s="29" t="s">
        <v>59</v>
      </c>
    </row>
    <row r="14" spans="1:20" ht="12.75" customHeight="1" x14ac:dyDescent="0.2">
      <c r="A14" t="s">
        <v>52</v>
      </c>
      <c r="B14" s="5" t="s">
        <v>26</v>
      </c>
      <c r="C14" s="5" t="s">
        <v>10089</v>
      </c>
      <c r="D14" t="s">
        <v>5</v>
      </c>
      <c r="E14" s="24" t="s">
        <v>10090</v>
      </c>
      <c r="F14" s="25" t="s">
        <v>602</v>
      </c>
      <c r="G14" s="26">
        <v>13.48</v>
      </c>
      <c r="H14" s="25">
        <v>0</v>
      </c>
      <c r="I14" s="25">
        <f>ROUND(G14*H14,6)</f>
        <v>0</v>
      </c>
      <c r="L14" s="27">
        <v>0</v>
      </c>
      <c r="M14" s="22">
        <f>ROUND(ROUND(L14,2)*ROUND(G14,3),2)</f>
        <v>0</v>
      </c>
      <c r="N14" s="25" t="s">
        <v>5754</v>
      </c>
      <c r="O14">
        <f>(M14*21)/100</f>
        <v>0</v>
      </c>
      <c r="P14" t="s">
        <v>28</v>
      </c>
    </row>
    <row r="15" spans="1:20" ht="12.75" customHeight="1" x14ac:dyDescent="0.2">
      <c r="A15" s="28" t="s">
        <v>57</v>
      </c>
      <c r="E15" s="29" t="s">
        <v>5</v>
      </c>
    </row>
    <row r="16" spans="1:20" ht="12.75" customHeight="1" x14ac:dyDescent="0.2">
      <c r="A16" s="28" t="s">
        <v>58</v>
      </c>
      <c r="E16" s="30" t="s">
        <v>10088</v>
      </c>
    </row>
    <row r="17" spans="1:16" ht="12.75" customHeight="1" x14ac:dyDescent="0.2">
      <c r="E17" s="29" t="s">
        <v>10091</v>
      </c>
    </row>
    <row r="18" spans="1:16" ht="12.75" customHeight="1" x14ac:dyDescent="0.2">
      <c r="A18" t="s">
        <v>52</v>
      </c>
      <c r="B18" s="5" t="s">
        <v>64</v>
      </c>
      <c r="C18" s="5" t="s">
        <v>10092</v>
      </c>
      <c r="D18" t="s">
        <v>5</v>
      </c>
      <c r="E18" s="24" t="s">
        <v>10093</v>
      </c>
      <c r="F18" s="25" t="s">
        <v>2597</v>
      </c>
      <c r="G18" s="26">
        <v>209</v>
      </c>
      <c r="H18" s="25">
        <v>0</v>
      </c>
      <c r="I18" s="25">
        <f>ROUND(G18*H18,6)</f>
        <v>0</v>
      </c>
      <c r="L18" s="27">
        <v>0</v>
      </c>
      <c r="M18" s="22">
        <f>ROUND(ROUND(L18,2)*ROUND(G18,3),2)</f>
        <v>0</v>
      </c>
      <c r="N18" s="25" t="s">
        <v>5754</v>
      </c>
      <c r="O18">
        <f>(M18*21)/100</f>
        <v>0</v>
      </c>
      <c r="P18" t="s">
        <v>28</v>
      </c>
    </row>
    <row r="19" spans="1:16" ht="12.75" customHeight="1" x14ac:dyDescent="0.2">
      <c r="A19" s="28" t="s">
        <v>57</v>
      </c>
      <c r="E19" s="29" t="s">
        <v>5</v>
      </c>
    </row>
    <row r="20" spans="1:16" ht="38.25" customHeight="1" x14ac:dyDescent="0.2">
      <c r="A20" s="28" t="s">
        <v>58</v>
      </c>
      <c r="E20" s="30" t="s">
        <v>10094</v>
      </c>
    </row>
    <row r="21" spans="1:16" ht="12.75" customHeight="1" x14ac:dyDescent="0.2">
      <c r="E21" s="29" t="s">
        <v>59</v>
      </c>
    </row>
    <row r="22" spans="1:16" ht="12.75" customHeight="1" x14ac:dyDescent="0.2">
      <c r="A22" t="s">
        <v>52</v>
      </c>
      <c r="B22" s="5" t="s">
        <v>67</v>
      </c>
      <c r="C22" s="5" t="s">
        <v>10095</v>
      </c>
      <c r="D22" t="s">
        <v>5</v>
      </c>
      <c r="E22" s="24" t="s">
        <v>10096</v>
      </c>
      <c r="F22" s="25" t="s">
        <v>1223</v>
      </c>
      <c r="G22" s="26">
        <v>5.8000000000000003E-2</v>
      </c>
      <c r="H22" s="25">
        <v>0</v>
      </c>
      <c r="I22" s="25">
        <f>ROUND(G22*H22,6)</f>
        <v>0</v>
      </c>
      <c r="L22" s="27">
        <v>0</v>
      </c>
      <c r="M22" s="22">
        <f>ROUND(ROUND(L22,2)*ROUND(G22,3),2)</f>
        <v>0</v>
      </c>
      <c r="N22" s="25" t="s">
        <v>5754</v>
      </c>
      <c r="O22">
        <f>(M22*21)/100</f>
        <v>0</v>
      </c>
      <c r="P22" t="s">
        <v>28</v>
      </c>
    </row>
    <row r="23" spans="1:16" ht="12.75" customHeight="1" x14ac:dyDescent="0.2">
      <c r="A23" s="28" t="s">
        <v>57</v>
      </c>
      <c r="E23" s="29" t="s">
        <v>5</v>
      </c>
    </row>
    <row r="24" spans="1:16" ht="12.75" customHeight="1" x14ac:dyDescent="0.2">
      <c r="A24" s="28" t="s">
        <v>58</v>
      </c>
      <c r="E24" s="30" t="s">
        <v>10097</v>
      </c>
    </row>
    <row r="25" spans="1:16" ht="12.75" customHeight="1" x14ac:dyDescent="0.2">
      <c r="E25" s="29" t="s">
        <v>59</v>
      </c>
    </row>
    <row r="26" spans="1:16" ht="12.75" customHeight="1" x14ac:dyDescent="0.2">
      <c r="A26" t="s">
        <v>52</v>
      </c>
      <c r="B26" s="5" t="s">
        <v>27</v>
      </c>
      <c r="C26" s="5" t="s">
        <v>10098</v>
      </c>
      <c r="D26" t="s">
        <v>5</v>
      </c>
      <c r="E26" s="24" t="s">
        <v>10099</v>
      </c>
      <c r="F26" s="25" t="s">
        <v>1223</v>
      </c>
      <c r="G26" s="26">
        <v>0.151</v>
      </c>
      <c r="H26" s="25">
        <v>0</v>
      </c>
      <c r="I26" s="25">
        <f>ROUND(G26*H26,6)</f>
        <v>0</v>
      </c>
      <c r="L26" s="27">
        <v>0</v>
      </c>
      <c r="M26" s="22">
        <f>ROUND(ROUND(L26,2)*ROUND(G26,3),2)</f>
        <v>0</v>
      </c>
      <c r="N26" s="25" t="s">
        <v>5754</v>
      </c>
      <c r="O26">
        <f>(M26*21)/100</f>
        <v>0</v>
      </c>
      <c r="P26" t="s">
        <v>28</v>
      </c>
    </row>
    <row r="27" spans="1:16" ht="12.75" customHeight="1" x14ac:dyDescent="0.2">
      <c r="A27" s="28" t="s">
        <v>57</v>
      </c>
      <c r="E27" s="29" t="s">
        <v>5</v>
      </c>
    </row>
    <row r="28" spans="1:16" ht="12.75" customHeight="1" x14ac:dyDescent="0.2">
      <c r="A28" s="28" t="s">
        <v>58</v>
      </c>
      <c r="E28" s="30" t="s">
        <v>10100</v>
      </c>
    </row>
    <row r="29" spans="1:16" ht="12.75" customHeight="1" x14ac:dyDescent="0.2">
      <c r="E29" s="29" t="s">
        <v>10091</v>
      </c>
    </row>
    <row r="30" spans="1:16" ht="12.75" customHeight="1" x14ac:dyDescent="0.2">
      <c r="A30" t="s">
        <v>49</v>
      </c>
      <c r="C30" s="6" t="s">
        <v>6695</v>
      </c>
      <c r="E30" s="23" t="s">
        <v>6696</v>
      </c>
      <c r="J30" s="22">
        <f>0</f>
        <v>0</v>
      </c>
      <c r="K30" s="22">
        <f>0</f>
        <v>0</v>
      </c>
      <c r="L30" s="22">
        <f>0+L31+L35+L39</f>
        <v>0</v>
      </c>
      <c r="M30" s="22">
        <f>0+M31+M35+M39</f>
        <v>0</v>
      </c>
    </row>
    <row r="31" spans="1:16" ht="12.75" customHeight="1" x14ac:dyDescent="0.2">
      <c r="A31" t="s">
        <v>52</v>
      </c>
      <c r="B31" s="5" t="s">
        <v>72</v>
      </c>
      <c r="C31" s="5" t="s">
        <v>6711</v>
      </c>
      <c r="D31" t="s">
        <v>5</v>
      </c>
      <c r="E31" s="24" t="s">
        <v>7556</v>
      </c>
      <c r="F31" s="25" t="s">
        <v>55</v>
      </c>
      <c r="G31" s="26">
        <v>4</v>
      </c>
      <c r="H31" s="25">
        <v>0</v>
      </c>
      <c r="I31" s="25">
        <f>ROUND(G31*H31,6)</f>
        <v>0</v>
      </c>
      <c r="L31" s="27">
        <v>0</v>
      </c>
      <c r="M31" s="22">
        <f>ROUND(ROUND(L31,2)*ROUND(G31,3),2)</f>
        <v>0</v>
      </c>
      <c r="N31" s="25" t="s">
        <v>5754</v>
      </c>
      <c r="O31">
        <f>(M31*21)/100</f>
        <v>0</v>
      </c>
      <c r="P31" t="s">
        <v>28</v>
      </c>
    </row>
    <row r="32" spans="1:16" ht="12.75" customHeight="1" x14ac:dyDescent="0.2">
      <c r="A32" s="28" t="s">
        <v>57</v>
      </c>
      <c r="E32" s="29" t="s">
        <v>7557</v>
      </c>
    </row>
    <row r="33" spans="1:16" ht="12.75" customHeight="1" x14ac:dyDescent="0.2">
      <c r="A33" s="28" t="s">
        <v>58</v>
      </c>
      <c r="E33" s="30" t="s">
        <v>10101</v>
      </c>
    </row>
    <row r="34" spans="1:16" ht="12.75" customHeight="1" x14ac:dyDescent="0.2">
      <c r="E34" s="29" t="s">
        <v>59</v>
      </c>
    </row>
    <row r="35" spans="1:16" ht="12.75" customHeight="1" x14ac:dyDescent="0.2">
      <c r="A35" t="s">
        <v>52</v>
      </c>
      <c r="B35" s="5" t="s">
        <v>75</v>
      </c>
      <c r="C35" s="5" t="s">
        <v>10102</v>
      </c>
      <c r="D35" t="s">
        <v>5</v>
      </c>
      <c r="E35" s="24" t="s">
        <v>10103</v>
      </c>
      <c r="F35" s="25" t="s">
        <v>602</v>
      </c>
      <c r="G35" s="26">
        <v>1.728</v>
      </c>
      <c r="H35" s="25">
        <v>0</v>
      </c>
      <c r="I35" s="25">
        <f>ROUND(G35*H35,6)</f>
        <v>0</v>
      </c>
      <c r="L35" s="27">
        <v>0</v>
      </c>
      <c r="M35" s="22">
        <f>ROUND(ROUND(L35,2)*ROUND(G35,3),2)</f>
        <v>0</v>
      </c>
      <c r="N35" s="25" t="s">
        <v>5754</v>
      </c>
      <c r="O35">
        <f>(M35*21)/100</f>
        <v>0</v>
      </c>
      <c r="P35" t="s">
        <v>28</v>
      </c>
    </row>
    <row r="36" spans="1:16" ht="12.75" customHeight="1" x14ac:dyDescent="0.2">
      <c r="A36" s="28" t="s">
        <v>57</v>
      </c>
      <c r="E36" s="29" t="s">
        <v>5</v>
      </c>
    </row>
    <row r="37" spans="1:16" ht="12.75" customHeight="1" x14ac:dyDescent="0.2">
      <c r="A37" s="28" t="s">
        <v>58</v>
      </c>
      <c r="E37" s="30" t="s">
        <v>10104</v>
      </c>
    </row>
    <row r="38" spans="1:16" ht="12.75" customHeight="1" x14ac:dyDescent="0.2">
      <c r="E38" s="29" t="s">
        <v>59</v>
      </c>
    </row>
    <row r="39" spans="1:16" ht="12.75" customHeight="1" x14ac:dyDescent="0.2">
      <c r="A39" t="s">
        <v>52</v>
      </c>
      <c r="B39" s="5" t="s">
        <v>78</v>
      </c>
      <c r="C39" s="5" t="s">
        <v>10105</v>
      </c>
      <c r="D39" t="s">
        <v>5</v>
      </c>
      <c r="E39" s="24" t="s">
        <v>10106</v>
      </c>
      <c r="F39" s="25" t="s">
        <v>126</v>
      </c>
      <c r="G39" s="26">
        <v>3.1419999999999999</v>
      </c>
      <c r="H39" s="25">
        <v>0</v>
      </c>
      <c r="I39" s="25">
        <f>ROUND(G39*H39,6)</f>
        <v>0</v>
      </c>
      <c r="L39" s="27">
        <v>0</v>
      </c>
      <c r="M39" s="22">
        <f>ROUND(ROUND(L39,2)*ROUND(G39,3),2)</f>
        <v>0</v>
      </c>
      <c r="N39" s="25" t="s">
        <v>5754</v>
      </c>
      <c r="O39">
        <f>(M39*21)/100</f>
        <v>0</v>
      </c>
      <c r="P39" t="s">
        <v>28</v>
      </c>
    </row>
    <row r="40" spans="1:16" ht="12.75" customHeight="1" x14ac:dyDescent="0.2">
      <c r="A40" s="28" t="s">
        <v>57</v>
      </c>
      <c r="E40" s="29" t="s">
        <v>5</v>
      </c>
    </row>
    <row r="41" spans="1:16" ht="12.75" customHeight="1" x14ac:dyDescent="0.2">
      <c r="A41" s="28" t="s">
        <v>58</v>
      </c>
      <c r="E41" s="30" t="s">
        <v>10107</v>
      </c>
    </row>
    <row r="42" spans="1:16" ht="12.75" customHeight="1" x14ac:dyDescent="0.2">
      <c r="E42" s="29" t="s">
        <v>59</v>
      </c>
    </row>
    <row r="43" spans="1:16" ht="12.75" customHeight="1" x14ac:dyDescent="0.2">
      <c r="A43" t="s">
        <v>49</v>
      </c>
      <c r="C43" s="6" t="s">
        <v>5936</v>
      </c>
      <c r="E43" s="23" t="s">
        <v>5937</v>
      </c>
      <c r="J43" s="22">
        <f>0</f>
        <v>0</v>
      </c>
      <c r="K43" s="22">
        <f>0</f>
        <v>0</v>
      </c>
      <c r="L43" s="22">
        <f>0+L44+L48</f>
        <v>0</v>
      </c>
      <c r="M43" s="22">
        <f>0+M44+M48</f>
        <v>0</v>
      </c>
    </row>
    <row r="44" spans="1:16" ht="12.75" customHeight="1" x14ac:dyDescent="0.2">
      <c r="A44" t="s">
        <v>52</v>
      </c>
      <c r="B44" s="5" t="s">
        <v>81</v>
      </c>
      <c r="C44" s="5" t="s">
        <v>10108</v>
      </c>
      <c r="D44" t="s">
        <v>5</v>
      </c>
      <c r="E44" s="24" t="s">
        <v>10109</v>
      </c>
      <c r="F44" s="25" t="s">
        <v>602</v>
      </c>
      <c r="G44" s="26">
        <v>9.81</v>
      </c>
      <c r="H44" s="25">
        <v>0</v>
      </c>
      <c r="I44" s="25">
        <f>ROUND(G44*H44,6)</f>
        <v>0</v>
      </c>
      <c r="L44" s="27">
        <v>0</v>
      </c>
      <c r="M44" s="22">
        <f>ROUND(ROUND(L44,2)*ROUND(G44,3),2)</f>
        <v>0</v>
      </c>
      <c r="N44" s="25" t="s">
        <v>5754</v>
      </c>
      <c r="O44">
        <f>(M44*21)/100</f>
        <v>0</v>
      </c>
      <c r="P44" t="s">
        <v>28</v>
      </c>
    </row>
    <row r="45" spans="1:16" ht="12.75" customHeight="1" x14ac:dyDescent="0.2">
      <c r="A45" s="28" t="s">
        <v>57</v>
      </c>
      <c r="E45" s="29" t="s">
        <v>10110</v>
      </c>
    </row>
    <row r="46" spans="1:16" ht="12.75" customHeight="1" x14ac:dyDescent="0.2">
      <c r="A46" s="28" t="s">
        <v>58</v>
      </c>
      <c r="E46" s="30" t="s">
        <v>10111</v>
      </c>
    </row>
    <row r="47" spans="1:16" ht="12.75" customHeight="1" x14ac:dyDescent="0.2">
      <c r="E47" s="29" t="s">
        <v>59</v>
      </c>
    </row>
    <row r="48" spans="1:16" ht="12.75" customHeight="1" x14ac:dyDescent="0.2">
      <c r="A48" t="s">
        <v>52</v>
      </c>
      <c r="B48" s="5" t="s">
        <v>84</v>
      </c>
      <c r="C48" s="5" t="s">
        <v>10112</v>
      </c>
      <c r="D48" t="s">
        <v>5</v>
      </c>
      <c r="E48" s="24" t="s">
        <v>10113</v>
      </c>
      <c r="F48" s="25" t="s">
        <v>55</v>
      </c>
      <c r="G48" s="26">
        <v>4</v>
      </c>
      <c r="H48" s="25">
        <v>0</v>
      </c>
      <c r="I48" s="25">
        <f>ROUND(G48*H48,6)</f>
        <v>0</v>
      </c>
      <c r="L48" s="27">
        <v>0</v>
      </c>
      <c r="M48" s="22">
        <f>ROUND(ROUND(L48,2)*ROUND(G48,3),2)</f>
        <v>0</v>
      </c>
      <c r="N48" s="25" t="s">
        <v>5754</v>
      </c>
      <c r="O48">
        <f>(M48*21)/100</f>
        <v>0</v>
      </c>
      <c r="P48" t="s">
        <v>28</v>
      </c>
    </row>
    <row r="49" spans="1:16" ht="12.75" customHeight="1" x14ac:dyDescent="0.2">
      <c r="A49" s="28" t="s">
        <v>57</v>
      </c>
      <c r="E49" s="29" t="s">
        <v>10114</v>
      </c>
    </row>
    <row r="50" spans="1:16" ht="12.75" customHeight="1" x14ac:dyDescent="0.2">
      <c r="A50" s="28" t="s">
        <v>58</v>
      </c>
      <c r="E50" s="30" t="s">
        <v>10115</v>
      </c>
    </row>
    <row r="51" spans="1:16" ht="12.75" customHeight="1" x14ac:dyDescent="0.2">
      <c r="E51" s="29" t="s">
        <v>59</v>
      </c>
    </row>
    <row r="52" spans="1:16" ht="12.75" customHeight="1" x14ac:dyDescent="0.2">
      <c r="A52" t="s">
        <v>49</v>
      </c>
      <c r="C52" s="6" t="s">
        <v>6005</v>
      </c>
      <c r="E52" s="23" t="s">
        <v>6006</v>
      </c>
      <c r="J52" s="22">
        <f>0</f>
        <v>0</v>
      </c>
      <c r="K52" s="22">
        <f>0</f>
        <v>0</v>
      </c>
      <c r="L52" s="22">
        <f>0+L53+L57+L61+L65+L69+L73</f>
        <v>0</v>
      </c>
      <c r="M52" s="22">
        <f>0+M53+M57+M61+M65+M69+M73</f>
        <v>0</v>
      </c>
    </row>
    <row r="53" spans="1:16" ht="12.75" customHeight="1" x14ac:dyDescent="0.2">
      <c r="A53" t="s">
        <v>52</v>
      </c>
      <c r="B53" s="5" t="s">
        <v>87</v>
      </c>
      <c r="C53" s="5" t="s">
        <v>6917</v>
      </c>
      <c r="D53" t="s">
        <v>5</v>
      </c>
      <c r="E53" s="24" t="s">
        <v>9657</v>
      </c>
      <c r="F53" s="25" t="s">
        <v>2597</v>
      </c>
      <c r="G53" s="26">
        <v>25.452000000000002</v>
      </c>
      <c r="H53" s="25">
        <v>0</v>
      </c>
      <c r="I53" s="25">
        <f>ROUND(G53*H53,6)</f>
        <v>0</v>
      </c>
      <c r="L53" s="27">
        <v>0</v>
      </c>
      <c r="M53" s="22">
        <f>ROUND(ROUND(L53,2)*ROUND(G53,3),2)</f>
        <v>0</v>
      </c>
      <c r="N53" s="25" t="s">
        <v>5754</v>
      </c>
      <c r="O53">
        <f>(M53*21)/100</f>
        <v>0</v>
      </c>
      <c r="P53" t="s">
        <v>28</v>
      </c>
    </row>
    <row r="54" spans="1:16" ht="12.75" customHeight="1" x14ac:dyDescent="0.2">
      <c r="A54" s="28" t="s">
        <v>57</v>
      </c>
      <c r="E54" s="29" t="s">
        <v>5</v>
      </c>
    </row>
    <row r="55" spans="1:16" ht="12.75" customHeight="1" x14ac:dyDescent="0.2">
      <c r="A55" s="28" t="s">
        <v>58</v>
      </c>
      <c r="E55" s="30" t="s">
        <v>10116</v>
      </c>
    </row>
    <row r="56" spans="1:16" ht="12.75" customHeight="1" x14ac:dyDescent="0.2">
      <c r="E56" s="29" t="s">
        <v>59</v>
      </c>
    </row>
    <row r="57" spans="1:16" ht="12.75" customHeight="1" x14ac:dyDescent="0.2">
      <c r="A57" t="s">
        <v>52</v>
      </c>
      <c r="B57" s="5" t="s">
        <v>90</v>
      </c>
      <c r="C57" s="5" t="s">
        <v>6922</v>
      </c>
      <c r="D57" t="s">
        <v>5</v>
      </c>
      <c r="E57" s="24" t="s">
        <v>7675</v>
      </c>
      <c r="F57" s="25" t="s">
        <v>2597</v>
      </c>
      <c r="G57" s="26">
        <v>52</v>
      </c>
      <c r="H57" s="25">
        <v>0</v>
      </c>
      <c r="I57" s="25">
        <f>ROUND(G57*H57,6)</f>
        <v>0</v>
      </c>
      <c r="L57" s="27">
        <v>0</v>
      </c>
      <c r="M57" s="22">
        <f>ROUND(ROUND(L57,2)*ROUND(G57,3),2)</f>
        <v>0</v>
      </c>
      <c r="N57" s="25" t="s">
        <v>5754</v>
      </c>
      <c r="O57">
        <f>(M57*21)/100</f>
        <v>0</v>
      </c>
      <c r="P57" t="s">
        <v>28</v>
      </c>
    </row>
    <row r="58" spans="1:16" ht="12.75" customHeight="1" x14ac:dyDescent="0.2">
      <c r="A58" s="28" t="s">
        <v>57</v>
      </c>
      <c r="E58" s="29" t="s">
        <v>5</v>
      </c>
    </row>
    <row r="59" spans="1:16" ht="12.75" customHeight="1" x14ac:dyDescent="0.2">
      <c r="A59" s="28" t="s">
        <v>58</v>
      </c>
      <c r="E59" s="30" t="s">
        <v>10117</v>
      </c>
    </row>
    <row r="60" spans="1:16" ht="12.75" customHeight="1" x14ac:dyDescent="0.2">
      <c r="E60" s="29" t="s">
        <v>59</v>
      </c>
    </row>
    <row r="61" spans="1:16" ht="12.75" customHeight="1" x14ac:dyDescent="0.2">
      <c r="A61" t="s">
        <v>52</v>
      </c>
      <c r="B61" s="5" t="s">
        <v>93</v>
      </c>
      <c r="C61" s="5" t="s">
        <v>10118</v>
      </c>
      <c r="D61" t="s">
        <v>5</v>
      </c>
      <c r="E61" s="24" t="s">
        <v>10119</v>
      </c>
      <c r="F61" s="25" t="s">
        <v>602</v>
      </c>
      <c r="G61" s="26">
        <v>3.6</v>
      </c>
      <c r="H61" s="25">
        <v>0</v>
      </c>
      <c r="I61" s="25">
        <f>ROUND(G61*H61,6)</f>
        <v>0</v>
      </c>
      <c r="L61" s="27">
        <v>0</v>
      </c>
      <c r="M61" s="22">
        <f>ROUND(ROUND(L61,2)*ROUND(G61,3),2)</f>
        <v>0</v>
      </c>
      <c r="N61" s="25" t="s">
        <v>5754</v>
      </c>
      <c r="O61">
        <f>(M61*21)/100</f>
        <v>0</v>
      </c>
      <c r="P61" t="s">
        <v>28</v>
      </c>
    </row>
    <row r="62" spans="1:16" ht="12.75" customHeight="1" x14ac:dyDescent="0.2">
      <c r="A62" s="28" t="s">
        <v>57</v>
      </c>
      <c r="E62" s="29" t="s">
        <v>5</v>
      </c>
    </row>
    <row r="63" spans="1:16" ht="12.75" customHeight="1" x14ac:dyDescent="0.2">
      <c r="A63" s="28" t="s">
        <v>58</v>
      </c>
      <c r="E63" s="30" t="s">
        <v>10120</v>
      </c>
    </row>
    <row r="64" spans="1:16" ht="12.75" customHeight="1" x14ac:dyDescent="0.2">
      <c r="E64" s="29" t="s">
        <v>10091</v>
      </c>
    </row>
    <row r="65" spans="1:16" ht="12.75" customHeight="1" x14ac:dyDescent="0.2">
      <c r="A65" t="s">
        <v>52</v>
      </c>
      <c r="B65" s="5" t="s">
        <v>95</v>
      </c>
      <c r="C65" s="5" t="s">
        <v>10121</v>
      </c>
      <c r="D65" t="s">
        <v>5</v>
      </c>
      <c r="E65" s="24" t="s">
        <v>10122</v>
      </c>
      <c r="F65" s="25" t="s">
        <v>126</v>
      </c>
      <c r="G65" s="26">
        <v>8</v>
      </c>
      <c r="H65" s="25">
        <v>0</v>
      </c>
      <c r="I65" s="25">
        <f>ROUND(G65*H65,6)</f>
        <v>0</v>
      </c>
      <c r="L65" s="27">
        <v>0</v>
      </c>
      <c r="M65" s="22">
        <f>ROUND(ROUND(L65,2)*ROUND(G65,3),2)</f>
        <v>0</v>
      </c>
      <c r="N65" s="25" t="s">
        <v>5754</v>
      </c>
      <c r="O65">
        <f>(M65*21)/100</f>
        <v>0</v>
      </c>
      <c r="P65" t="s">
        <v>28</v>
      </c>
    </row>
    <row r="66" spans="1:16" ht="12.75" customHeight="1" x14ac:dyDescent="0.2">
      <c r="A66" s="28" t="s">
        <v>57</v>
      </c>
      <c r="E66" s="29" t="s">
        <v>5</v>
      </c>
    </row>
    <row r="67" spans="1:16" ht="12.75" customHeight="1" x14ac:dyDescent="0.2">
      <c r="A67" s="28" t="s">
        <v>58</v>
      </c>
      <c r="E67" s="30" t="s">
        <v>10123</v>
      </c>
    </row>
    <row r="68" spans="1:16" ht="12.75" customHeight="1" x14ac:dyDescent="0.2">
      <c r="E68" s="29" t="s">
        <v>10091</v>
      </c>
    </row>
    <row r="69" spans="1:16" ht="12.75" customHeight="1" x14ac:dyDescent="0.2">
      <c r="A69" t="s">
        <v>52</v>
      </c>
      <c r="B69" s="5" t="s">
        <v>97</v>
      </c>
      <c r="C69" s="5" t="s">
        <v>6949</v>
      </c>
      <c r="D69" t="s">
        <v>5</v>
      </c>
      <c r="E69" s="24" t="s">
        <v>9663</v>
      </c>
      <c r="F69" s="25" t="s">
        <v>2597</v>
      </c>
      <c r="G69" s="26">
        <v>63.728000000000002</v>
      </c>
      <c r="H69" s="25">
        <v>0</v>
      </c>
      <c r="I69" s="25">
        <f>ROUND(G69*H69,6)</f>
        <v>0</v>
      </c>
      <c r="L69" s="27">
        <v>0</v>
      </c>
      <c r="M69" s="22">
        <f>ROUND(ROUND(L69,2)*ROUND(G69,3),2)</f>
        <v>0</v>
      </c>
      <c r="N69" s="25" t="s">
        <v>5754</v>
      </c>
      <c r="O69">
        <f>(M69*21)/100</f>
        <v>0</v>
      </c>
      <c r="P69" t="s">
        <v>28</v>
      </c>
    </row>
    <row r="70" spans="1:16" ht="12.75" customHeight="1" x14ac:dyDescent="0.2">
      <c r="A70" s="28" t="s">
        <v>57</v>
      </c>
      <c r="E70" s="29" t="s">
        <v>5</v>
      </c>
    </row>
    <row r="71" spans="1:16" ht="38.25" customHeight="1" x14ac:dyDescent="0.2">
      <c r="A71" s="28" t="s">
        <v>58</v>
      </c>
      <c r="E71" s="30" t="s">
        <v>10124</v>
      </c>
    </row>
    <row r="72" spans="1:16" ht="12.75" customHeight="1" x14ac:dyDescent="0.2">
      <c r="E72" s="29" t="s">
        <v>59</v>
      </c>
    </row>
    <row r="73" spans="1:16" ht="12.75" customHeight="1" x14ac:dyDescent="0.2">
      <c r="A73" t="s">
        <v>52</v>
      </c>
      <c r="B73" s="5" t="s">
        <v>99</v>
      </c>
      <c r="C73" s="5" t="s">
        <v>8697</v>
      </c>
      <c r="D73" t="s">
        <v>5</v>
      </c>
      <c r="E73" s="24" t="s">
        <v>9666</v>
      </c>
      <c r="F73" s="25" t="s">
        <v>2597</v>
      </c>
      <c r="G73" s="26">
        <v>77.451999999999998</v>
      </c>
      <c r="H73" s="25">
        <v>0</v>
      </c>
      <c r="I73" s="25">
        <f>ROUND(G73*H73,6)</f>
        <v>0</v>
      </c>
      <c r="L73" s="27">
        <v>0</v>
      </c>
      <c r="M73" s="22">
        <f>ROUND(ROUND(L73,2)*ROUND(G73,3),2)</f>
        <v>0</v>
      </c>
      <c r="N73" s="25" t="s">
        <v>5754</v>
      </c>
      <c r="O73">
        <f>(M73*21)/100</f>
        <v>0</v>
      </c>
      <c r="P73" t="s">
        <v>28</v>
      </c>
    </row>
    <row r="74" spans="1:16" ht="12.75" customHeight="1" x14ac:dyDescent="0.2">
      <c r="A74" s="28" t="s">
        <v>57</v>
      </c>
      <c r="E74" s="29" t="s">
        <v>5</v>
      </c>
    </row>
    <row r="75" spans="1:16" ht="38.25" customHeight="1" x14ac:dyDescent="0.2">
      <c r="A75" s="28" t="s">
        <v>58</v>
      </c>
      <c r="E75" s="30" t="s">
        <v>10125</v>
      </c>
    </row>
    <row r="76" spans="1:16" ht="12.75" customHeight="1" x14ac:dyDescent="0.2">
      <c r="E76" s="29" t="s">
        <v>59</v>
      </c>
    </row>
    <row r="77" spans="1:16" ht="12.75" customHeight="1" x14ac:dyDescent="0.2">
      <c r="A77" t="s">
        <v>49</v>
      </c>
      <c r="C77" s="6" t="s">
        <v>10126</v>
      </c>
      <c r="E77" s="23" t="s">
        <v>10127</v>
      </c>
      <c r="J77" s="22">
        <f>0</f>
        <v>0</v>
      </c>
      <c r="K77" s="22">
        <f>0</f>
        <v>0</v>
      </c>
      <c r="L77" s="22">
        <f>0+L78+L82+L86+L90+L94</f>
        <v>0</v>
      </c>
      <c r="M77" s="22">
        <f>0+M78+M82+M86+M90+M94</f>
        <v>0</v>
      </c>
    </row>
    <row r="78" spans="1:16" ht="12.75" customHeight="1" x14ac:dyDescent="0.2">
      <c r="A78" t="s">
        <v>52</v>
      </c>
      <c r="B78" s="5" t="s">
        <v>101</v>
      </c>
      <c r="C78" s="5" t="s">
        <v>10128</v>
      </c>
      <c r="D78" t="s">
        <v>5</v>
      </c>
      <c r="E78" s="24" t="s">
        <v>10129</v>
      </c>
      <c r="F78" s="25" t="s">
        <v>602</v>
      </c>
      <c r="G78" s="26">
        <v>9.7050000000000001</v>
      </c>
      <c r="H78" s="25">
        <v>0</v>
      </c>
      <c r="I78" s="25">
        <f>ROUND(G78*H78,6)</f>
        <v>0</v>
      </c>
      <c r="L78" s="27">
        <v>0</v>
      </c>
      <c r="M78" s="22">
        <f>ROUND(ROUND(L78,2)*ROUND(G78,3),2)</f>
        <v>0</v>
      </c>
      <c r="N78" s="25" t="s">
        <v>5754</v>
      </c>
      <c r="O78">
        <f>(M78*21)/100</f>
        <v>0</v>
      </c>
      <c r="P78" t="s">
        <v>28</v>
      </c>
    </row>
    <row r="79" spans="1:16" ht="12.75" customHeight="1" x14ac:dyDescent="0.2">
      <c r="A79" s="28" t="s">
        <v>57</v>
      </c>
      <c r="E79" s="29" t="s">
        <v>5</v>
      </c>
    </row>
    <row r="80" spans="1:16" ht="12.75" customHeight="1" x14ac:dyDescent="0.2">
      <c r="A80" s="28" t="s">
        <v>58</v>
      </c>
      <c r="E80" s="30" t="s">
        <v>10130</v>
      </c>
    </row>
    <row r="81" spans="1:16" ht="12.75" customHeight="1" x14ac:dyDescent="0.2">
      <c r="E81" s="29" t="s">
        <v>59</v>
      </c>
    </row>
    <row r="82" spans="1:16" ht="12.75" customHeight="1" x14ac:dyDescent="0.2">
      <c r="A82" t="s">
        <v>52</v>
      </c>
      <c r="B82" s="5" t="s">
        <v>104</v>
      </c>
      <c r="C82" s="5" t="s">
        <v>10131</v>
      </c>
      <c r="D82" t="s">
        <v>5</v>
      </c>
      <c r="E82" s="24" t="s">
        <v>10132</v>
      </c>
      <c r="F82" s="25" t="s">
        <v>602</v>
      </c>
      <c r="G82" s="26">
        <v>9.7050000000000001</v>
      </c>
      <c r="H82" s="25">
        <v>0</v>
      </c>
      <c r="I82" s="25">
        <f>ROUND(G82*H82,6)</f>
        <v>0</v>
      </c>
      <c r="L82" s="27">
        <v>0</v>
      </c>
      <c r="M82" s="22">
        <f>ROUND(ROUND(L82,2)*ROUND(G82,3),2)</f>
        <v>0</v>
      </c>
      <c r="N82" s="25" t="s">
        <v>5754</v>
      </c>
      <c r="O82">
        <f>(M82*21)/100</f>
        <v>0</v>
      </c>
      <c r="P82" t="s">
        <v>28</v>
      </c>
    </row>
    <row r="83" spans="1:16" ht="12.75" customHeight="1" x14ac:dyDescent="0.2">
      <c r="A83" s="28" t="s">
        <v>57</v>
      </c>
      <c r="E83" s="29" t="s">
        <v>5</v>
      </c>
    </row>
    <row r="84" spans="1:16" ht="12.75" customHeight="1" x14ac:dyDescent="0.2">
      <c r="A84" s="28" t="s">
        <v>58</v>
      </c>
      <c r="E84" s="30" t="s">
        <v>10130</v>
      </c>
    </row>
    <row r="85" spans="1:16" ht="12.75" customHeight="1" x14ac:dyDescent="0.2">
      <c r="E85" s="29" t="s">
        <v>59</v>
      </c>
    </row>
    <row r="86" spans="1:16" ht="12.75" customHeight="1" x14ac:dyDescent="0.2">
      <c r="A86" t="s">
        <v>52</v>
      </c>
      <c r="B86" s="5" t="s">
        <v>107</v>
      </c>
      <c r="C86" s="5" t="s">
        <v>10133</v>
      </c>
      <c r="D86" t="s">
        <v>5</v>
      </c>
      <c r="E86" s="24" t="s">
        <v>10134</v>
      </c>
      <c r="F86" s="25" t="s">
        <v>602</v>
      </c>
      <c r="G86" s="26">
        <v>29.114999999999998</v>
      </c>
      <c r="H86" s="25">
        <v>0</v>
      </c>
      <c r="I86" s="25">
        <f>ROUND(G86*H86,6)</f>
        <v>0</v>
      </c>
      <c r="L86" s="27">
        <v>0</v>
      </c>
      <c r="M86" s="22">
        <f>ROUND(ROUND(L86,2)*ROUND(G86,3),2)</f>
        <v>0</v>
      </c>
      <c r="N86" s="25" t="s">
        <v>5754</v>
      </c>
      <c r="O86">
        <f>(M86*21)/100</f>
        <v>0</v>
      </c>
      <c r="P86" t="s">
        <v>28</v>
      </c>
    </row>
    <row r="87" spans="1:16" ht="12.75" customHeight="1" x14ac:dyDescent="0.2">
      <c r="A87" s="28" t="s">
        <v>57</v>
      </c>
      <c r="E87" s="29" t="s">
        <v>5</v>
      </c>
    </row>
    <row r="88" spans="1:16" ht="12.75" customHeight="1" x14ac:dyDescent="0.2">
      <c r="A88" s="28" t="s">
        <v>58</v>
      </c>
      <c r="E88" s="30" t="s">
        <v>10135</v>
      </c>
    </row>
    <row r="89" spans="1:16" ht="12.75" customHeight="1" x14ac:dyDescent="0.2">
      <c r="E89" s="29" t="s">
        <v>59</v>
      </c>
    </row>
    <row r="90" spans="1:16" ht="12.75" customHeight="1" x14ac:dyDescent="0.2">
      <c r="A90" t="s">
        <v>52</v>
      </c>
      <c r="B90" s="5" t="s">
        <v>110</v>
      </c>
      <c r="C90" s="5" t="s">
        <v>10136</v>
      </c>
      <c r="D90" t="s">
        <v>5</v>
      </c>
      <c r="E90" s="24" t="s">
        <v>10137</v>
      </c>
      <c r="F90" s="25" t="s">
        <v>602</v>
      </c>
      <c r="G90" s="26">
        <v>9.7050000000000001</v>
      </c>
      <c r="H90" s="25">
        <v>0</v>
      </c>
      <c r="I90" s="25">
        <f>ROUND(G90*H90,6)</f>
        <v>0</v>
      </c>
      <c r="L90" s="27">
        <v>0</v>
      </c>
      <c r="M90" s="22">
        <f>ROUND(ROUND(L90,2)*ROUND(G90,3),2)</f>
        <v>0</v>
      </c>
      <c r="N90" s="25" t="s">
        <v>5754</v>
      </c>
      <c r="O90">
        <f>(M90*21)/100</f>
        <v>0</v>
      </c>
      <c r="P90" t="s">
        <v>28</v>
      </c>
    </row>
    <row r="91" spans="1:16" ht="12.75" customHeight="1" x14ac:dyDescent="0.2">
      <c r="A91" s="28" t="s">
        <v>57</v>
      </c>
      <c r="E91" s="29" t="s">
        <v>5</v>
      </c>
    </row>
    <row r="92" spans="1:16" ht="51" customHeight="1" x14ac:dyDescent="0.2">
      <c r="A92" s="28" t="s">
        <v>58</v>
      </c>
      <c r="E92" s="30" t="s">
        <v>10138</v>
      </c>
    </row>
    <row r="93" spans="1:16" ht="12.75" customHeight="1" x14ac:dyDescent="0.2">
      <c r="E93" s="29" t="s">
        <v>59</v>
      </c>
    </row>
    <row r="94" spans="1:16" ht="12.75" customHeight="1" x14ac:dyDescent="0.2">
      <c r="A94" t="s">
        <v>52</v>
      </c>
      <c r="B94" s="5" t="s">
        <v>158</v>
      </c>
      <c r="C94" s="5" t="s">
        <v>10139</v>
      </c>
      <c r="D94" t="s">
        <v>5</v>
      </c>
      <c r="E94" s="24" t="s">
        <v>10140</v>
      </c>
      <c r="F94" s="25" t="s">
        <v>602</v>
      </c>
      <c r="G94" s="26">
        <v>9.7050000000000001</v>
      </c>
      <c r="H94" s="25">
        <v>0</v>
      </c>
      <c r="I94" s="25">
        <f>ROUND(G94*H94,6)</f>
        <v>0</v>
      </c>
      <c r="L94" s="27">
        <v>0</v>
      </c>
      <c r="M94" s="22">
        <f>ROUND(ROUND(L94,2)*ROUND(G94,3),2)</f>
        <v>0</v>
      </c>
      <c r="N94" s="25" t="s">
        <v>5754</v>
      </c>
      <c r="O94">
        <f>(M94*21)/100</f>
        <v>0</v>
      </c>
      <c r="P94" t="s">
        <v>28</v>
      </c>
    </row>
    <row r="95" spans="1:16" ht="12.75" customHeight="1" x14ac:dyDescent="0.2">
      <c r="A95" s="28" t="s">
        <v>57</v>
      </c>
      <c r="E95" s="29" t="s">
        <v>5</v>
      </c>
    </row>
    <row r="96" spans="1:16" ht="12.75" customHeight="1" x14ac:dyDescent="0.2">
      <c r="A96" s="28" t="s">
        <v>58</v>
      </c>
      <c r="E96" s="30" t="s">
        <v>10130</v>
      </c>
    </row>
    <row r="97" spans="1:16" ht="12.75" customHeight="1" x14ac:dyDescent="0.2">
      <c r="E97" s="29" t="s">
        <v>59</v>
      </c>
    </row>
    <row r="98" spans="1:16" ht="12.75" customHeight="1" x14ac:dyDescent="0.2">
      <c r="A98" t="s">
        <v>49</v>
      </c>
      <c r="C98" s="6" t="s">
        <v>78</v>
      </c>
      <c r="E98" s="23" t="s">
        <v>3300</v>
      </c>
      <c r="J98" s="22">
        <f>0</f>
        <v>0</v>
      </c>
      <c r="K98" s="22">
        <f>0</f>
        <v>0</v>
      </c>
      <c r="L98" s="22">
        <f>0+L99+L103+L107</f>
        <v>0</v>
      </c>
      <c r="M98" s="22">
        <f>0+M99+M103+M107</f>
        <v>0</v>
      </c>
    </row>
    <row r="99" spans="1:16" ht="12.75" customHeight="1" x14ac:dyDescent="0.2">
      <c r="A99" t="s">
        <v>52</v>
      </c>
      <c r="B99" s="5" t="s">
        <v>161</v>
      </c>
      <c r="C99" s="5" t="s">
        <v>9770</v>
      </c>
      <c r="D99" t="s">
        <v>5</v>
      </c>
      <c r="E99" s="24" t="s">
        <v>9771</v>
      </c>
      <c r="F99" s="25" t="s">
        <v>602</v>
      </c>
      <c r="G99" s="26">
        <v>32</v>
      </c>
      <c r="H99" s="25">
        <v>0</v>
      </c>
      <c r="I99" s="25">
        <f>ROUND(G99*H99,6)</f>
        <v>0</v>
      </c>
      <c r="L99" s="27">
        <v>0</v>
      </c>
      <c r="M99" s="22">
        <f>ROUND(ROUND(L99,2)*ROUND(G99,3),2)</f>
        <v>0</v>
      </c>
      <c r="N99" s="25" t="s">
        <v>5754</v>
      </c>
      <c r="O99">
        <f>(M99*21)/100</f>
        <v>0</v>
      </c>
      <c r="P99" t="s">
        <v>28</v>
      </c>
    </row>
    <row r="100" spans="1:16" ht="12.75" customHeight="1" x14ac:dyDescent="0.2">
      <c r="A100" s="28" t="s">
        <v>57</v>
      </c>
      <c r="E100" s="29" t="s">
        <v>5</v>
      </c>
    </row>
    <row r="101" spans="1:16" ht="12.75" customHeight="1" x14ac:dyDescent="0.2">
      <c r="A101" s="28" t="s">
        <v>58</v>
      </c>
      <c r="E101" s="30" t="s">
        <v>10141</v>
      </c>
    </row>
    <row r="102" spans="1:16" ht="12.75" customHeight="1" x14ac:dyDescent="0.2">
      <c r="E102" s="29" t="s">
        <v>59</v>
      </c>
    </row>
    <row r="103" spans="1:16" ht="12.75" customHeight="1" x14ac:dyDescent="0.2">
      <c r="A103" t="s">
        <v>52</v>
      </c>
      <c r="B103" s="5" t="s">
        <v>162</v>
      </c>
      <c r="C103" s="5" t="s">
        <v>10142</v>
      </c>
      <c r="D103" t="s">
        <v>5</v>
      </c>
      <c r="E103" s="24" t="s">
        <v>10143</v>
      </c>
      <c r="F103" s="25" t="s">
        <v>602</v>
      </c>
      <c r="G103" s="26">
        <v>13.48</v>
      </c>
      <c r="H103" s="25">
        <v>0</v>
      </c>
      <c r="I103" s="25">
        <f>ROUND(G103*H103,6)</f>
        <v>0</v>
      </c>
      <c r="L103" s="27">
        <v>0</v>
      </c>
      <c r="M103" s="22">
        <f>ROUND(ROUND(L103,2)*ROUND(G103,3),2)</f>
        <v>0</v>
      </c>
      <c r="N103" s="25" t="s">
        <v>5754</v>
      </c>
      <c r="O103">
        <f>(M103*21)/100</f>
        <v>0</v>
      </c>
      <c r="P103" t="s">
        <v>28</v>
      </c>
    </row>
    <row r="104" spans="1:16" ht="12.75" customHeight="1" x14ac:dyDescent="0.2">
      <c r="A104" s="28" t="s">
        <v>57</v>
      </c>
      <c r="E104" s="29" t="s">
        <v>5</v>
      </c>
    </row>
    <row r="105" spans="1:16" ht="12.75" customHeight="1" x14ac:dyDescent="0.2">
      <c r="A105" s="28" t="s">
        <v>58</v>
      </c>
      <c r="E105" s="30" t="s">
        <v>10144</v>
      </c>
    </row>
    <row r="106" spans="1:16" ht="12.75" customHeight="1" x14ac:dyDescent="0.2">
      <c r="E106" s="29" t="s">
        <v>59</v>
      </c>
    </row>
    <row r="107" spans="1:16" ht="12.75" customHeight="1" x14ac:dyDescent="0.2">
      <c r="A107" t="s">
        <v>52</v>
      </c>
      <c r="B107" s="5" t="s">
        <v>163</v>
      </c>
      <c r="C107" s="5" t="s">
        <v>10145</v>
      </c>
      <c r="D107" t="s">
        <v>5</v>
      </c>
      <c r="E107" s="24" t="s">
        <v>10146</v>
      </c>
      <c r="F107" s="25" t="s">
        <v>126</v>
      </c>
      <c r="G107" s="26">
        <v>16</v>
      </c>
      <c r="H107" s="25">
        <v>0</v>
      </c>
      <c r="I107" s="25">
        <f>ROUND(G107*H107,6)</f>
        <v>0</v>
      </c>
      <c r="L107" s="27">
        <v>0</v>
      </c>
      <c r="M107" s="22">
        <f>ROUND(ROUND(L107,2)*ROUND(G107,3),2)</f>
        <v>0</v>
      </c>
      <c r="N107" s="25" t="s">
        <v>5754</v>
      </c>
      <c r="O107">
        <f>(M107*21)/100</f>
        <v>0</v>
      </c>
      <c r="P107" t="s">
        <v>28</v>
      </c>
    </row>
    <row r="108" spans="1:16" ht="12.75" customHeight="1" x14ac:dyDescent="0.2">
      <c r="A108" s="28" t="s">
        <v>57</v>
      </c>
      <c r="E108" s="29" t="s">
        <v>5</v>
      </c>
    </row>
    <row r="109" spans="1:16" ht="12.75" customHeight="1" x14ac:dyDescent="0.2">
      <c r="A109" s="28" t="s">
        <v>58</v>
      </c>
      <c r="E109" s="30" t="s">
        <v>10147</v>
      </c>
    </row>
    <row r="110" spans="1:16" ht="12.75" customHeight="1" x14ac:dyDescent="0.2">
      <c r="E110" s="29" t="s">
        <v>59</v>
      </c>
    </row>
    <row r="111" spans="1:16" ht="12.75" customHeight="1" x14ac:dyDescent="0.2">
      <c r="A111" t="s">
        <v>49</v>
      </c>
      <c r="C111" s="6" t="s">
        <v>6226</v>
      </c>
      <c r="E111" s="23" t="s">
        <v>6227</v>
      </c>
      <c r="J111" s="22">
        <f>0</f>
        <v>0</v>
      </c>
      <c r="K111" s="22">
        <f>0</f>
        <v>0</v>
      </c>
      <c r="L111" s="22">
        <f>0+L112</f>
        <v>0</v>
      </c>
      <c r="M111" s="22">
        <f>0+M112</f>
        <v>0</v>
      </c>
    </row>
    <row r="112" spans="1:16" ht="12.75" customHeight="1" x14ac:dyDescent="0.2">
      <c r="A112" t="s">
        <v>52</v>
      </c>
      <c r="B112" s="5" t="s">
        <v>164</v>
      </c>
      <c r="C112" s="5" t="s">
        <v>9038</v>
      </c>
      <c r="D112" t="s">
        <v>5</v>
      </c>
      <c r="E112" s="24" t="s">
        <v>9858</v>
      </c>
      <c r="F112" s="25" t="s">
        <v>1223</v>
      </c>
      <c r="G112" s="26">
        <v>0.44700000000000001</v>
      </c>
      <c r="H112" s="25">
        <v>0</v>
      </c>
      <c r="I112" s="25">
        <f>ROUND(G112*H112,6)</f>
        <v>0</v>
      </c>
      <c r="L112" s="27">
        <v>0</v>
      </c>
      <c r="M112" s="22">
        <f>ROUND(ROUND(L112,2)*ROUND(G112,3),2)</f>
        <v>0</v>
      </c>
      <c r="N112" s="25" t="s">
        <v>5754</v>
      </c>
      <c r="O112">
        <f>(M112*21)/100</f>
        <v>0</v>
      </c>
      <c r="P112" t="s">
        <v>28</v>
      </c>
    </row>
    <row r="113" spans="1:16" ht="12.75" customHeight="1" x14ac:dyDescent="0.2">
      <c r="A113" s="28" t="s">
        <v>57</v>
      </c>
      <c r="E113" s="29" t="s">
        <v>5</v>
      </c>
    </row>
    <row r="114" spans="1:16" ht="12.75" customHeight="1" x14ac:dyDescent="0.2">
      <c r="A114" s="28" t="s">
        <v>58</v>
      </c>
      <c r="E114" s="30" t="s">
        <v>10148</v>
      </c>
    </row>
    <row r="115" spans="1:16" ht="12.75" customHeight="1" x14ac:dyDescent="0.2">
      <c r="E115" s="29" t="s">
        <v>59</v>
      </c>
    </row>
    <row r="116" spans="1:16" ht="12.75" customHeight="1" x14ac:dyDescent="0.2">
      <c r="A116" t="s">
        <v>49</v>
      </c>
      <c r="C116" s="6" t="s">
        <v>1219</v>
      </c>
      <c r="E116" s="23" t="s">
        <v>1220</v>
      </c>
      <c r="J116" s="22">
        <f>0</f>
        <v>0</v>
      </c>
      <c r="K116" s="22">
        <f>0</f>
        <v>0</v>
      </c>
      <c r="L116" s="22">
        <f>0+L117</f>
        <v>0</v>
      </c>
      <c r="M116" s="22">
        <f>0+M117</f>
        <v>0</v>
      </c>
    </row>
    <row r="117" spans="1:16" ht="12.75" customHeight="1" x14ac:dyDescent="0.2">
      <c r="A117" t="s">
        <v>52</v>
      </c>
      <c r="B117" s="5" t="s">
        <v>50</v>
      </c>
      <c r="C117" s="5" t="s">
        <v>6241</v>
      </c>
      <c r="D117" t="s">
        <v>5</v>
      </c>
      <c r="E117" s="24" t="s">
        <v>6242</v>
      </c>
      <c r="F117" s="25" t="s">
        <v>1223</v>
      </c>
      <c r="G117" s="26">
        <v>0.184</v>
      </c>
      <c r="H117" s="25">
        <v>0</v>
      </c>
      <c r="I117" s="25">
        <f>ROUND(G117*H117,6)</f>
        <v>0</v>
      </c>
      <c r="L117" s="27">
        <v>0</v>
      </c>
      <c r="M117" s="22">
        <f>ROUND(ROUND(L117,2)*ROUND(G117,3),2)</f>
        <v>0</v>
      </c>
      <c r="N117" s="25" t="s">
        <v>5754</v>
      </c>
      <c r="O117">
        <f>(M117*21)/100</f>
        <v>0</v>
      </c>
      <c r="P117" t="s">
        <v>28</v>
      </c>
    </row>
    <row r="118" spans="1:16" ht="12.75" customHeight="1" x14ac:dyDescent="0.2">
      <c r="A118" s="28" t="s">
        <v>57</v>
      </c>
      <c r="E118" s="29" t="s">
        <v>5</v>
      </c>
    </row>
    <row r="119" spans="1:16" ht="12.75" customHeight="1" x14ac:dyDescent="0.2">
      <c r="A119" s="28" t="s">
        <v>58</v>
      </c>
      <c r="E119" s="30" t="s">
        <v>10149</v>
      </c>
    </row>
    <row r="120" spans="1:16" ht="12.75" customHeight="1" x14ac:dyDescent="0.2">
      <c r="E120"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10150</v>
      </c>
      <c r="M3" s="31">
        <f>Rekapitulace!C142</f>
        <v>0</v>
      </c>
      <c r="N3" s="14" t="s">
        <v>15</v>
      </c>
      <c r="O3" t="s">
        <v>23</v>
      </c>
      <c r="P3" t="s">
        <v>28</v>
      </c>
    </row>
    <row r="4" spans="1:20" ht="15" customHeight="1" x14ac:dyDescent="0.25">
      <c r="A4" s="17" t="s">
        <v>20</v>
      </c>
      <c r="B4" s="18" t="s">
        <v>29</v>
      </c>
      <c r="C4" s="37" t="s">
        <v>10150</v>
      </c>
      <c r="D4" s="34"/>
      <c r="E4" s="18" t="s">
        <v>10151</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COUNTIFS(L8:L119,"=0",A8:A119,"P")+COUNTIFS(L8:L119,"",A8:A119,"P")+SUM(Q8:Q119)</f>
        <v>27</v>
      </c>
    </row>
    <row r="8" spans="1:20" ht="12.75" customHeight="1" x14ac:dyDescent="0.2">
      <c r="A8" t="s">
        <v>46</v>
      </c>
      <c r="C8" s="19" t="s">
        <v>10154</v>
      </c>
      <c r="E8" s="21" t="s">
        <v>10155</v>
      </c>
      <c r="J8" s="20">
        <f>0+J9+J26+J35+J60+J89+J118</f>
        <v>0</v>
      </c>
      <c r="K8" s="20">
        <f>0+K9+K26+K35+K60+K89+K118</f>
        <v>0</v>
      </c>
      <c r="L8" s="20">
        <f>0+L9+L26+L35+L60+L89+L118</f>
        <v>0</v>
      </c>
      <c r="M8" s="20">
        <f>0+M9+M26+M35+M60+M89+M118</f>
        <v>0</v>
      </c>
    </row>
    <row r="9" spans="1:20" ht="12.75" customHeight="1" x14ac:dyDescent="0.2">
      <c r="A9" t="s">
        <v>49</v>
      </c>
      <c r="C9" s="6" t="s">
        <v>27</v>
      </c>
      <c r="E9" s="23" t="s">
        <v>4023</v>
      </c>
      <c r="J9" s="22">
        <f>0</f>
        <v>0</v>
      </c>
      <c r="K9" s="22">
        <f>0</f>
        <v>0</v>
      </c>
      <c r="L9" s="22">
        <f>0+L10+L14+L18+L22</f>
        <v>0</v>
      </c>
      <c r="M9" s="22">
        <f>0+M10+M14+M18+M22</f>
        <v>0</v>
      </c>
    </row>
    <row r="10" spans="1:20" ht="12.75" customHeight="1" x14ac:dyDescent="0.2">
      <c r="A10" t="s">
        <v>52</v>
      </c>
      <c r="B10" s="5" t="s">
        <v>28</v>
      </c>
      <c r="C10" s="5" t="s">
        <v>5861</v>
      </c>
      <c r="D10" t="s">
        <v>5</v>
      </c>
      <c r="E10" s="24" t="s">
        <v>10156</v>
      </c>
      <c r="F10" s="25" t="s">
        <v>602</v>
      </c>
      <c r="G10" s="26">
        <v>3.4649999999999999</v>
      </c>
      <c r="H10" s="25">
        <v>0</v>
      </c>
      <c r="I10" s="25">
        <f>ROUND(G10*H10,6)</f>
        <v>0</v>
      </c>
      <c r="L10" s="27">
        <v>0</v>
      </c>
      <c r="M10" s="22">
        <f>ROUND(ROUND(L10,2)*ROUND(G10,3),2)</f>
        <v>0</v>
      </c>
      <c r="N10" s="25" t="s">
        <v>5754</v>
      </c>
      <c r="O10">
        <f>(M10*21)/100</f>
        <v>0</v>
      </c>
      <c r="P10" t="s">
        <v>28</v>
      </c>
    </row>
    <row r="11" spans="1:20" ht="12.75" customHeight="1" x14ac:dyDescent="0.2">
      <c r="A11" s="28" t="s">
        <v>57</v>
      </c>
      <c r="E11" s="29" t="s">
        <v>5</v>
      </c>
    </row>
    <row r="12" spans="1:20" ht="12.75" customHeight="1" x14ac:dyDescent="0.2">
      <c r="A12" s="28" t="s">
        <v>58</v>
      </c>
      <c r="E12" s="30" t="s">
        <v>10157</v>
      </c>
    </row>
    <row r="13" spans="1:20" ht="12.75" customHeight="1" x14ac:dyDescent="0.2">
      <c r="E13" s="29" t="s">
        <v>59</v>
      </c>
    </row>
    <row r="14" spans="1:20" ht="12.75" customHeight="1" x14ac:dyDescent="0.2">
      <c r="A14" t="s">
        <v>52</v>
      </c>
      <c r="B14" s="5" t="s">
        <v>26</v>
      </c>
      <c r="C14" s="5" t="s">
        <v>5870</v>
      </c>
      <c r="D14" t="s">
        <v>5</v>
      </c>
      <c r="E14" s="24" t="s">
        <v>5872</v>
      </c>
      <c r="F14" s="25" t="s">
        <v>602</v>
      </c>
      <c r="G14" s="26">
        <v>4.32</v>
      </c>
      <c r="H14" s="25">
        <v>0</v>
      </c>
      <c r="I14" s="25">
        <f>ROUND(G14*H14,6)</f>
        <v>0</v>
      </c>
      <c r="L14" s="27">
        <v>0</v>
      </c>
      <c r="M14" s="22">
        <f>ROUND(ROUND(L14,2)*ROUND(G14,3),2)</f>
        <v>0</v>
      </c>
      <c r="N14" s="25" t="s">
        <v>5754</v>
      </c>
      <c r="O14">
        <f>(M14*21)/100</f>
        <v>0</v>
      </c>
      <c r="P14" t="s">
        <v>28</v>
      </c>
    </row>
    <row r="15" spans="1:20" ht="12.75" customHeight="1" x14ac:dyDescent="0.2">
      <c r="A15" s="28" t="s">
        <v>57</v>
      </c>
      <c r="E15" s="29" t="s">
        <v>5</v>
      </c>
    </row>
    <row r="16" spans="1:20" ht="12.75" customHeight="1" x14ac:dyDescent="0.2">
      <c r="A16" s="28" t="s">
        <v>58</v>
      </c>
      <c r="E16" s="30" t="s">
        <v>10158</v>
      </c>
    </row>
    <row r="17" spans="1:16" ht="12.75" customHeight="1" x14ac:dyDescent="0.2">
      <c r="E17" s="29" t="s">
        <v>59</v>
      </c>
    </row>
    <row r="18" spans="1:16" ht="12.75" customHeight="1" x14ac:dyDescent="0.2">
      <c r="A18" t="s">
        <v>52</v>
      </c>
      <c r="B18" s="5" t="s">
        <v>64</v>
      </c>
      <c r="C18" s="5" t="s">
        <v>5887</v>
      </c>
      <c r="D18" t="s">
        <v>5</v>
      </c>
      <c r="E18" s="24" t="s">
        <v>10159</v>
      </c>
      <c r="F18" s="25" t="s">
        <v>126</v>
      </c>
      <c r="G18" s="26">
        <v>6</v>
      </c>
      <c r="H18" s="25">
        <v>0</v>
      </c>
      <c r="I18" s="25">
        <f>ROUND(G18*H18,6)</f>
        <v>0</v>
      </c>
      <c r="L18" s="27">
        <v>0</v>
      </c>
      <c r="M18" s="22">
        <f>ROUND(ROUND(L18,2)*ROUND(G18,3),2)</f>
        <v>0</v>
      </c>
      <c r="N18" s="25" t="s">
        <v>5754</v>
      </c>
      <c r="O18">
        <f>(M18*21)/100</f>
        <v>0</v>
      </c>
      <c r="P18" t="s">
        <v>28</v>
      </c>
    </row>
    <row r="19" spans="1:16" ht="12.75" customHeight="1" x14ac:dyDescent="0.2">
      <c r="A19" s="28" t="s">
        <v>57</v>
      </c>
      <c r="E19" s="29" t="s">
        <v>5</v>
      </c>
    </row>
    <row r="20" spans="1:16" ht="12.75" customHeight="1" x14ac:dyDescent="0.2">
      <c r="A20" s="28" t="s">
        <v>58</v>
      </c>
      <c r="E20" s="30" t="s">
        <v>10160</v>
      </c>
    </row>
    <row r="21" spans="1:16" ht="12.75" customHeight="1" x14ac:dyDescent="0.2">
      <c r="E21" s="29" t="s">
        <v>59</v>
      </c>
    </row>
    <row r="22" spans="1:16" ht="12.75" customHeight="1" x14ac:dyDescent="0.2">
      <c r="A22" t="s">
        <v>52</v>
      </c>
      <c r="B22" s="5" t="s">
        <v>67</v>
      </c>
      <c r="C22" s="5" t="s">
        <v>10161</v>
      </c>
      <c r="D22" t="s">
        <v>5</v>
      </c>
      <c r="E22" s="24" t="s">
        <v>10162</v>
      </c>
      <c r="F22" s="25" t="s">
        <v>602</v>
      </c>
      <c r="G22" s="26">
        <v>3.6</v>
      </c>
      <c r="H22" s="25">
        <v>0</v>
      </c>
      <c r="I22" s="25">
        <f>ROUND(G22*H22,6)</f>
        <v>0</v>
      </c>
      <c r="L22" s="27">
        <v>0</v>
      </c>
      <c r="M22" s="22">
        <f>ROUND(ROUND(L22,2)*ROUND(G22,3),2)</f>
        <v>0</v>
      </c>
      <c r="N22" s="25" t="s">
        <v>5754</v>
      </c>
      <c r="O22">
        <f>(M22*21)/100</f>
        <v>0</v>
      </c>
      <c r="P22" t="s">
        <v>28</v>
      </c>
    </row>
    <row r="23" spans="1:16" ht="12.75" customHeight="1" x14ac:dyDescent="0.2">
      <c r="A23" s="28" t="s">
        <v>57</v>
      </c>
      <c r="E23" s="29" t="s">
        <v>5</v>
      </c>
    </row>
    <row r="24" spans="1:16" ht="12.75" customHeight="1" x14ac:dyDescent="0.2">
      <c r="A24" s="28" t="s">
        <v>58</v>
      </c>
      <c r="E24" s="30" t="s">
        <v>10163</v>
      </c>
    </row>
    <row r="25" spans="1:16" ht="12.75" customHeight="1" x14ac:dyDescent="0.2">
      <c r="E25" s="29" t="s">
        <v>59</v>
      </c>
    </row>
    <row r="26" spans="1:16" ht="12.75" customHeight="1" x14ac:dyDescent="0.2">
      <c r="A26" t="s">
        <v>49</v>
      </c>
      <c r="C26" s="6" t="s">
        <v>5936</v>
      </c>
      <c r="E26" s="23" t="s">
        <v>5937</v>
      </c>
      <c r="J26" s="22">
        <f>0</f>
        <v>0</v>
      </c>
      <c r="K26" s="22">
        <f>0</f>
        <v>0</v>
      </c>
      <c r="L26" s="22">
        <f>0+L27+L31</f>
        <v>0</v>
      </c>
      <c r="M26" s="22">
        <f>0+M27+M31</f>
        <v>0</v>
      </c>
    </row>
    <row r="27" spans="1:16" ht="12.75" customHeight="1" x14ac:dyDescent="0.2">
      <c r="A27" t="s">
        <v>52</v>
      </c>
      <c r="B27" s="5" t="s">
        <v>27</v>
      </c>
      <c r="C27" s="5" t="s">
        <v>5938</v>
      </c>
      <c r="D27" t="s">
        <v>5</v>
      </c>
      <c r="E27" s="24" t="s">
        <v>5940</v>
      </c>
      <c r="F27" s="25" t="s">
        <v>126</v>
      </c>
      <c r="G27" s="26">
        <v>6</v>
      </c>
      <c r="H27" s="25">
        <v>0</v>
      </c>
      <c r="I27" s="25">
        <f>ROUND(G27*H27,6)</f>
        <v>0</v>
      </c>
      <c r="L27" s="27">
        <v>0</v>
      </c>
      <c r="M27" s="22">
        <f>ROUND(ROUND(L27,2)*ROUND(G27,3),2)</f>
        <v>0</v>
      </c>
      <c r="N27" s="25" t="s">
        <v>5754</v>
      </c>
      <c r="O27">
        <f>(M27*21)/100</f>
        <v>0</v>
      </c>
      <c r="P27" t="s">
        <v>28</v>
      </c>
    </row>
    <row r="28" spans="1:16" ht="12.75" customHeight="1" x14ac:dyDescent="0.2">
      <c r="A28" s="28" t="s">
        <v>57</v>
      </c>
      <c r="E28" s="29" t="s">
        <v>5</v>
      </c>
    </row>
    <row r="29" spans="1:16" ht="12.75" customHeight="1" x14ac:dyDescent="0.2">
      <c r="A29" s="28" t="s">
        <v>58</v>
      </c>
      <c r="E29" s="30" t="s">
        <v>10160</v>
      </c>
    </row>
    <row r="30" spans="1:16" ht="12.75" customHeight="1" x14ac:dyDescent="0.2">
      <c r="E30" s="29" t="s">
        <v>59</v>
      </c>
    </row>
    <row r="31" spans="1:16" ht="12.75" customHeight="1" x14ac:dyDescent="0.2">
      <c r="A31" t="s">
        <v>52</v>
      </c>
      <c r="B31" s="5" t="s">
        <v>72</v>
      </c>
      <c r="C31" s="5" t="s">
        <v>5942</v>
      </c>
      <c r="D31" t="s">
        <v>5</v>
      </c>
      <c r="E31" s="24" t="s">
        <v>5944</v>
      </c>
      <c r="F31" s="25" t="s">
        <v>126</v>
      </c>
      <c r="G31" s="26">
        <v>6.3</v>
      </c>
      <c r="H31" s="25">
        <v>0</v>
      </c>
      <c r="I31" s="25">
        <f>ROUND(G31*H31,6)</f>
        <v>0</v>
      </c>
      <c r="L31" s="27">
        <v>0</v>
      </c>
      <c r="M31" s="22">
        <f>ROUND(ROUND(L31,2)*ROUND(G31,3),2)</f>
        <v>0</v>
      </c>
      <c r="N31" s="25" t="s">
        <v>5754</v>
      </c>
      <c r="O31">
        <f>(M31*21)/100</f>
        <v>0</v>
      </c>
      <c r="P31" t="s">
        <v>28</v>
      </c>
    </row>
    <row r="32" spans="1:16" ht="12.75" customHeight="1" x14ac:dyDescent="0.2">
      <c r="A32" s="28" t="s">
        <v>57</v>
      </c>
      <c r="E32" s="29" t="s">
        <v>5</v>
      </c>
    </row>
    <row r="33" spans="1:16" ht="12.75" customHeight="1" x14ac:dyDescent="0.2">
      <c r="A33" s="28" t="s">
        <v>58</v>
      </c>
      <c r="E33" s="30" t="s">
        <v>10164</v>
      </c>
    </row>
    <row r="34" spans="1:16" ht="12.75" customHeight="1" x14ac:dyDescent="0.2">
      <c r="E34" s="29" t="s">
        <v>59</v>
      </c>
    </row>
    <row r="35" spans="1:16" ht="12.75" customHeight="1" x14ac:dyDescent="0.2">
      <c r="A35" t="s">
        <v>49</v>
      </c>
      <c r="C35" s="6" t="s">
        <v>5946</v>
      </c>
      <c r="E35" s="23" t="s">
        <v>5947</v>
      </c>
      <c r="J35" s="22">
        <f>0</f>
        <v>0</v>
      </c>
      <c r="K35" s="22">
        <f>0</f>
        <v>0</v>
      </c>
      <c r="L35" s="22">
        <f>0+L36+L40+L44+L48+L52+L56</f>
        <v>0</v>
      </c>
      <c r="M35" s="22">
        <f>0+M36+M40+M44+M48+M52+M56</f>
        <v>0</v>
      </c>
    </row>
    <row r="36" spans="1:16" ht="12.75" customHeight="1" x14ac:dyDescent="0.2">
      <c r="A36" t="s">
        <v>52</v>
      </c>
      <c r="B36" s="5" t="s">
        <v>75</v>
      </c>
      <c r="C36" s="5" t="s">
        <v>5964</v>
      </c>
      <c r="D36" t="s">
        <v>5</v>
      </c>
      <c r="E36" s="24" t="s">
        <v>5966</v>
      </c>
      <c r="F36" s="25" t="s">
        <v>55</v>
      </c>
      <c r="G36" s="26">
        <v>3</v>
      </c>
      <c r="H36" s="25">
        <v>0</v>
      </c>
      <c r="I36" s="25">
        <f>ROUND(G36*H36,6)</f>
        <v>0</v>
      </c>
      <c r="L36" s="27">
        <v>0</v>
      </c>
      <c r="M36" s="22">
        <f>ROUND(ROUND(L36,2)*ROUND(G36,3),2)</f>
        <v>0</v>
      </c>
      <c r="N36" s="25" t="s">
        <v>5754</v>
      </c>
      <c r="O36">
        <f>(M36*21)/100</f>
        <v>0</v>
      </c>
      <c r="P36" t="s">
        <v>28</v>
      </c>
    </row>
    <row r="37" spans="1:16" ht="12.75" customHeight="1" x14ac:dyDescent="0.2">
      <c r="A37" s="28" t="s">
        <v>57</v>
      </c>
      <c r="E37" s="29" t="s">
        <v>5</v>
      </c>
    </row>
    <row r="38" spans="1:16" ht="12.75" customHeight="1" x14ac:dyDescent="0.2">
      <c r="A38" s="28" t="s">
        <v>58</v>
      </c>
      <c r="E38" s="30" t="s">
        <v>10165</v>
      </c>
    </row>
    <row r="39" spans="1:16" ht="12.75" customHeight="1" x14ac:dyDescent="0.2">
      <c r="E39" s="29" t="s">
        <v>59</v>
      </c>
    </row>
    <row r="40" spans="1:16" ht="12.75" customHeight="1" x14ac:dyDescent="0.2">
      <c r="A40" t="s">
        <v>52</v>
      </c>
      <c r="B40" s="5" t="s">
        <v>78</v>
      </c>
      <c r="C40" s="5" t="s">
        <v>5968</v>
      </c>
      <c r="D40" t="s">
        <v>5</v>
      </c>
      <c r="E40" s="24" t="s">
        <v>5970</v>
      </c>
      <c r="F40" s="25" t="s">
        <v>602</v>
      </c>
      <c r="G40" s="26">
        <v>8.4</v>
      </c>
      <c r="H40" s="25">
        <v>0</v>
      </c>
      <c r="I40" s="25">
        <f>ROUND(G40*H40,6)</f>
        <v>0</v>
      </c>
      <c r="L40" s="27">
        <v>0</v>
      </c>
      <c r="M40" s="22">
        <f>ROUND(ROUND(L40,2)*ROUND(G40,3),2)</f>
        <v>0</v>
      </c>
      <c r="N40" s="25" t="s">
        <v>5754</v>
      </c>
      <c r="O40">
        <f>(M40*21)/100</f>
        <v>0</v>
      </c>
      <c r="P40" t="s">
        <v>28</v>
      </c>
    </row>
    <row r="41" spans="1:16" ht="12.75" customHeight="1" x14ac:dyDescent="0.2">
      <c r="A41" s="28" t="s">
        <v>57</v>
      </c>
      <c r="E41" s="29" t="s">
        <v>5</v>
      </c>
    </row>
    <row r="42" spans="1:16" ht="12.75" customHeight="1" x14ac:dyDescent="0.2">
      <c r="A42" s="28" t="s">
        <v>58</v>
      </c>
      <c r="E42" s="30" t="s">
        <v>10166</v>
      </c>
    </row>
    <row r="43" spans="1:16" ht="12.75" customHeight="1" x14ac:dyDescent="0.2">
      <c r="E43" s="29" t="s">
        <v>59</v>
      </c>
    </row>
    <row r="44" spans="1:16" ht="12.75" customHeight="1" x14ac:dyDescent="0.2">
      <c r="A44" t="s">
        <v>52</v>
      </c>
      <c r="B44" s="5" t="s">
        <v>81</v>
      </c>
      <c r="C44" s="5" t="s">
        <v>10167</v>
      </c>
      <c r="D44" t="s">
        <v>5</v>
      </c>
      <c r="E44" s="24" t="s">
        <v>10168</v>
      </c>
      <c r="F44" s="25" t="s">
        <v>55</v>
      </c>
      <c r="G44" s="26">
        <v>3</v>
      </c>
      <c r="H44" s="25">
        <v>0</v>
      </c>
      <c r="I44" s="25">
        <f>ROUND(G44*H44,6)</f>
        <v>0</v>
      </c>
      <c r="L44" s="27">
        <v>0</v>
      </c>
      <c r="M44" s="22">
        <f>ROUND(ROUND(L44,2)*ROUND(G44,3),2)</f>
        <v>0</v>
      </c>
      <c r="N44" s="25" t="s">
        <v>5754</v>
      </c>
      <c r="O44">
        <f>(M44*21)/100</f>
        <v>0</v>
      </c>
      <c r="P44" t="s">
        <v>28</v>
      </c>
    </row>
    <row r="45" spans="1:16" ht="12.75" customHeight="1" x14ac:dyDescent="0.2">
      <c r="A45" s="28" t="s">
        <v>57</v>
      </c>
      <c r="E45" s="29" t="s">
        <v>10169</v>
      </c>
    </row>
    <row r="46" spans="1:16" ht="12.75" customHeight="1" x14ac:dyDescent="0.2">
      <c r="A46" s="28" t="s">
        <v>58</v>
      </c>
      <c r="E46" s="30" t="s">
        <v>10165</v>
      </c>
    </row>
    <row r="47" spans="1:16" ht="12.75" customHeight="1" x14ac:dyDescent="0.2">
      <c r="E47" s="29" t="s">
        <v>10170</v>
      </c>
    </row>
    <row r="48" spans="1:16" ht="12.75" customHeight="1" x14ac:dyDescent="0.2">
      <c r="A48" t="s">
        <v>52</v>
      </c>
      <c r="B48" s="5" t="s">
        <v>84</v>
      </c>
      <c r="C48" s="5" t="s">
        <v>10171</v>
      </c>
      <c r="D48" t="s">
        <v>5</v>
      </c>
      <c r="E48" s="24" t="s">
        <v>10172</v>
      </c>
      <c r="F48" s="25" t="s">
        <v>55</v>
      </c>
      <c r="G48" s="26">
        <v>3</v>
      </c>
      <c r="H48" s="25">
        <v>0</v>
      </c>
      <c r="I48" s="25">
        <f>ROUND(G48*H48,6)</f>
        <v>0</v>
      </c>
      <c r="L48" s="27">
        <v>0</v>
      </c>
      <c r="M48" s="22">
        <f>ROUND(ROUND(L48,2)*ROUND(G48,3),2)</f>
        <v>0</v>
      </c>
      <c r="N48" s="25" t="s">
        <v>5754</v>
      </c>
      <c r="O48">
        <f>(M48*21)/100</f>
        <v>0</v>
      </c>
      <c r="P48" t="s">
        <v>28</v>
      </c>
    </row>
    <row r="49" spans="1:16" ht="12.75" customHeight="1" x14ac:dyDescent="0.2">
      <c r="A49" s="28" t="s">
        <v>57</v>
      </c>
      <c r="E49" s="29" t="s">
        <v>5</v>
      </c>
    </row>
    <row r="50" spans="1:16" ht="12.75" customHeight="1" x14ac:dyDescent="0.2">
      <c r="A50" s="28" t="s">
        <v>58</v>
      </c>
      <c r="E50" s="30" t="s">
        <v>10173</v>
      </c>
    </row>
    <row r="51" spans="1:16" ht="12.75" customHeight="1" x14ac:dyDescent="0.2">
      <c r="E51" s="29" t="s">
        <v>59</v>
      </c>
    </row>
    <row r="52" spans="1:16" ht="12.75" customHeight="1" x14ac:dyDescent="0.2">
      <c r="A52" t="s">
        <v>52</v>
      </c>
      <c r="B52" s="5" t="s">
        <v>87</v>
      </c>
      <c r="C52" s="5" t="s">
        <v>10174</v>
      </c>
      <c r="D52" t="s">
        <v>5</v>
      </c>
      <c r="E52" s="24" t="s">
        <v>10175</v>
      </c>
      <c r="F52" s="25" t="s">
        <v>126</v>
      </c>
      <c r="G52" s="26">
        <v>6.3</v>
      </c>
      <c r="H52" s="25">
        <v>0</v>
      </c>
      <c r="I52" s="25">
        <f>ROUND(G52*H52,6)</f>
        <v>0</v>
      </c>
      <c r="L52" s="27">
        <v>0</v>
      </c>
      <c r="M52" s="22">
        <f>ROUND(ROUND(L52,2)*ROUND(G52,3),2)</f>
        <v>0</v>
      </c>
      <c r="N52" s="25" t="s">
        <v>5754</v>
      </c>
      <c r="O52">
        <f>(M52*21)/100</f>
        <v>0</v>
      </c>
      <c r="P52" t="s">
        <v>28</v>
      </c>
    </row>
    <row r="53" spans="1:16" ht="12.75" customHeight="1" x14ac:dyDescent="0.2">
      <c r="A53" s="28" t="s">
        <v>57</v>
      </c>
      <c r="E53" s="29" t="s">
        <v>5</v>
      </c>
    </row>
    <row r="54" spans="1:16" ht="12.75" customHeight="1" x14ac:dyDescent="0.2">
      <c r="A54" s="28" t="s">
        <v>58</v>
      </c>
      <c r="E54" s="30" t="s">
        <v>10176</v>
      </c>
    </row>
    <row r="55" spans="1:16" ht="12.75" customHeight="1" x14ac:dyDescent="0.2">
      <c r="E55" s="29" t="s">
        <v>59</v>
      </c>
    </row>
    <row r="56" spans="1:16" ht="12.75" customHeight="1" x14ac:dyDescent="0.2">
      <c r="A56" t="s">
        <v>52</v>
      </c>
      <c r="B56" s="5" t="s">
        <v>90</v>
      </c>
      <c r="C56" s="5" t="s">
        <v>5957</v>
      </c>
      <c r="D56" t="s">
        <v>5</v>
      </c>
      <c r="E56" s="24" t="s">
        <v>5958</v>
      </c>
      <c r="F56" s="25" t="s">
        <v>55</v>
      </c>
      <c r="G56" s="26">
        <v>6</v>
      </c>
      <c r="H56" s="25">
        <v>0</v>
      </c>
      <c r="I56" s="25">
        <f>ROUND(G56*H56,6)</f>
        <v>0</v>
      </c>
      <c r="L56" s="27">
        <v>0</v>
      </c>
      <c r="M56" s="22">
        <f>ROUND(ROUND(L56,2)*ROUND(G56,3),2)</f>
        <v>0</v>
      </c>
      <c r="N56" s="25" t="s">
        <v>5754</v>
      </c>
      <c r="O56">
        <f>(M56*21)/100</f>
        <v>0</v>
      </c>
      <c r="P56" t="s">
        <v>28</v>
      </c>
    </row>
    <row r="57" spans="1:16" ht="12.75" customHeight="1" x14ac:dyDescent="0.2">
      <c r="A57" s="28" t="s">
        <v>57</v>
      </c>
      <c r="E57" s="29" t="s">
        <v>5</v>
      </c>
    </row>
    <row r="58" spans="1:16" ht="12.75" customHeight="1" x14ac:dyDescent="0.2">
      <c r="A58" s="28" t="s">
        <v>58</v>
      </c>
      <c r="E58" s="30" t="s">
        <v>10177</v>
      </c>
    </row>
    <row r="59" spans="1:16" ht="12.75" customHeight="1" x14ac:dyDescent="0.2">
      <c r="E59" s="29" t="s">
        <v>59</v>
      </c>
    </row>
    <row r="60" spans="1:16" ht="12.75" customHeight="1" x14ac:dyDescent="0.2">
      <c r="A60" t="s">
        <v>49</v>
      </c>
      <c r="C60" s="6" t="s">
        <v>6071</v>
      </c>
      <c r="E60" s="23" t="s">
        <v>6072</v>
      </c>
      <c r="J60" s="22">
        <f>0</f>
        <v>0</v>
      </c>
      <c r="K60" s="22">
        <f>0</f>
        <v>0</v>
      </c>
      <c r="L60" s="22">
        <f>0+L61+L65+L69+L73+L77+L81+L85</f>
        <v>0</v>
      </c>
      <c r="M60" s="22">
        <f>0+M61+M65+M69+M73+M77+M81+M85</f>
        <v>0</v>
      </c>
    </row>
    <row r="61" spans="1:16" ht="12.75" customHeight="1" x14ac:dyDescent="0.2">
      <c r="A61" t="s">
        <v>52</v>
      </c>
      <c r="B61" s="5" t="s">
        <v>93</v>
      </c>
      <c r="C61" s="5" t="s">
        <v>6079</v>
      </c>
      <c r="D61" t="s">
        <v>5</v>
      </c>
      <c r="E61" s="24" t="s">
        <v>6081</v>
      </c>
      <c r="F61" s="25" t="s">
        <v>602</v>
      </c>
      <c r="G61" s="26">
        <v>22.8</v>
      </c>
      <c r="H61" s="25">
        <v>0</v>
      </c>
      <c r="I61" s="25">
        <f>ROUND(G61*H61,6)</f>
        <v>0</v>
      </c>
      <c r="L61" s="27">
        <v>0</v>
      </c>
      <c r="M61" s="22">
        <f>ROUND(ROUND(L61,2)*ROUND(G61,3),2)</f>
        <v>0</v>
      </c>
      <c r="N61" s="25" t="s">
        <v>5754</v>
      </c>
      <c r="O61">
        <f>(M61*21)/100</f>
        <v>0</v>
      </c>
      <c r="P61" t="s">
        <v>28</v>
      </c>
    </row>
    <row r="62" spans="1:16" ht="12.75" customHeight="1" x14ac:dyDescent="0.2">
      <c r="A62" s="28" t="s">
        <v>57</v>
      </c>
      <c r="E62" s="29" t="s">
        <v>5</v>
      </c>
    </row>
    <row r="63" spans="1:16" ht="51" customHeight="1" x14ac:dyDescent="0.2">
      <c r="A63" s="28" t="s">
        <v>58</v>
      </c>
      <c r="E63" s="30" t="s">
        <v>10178</v>
      </c>
    </row>
    <row r="64" spans="1:16" ht="12.75" customHeight="1" x14ac:dyDescent="0.2">
      <c r="E64" s="29" t="s">
        <v>59</v>
      </c>
    </row>
    <row r="65" spans="1:16" ht="12.75" customHeight="1" x14ac:dyDescent="0.2">
      <c r="A65" t="s">
        <v>52</v>
      </c>
      <c r="B65" s="5" t="s">
        <v>95</v>
      </c>
      <c r="C65" s="5" t="s">
        <v>6092</v>
      </c>
      <c r="D65" t="s">
        <v>5</v>
      </c>
      <c r="E65" s="24" t="s">
        <v>6094</v>
      </c>
      <c r="F65" s="25" t="s">
        <v>602</v>
      </c>
      <c r="G65" s="26">
        <v>18</v>
      </c>
      <c r="H65" s="25">
        <v>0</v>
      </c>
      <c r="I65" s="25">
        <f>ROUND(G65*H65,6)</f>
        <v>0</v>
      </c>
      <c r="L65" s="27">
        <v>0</v>
      </c>
      <c r="M65" s="22">
        <f>ROUND(ROUND(L65,2)*ROUND(G65,3),2)</f>
        <v>0</v>
      </c>
      <c r="N65" s="25" t="s">
        <v>5754</v>
      </c>
      <c r="O65">
        <f>(M65*21)/100</f>
        <v>0</v>
      </c>
      <c r="P65" t="s">
        <v>28</v>
      </c>
    </row>
    <row r="66" spans="1:16" ht="12.75" customHeight="1" x14ac:dyDescent="0.2">
      <c r="A66" s="28" t="s">
        <v>57</v>
      </c>
      <c r="E66" s="29" t="s">
        <v>5</v>
      </c>
    </row>
    <row r="67" spans="1:16" ht="12.75" customHeight="1" x14ac:dyDescent="0.2">
      <c r="A67" s="28" t="s">
        <v>58</v>
      </c>
      <c r="E67" s="30" t="s">
        <v>10179</v>
      </c>
    </row>
    <row r="68" spans="1:16" ht="12.75" customHeight="1" x14ac:dyDescent="0.2">
      <c r="E68" s="29" t="s">
        <v>59</v>
      </c>
    </row>
    <row r="69" spans="1:16" ht="12.75" customHeight="1" x14ac:dyDescent="0.2">
      <c r="A69" t="s">
        <v>52</v>
      </c>
      <c r="B69" s="5" t="s">
        <v>97</v>
      </c>
      <c r="C69" s="5" t="s">
        <v>6097</v>
      </c>
      <c r="D69" t="s">
        <v>5</v>
      </c>
      <c r="E69" s="24" t="s">
        <v>6099</v>
      </c>
      <c r="F69" s="25" t="s">
        <v>602</v>
      </c>
      <c r="G69" s="26">
        <v>8.4</v>
      </c>
      <c r="H69" s="25">
        <v>0</v>
      </c>
      <c r="I69" s="25">
        <f>ROUND(G69*H69,6)</f>
        <v>0</v>
      </c>
      <c r="L69" s="27">
        <v>0</v>
      </c>
      <c r="M69" s="22">
        <f>ROUND(ROUND(L69,2)*ROUND(G69,3),2)</f>
        <v>0</v>
      </c>
      <c r="N69" s="25" t="s">
        <v>5754</v>
      </c>
      <c r="O69">
        <f>(M69*21)/100</f>
        <v>0</v>
      </c>
      <c r="P69" t="s">
        <v>28</v>
      </c>
    </row>
    <row r="70" spans="1:16" ht="12.75" customHeight="1" x14ac:dyDescent="0.2">
      <c r="A70" s="28" t="s">
        <v>57</v>
      </c>
      <c r="E70" s="29" t="s">
        <v>5</v>
      </c>
    </row>
    <row r="71" spans="1:16" ht="12.75" customHeight="1" x14ac:dyDescent="0.2">
      <c r="A71" s="28" t="s">
        <v>58</v>
      </c>
      <c r="E71" s="30" t="s">
        <v>10180</v>
      </c>
    </row>
    <row r="72" spans="1:16" ht="12.75" customHeight="1" x14ac:dyDescent="0.2">
      <c r="E72" s="29" t="s">
        <v>59</v>
      </c>
    </row>
    <row r="73" spans="1:16" ht="12.75" customHeight="1" x14ac:dyDescent="0.2">
      <c r="A73" t="s">
        <v>52</v>
      </c>
      <c r="B73" s="5" t="s">
        <v>99</v>
      </c>
      <c r="C73" s="5" t="s">
        <v>10181</v>
      </c>
      <c r="D73" t="s">
        <v>5</v>
      </c>
      <c r="E73" s="24" t="s">
        <v>10182</v>
      </c>
      <c r="F73" s="25" t="s">
        <v>602</v>
      </c>
      <c r="G73" s="26">
        <v>10</v>
      </c>
      <c r="H73" s="25">
        <v>0</v>
      </c>
      <c r="I73" s="25">
        <f>ROUND(G73*H73,6)</f>
        <v>0</v>
      </c>
      <c r="L73" s="27">
        <v>0</v>
      </c>
      <c r="M73" s="22">
        <f>ROUND(ROUND(L73,2)*ROUND(G73,3),2)</f>
        <v>0</v>
      </c>
      <c r="N73" s="25" t="s">
        <v>5754</v>
      </c>
      <c r="O73">
        <f>(M73*21)/100</f>
        <v>0</v>
      </c>
      <c r="P73" t="s">
        <v>28</v>
      </c>
    </row>
    <row r="74" spans="1:16" ht="12.75" customHeight="1" x14ac:dyDescent="0.2">
      <c r="A74" s="28" t="s">
        <v>57</v>
      </c>
      <c r="E74" s="29" t="s">
        <v>10183</v>
      </c>
    </row>
    <row r="75" spans="1:16" ht="12.75" customHeight="1" x14ac:dyDescent="0.2">
      <c r="A75" s="28" t="s">
        <v>58</v>
      </c>
      <c r="E75" s="30" t="s">
        <v>10184</v>
      </c>
    </row>
    <row r="76" spans="1:16" ht="12.75" customHeight="1" x14ac:dyDescent="0.2">
      <c r="E76" s="29" t="s">
        <v>59</v>
      </c>
    </row>
    <row r="77" spans="1:16" ht="12.75" customHeight="1" x14ac:dyDescent="0.2">
      <c r="A77" t="s">
        <v>52</v>
      </c>
      <c r="B77" s="5" t="s">
        <v>101</v>
      </c>
      <c r="C77" s="5" t="s">
        <v>6076</v>
      </c>
      <c r="D77" t="s">
        <v>5</v>
      </c>
      <c r="E77" s="24" t="s">
        <v>6077</v>
      </c>
      <c r="F77" s="25" t="s">
        <v>602</v>
      </c>
      <c r="G77" s="26">
        <v>36.4</v>
      </c>
      <c r="H77" s="25">
        <v>0</v>
      </c>
      <c r="I77" s="25">
        <f>ROUND(G77*H77,6)</f>
        <v>0</v>
      </c>
      <c r="L77" s="27">
        <v>0</v>
      </c>
      <c r="M77" s="22">
        <f>ROUND(ROUND(L77,2)*ROUND(G77,3),2)</f>
        <v>0</v>
      </c>
      <c r="N77" s="25" t="s">
        <v>5754</v>
      </c>
      <c r="O77">
        <f>(M77*21)/100</f>
        <v>0</v>
      </c>
      <c r="P77" t="s">
        <v>28</v>
      </c>
    </row>
    <row r="78" spans="1:16" ht="12.75" customHeight="1" x14ac:dyDescent="0.2">
      <c r="A78" s="28" t="s">
        <v>57</v>
      </c>
      <c r="E78" s="29" t="s">
        <v>5</v>
      </c>
    </row>
    <row r="79" spans="1:16" ht="12.75" customHeight="1" x14ac:dyDescent="0.2">
      <c r="A79" s="28" t="s">
        <v>58</v>
      </c>
      <c r="E79" s="30" t="s">
        <v>10185</v>
      </c>
    </row>
    <row r="80" spans="1:16" ht="12.75" customHeight="1" x14ac:dyDescent="0.2">
      <c r="E80" s="29" t="s">
        <v>59</v>
      </c>
    </row>
    <row r="81" spans="1:16" ht="12.75" customHeight="1" x14ac:dyDescent="0.2">
      <c r="A81" t="s">
        <v>52</v>
      </c>
      <c r="B81" s="5" t="s">
        <v>104</v>
      </c>
      <c r="C81" s="5" t="s">
        <v>6101</v>
      </c>
      <c r="D81" t="s">
        <v>5</v>
      </c>
      <c r="E81" s="24" t="s">
        <v>6103</v>
      </c>
      <c r="F81" s="25" t="s">
        <v>602</v>
      </c>
      <c r="G81" s="26">
        <v>22.8</v>
      </c>
      <c r="H81" s="25">
        <v>0</v>
      </c>
      <c r="I81" s="25">
        <f>ROUND(G81*H81,6)</f>
        <v>0</v>
      </c>
      <c r="L81" s="27">
        <v>0</v>
      </c>
      <c r="M81" s="22">
        <f>ROUND(ROUND(L81,2)*ROUND(G81,3),2)</f>
        <v>0</v>
      </c>
      <c r="N81" s="25" t="s">
        <v>5754</v>
      </c>
      <c r="O81">
        <f>(M81*21)/100</f>
        <v>0</v>
      </c>
      <c r="P81" t="s">
        <v>28</v>
      </c>
    </row>
    <row r="82" spans="1:16" ht="12.75" customHeight="1" x14ac:dyDescent="0.2">
      <c r="A82" s="28" t="s">
        <v>57</v>
      </c>
      <c r="E82" s="29" t="s">
        <v>5</v>
      </c>
    </row>
    <row r="83" spans="1:16" ht="51" customHeight="1" x14ac:dyDescent="0.2">
      <c r="A83" s="28" t="s">
        <v>58</v>
      </c>
      <c r="E83" s="30" t="s">
        <v>10178</v>
      </c>
    </row>
    <row r="84" spans="1:16" ht="12.75" customHeight="1" x14ac:dyDescent="0.2">
      <c r="E84" s="29" t="s">
        <v>59</v>
      </c>
    </row>
    <row r="85" spans="1:16" ht="12.75" customHeight="1" x14ac:dyDescent="0.2">
      <c r="A85" t="s">
        <v>52</v>
      </c>
      <c r="B85" s="5" t="s">
        <v>107</v>
      </c>
      <c r="C85" s="5" t="s">
        <v>10186</v>
      </c>
      <c r="D85" t="s">
        <v>5</v>
      </c>
      <c r="E85" s="24" t="s">
        <v>10187</v>
      </c>
      <c r="F85" s="25" t="s">
        <v>602</v>
      </c>
      <c r="G85" s="26">
        <v>4.32</v>
      </c>
      <c r="H85" s="25">
        <v>0</v>
      </c>
      <c r="I85" s="25">
        <f>ROUND(G85*H85,6)</f>
        <v>0</v>
      </c>
      <c r="L85" s="27">
        <v>0</v>
      </c>
      <c r="M85" s="22">
        <f>ROUND(ROUND(L85,2)*ROUND(G85,3),2)</f>
        <v>0</v>
      </c>
      <c r="N85" s="25" t="s">
        <v>5754</v>
      </c>
      <c r="O85">
        <f>(M85*21)/100</f>
        <v>0</v>
      </c>
      <c r="P85" t="s">
        <v>28</v>
      </c>
    </row>
    <row r="86" spans="1:16" ht="12.75" customHeight="1" x14ac:dyDescent="0.2">
      <c r="A86" s="28" t="s">
        <v>57</v>
      </c>
      <c r="E86" s="29" t="s">
        <v>5</v>
      </c>
    </row>
    <row r="87" spans="1:16" ht="12.75" customHeight="1" x14ac:dyDescent="0.2">
      <c r="A87" s="28" t="s">
        <v>58</v>
      </c>
      <c r="E87" s="30" t="s">
        <v>10188</v>
      </c>
    </row>
    <row r="88" spans="1:16" ht="12.75" customHeight="1" x14ac:dyDescent="0.2">
      <c r="E88" s="29" t="s">
        <v>59</v>
      </c>
    </row>
    <row r="89" spans="1:16" ht="12.75" customHeight="1" x14ac:dyDescent="0.2">
      <c r="A89" t="s">
        <v>49</v>
      </c>
      <c r="C89" s="6" t="s">
        <v>78</v>
      </c>
      <c r="E89" s="23" t="s">
        <v>3300</v>
      </c>
      <c r="J89" s="22">
        <f>0</f>
        <v>0</v>
      </c>
      <c r="K89" s="22">
        <f>0</f>
        <v>0</v>
      </c>
      <c r="L89" s="22">
        <f>0+L90+L94+L98+L102+L106+L110+L114</f>
        <v>0</v>
      </c>
      <c r="M89" s="22">
        <f>0+M90+M94+M98+M102+M106+M110+M114</f>
        <v>0</v>
      </c>
    </row>
    <row r="90" spans="1:16" ht="12.75" customHeight="1" x14ac:dyDescent="0.2">
      <c r="A90" t="s">
        <v>52</v>
      </c>
      <c r="B90" s="5" t="s">
        <v>110</v>
      </c>
      <c r="C90" s="5" t="s">
        <v>6137</v>
      </c>
      <c r="D90" t="s">
        <v>5</v>
      </c>
      <c r="E90" s="24" t="s">
        <v>7801</v>
      </c>
      <c r="F90" s="25" t="s">
        <v>602</v>
      </c>
      <c r="G90" s="26">
        <v>24</v>
      </c>
      <c r="H90" s="25">
        <v>0</v>
      </c>
      <c r="I90" s="25">
        <f>ROUND(G90*H90,6)</f>
        <v>0</v>
      </c>
      <c r="L90" s="27">
        <v>0</v>
      </c>
      <c r="M90" s="22">
        <f>ROUND(ROUND(L90,2)*ROUND(G90,3),2)</f>
        <v>0</v>
      </c>
      <c r="N90" s="25" t="s">
        <v>5754</v>
      </c>
      <c r="O90">
        <f>(M90*21)/100</f>
        <v>0</v>
      </c>
      <c r="P90" t="s">
        <v>28</v>
      </c>
    </row>
    <row r="91" spans="1:16" ht="12.75" customHeight="1" x14ac:dyDescent="0.2">
      <c r="A91" s="28" t="s">
        <v>57</v>
      </c>
      <c r="E91" s="29" t="s">
        <v>5</v>
      </c>
    </row>
    <row r="92" spans="1:16" ht="12.75" customHeight="1" x14ac:dyDescent="0.2">
      <c r="A92" s="28" t="s">
        <v>58</v>
      </c>
      <c r="E92" s="30" t="s">
        <v>10189</v>
      </c>
    </row>
    <row r="93" spans="1:16" ht="12.75" customHeight="1" x14ac:dyDescent="0.2">
      <c r="E93" s="29" t="s">
        <v>59</v>
      </c>
    </row>
    <row r="94" spans="1:16" ht="12.75" customHeight="1" x14ac:dyDescent="0.2">
      <c r="A94" t="s">
        <v>52</v>
      </c>
      <c r="B94" s="5" t="s">
        <v>158</v>
      </c>
      <c r="C94" s="5" t="s">
        <v>10190</v>
      </c>
      <c r="D94" t="s">
        <v>5</v>
      </c>
      <c r="E94" s="24" t="s">
        <v>10191</v>
      </c>
      <c r="F94" s="25" t="s">
        <v>602</v>
      </c>
      <c r="G94" s="26">
        <v>8.4</v>
      </c>
      <c r="H94" s="25">
        <v>0</v>
      </c>
      <c r="I94" s="25">
        <f>ROUND(G94*H94,6)</f>
        <v>0</v>
      </c>
      <c r="L94" s="27">
        <v>0</v>
      </c>
      <c r="M94" s="22">
        <f>ROUND(ROUND(L94,2)*ROUND(G94,3),2)</f>
        <v>0</v>
      </c>
      <c r="N94" s="25" t="s">
        <v>5754</v>
      </c>
      <c r="O94">
        <f>(M94*21)/100</f>
        <v>0</v>
      </c>
      <c r="P94" t="s">
        <v>28</v>
      </c>
    </row>
    <row r="95" spans="1:16" ht="12.75" customHeight="1" x14ac:dyDescent="0.2">
      <c r="A95" s="28" t="s">
        <v>57</v>
      </c>
      <c r="E95" s="29" t="s">
        <v>5</v>
      </c>
    </row>
    <row r="96" spans="1:16" ht="12.75" customHeight="1" x14ac:dyDescent="0.2">
      <c r="A96" s="28" t="s">
        <v>58</v>
      </c>
      <c r="E96" s="30" t="s">
        <v>10192</v>
      </c>
    </row>
    <row r="97" spans="1:16" ht="12.75" customHeight="1" x14ac:dyDescent="0.2">
      <c r="E97" s="29" t="s">
        <v>59</v>
      </c>
    </row>
    <row r="98" spans="1:16" ht="12.75" customHeight="1" x14ac:dyDescent="0.2">
      <c r="A98" t="s">
        <v>52</v>
      </c>
      <c r="B98" s="5" t="s">
        <v>161</v>
      </c>
      <c r="C98" s="5" t="s">
        <v>10193</v>
      </c>
      <c r="D98" t="s">
        <v>5</v>
      </c>
      <c r="E98" s="24" t="s">
        <v>10194</v>
      </c>
      <c r="F98" s="25" t="s">
        <v>602</v>
      </c>
      <c r="G98" s="26">
        <v>10</v>
      </c>
      <c r="H98" s="25">
        <v>0</v>
      </c>
      <c r="I98" s="25">
        <f>ROUND(G98*H98,6)</f>
        <v>0</v>
      </c>
      <c r="L98" s="27">
        <v>0</v>
      </c>
      <c r="M98" s="22">
        <f>ROUND(ROUND(L98,2)*ROUND(G98,3),2)</f>
        <v>0</v>
      </c>
      <c r="N98" s="25" t="s">
        <v>5754</v>
      </c>
      <c r="O98">
        <f>(M98*21)/100</f>
        <v>0</v>
      </c>
      <c r="P98" t="s">
        <v>28</v>
      </c>
    </row>
    <row r="99" spans="1:16" ht="12.75" customHeight="1" x14ac:dyDescent="0.2">
      <c r="A99" s="28" t="s">
        <v>57</v>
      </c>
      <c r="E99" s="29" t="s">
        <v>5</v>
      </c>
    </row>
    <row r="100" spans="1:16" ht="12.75" customHeight="1" x14ac:dyDescent="0.2">
      <c r="A100" s="28" t="s">
        <v>58</v>
      </c>
      <c r="E100" s="30" t="s">
        <v>10195</v>
      </c>
    </row>
    <row r="101" spans="1:16" ht="12.75" customHeight="1" x14ac:dyDescent="0.2">
      <c r="E101" s="29" t="s">
        <v>59</v>
      </c>
    </row>
    <row r="102" spans="1:16" ht="12.75" customHeight="1" x14ac:dyDescent="0.2">
      <c r="A102" t="s">
        <v>52</v>
      </c>
      <c r="B102" s="5" t="s">
        <v>162</v>
      </c>
      <c r="C102" s="5" t="s">
        <v>10196</v>
      </c>
      <c r="D102" t="s">
        <v>5</v>
      </c>
      <c r="E102" s="24" t="s">
        <v>10197</v>
      </c>
      <c r="F102" s="25" t="s">
        <v>602</v>
      </c>
      <c r="G102" s="26">
        <v>50</v>
      </c>
      <c r="H102" s="25">
        <v>0</v>
      </c>
      <c r="I102" s="25">
        <f>ROUND(G102*H102,6)</f>
        <v>0</v>
      </c>
      <c r="L102" s="27">
        <v>0</v>
      </c>
      <c r="M102" s="22">
        <f>ROUND(ROUND(L102,2)*ROUND(G102,3),2)</f>
        <v>0</v>
      </c>
      <c r="N102" s="25" t="s">
        <v>5754</v>
      </c>
      <c r="O102">
        <f>(M102*21)/100</f>
        <v>0</v>
      </c>
      <c r="P102" t="s">
        <v>28</v>
      </c>
    </row>
    <row r="103" spans="1:16" ht="12.75" customHeight="1" x14ac:dyDescent="0.2">
      <c r="A103" s="28" t="s">
        <v>57</v>
      </c>
      <c r="E103" s="29" t="s">
        <v>5</v>
      </c>
    </row>
    <row r="104" spans="1:16" ht="12.75" customHeight="1" x14ac:dyDescent="0.2">
      <c r="A104" s="28" t="s">
        <v>58</v>
      </c>
      <c r="E104" s="30" t="s">
        <v>10198</v>
      </c>
    </row>
    <row r="105" spans="1:16" ht="12.75" customHeight="1" x14ac:dyDescent="0.2">
      <c r="E105" s="29" t="s">
        <v>59</v>
      </c>
    </row>
    <row r="106" spans="1:16" ht="12.75" customHeight="1" x14ac:dyDescent="0.2">
      <c r="A106" t="s">
        <v>52</v>
      </c>
      <c r="B106" s="5" t="s">
        <v>163</v>
      </c>
      <c r="C106" s="5" t="s">
        <v>10199</v>
      </c>
      <c r="D106" t="s">
        <v>5</v>
      </c>
      <c r="E106" s="24" t="s">
        <v>10200</v>
      </c>
      <c r="F106" s="25" t="s">
        <v>602</v>
      </c>
      <c r="G106" s="26">
        <v>8.4</v>
      </c>
      <c r="H106" s="25">
        <v>0</v>
      </c>
      <c r="I106" s="25">
        <f>ROUND(G106*H106,6)</f>
        <v>0</v>
      </c>
      <c r="L106" s="27">
        <v>0</v>
      </c>
      <c r="M106" s="22">
        <f>ROUND(ROUND(L106,2)*ROUND(G106,3),2)</f>
        <v>0</v>
      </c>
      <c r="N106" s="25" t="s">
        <v>5754</v>
      </c>
      <c r="O106">
        <f>(M106*21)/100</f>
        <v>0</v>
      </c>
      <c r="P106" t="s">
        <v>28</v>
      </c>
    </row>
    <row r="107" spans="1:16" ht="12.75" customHeight="1" x14ac:dyDescent="0.2">
      <c r="A107" s="28" t="s">
        <v>57</v>
      </c>
      <c r="E107" s="29" t="s">
        <v>5</v>
      </c>
    </row>
    <row r="108" spans="1:16" ht="12.75" customHeight="1" x14ac:dyDescent="0.2">
      <c r="A108" s="28" t="s">
        <v>58</v>
      </c>
      <c r="E108" s="30" t="s">
        <v>10201</v>
      </c>
    </row>
    <row r="109" spans="1:16" ht="12.75" customHeight="1" x14ac:dyDescent="0.2">
      <c r="E109" s="29" t="s">
        <v>59</v>
      </c>
    </row>
    <row r="110" spans="1:16" ht="12.75" customHeight="1" x14ac:dyDescent="0.2">
      <c r="A110" t="s">
        <v>52</v>
      </c>
      <c r="B110" s="5" t="s">
        <v>164</v>
      </c>
      <c r="C110" s="5" t="s">
        <v>10202</v>
      </c>
      <c r="D110" t="s">
        <v>5</v>
      </c>
      <c r="E110" s="24" t="s">
        <v>10203</v>
      </c>
      <c r="F110" s="25" t="s">
        <v>126</v>
      </c>
      <c r="G110" s="26">
        <v>23.1</v>
      </c>
      <c r="H110" s="25">
        <v>0</v>
      </c>
      <c r="I110" s="25">
        <f>ROUND(G110*H110,6)</f>
        <v>0</v>
      </c>
      <c r="L110" s="27">
        <v>0</v>
      </c>
      <c r="M110" s="22">
        <f>ROUND(ROUND(L110,2)*ROUND(G110,3),2)</f>
        <v>0</v>
      </c>
      <c r="N110" s="25" t="s">
        <v>5754</v>
      </c>
      <c r="O110">
        <f>(M110*21)/100</f>
        <v>0</v>
      </c>
      <c r="P110" t="s">
        <v>28</v>
      </c>
    </row>
    <row r="111" spans="1:16" ht="12.75" customHeight="1" x14ac:dyDescent="0.2">
      <c r="A111" s="28" t="s">
        <v>57</v>
      </c>
      <c r="E111" s="29" t="s">
        <v>5</v>
      </c>
    </row>
    <row r="112" spans="1:16" ht="12.75" customHeight="1" x14ac:dyDescent="0.2">
      <c r="A112" s="28" t="s">
        <v>58</v>
      </c>
      <c r="E112" s="30" t="s">
        <v>10204</v>
      </c>
    </row>
    <row r="113" spans="1:16" ht="12.75" customHeight="1" x14ac:dyDescent="0.2">
      <c r="E113" s="29" t="s">
        <v>59</v>
      </c>
    </row>
    <row r="114" spans="1:16" ht="12.75" customHeight="1" x14ac:dyDescent="0.2">
      <c r="A114" t="s">
        <v>52</v>
      </c>
      <c r="B114" s="5" t="s">
        <v>165</v>
      </c>
      <c r="C114" s="5" t="s">
        <v>9035</v>
      </c>
      <c r="D114" t="s">
        <v>5</v>
      </c>
      <c r="E114" s="24" t="s">
        <v>9037</v>
      </c>
      <c r="F114" s="25" t="s">
        <v>602</v>
      </c>
      <c r="G114" s="26">
        <v>4.32</v>
      </c>
      <c r="H114" s="25">
        <v>0</v>
      </c>
      <c r="I114" s="25">
        <f>ROUND(G114*H114,6)</f>
        <v>0</v>
      </c>
      <c r="L114" s="27">
        <v>0</v>
      </c>
      <c r="M114" s="22">
        <f>ROUND(ROUND(L114,2)*ROUND(G114,3),2)</f>
        <v>0</v>
      </c>
      <c r="N114" s="25" t="s">
        <v>5754</v>
      </c>
      <c r="O114">
        <f>(M114*21)/100</f>
        <v>0</v>
      </c>
      <c r="P114" t="s">
        <v>28</v>
      </c>
    </row>
    <row r="115" spans="1:16" ht="12.75" customHeight="1" x14ac:dyDescent="0.2">
      <c r="A115" s="28" t="s">
        <v>57</v>
      </c>
      <c r="E115" s="29" t="s">
        <v>5</v>
      </c>
    </row>
    <row r="116" spans="1:16" ht="12.75" customHeight="1" x14ac:dyDescent="0.2">
      <c r="A116" s="28" t="s">
        <v>58</v>
      </c>
      <c r="E116" s="30" t="s">
        <v>10205</v>
      </c>
    </row>
    <row r="117" spans="1:16" ht="12.75" customHeight="1" x14ac:dyDescent="0.2">
      <c r="E117" s="29" t="s">
        <v>59</v>
      </c>
    </row>
    <row r="118" spans="1:16" ht="12.75" customHeight="1" x14ac:dyDescent="0.2">
      <c r="A118" t="s">
        <v>49</v>
      </c>
      <c r="C118" s="6" t="s">
        <v>1219</v>
      </c>
      <c r="E118" s="23" t="s">
        <v>1220</v>
      </c>
      <c r="J118" s="22">
        <f>0</f>
        <v>0</v>
      </c>
      <c r="K118" s="22">
        <f>0</f>
        <v>0</v>
      </c>
      <c r="L118" s="22">
        <f>0+L119</f>
        <v>0</v>
      </c>
      <c r="M118" s="22">
        <f>0+M119</f>
        <v>0</v>
      </c>
    </row>
    <row r="119" spans="1:16" ht="12.75" customHeight="1" x14ac:dyDescent="0.2">
      <c r="A119" t="s">
        <v>52</v>
      </c>
      <c r="B119" s="5" t="s">
        <v>50</v>
      </c>
      <c r="C119" s="5" t="s">
        <v>9169</v>
      </c>
      <c r="D119" t="s">
        <v>5</v>
      </c>
      <c r="E119" s="24" t="s">
        <v>9170</v>
      </c>
      <c r="F119" s="25" t="s">
        <v>1223</v>
      </c>
      <c r="G119" s="26">
        <v>0.97799999999999998</v>
      </c>
      <c r="H119" s="25">
        <v>0</v>
      </c>
      <c r="I119" s="25">
        <f>ROUND(G119*H119,6)</f>
        <v>0</v>
      </c>
      <c r="L119" s="27">
        <v>0</v>
      </c>
      <c r="M119" s="22">
        <f>ROUND(ROUND(L119,2)*ROUND(G119,3),2)</f>
        <v>0</v>
      </c>
      <c r="N119" s="25" t="s">
        <v>5754</v>
      </c>
      <c r="O119">
        <f>(M119*21)/100</f>
        <v>0</v>
      </c>
      <c r="P119" t="s">
        <v>28</v>
      </c>
    </row>
    <row r="120" spans="1:16" ht="12.75" customHeight="1" x14ac:dyDescent="0.2">
      <c r="A120" s="28" t="s">
        <v>57</v>
      </c>
      <c r="E120" s="29" t="s">
        <v>5</v>
      </c>
    </row>
    <row r="121" spans="1:16" ht="12.75" customHeight="1" x14ac:dyDescent="0.2">
      <c r="A121" s="28" t="s">
        <v>58</v>
      </c>
      <c r="E121" s="30" t="s">
        <v>10206</v>
      </c>
    </row>
    <row r="122" spans="1:16" ht="12.75" customHeight="1" x14ac:dyDescent="0.2">
      <c r="E122" s="29" t="s">
        <v>5452</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10207</v>
      </c>
      <c r="M3" s="31">
        <f>Rekapitulace!C144</f>
        <v>0</v>
      </c>
      <c r="N3" s="14" t="s">
        <v>15</v>
      </c>
      <c r="O3" t="s">
        <v>23</v>
      </c>
      <c r="P3" t="s">
        <v>28</v>
      </c>
    </row>
    <row r="4" spans="1:20" ht="15" customHeight="1" x14ac:dyDescent="0.25">
      <c r="A4" s="17" t="s">
        <v>20</v>
      </c>
      <c r="B4" s="18" t="s">
        <v>29</v>
      </c>
      <c r="C4" s="37" t="s">
        <v>10207</v>
      </c>
      <c r="D4" s="34"/>
      <c r="E4" s="18" t="s">
        <v>10208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COUNTIFS(L8:L31,"=0",A8:A31,"P")+COUNTIFS(L8:L31,"",A8:A31,"P")+SUM(Q8:Q31)</f>
        <v>6</v>
      </c>
    </row>
    <row r="8" spans="1:20" ht="12.75" customHeight="1" x14ac:dyDescent="0.2">
      <c r="A8" t="s">
        <v>46</v>
      </c>
      <c r="C8" s="19" t="s">
        <v>10211</v>
      </c>
      <c r="E8" s="21" t="s">
        <v>10212</v>
      </c>
      <c r="J8" s="20">
        <f>0+J9+J18</f>
        <v>0</v>
      </c>
      <c r="K8" s="20">
        <f>0+K9+K18</f>
        <v>0</v>
      </c>
      <c r="L8" s="20">
        <f>0+L9+L18</f>
        <v>0</v>
      </c>
      <c r="M8" s="20">
        <f>0+M9+M18</f>
        <v>0</v>
      </c>
    </row>
    <row r="9" spans="1:20" ht="12.75" customHeight="1" x14ac:dyDescent="0.2">
      <c r="A9" t="s">
        <v>49</v>
      </c>
      <c r="C9" s="6" t="s">
        <v>72</v>
      </c>
      <c r="E9" s="23" t="s">
        <v>5527</v>
      </c>
      <c r="J9" s="22">
        <f>0</f>
        <v>0</v>
      </c>
      <c r="K9" s="22">
        <f>0</f>
        <v>0</v>
      </c>
      <c r="L9" s="22">
        <f>0+L10+L14</f>
        <v>0</v>
      </c>
      <c r="M9" s="22">
        <f>0+M10+M14</f>
        <v>0</v>
      </c>
    </row>
    <row r="10" spans="1:20" ht="12.75" customHeight="1" x14ac:dyDescent="0.2">
      <c r="A10" t="s">
        <v>52</v>
      </c>
      <c r="B10" s="5" t="s">
        <v>50</v>
      </c>
      <c r="C10" s="5" t="s">
        <v>5659</v>
      </c>
      <c r="D10" t="s">
        <v>5</v>
      </c>
      <c r="E10" s="24" t="s">
        <v>5660</v>
      </c>
      <c r="F10" s="25" t="s">
        <v>1223</v>
      </c>
      <c r="G10" s="26">
        <v>2.7E-2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10213</v>
      </c>
    </row>
    <row r="13" spans="1:20" ht="12.75" customHeight="1" x14ac:dyDescent="0.2">
      <c r="E13" s="29" t="s">
        <v>1031</v>
      </c>
    </row>
    <row r="14" spans="1:20" ht="12.75" customHeight="1" x14ac:dyDescent="0.2">
      <c r="A14" t="s">
        <v>52</v>
      </c>
      <c r="B14" s="5" t="s">
        <v>28</v>
      </c>
      <c r="C14" s="5" t="s">
        <v>10214</v>
      </c>
      <c r="D14" t="s">
        <v>5</v>
      </c>
      <c r="E14" s="24" t="s">
        <v>10215</v>
      </c>
      <c r="F14" s="25" t="s">
        <v>602</v>
      </c>
      <c r="G14" s="26">
        <v>0.48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10216</v>
      </c>
    </row>
    <row r="17" spans="1:16" ht="12.75" customHeight="1" x14ac:dyDescent="0.2">
      <c r="E17" s="29" t="s">
        <v>1031</v>
      </c>
    </row>
    <row r="18" spans="1:16" ht="12.75" customHeight="1" x14ac:dyDescent="0.2">
      <c r="A18" t="s">
        <v>49</v>
      </c>
      <c r="C18" s="6" t="s">
        <v>445</v>
      </c>
      <c r="E18" s="23" t="s">
        <v>10217</v>
      </c>
      <c r="J18" s="22">
        <f>0</f>
        <v>0</v>
      </c>
      <c r="K18" s="22">
        <f>0</f>
        <v>0</v>
      </c>
      <c r="L18" s="22">
        <f>0+L19+L23+L27+L31</f>
        <v>0</v>
      </c>
      <c r="M18" s="22">
        <f>0+M19+M23+M27+M31</f>
        <v>0</v>
      </c>
    </row>
    <row r="19" spans="1:16" ht="12.75" customHeight="1" x14ac:dyDescent="0.2">
      <c r="A19" t="s">
        <v>52</v>
      </c>
      <c r="B19" s="5" t="s">
        <v>26</v>
      </c>
      <c r="C19" s="5" t="s">
        <v>10218</v>
      </c>
      <c r="D19" t="s">
        <v>5</v>
      </c>
      <c r="E19" s="24" t="s">
        <v>10219</v>
      </c>
      <c r="F19" s="25" t="s">
        <v>602</v>
      </c>
      <c r="G19" s="26">
        <v>0.23</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10220</v>
      </c>
    </row>
    <row r="22" spans="1:16" ht="12.75" customHeight="1" x14ac:dyDescent="0.2">
      <c r="E22" s="29" t="s">
        <v>10221</v>
      </c>
    </row>
    <row r="23" spans="1:16" ht="12.75" customHeight="1" x14ac:dyDescent="0.2">
      <c r="A23" t="s">
        <v>52</v>
      </c>
      <c r="B23" s="5" t="s">
        <v>64</v>
      </c>
      <c r="C23" s="5" t="s">
        <v>10222</v>
      </c>
      <c r="D23" t="s">
        <v>5</v>
      </c>
      <c r="E23" s="24" t="s">
        <v>10223</v>
      </c>
      <c r="F23" s="25" t="s">
        <v>602</v>
      </c>
      <c r="G23" s="26">
        <v>0.27800000000000002</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10224</v>
      </c>
    </row>
    <row r="26" spans="1:16" ht="12.75" customHeight="1" x14ac:dyDescent="0.2">
      <c r="E26" s="29" t="s">
        <v>10221</v>
      </c>
    </row>
    <row r="27" spans="1:16" ht="12.75" customHeight="1" x14ac:dyDescent="0.2">
      <c r="A27" t="s">
        <v>52</v>
      </c>
      <c r="B27" s="5" t="s">
        <v>67</v>
      </c>
      <c r="C27" s="5" t="s">
        <v>10225</v>
      </c>
      <c r="D27" t="s">
        <v>5</v>
      </c>
      <c r="E27" s="24" t="s">
        <v>10226</v>
      </c>
      <c r="F27" s="25" t="s">
        <v>602</v>
      </c>
      <c r="G27" s="26">
        <v>0.61599999999999999</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10227</v>
      </c>
    </row>
    <row r="30" spans="1:16" ht="12.75" customHeight="1" x14ac:dyDescent="0.2">
      <c r="E30" s="29" t="s">
        <v>10221</v>
      </c>
    </row>
    <row r="31" spans="1:16" ht="12.75" customHeight="1" x14ac:dyDescent="0.2">
      <c r="A31" t="s">
        <v>52</v>
      </c>
      <c r="B31" s="5" t="s">
        <v>27</v>
      </c>
      <c r="C31" s="5" t="s">
        <v>10228</v>
      </c>
      <c r="D31" t="s">
        <v>5</v>
      </c>
      <c r="E31" s="24" t="s">
        <v>10229</v>
      </c>
      <c r="F31" s="25" t="s">
        <v>5736</v>
      </c>
      <c r="G31" s="26">
        <v>2</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5" ht="12.75" customHeight="1" x14ac:dyDescent="0.2">
      <c r="A33" s="28" t="s">
        <v>58</v>
      </c>
      <c r="E33" s="30" t="s">
        <v>10230</v>
      </c>
    </row>
    <row r="34" spans="1:5" ht="12.75" customHeight="1" x14ac:dyDescent="0.2">
      <c r="E34"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10207</v>
      </c>
      <c r="M3" s="31">
        <f>Rekapitulace!C144</f>
        <v>0</v>
      </c>
      <c r="N3" s="14" t="s">
        <v>15</v>
      </c>
      <c r="O3" t="s">
        <v>23</v>
      </c>
      <c r="P3" t="s">
        <v>28</v>
      </c>
    </row>
    <row r="4" spans="1:20" ht="15" customHeight="1" x14ac:dyDescent="0.25">
      <c r="A4" s="17" t="s">
        <v>20</v>
      </c>
      <c r="B4" s="18" t="s">
        <v>29</v>
      </c>
      <c r="C4" s="37" t="s">
        <v>10207</v>
      </c>
      <c r="D4" s="34"/>
      <c r="E4" s="18" t="s">
        <v>10208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COUNTIFS(L8:L61,"=0",A8:A61,"P")+COUNTIFS(L8:L61,"",A8:A61,"P")+SUM(Q8:Q61)</f>
        <v>13</v>
      </c>
    </row>
    <row r="8" spans="1:20" ht="12.75" customHeight="1" x14ac:dyDescent="0.2">
      <c r="A8" t="s">
        <v>46</v>
      </c>
      <c r="C8" s="19" t="s">
        <v>10233</v>
      </c>
      <c r="E8" s="21" t="s">
        <v>10234</v>
      </c>
      <c r="J8" s="20">
        <f>0+J9+J18+J23+J32</f>
        <v>0</v>
      </c>
      <c r="K8" s="20">
        <f>0+K9+K18+K23+K32</f>
        <v>0</v>
      </c>
      <c r="L8" s="20">
        <f>0+L9+L18+L23+L32</f>
        <v>0</v>
      </c>
      <c r="M8" s="20">
        <f>0+M9+M18+M23+M32</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50</v>
      </c>
      <c r="C10" s="5" t="s">
        <v>603</v>
      </c>
      <c r="D10" t="s">
        <v>5</v>
      </c>
      <c r="E10" s="24" t="s">
        <v>604</v>
      </c>
      <c r="F10" s="25" t="s">
        <v>271</v>
      </c>
      <c r="G10" s="26">
        <v>7.4480000000000004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10235</v>
      </c>
    </row>
    <row r="13" spans="1:20" ht="12.75" customHeight="1" x14ac:dyDescent="0.2">
      <c r="E13" s="29" t="s">
        <v>1031</v>
      </c>
    </row>
    <row r="14" spans="1:20" ht="12.75" customHeight="1" x14ac:dyDescent="0.2">
      <c r="A14" t="s">
        <v>52</v>
      </c>
      <c r="B14" s="5" t="s">
        <v>28</v>
      </c>
      <c r="C14" s="5" t="s">
        <v>274</v>
      </c>
      <c r="D14" t="s">
        <v>5</v>
      </c>
      <c r="E14" s="24" t="s">
        <v>275</v>
      </c>
      <c r="F14" s="25" t="s">
        <v>271</v>
      </c>
      <c r="G14" s="26">
        <v>1.431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10236</v>
      </c>
    </row>
    <row r="17" spans="1:16" ht="12.75" customHeight="1" x14ac:dyDescent="0.2">
      <c r="E17" s="29" t="s">
        <v>1031</v>
      </c>
    </row>
    <row r="18" spans="1:16" ht="12.75" customHeight="1" x14ac:dyDescent="0.2">
      <c r="A18" t="s">
        <v>49</v>
      </c>
      <c r="C18" s="6" t="s">
        <v>64</v>
      </c>
      <c r="E18" s="23" t="s">
        <v>3525</v>
      </c>
      <c r="J18" s="22">
        <f>0</f>
        <v>0</v>
      </c>
      <c r="K18" s="22">
        <f>0</f>
        <v>0</v>
      </c>
      <c r="L18" s="22">
        <f>0+L19</f>
        <v>0</v>
      </c>
      <c r="M18" s="22">
        <f>0+M19</f>
        <v>0</v>
      </c>
    </row>
    <row r="19" spans="1:16" ht="12.75" customHeight="1" x14ac:dyDescent="0.2">
      <c r="A19" t="s">
        <v>52</v>
      </c>
      <c r="B19" s="5" t="s">
        <v>26</v>
      </c>
      <c r="C19" s="5" t="s">
        <v>10237</v>
      </c>
      <c r="D19" t="s">
        <v>5</v>
      </c>
      <c r="E19" s="24" t="s">
        <v>10238</v>
      </c>
      <c r="F19" s="25" t="s">
        <v>271</v>
      </c>
      <c r="G19" s="26">
        <v>6.0170000000000003</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10239</v>
      </c>
    </row>
    <row r="22" spans="1:16" ht="12.75" customHeight="1" x14ac:dyDescent="0.2">
      <c r="E22" s="29" t="s">
        <v>1031</v>
      </c>
    </row>
    <row r="23" spans="1:16" ht="12.75" customHeight="1" x14ac:dyDescent="0.2">
      <c r="A23" t="s">
        <v>49</v>
      </c>
      <c r="C23" s="6" t="s">
        <v>72</v>
      </c>
      <c r="E23" s="23" t="s">
        <v>5527</v>
      </c>
      <c r="J23" s="22">
        <f>0</f>
        <v>0</v>
      </c>
      <c r="K23" s="22">
        <f>0</f>
        <v>0</v>
      </c>
      <c r="L23" s="22">
        <f>0+L24+L28</f>
        <v>0</v>
      </c>
      <c r="M23" s="22">
        <f>0+M24+M28</f>
        <v>0</v>
      </c>
    </row>
    <row r="24" spans="1:16" ht="12.75" customHeight="1" x14ac:dyDescent="0.2">
      <c r="A24" t="s">
        <v>52</v>
      </c>
      <c r="B24" s="5" t="s">
        <v>64</v>
      </c>
      <c r="C24" s="5" t="s">
        <v>5659</v>
      </c>
      <c r="D24" t="s">
        <v>5</v>
      </c>
      <c r="E24" s="24" t="s">
        <v>5660</v>
      </c>
      <c r="F24" s="25" t="s">
        <v>1223</v>
      </c>
      <c r="G24" s="26">
        <v>1.4530000000000001</v>
      </c>
      <c r="H24" s="25">
        <v>0</v>
      </c>
      <c r="I24" s="25">
        <f>ROUND(G24*H24,6)</f>
        <v>0</v>
      </c>
      <c r="L24" s="27">
        <v>0</v>
      </c>
      <c r="M24" s="22">
        <f>ROUND(ROUND(L24,2)*ROUND(G24,3),2)</f>
        <v>0</v>
      </c>
      <c r="N24" s="25" t="s">
        <v>56</v>
      </c>
      <c r="O24">
        <f>(M24*21)/100</f>
        <v>0</v>
      </c>
      <c r="P24" t="s">
        <v>28</v>
      </c>
    </row>
    <row r="25" spans="1:16" ht="12.75" customHeight="1" x14ac:dyDescent="0.2">
      <c r="A25" s="28" t="s">
        <v>57</v>
      </c>
      <c r="E25" s="29" t="s">
        <v>5</v>
      </c>
    </row>
    <row r="26" spans="1:16" ht="12.75" customHeight="1" x14ac:dyDescent="0.2">
      <c r="A26" s="28" t="s">
        <v>58</v>
      </c>
      <c r="E26" s="30" t="s">
        <v>10240</v>
      </c>
    </row>
    <row r="27" spans="1:16" ht="12.75" customHeight="1" x14ac:dyDescent="0.2">
      <c r="E27" s="29" t="s">
        <v>1031</v>
      </c>
    </row>
    <row r="28" spans="1:16" ht="12.75" customHeight="1" x14ac:dyDescent="0.2">
      <c r="A28" t="s">
        <v>52</v>
      </c>
      <c r="B28" s="5" t="s">
        <v>67</v>
      </c>
      <c r="C28" s="5" t="s">
        <v>10214</v>
      </c>
      <c r="D28" t="s">
        <v>5</v>
      </c>
      <c r="E28" s="24" t="s">
        <v>10215</v>
      </c>
      <c r="F28" s="25" t="s">
        <v>602</v>
      </c>
      <c r="G28" s="26">
        <v>36</v>
      </c>
      <c r="H28" s="25">
        <v>0</v>
      </c>
      <c r="I28" s="25">
        <f>ROUND(G28*H28,6)</f>
        <v>0</v>
      </c>
      <c r="L28" s="27">
        <v>0</v>
      </c>
      <c r="M28" s="22">
        <f>ROUND(ROUND(L28,2)*ROUND(G28,3),2)</f>
        <v>0</v>
      </c>
      <c r="N28" s="25" t="s">
        <v>56</v>
      </c>
      <c r="O28">
        <f>(M28*21)/100</f>
        <v>0</v>
      </c>
      <c r="P28" t="s">
        <v>28</v>
      </c>
    </row>
    <row r="29" spans="1:16" ht="12.75" customHeight="1" x14ac:dyDescent="0.2">
      <c r="A29" s="28" t="s">
        <v>57</v>
      </c>
      <c r="E29" s="29" t="s">
        <v>5</v>
      </c>
    </row>
    <row r="30" spans="1:16" ht="12.75" customHeight="1" x14ac:dyDescent="0.2">
      <c r="A30" s="28" t="s">
        <v>58</v>
      </c>
      <c r="E30" s="30" t="s">
        <v>10241</v>
      </c>
    </row>
    <row r="31" spans="1:16" ht="12.75" customHeight="1" x14ac:dyDescent="0.2">
      <c r="E31" s="29" t="s">
        <v>1031</v>
      </c>
    </row>
    <row r="32" spans="1:16" ht="12.75" customHeight="1" x14ac:dyDescent="0.2">
      <c r="A32" t="s">
        <v>49</v>
      </c>
      <c r="C32" s="6" t="s">
        <v>445</v>
      </c>
      <c r="E32" s="23" t="s">
        <v>10217</v>
      </c>
      <c r="J32" s="22">
        <f>0</f>
        <v>0</v>
      </c>
      <c r="K32" s="22">
        <f>0</f>
        <v>0</v>
      </c>
      <c r="L32" s="22">
        <f>0+L33+L37+L41+L45+L49+L53+L57+L61</f>
        <v>0</v>
      </c>
      <c r="M32" s="22">
        <f>0+M33+M37+M41+M45+M49+M53+M57+M61</f>
        <v>0</v>
      </c>
    </row>
    <row r="33" spans="1:16" ht="12.75" customHeight="1" x14ac:dyDescent="0.2">
      <c r="A33" t="s">
        <v>52</v>
      </c>
      <c r="B33" s="5" t="s">
        <v>27</v>
      </c>
      <c r="C33" s="5" t="s">
        <v>10242</v>
      </c>
      <c r="D33" t="s">
        <v>5</v>
      </c>
      <c r="E33" s="24" t="s">
        <v>10243</v>
      </c>
      <c r="F33" s="25" t="s">
        <v>602</v>
      </c>
      <c r="G33" s="26">
        <v>14.58</v>
      </c>
      <c r="H33" s="25">
        <v>0</v>
      </c>
      <c r="I33" s="25">
        <f>ROUND(G33*H33,6)</f>
        <v>0</v>
      </c>
      <c r="L33" s="27">
        <v>0</v>
      </c>
      <c r="M33" s="22">
        <f>ROUND(ROUND(L33,2)*ROUND(G33,3),2)</f>
        <v>0</v>
      </c>
      <c r="N33" s="25" t="s">
        <v>56</v>
      </c>
      <c r="O33">
        <f>(M33*21)/100</f>
        <v>0</v>
      </c>
      <c r="P33" t="s">
        <v>28</v>
      </c>
    </row>
    <row r="34" spans="1:16" ht="12.75" customHeight="1" x14ac:dyDescent="0.2">
      <c r="A34" s="28" t="s">
        <v>57</v>
      </c>
      <c r="E34" s="29" t="s">
        <v>5</v>
      </c>
    </row>
    <row r="35" spans="1:16" ht="12.75" customHeight="1" x14ac:dyDescent="0.2">
      <c r="A35" s="28" t="s">
        <v>58</v>
      </c>
      <c r="E35" s="30" t="s">
        <v>10244</v>
      </c>
    </row>
    <row r="36" spans="1:16" ht="12.75" customHeight="1" x14ac:dyDescent="0.2">
      <c r="E36" s="29" t="s">
        <v>10221</v>
      </c>
    </row>
    <row r="37" spans="1:16" ht="12.75" customHeight="1" x14ac:dyDescent="0.2">
      <c r="A37" t="s">
        <v>52</v>
      </c>
      <c r="B37" s="5" t="s">
        <v>72</v>
      </c>
      <c r="C37" s="5" t="s">
        <v>10245</v>
      </c>
      <c r="D37" t="s">
        <v>5</v>
      </c>
      <c r="E37" s="24" t="s">
        <v>10246</v>
      </c>
      <c r="F37" s="25" t="s">
        <v>602</v>
      </c>
      <c r="G37" s="26">
        <v>0.64800000000000002</v>
      </c>
      <c r="H37" s="25">
        <v>0</v>
      </c>
      <c r="I37" s="25">
        <f>ROUND(G37*H37,6)</f>
        <v>0</v>
      </c>
      <c r="L37" s="27">
        <v>0</v>
      </c>
      <c r="M37" s="22">
        <f>ROUND(ROUND(L37,2)*ROUND(G37,3),2)</f>
        <v>0</v>
      </c>
      <c r="N37" s="25" t="s">
        <v>56</v>
      </c>
      <c r="O37">
        <f>(M37*21)/100</f>
        <v>0</v>
      </c>
      <c r="P37" t="s">
        <v>28</v>
      </c>
    </row>
    <row r="38" spans="1:16" ht="12.75" customHeight="1" x14ac:dyDescent="0.2">
      <c r="A38" s="28" t="s">
        <v>57</v>
      </c>
      <c r="E38" s="29" t="s">
        <v>5</v>
      </c>
    </row>
    <row r="39" spans="1:16" ht="12.75" customHeight="1" x14ac:dyDescent="0.2">
      <c r="A39" s="28" t="s">
        <v>58</v>
      </c>
      <c r="E39" s="30" t="s">
        <v>10247</v>
      </c>
    </row>
    <row r="40" spans="1:16" ht="12.75" customHeight="1" x14ac:dyDescent="0.2">
      <c r="E40" s="29" t="s">
        <v>10221</v>
      </c>
    </row>
    <row r="41" spans="1:16" ht="12.75" customHeight="1" x14ac:dyDescent="0.2">
      <c r="A41" t="s">
        <v>52</v>
      </c>
      <c r="B41" s="5" t="s">
        <v>75</v>
      </c>
      <c r="C41" s="5" t="s">
        <v>10218</v>
      </c>
      <c r="D41" t="s">
        <v>5</v>
      </c>
      <c r="E41" s="24" t="s">
        <v>10248</v>
      </c>
      <c r="F41" s="25" t="s">
        <v>602</v>
      </c>
      <c r="G41" s="26">
        <v>0.63600000000000001</v>
      </c>
      <c r="H41" s="25">
        <v>0</v>
      </c>
      <c r="I41" s="25">
        <f>ROUND(G41*H41,6)</f>
        <v>0</v>
      </c>
      <c r="L41" s="27">
        <v>0</v>
      </c>
      <c r="M41" s="22">
        <f>ROUND(ROUND(L41,2)*ROUND(G41,3),2)</f>
        <v>0</v>
      </c>
      <c r="N41" s="25" t="s">
        <v>56</v>
      </c>
      <c r="O41">
        <f>(M41*21)/100</f>
        <v>0</v>
      </c>
      <c r="P41" t="s">
        <v>28</v>
      </c>
    </row>
    <row r="42" spans="1:16" ht="12.75" customHeight="1" x14ac:dyDescent="0.2">
      <c r="A42" s="28" t="s">
        <v>57</v>
      </c>
      <c r="E42" s="29" t="s">
        <v>5</v>
      </c>
    </row>
    <row r="43" spans="1:16" ht="12.75" customHeight="1" x14ac:dyDescent="0.2">
      <c r="A43" s="28" t="s">
        <v>58</v>
      </c>
      <c r="E43" s="30" t="s">
        <v>10249</v>
      </c>
    </row>
    <row r="44" spans="1:16" ht="12.75" customHeight="1" x14ac:dyDescent="0.2">
      <c r="E44" s="29" t="s">
        <v>10221</v>
      </c>
    </row>
    <row r="45" spans="1:16" ht="12.75" customHeight="1" x14ac:dyDescent="0.2">
      <c r="A45" t="s">
        <v>52</v>
      </c>
      <c r="B45" s="5" t="s">
        <v>78</v>
      </c>
      <c r="C45" s="5" t="s">
        <v>10222</v>
      </c>
      <c r="D45" t="s">
        <v>5</v>
      </c>
      <c r="E45" s="24" t="s">
        <v>10250</v>
      </c>
      <c r="F45" s="25" t="s">
        <v>602</v>
      </c>
      <c r="G45" s="26">
        <v>0.8</v>
      </c>
      <c r="H45" s="25">
        <v>0</v>
      </c>
      <c r="I45" s="25">
        <f>ROUND(G45*H45,6)</f>
        <v>0</v>
      </c>
      <c r="L45" s="27">
        <v>0</v>
      </c>
      <c r="M45" s="22">
        <f>ROUND(ROUND(L45,2)*ROUND(G45,3),2)</f>
        <v>0</v>
      </c>
      <c r="N45" s="25" t="s">
        <v>56</v>
      </c>
      <c r="O45">
        <f>(M45*21)/100</f>
        <v>0</v>
      </c>
      <c r="P45" t="s">
        <v>28</v>
      </c>
    </row>
    <row r="46" spans="1:16" ht="12.75" customHeight="1" x14ac:dyDescent="0.2">
      <c r="A46" s="28" t="s">
        <v>57</v>
      </c>
      <c r="E46" s="29" t="s">
        <v>5</v>
      </c>
    </row>
    <row r="47" spans="1:16" ht="12.75" customHeight="1" x14ac:dyDescent="0.2">
      <c r="A47" s="28" t="s">
        <v>58</v>
      </c>
      <c r="E47" s="30" t="s">
        <v>10251</v>
      </c>
    </row>
    <row r="48" spans="1:16" ht="12.75" customHeight="1" x14ac:dyDescent="0.2">
      <c r="E48" s="29" t="s">
        <v>10221</v>
      </c>
    </row>
    <row r="49" spans="1:16" ht="12.75" customHeight="1" x14ac:dyDescent="0.2">
      <c r="A49" t="s">
        <v>52</v>
      </c>
      <c r="B49" s="5" t="s">
        <v>81</v>
      </c>
      <c r="C49" s="5" t="s">
        <v>10225</v>
      </c>
      <c r="D49" t="s">
        <v>5</v>
      </c>
      <c r="E49" s="24" t="s">
        <v>10252</v>
      </c>
      <c r="F49" s="25" t="s">
        <v>602</v>
      </c>
      <c r="G49" s="26">
        <v>0.11600000000000001</v>
      </c>
      <c r="H49" s="25">
        <v>0</v>
      </c>
      <c r="I49" s="25">
        <f>ROUND(G49*H49,6)</f>
        <v>0</v>
      </c>
      <c r="L49" s="27">
        <v>0</v>
      </c>
      <c r="M49" s="22">
        <f>ROUND(ROUND(L49,2)*ROUND(G49,3),2)</f>
        <v>0</v>
      </c>
      <c r="N49" s="25" t="s">
        <v>56</v>
      </c>
      <c r="O49">
        <f>(M49*21)/100</f>
        <v>0</v>
      </c>
      <c r="P49" t="s">
        <v>28</v>
      </c>
    </row>
    <row r="50" spans="1:16" ht="12.75" customHeight="1" x14ac:dyDescent="0.2">
      <c r="A50" s="28" t="s">
        <v>57</v>
      </c>
      <c r="E50" s="29" t="s">
        <v>5</v>
      </c>
    </row>
    <row r="51" spans="1:16" ht="12.75" customHeight="1" x14ac:dyDescent="0.2">
      <c r="A51" s="28" t="s">
        <v>58</v>
      </c>
      <c r="E51" s="30" t="s">
        <v>10253</v>
      </c>
    </row>
    <row r="52" spans="1:16" ht="12.75" customHeight="1" x14ac:dyDescent="0.2">
      <c r="E52" s="29" t="s">
        <v>10221</v>
      </c>
    </row>
    <row r="53" spans="1:16" ht="12.75" customHeight="1" x14ac:dyDescent="0.2">
      <c r="A53" t="s">
        <v>52</v>
      </c>
      <c r="B53" s="5" t="s">
        <v>84</v>
      </c>
      <c r="C53" s="5" t="s">
        <v>10254</v>
      </c>
      <c r="D53" t="s">
        <v>5</v>
      </c>
      <c r="E53" s="24" t="s">
        <v>10255</v>
      </c>
      <c r="F53" s="25" t="s">
        <v>602</v>
      </c>
      <c r="G53" s="26">
        <v>0.11600000000000001</v>
      </c>
      <c r="H53" s="25">
        <v>0</v>
      </c>
      <c r="I53" s="25">
        <f>ROUND(G53*H53,6)</f>
        <v>0</v>
      </c>
      <c r="L53" s="27">
        <v>0</v>
      </c>
      <c r="M53" s="22">
        <f>ROUND(ROUND(L53,2)*ROUND(G53,3),2)</f>
        <v>0</v>
      </c>
      <c r="N53" s="25" t="s">
        <v>56</v>
      </c>
      <c r="O53">
        <f>(M53*21)/100</f>
        <v>0</v>
      </c>
      <c r="P53" t="s">
        <v>28</v>
      </c>
    </row>
    <row r="54" spans="1:16" ht="12.75" customHeight="1" x14ac:dyDescent="0.2">
      <c r="A54" s="28" t="s">
        <v>57</v>
      </c>
      <c r="E54" s="29" t="s">
        <v>5</v>
      </c>
    </row>
    <row r="55" spans="1:16" ht="12.75" customHeight="1" x14ac:dyDescent="0.2">
      <c r="A55" s="28" t="s">
        <v>58</v>
      </c>
      <c r="E55" s="30" t="s">
        <v>10253</v>
      </c>
    </row>
    <row r="56" spans="1:16" ht="12.75" customHeight="1" x14ac:dyDescent="0.2">
      <c r="E56" s="29" t="s">
        <v>10221</v>
      </c>
    </row>
    <row r="57" spans="1:16" ht="12.75" customHeight="1" x14ac:dyDescent="0.2">
      <c r="A57" t="s">
        <v>52</v>
      </c>
      <c r="B57" s="5" t="s">
        <v>87</v>
      </c>
      <c r="C57" s="5" t="s">
        <v>10256</v>
      </c>
      <c r="D57" t="s">
        <v>5</v>
      </c>
      <c r="E57" s="24" t="s">
        <v>10257</v>
      </c>
      <c r="F57" s="25" t="s">
        <v>602</v>
      </c>
      <c r="G57" s="26">
        <v>3.06</v>
      </c>
      <c r="H57" s="25">
        <v>0</v>
      </c>
      <c r="I57" s="25">
        <f>ROUND(G57*H57,6)</f>
        <v>0</v>
      </c>
      <c r="L57" s="27">
        <v>0</v>
      </c>
      <c r="M57" s="22">
        <f>ROUND(ROUND(L57,2)*ROUND(G57,3),2)</f>
        <v>0</v>
      </c>
      <c r="N57" s="25" t="s">
        <v>56</v>
      </c>
      <c r="O57">
        <f>(M57*21)/100</f>
        <v>0</v>
      </c>
      <c r="P57" t="s">
        <v>28</v>
      </c>
    </row>
    <row r="58" spans="1:16" ht="12.75" customHeight="1" x14ac:dyDescent="0.2">
      <c r="A58" s="28" t="s">
        <v>57</v>
      </c>
      <c r="E58" s="29" t="s">
        <v>5</v>
      </c>
    </row>
    <row r="59" spans="1:16" ht="12.75" customHeight="1" x14ac:dyDescent="0.2">
      <c r="A59" s="28" t="s">
        <v>58</v>
      </c>
      <c r="E59" s="30" t="s">
        <v>10258</v>
      </c>
    </row>
    <row r="60" spans="1:16" ht="12.75" customHeight="1" x14ac:dyDescent="0.2">
      <c r="E60" s="29" t="s">
        <v>10221</v>
      </c>
    </row>
    <row r="61" spans="1:16" ht="12.75" customHeight="1" x14ac:dyDescent="0.2">
      <c r="A61" t="s">
        <v>52</v>
      </c>
      <c r="B61" s="5" t="s">
        <v>90</v>
      </c>
      <c r="C61" s="5" t="s">
        <v>10228</v>
      </c>
      <c r="D61" t="s">
        <v>5</v>
      </c>
      <c r="E61" s="24" t="s">
        <v>10259</v>
      </c>
      <c r="F61" s="25" t="s">
        <v>5736</v>
      </c>
      <c r="G61" s="26">
        <v>2</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12.75" customHeight="1" x14ac:dyDescent="0.2">
      <c r="A63" s="28" t="s">
        <v>58</v>
      </c>
      <c r="E63" s="30" t="s">
        <v>10260</v>
      </c>
    </row>
    <row r="64" spans="1:16" ht="12.75" customHeight="1" x14ac:dyDescent="0.2">
      <c r="E64"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10207</v>
      </c>
      <c r="M3" s="31">
        <f>Rekapitulace!C144</f>
        <v>0</v>
      </c>
      <c r="N3" s="14" t="s">
        <v>15</v>
      </c>
      <c r="O3" t="s">
        <v>23</v>
      </c>
      <c r="P3" t="s">
        <v>28</v>
      </c>
    </row>
    <row r="4" spans="1:20" ht="15" customHeight="1" x14ac:dyDescent="0.25">
      <c r="A4" s="17" t="s">
        <v>20</v>
      </c>
      <c r="B4" s="18" t="s">
        <v>29</v>
      </c>
      <c r="C4" s="37" t="s">
        <v>10207</v>
      </c>
      <c r="D4" s="34"/>
      <c r="E4" s="18" t="s">
        <v>10208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COUNTIFS(L8:L61,"=0",A8:A61,"P")+COUNTIFS(L8:L61,"",A8:A61,"P")+SUM(Q8:Q61)</f>
        <v>13</v>
      </c>
    </row>
    <row r="8" spans="1:20" ht="12.75" customHeight="1" x14ac:dyDescent="0.2">
      <c r="A8" t="s">
        <v>46</v>
      </c>
      <c r="C8" s="19" t="s">
        <v>10263</v>
      </c>
      <c r="E8" s="21" t="s">
        <v>10264</v>
      </c>
      <c r="J8" s="20">
        <f>0+J9+J18+J23+J32</f>
        <v>0</v>
      </c>
      <c r="K8" s="20">
        <f>0+K9+K18+K23+K32</f>
        <v>0</v>
      </c>
      <c r="L8" s="20">
        <f>0+L9+L18+L23+L32</f>
        <v>0</v>
      </c>
      <c r="M8" s="20">
        <f>0+M9+M18+M23+M32</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50</v>
      </c>
      <c r="C10" s="5" t="s">
        <v>603</v>
      </c>
      <c r="D10" t="s">
        <v>5</v>
      </c>
      <c r="E10" s="24" t="s">
        <v>604</v>
      </c>
      <c r="F10" s="25" t="s">
        <v>271</v>
      </c>
      <c r="G10" s="26">
        <v>6.56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10265</v>
      </c>
    </row>
    <row r="13" spans="1:20" ht="12.75" customHeight="1" x14ac:dyDescent="0.2">
      <c r="E13" s="29" t="s">
        <v>1031</v>
      </c>
    </row>
    <row r="14" spans="1:20" ht="12.75" customHeight="1" x14ac:dyDescent="0.2">
      <c r="A14" t="s">
        <v>52</v>
      </c>
      <c r="B14" s="5" t="s">
        <v>28</v>
      </c>
      <c r="C14" s="5" t="s">
        <v>274</v>
      </c>
      <c r="D14" t="s">
        <v>5</v>
      </c>
      <c r="E14" s="24" t="s">
        <v>275</v>
      </c>
      <c r="F14" s="25" t="s">
        <v>271</v>
      </c>
      <c r="G14" s="26">
        <v>1.3540000000000001</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10266</v>
      </c>
    </row>
    <row r="17" spans="1:16" ht="12.75" customHeight="1" x14ac:dyDescent="0.2">
      <c r="E17" s="29" t="s">
        <v>1031</v>
      </c>
    </row>
    <row r="18" spans="1:16" ht="12.75" customHeight="1" x14ac:dyDescent="0.2">
      <c r="A18" t="s">
        <v>49</v>
      </c>
      <c r="C18" s="6" t="s">
        <v>64</v>
      </c>
      <c r="E18" s="23" t="s">
        <v>3525</v>
      </c>
      <c r="J18" s="22">
        <f>0</f>
        <v>0</v>
      </c>
      <c r="K18" s="22">
        <f>0</f>
        <v>0</v>
      </c>
      <c r="L18" s="22">
        <f>0+L19</f>
        <v>0</v>
      </c>
      <c r="M18" s="22">
        <f>0+M19</f>
        <v>0</v>
      </c>
    </row>
    <row r="19" spans="1:16" ht="12.75" customHeight="1" x14ac:dyDescent="0.2">
      <c r="A19" t="s">
        <v>52</v>
      </c>
      <c r="B19" s="5" t="s">
        <v>26</v>
      </c>
      <c r="C19" s="5" t="s">
        <v>10237</v>
      </c>
      <c r="D19" t="s">
        <v>5</v>
      </c>
      <c r="E19" s="24" t="s">
        <v>10238</v>
      </c>
      <c r="F19" s="25" t="s">
        <v>271</v>
      </c>
      <c r="G19" s="26">
        <v>5.2060000000000004</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10267</v>
      </c>
    </row>
    <row r="22" spans="1:16" ht="12.75" customHeight="1" x14ac:dyDescent="0.2">
      <c r="E22" s="29" t="s">
        <v>1031</v>
      </c>
    </row>
    <row r="23" spans="1:16" ht="12.75" customHeight="1" x14ac:dyDescent="0.2">
      <c r="A23" t="s">
        <v>49</v>
      </c>
      <c r="C23" s="6" t="s">
        <v>72</v>
      </c>
      <c r="E23" s="23" t="s">
        <v>5527</v>
      </c>
      <c r="J23" s="22">
        <f>0</f>
        <v>0</v>
      </c>
      <c r="K23" s="22">
        <f>0</f>
        <v>0</v>
      </c>
      <c r="L23" s="22">
        <f>0+L24+L28</f>
        <v>0</v>
      </c>
      <c r="M23" s="22">
        <f>0+M24+M28</f>
        <v>0</v>
      </c>
    </row>
    <row r="24" spans="1:16" ht="12.75" customHeight="1" x14ac:dyDescent="0.2">
      <c r="A24" t="s">
        <v>52</v>
      </c>
      <c r="B24" s="5" t="s">
        <v>64</v>
      </c>
      <c r="C24" s="5" t="s">
        <v>5659</v>
      </c>
      <c r="D24" t="s">
        <v>5</v>
      </c>
      <c r="E24" s="24" t="s">
        <v>5660</v>
      </c>
      <c r="F24" s="25" t="s">
        <v>1223</v>
      </c>
      <c r="G24" s="26">
        <v>1.33</v>
      </c>
      <c r="H24" s="25">
        <v>0</v>
      </c>
      <c r="I24" s="25">
        <f>ROUND(G24*H24,6)</f>
        <v>0</v>
      </c>
      <c r="L24" s="27">
        <v>0</v>
      </c>
      <c r="M24" s="22">
        <f>ROUND(ROUND(L24,2)*ROUND(G24,3),2)</f>
        <v>0</v>
      </c>
      <c r="N24" s="25" t="s">
        <v>56</v>
      </c>
      <c r="O24">
        <f>(M24*21)/100</f>
        <v>0</v>
      </c>
      <c r="P24" t="s">
        <v>28</v>
      </c>
    </row>
    <row r="25" spans="1:16" ht="12.75" customHeight="1" x14ac:dyDescent="0.2">
      <c r="A25" s="28" t="s">
        <v>57</v>
      </c>
      <c r="E25" s="29" t="s">
        <v>5</v>
      </c>
    </row>
    <row r="26" spans="1:16" ht="12.75" customHeight="1" x14ac:dyDescent="0.2">
      <c r="A26" s="28" t="s">
        <v>58</v>
      </c>
      <c r="E26" s="30" t="s">
        <v>10268</v>
      </c>
    </row>
    <row r="27" spans="1:16" ht="12.75" customHeight="1" x14ac:dyDescent="0.2">
      <c r="E27" s="29" t="s">
        <v>1031</v>
      </c>
    </row>
    <row r="28" spans="1:16" ht="12.75" customHeight="1" x14ac:dyDescent="0.2">
      <c r="A28" t="s">
        <v>52</v>
      </c>
      <c r="B28" s="5" t="s">
        <v>67</v>
      </c>
      <c r="C28" s="5" t="s">
        <v>10214</v>
      </c>
      <c r="D28" t="s">
        <v>5</v>
      </c>
      <c r="E28" s="24" t="s">
        <v>10215</v>
      </c>
      <c r="F28" s="25" t="s">
        <v>602</v>
      </c>
      <c r="G28" s="26">
        <v>33</v>
      </c>
      <c r="H28" s="25">
        <v>0</v>
      </c>
      <c r="I28" s="25">
        <f>ROUND(G28*H28,6)</f>
        <v>0</v>
      </c>
      <c r="L28" s="27">
        <v>0</v>
      </c>
      <c r="M28" s="22">
        <f>ROUND(ROUND(L28,2)*ROUND(G28,3),2)</f>
        <v>0</v>
      </c>
      <c r="N28" s="25" t="s">
        <v>56</v>
      </c>
      <c r="O28">
        <f>(M28*21)/100</f>
        <v>0</v>
      </c>
      <c r="P28" t="s">
        <v>28</v>
      </c>
    </row>
    <row r="29" spans="1:16" ht="12.75" customHeight="1" x14ac:dyDescent="0.2">
      <c r="A29" s="28" t="s">
        <v>57</v>
      </c>
      <c r="E29" s="29" t="s">
        <v>5</v>
      </c>
    </row>
    <row r="30" spans="1:16" ht="12.75" customHeight="1" x14ac:dyDescent="0.2">
      <c r="A30" s="28" t="s">
        <v>58</v>
      </c>
      <c r="E30" s="30" t="s">
        <v>10269</v>
      </c>
    </row>
    <row r="31" spans="1:16" ht="12.75" customHeight="1" x14ac:dyDescent="0.2">
      <c r="E31" s="29" t="s">
        <v>1031</v>
      </c>
    </row>
    <row r="32" spans="1:16" ht="12.75" customHeight="1" x14ac:dyDescent="0.2">
      <c r="A32" t="s">
        <v>49</v>
      </c>
      <c r="C32" s="6" t="s">
        <v>445</v>
      </c>
      <c r="E32" s="23" t="s">
        <v>10217</v>
      </c>
      <c r="J32" s="22">
        <f>0</f>
        <v>0</v>
      </c>
      <c r="K32" s="22">
        <f>0</f>
        <v>0</v>
      </c>
      <c r="L32" s="22">
        <f>0+L33+L37+L41+L45+L49+L53+L57+L61</f>
        <v>0</v>
      </c>
      <c r="M32" s="22">
        <f>0+M33+M37+M41+M45+M49+M53+M57+M61</f>
        <v>0</v>
      </c>
    </row>
    <row r="33" spans="1:16" ht="12.75" customHeight="1" x14ac:dyDescent="0.2">
      <c r="A33" t="s">
        <v>52</v>
      </c>
      <c r="B33" s="5" t="s">
        <v>27</v>
      </c>
      <c r="C33" s="5" t="s">
        <v>10242</v>
      </c>
      <c r="D33" t="s">
        <v>5</v>
      </c>
      <c r="E33" s="24" t="s">
        <v>10270</v>
      </c>
      <c r="F33" s="25" t="s">
        <v>602</v>
      </c>
      <c r="G33" s="26">
        <v>9.6</v>
      </c>
      <c r="H33" s="25">
        <v>0</v>
      </c>
      <c r="I33" s="25">
        <f>ROUND(G33*H33,6)</f>
        <v>0</v>
      </c>
      <c r="L33" s="27">
        <v>0</v>
      </c>
      <c r="M33" s="22">
        <f>ROUND(ROUND(L33,2)*ROUND(G33,3),2)</f>
        <v>0</v>
      </c>
      <c r="N33" s="25" t="s">
        <v>56</v>
      </c>
      <c r="O33">
        <f>(M33*21)/100</f>
        <v>0</v>
      </c>
      <c r="P33" t="s">
        <v>28</v>
      </c>
    </row>
    <row r="34" spans="1:16" ht="12.75" customHeight="1" x14ac:dyDescent="0.2">
      <c r="A34" s="28" t="s">
        <v>57</v>
      </c>
      <c r="E34" s="29" t="s">
        <v>5</v>
      </c>
    </row>
    <row r="35" spans="1:16" ht="12.75" customHeight="1" x14ac:dyDescent="0.2">
      <c r="A35" s="28" t="s">
        <v>58</v>
      </c>
      <c r="E35" s="30" t="s">
        <v>10271</v>
      </c>
    </row>
    <row r="36" spans="1:16" ht="12.75" customHeight="1" x14ac:dyDescent="0.2">
      <c r="E36" s="29" t="s">
        <v>10221</v>
      </c>
    </row>
    <row r="37" spans="1:16" ht="12.75" customHeight="1" x14ac:dyDescent="0.2">
      <c r="A37" t="s">
        <v>52</v>
      </c>
      <c r="B37" s="5" t="s">
        <v>72</v>
      </c>
      <c r="C37" s="5" t="s">
        <v>10245</v>
      </c>
      <c r="D37" t="s">
        <v>5</v>
      </c>
      <c r="E37" s="24" t="s">
        <v>10246</v>
      </c>
      <c r="F37" s="25" t="s">
        <v>602</v>
      </c>
      <c r="G37" s="26">
        <v>0.64800000000000002</v>
      </c>
      <c r="H37" s="25">
        <v>0</v>
      </c>
      <c r="I37" s="25">
        <f>ROUND(G37*H37,6)</f>
        <v>0</v>
      </c>
      <c r="L37" s="27">
        <v>0</v>
      </c>
      <c r="M37" s="22">
        <f>ROUND(ROUND(L37,2)*ROUND(G37,3),2)</f>
        <v>0</v>
      </c>
      <c r="N37" s="25" t="s">
        <v>56</v>
      </c>
      <c r="O37">
        <f>(M37*21)/100</f>
        <v>0</v>
      </c>
      <c r="P37" t="s">
        <v>28</v>
      </c>
    </row>
    <row r="38" spans="1:16" ht="12.75" customHeight="1" x14ac:dyDescent="0.2">
      <c r="A38" s="28" t="s">
        <v>57</v>
      </c>
      <c r="E38" s="29" t="s">
        <v>5</v>
      </c>
    </row>
    <row r="39" spans="1:16" ht="12.75" customHeight="1" x14ac:dyDescent="0.2">
      <c r="A39" s="28" t="s">
        <v>58</v>
      </c>
      <c r="E39" s="30" t="s">
        <v>10247</v>
      </c>
    </row>
    <row r="40" spans="1:16" ht="12.75" customHeight="1" x14ac:dyDescent="0.2">
      <c r="E40" s="29" t="s">
        <v>10221</v>
      </c>
    </row>
    <row r="41" spans="1:16" ht="12.75" customHeight="1" x14ac:dyDescent="0.2">
      <c r="A41" t="s">
        <v>52</v>
      </c>
      <c r="B41" s="5" t="s">
        <v>75</v>
      </c>
      <c r="C41" s="5" t="s">
        <v>10218</v>
      </c>
      <c r="D41" t="s">
        <v>5</v>
      </c>
      <c r="E41" s="24" t="s">
        <v>10248</v>
      </c>
      <c r="F41" s="25" t="s">
        <v>602</v>
      </c>
      <c r="G41" s="26">
        <v>0.63600000000000001</v>
      </c>
      <c r="H41" s="25">
        <v>0</v>
      </c>
      <c r="I41" s="25">
        <f>ROUND(G41*H41,6)</f>
        <v>0</v>
      </c>
      <c r="L41" s="27">
        <v>0</v>
      </c>
      <c r="M41" s="22">
        <f>ROUND(ROUND(L41,2)*ROUND(G41,3),2)</f>
        <v>0</v>
      </c>
      <c r="N41" s="25" t="s">
        <v>56</v>
      </c>
      <c r="O41">
        <f>(M41*21)/100</f>
        <v>0</v>
      </c>
      <c r="P41" t="s">
        <v>28</v>
      </c>
    </row>
    <row r="42" spans="1:16" ht="12.75" customHeight="1" x14ac:dyDescent="0.2">
      <c r="A42" s="28" t="s">
        <v>57</v>
      </c>
      <c r="E42" s="29" t="s">
        <v>5</v>
      </c>
    </row>
    <row r="43" spans="1:16" ht="12.75" customHeight="1" x14ac:dyDescent="0.2">
      <c r="A43" s="28" t="s">
        <v>58</v>
      </c>
      <c r="E43" s="30" t="s">
        <v>10249</v>
      </c>
    </row>
    <row r="44" spans="1:16" ht="12.75" customHeight="1" x14ac:dyDescent="0.2">
      <c r="E44" s="29" t="s">
        <v>10221</v>
      </c>
    </row>
    <row r="45" spans="1:16" ht="12.75" customHeight="1" x14ac:dyDescent="0.2">
      <c r="A45" t="s">
        <v>52</v>
      </c>
      <c r="B45" s="5" t="s">
        <v>78</v>
      </c>
      <c r="C45" s="5" t="s">
        <v>10222</v>
      </c>
      <c r="D45" t="s">
        <v>5</v>
      </c>
      <c r="E45" s="24" t="s">
        <v>10250</v>
      </c>
      <c r="F45" s="25" t="s">
        <v>602</v>
      </c>
      <c r="G45" s="26">
        <v>0.8</v>
      </c>
      <c r="H45" s="25">
        <v>0</v>
      </c>
      <c r="I45" s="25">
        <f>ROUND(G45*H45,6)</f>
        <v>0</v>
      </c>
      <c r="L45" s="27">
        <v>0</v>
      </c>
      <c r="M45" s="22">
        <f>ROUND(ROUND(L45,2)*ROUND(G45,3),2)</f>
        <v>0</v>
      </c>
      <c r="N45" s="25" t="s">
        <v>56</v>
      </c>
      <c r="O45">
        <f>(M45*21)/100</f>
        <v>0</v>
      </c>
      <c r="P45" t="s">
        <v>28</v>
      </c>
    </row>
    <row r="46" spans="1:16" ht="12.75" customHeight="1" x14ac:dyDescent="0.2">
      <c r="A46" s="28" t="s">
        <v>57</v>
      </c>
      <c r="E46" s="29" t="s">
        <v>5</v>
      </c>
    </row>
    <row r="47" spans="1:16" ht="12.75" customHeight="1" x14ac:dyDescent="0.2">
      <c r="A47" s="28" t="s">
        <v>58</v>
      </c>
      <c r="E47" s="30" t="s">
        <v>10251</v>
      </c>
    </row>
    <row r="48" spans="1:16" ht="12.75" customHeight="1" x14ac:dyDescent="0.2">
      <c r="E48" s="29" t="s">
        <v>10221</v>
      </c>
    </row>
    <row r="49" spans="1:16" ht="12.75" customHeight="1" x14ac:dyDescent="0.2">
      <c r="A49" t="s">
        <v>52</v>
      </c>
      <c r="B49" s="5" t="s">
        <v>81</v>
      </c>
      <c r="C49" s="5" t="s">
        <v>10225</v>
      </c>
      <c r="D49" t="s">
        <v>5</v>
      </c>
      <c r="E49" s="24" t="s">
        <v>10252</v>
      </c>
      <c r="F49" s="25" t="s">
        <v>602</v>
      </c>
      <c r="G49" s="26">
        <v>0.11600000000000001</v>
      </c>
      <c r="H49" s="25">
        <v>0</v>
      </c>
      <c r="I49" s="25">
        <f>ROUND(G49*H49,6)</f>
        <v>0</v>
      </c>
      <c r="L49" s="27">
        <v>0</v>
      </c>
      <c r="M49" s="22">
        <f>ROUND(ROUND(L49,2)*ROUND(G49,3),2)</f>
        <v>0</v>
      </c>
      <c r="N49" s="25" t="s">
        <v>56</v>
      </c>
      <c r="O49">
        <f>(M49*21)/100</f>
        <v>0</v>
      </c>
      <c r="P49" t="s">
        <v>28</v>
      </c>
    </row>
    <row r="50" spans="1:16" ht="12.75" customHeight="1" x14ac:dyDescent="0.2">
      <c r="A50" s="28" t="s">
        <v>57</v>
      </c>
      <c r="E50" s="29" t="s">
        <v>5</v>
      </c>
    </row>
    <row r="51" spans="1:16" ht="12.75" customHeight="1" x14ac:dyDescent="0.2">
      <c r="A51" s="28" t="s">
        <v>58</v>
      </c>
      <c r="E51" s="30" t="s">
        <v>10253</v>
      </c>
    </row>
    <row r="52" spans="1:16" ht="12.75" customHeight="1" x14ac:dyDescent="0.2">
      <c r="E52" s="29" t="s">
        <v>10221</v>
      </c>
    </row>
    <row r="53" spans="1:16" ht="12.75" customHeight="1" x14ac:dyDescent="0.2">
      <c r="A53" t="s">
        <v>52</v>
      </c>
      <c r="B53" s="5" t="s">
        <v>84</v>
      </c>
      <c r="C53" s="5" t="s">
        <v>10254</v>
      </c>
      <c r="D53" t="s">
        <v>5</v>
      </c>
      <c r="E53" s="24" t="s">
        <v>10255</v>
      </c>
      <c r="F53" s="25" t="s">
        <v>602</v>
      </c>
      <c r="G53" s="26">
        <v>0.11600000000000001</v>
      </c>
      <c r="H53" s="25">
        <v>0</v>
      </c>
      <c r="I53" s="25">
        <f>ROUND(G53*H53,6)</f>
        <v>0</v>
      </c>
      <c r="L53" s="27">
        <v>0</v>
      </c>
      <c r="M53" s="22">
        <f>ROUND(ROUND(L53,2)*ROUND(G53,3),2)</f>
        <v>0</v>
      </c>
      <c r="N53" s="25" t="s">
        <v>56</v>
      </c>
      <c r="O53">
        <f>(M53*21)/100</f>
        <v>0</v>
      </c>
      <c r="P53" t="s">
        <v>28</v>
      </c>
    </row>
    <row r="54" spans="1:16" ht="12.75" customHeight="1" x14ac:dyDescent="0.2">
      <c r="A54" s="28" t="s">
        <v>57</v>
      </c>
      <c r="E54" s="29" t="s">
        <v>5</v>
      </c>
    </row>
    <row r="55" spans="1:16" ht="12.75" customHeight="1" x14ac:dyDescent="0.2">
      <c r="A55" s="28" t="s">
        <v>58</v>
      </c>
      <c r="E55" s="30" t="s">
        <v>10253</v>
      </c>
    </row>
    <row r="56" spans="1:16" ht="12.75" customHeight="1" x14ac:dyDescent="0.2">
      <c r="E56" s="29" t="s">
        <v>10221</v>
      </c>
    </row>
    <row r="57" spans="1:16" ht="12.75" customHeight="1" x14ac:dyDescent="0.2">
      <c r="A57" t="s">
        <v>52</v>
      </c>
      <c r="B57" s="5" t="s">
        <v>87</v>
      </c>
      <c r="C57" s="5" t="s">
        <v>10256</v>
      </c>
      <c r="D57" t="s">
        <v>5</v>
      </c>
      <c r="E57" s="24" t="s">
        <v>10257</v>
      </c>
      <c r="F57" s="25" t="s">
        <v>602</v>
      </c>
      <c r="G57" s="26">
        <v>3.06</v>
      </c>
      <c r="H57" s="25">
        <v>0</v>
      </c>
      <c r="I57" s="25">
        <f>ROUND(G57*H57,6)</f>
        <v>0</v>
      </c>
      <c r="L57" s="27">
        <v>0</v>
      </c>
      <c r="M57" s="22">
        <f>ROUND(ROUND(L57,2)*ROUND(G57,3),2)</f>
        <v>0</v>
      </c>
      <c r="N57" s="25" t="s">
        <v>56</v>
      </c>
      <c r="O57">
        <f>(M57*21)/100</f>
        <v>0</v>
      </c>
      <c r="P57" t="s">
        <v>28</v>
      </c>
    </row>
    <row r="58" spans="1:16" ht="12.75" customHeight="1" x14ac:dyDescent="0.2">
      <c r="A58" s="28" t="s">
        <v>57</v>
      </c>
      <c r="E58" s="29" t="s">
        <v>5</v>
      </c>
    </row>
    <row r="59" spans="1:16" ht="12.75" customHeight="1" x14ac:dyDescent="0.2">
      <c r="A59" s="28" t="s">
        <v>58</v>
      </c>
      <c r="E59" s="30" t="s">
        <v>10258</v>
      </c>
    </row>
    <row r="60" spans="1:16" ht="12.75" customHeight="1" x14ac:dyDescent="0.2">
      <c r="E60" s="29" t="s">
        <v>10221</v>
      </c>
    </row>
    <row r="61" spans="1:16" ht="12.75" customHeight="1" x14ac:dyDescent="0.2">
      <c r="A61" t="s">
        <v>52</v>
      </c>
      <c r="B61" s="5" t="s">
        <v>90</v>
      </c>
      <c r="C61" s="5" t="s">
        <v>10228</v>
      </c>
      <c r="D61" t="s">
        <v>5</v>
      </c>
      <c r="E61" s="24" t="s">
        <v>10259</v>
      </c>
      <c r="F61" s="25" t="s">
        <v>5736</v>
      </c>
      <c r="G61" s="26">
        <v>2</v>
      </c>
      <c r="H61" s="25">
        <v>0</v>
      </c>
      <c r="I61" s="25">
        <f>ROUND(G61*H61,6)</f>
        <v>0</v>
      </c>
      <c r="L61" s="27">
        <v>0</v>
      </c>
      <c r="M61" s="22">
        <f>ROUND(ROUND(L61,2)*ROUND(G61,3),2)</f>
        <v>0</v>
      </c>
      <c r="N61" s="25" t="s">
        <v>56</v>
      </c>
      <c r="O61">
        <f>(M61*21)/100</f>
        <v>0</v>
      </c>
      <c r="P61" t="s">
        <v>28</v>
      </c>
    </row>
    <row r="62" spans="1:16" ht="12.75" customHeight="1" x14ac:dyDescent="0.2">
      <c r="A62" s="28" t="s">
        <v>57</v>
      </c>
      <c r="E62" s="29" t="s">
        <v>5</v>
      </c>
    </row>
    <row r="63" spans="1:16" ht="12.75" customHeight="1" x14ac:dyDescent="0.2">
      <c r="A63" s="28" t="s">
        <v>58</v>
      </c>
      <c r="E63" s="30" t="s">
        <v>10260</v>
      </c>
    </row>
    <row r="64" spans="1:16" ht="12.75" customHeight="1" x14ac:dyDescent="0.2">
      <c r="E64"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10207</v>
      </c>
      <c r="M3" s="31">
        <f>Rekapitulace!C144</f>
        <v>0</v>
      </c>
      <c r="N3" s="14" t="s">
        <v>15</v>
      </c>
      <c r="O3" t="s">
        <v>23</v>
      </c>
      <c r="P3" t="s">
        <v>28</v>
      </c>
    </row>
    <row r="4" spans="1:20" ht="15" customHeight="1" x14ac:dyDescent="0.25">
      <c r="A4" s="17" t="s">
        <v>20</v>
      </c>
      <c r="B4" s="18" t="s">
        <v>29</v>
      </c>
      <c r="C4" s="37" t="s">
        <v>10207</v>
      </c>
      <c r="D4" s="34"/>
      <c r="E4" s="18" t="s">
        <v>10208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COUNTIFS(L8:L57,"=0",A8:A57,"P")+COUNTIFS(L8:L57,"",A8:A57,"P")+SUM(Q8:Q57)</f>
        <v>12</v>
      </c>
    </row>
    <row r="8" spans="1:20" ht="12.75" customHeight="1" x14ac:dyDescent="0.2">
      <c r="A8" t="s">
        <v>46</v>
      </c>
      <c r="C8" s="19" t="s">
        <v>10274</v>
      </c>
      <c r="E8" s="21" t="s">
        <v>10275</v>
      </c>
      <c r="J8" s="20">
        <f>0+J9+J18+J23+J32</f>
        <v>0</v>
      </c>
      <c r="K8" s="20">
        <f>0+K9+K18+K23+K32</f>
        <v>0</v>
      </c>
      <c r="L8" s="20">
        <f>0+L9+L18+L23+L32</f>
        <v>0</v>
      </c>
      <c r="M8" s="20">
        <f>0+M9+M18+M23+M32</f>
        <v>0</v>
      </c>
    </row>
    <row r="9" spans="1:20" ht="12.75" customHeight="1" x14ac:dyDescent="0.2">
      <c r="A9" t="s">
        <v>49</v>
      </c>
      <c r="C9" s="6" t="s">
        <v>50</v>
      </c>
      <c r="E9" s="23" t="s">
        <v>1025</v>
      </c>
      <c r="J9" s="22">
        <f>0</f>
        <v>0</v>
      </c>
      <c r="K9" s="22">
        <f>0</f>
        <v>0</v>
      </c>
      <c r="L9" s="22">
        <f>0+L10+L14</f>
        <v>0</v>
      </c>
      <c r="M9" s="22">
        <f>0+M10+M14</f>
        <v>0</v>
      </c>
    </row>
    <row r="10" spans="1:20" ht="12.75" customHeight="1" x14ac:dyDescent="0.2">
      <c r="A10" t="s">
        <v>52</v>
      </c>
      <c r="B10" s="5" t="s">
        <v>50</v>
      </c>
      <c r="C10" s="5" t="s">
        <v>603</v>
      </c>
      <c r="D10" t="s">
        <v>5</v>
      </c>
      <c r="E10" s="24" t="s">
        <v>604</v>
      </c>
      <c r="F10" s="25" t="s">
        <v>271</v>
      </c>
      <c r="G10" s="26">
        <v>1.593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10276</v>
      </c>
    </row>
    <row r="13" spans="1:20" ht="12.75" customHeight="1" x14ac:dyDescent="0.2">
      <c r="E13" s="29" t="s">
        <v>1031</v>
      </c>
    </row>
    <row r="14" spans="1:20" ht="12.75" customHeight="1" x14ac:dyDescent="0.2">
      <c r="A14" t="s">
        <v>52</v>
      </c>
      <c r="B14" s="5" t="s">
        <v>28</v>
      </c>
      <c r="C14" s="5" t="s">
        <v>274</v>
      </c>
      <c r="D14" t="s">
        <v>5</v>
      </c>
      <c r="E14" s="24" t="s">
        <v>275</v>
      </c>
      <c r="F14" s="25" t="s">
        <v>271</v>
      </c>
      <c r="G14" s="26">
        <v>0.33700000000000002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10277</v>
      </c>
    </row>
    <row r="17" spans="1:16" ht="12.75" customHeight="1" x14ac:dyDescent="0.2">
      <c r="E17" s="29" t="s">
        <v>1031</v>
      </c>
    </row>
    <row r="18" spans="1:16" ht="12.75" customHeight="1" x14ac:dyDescent="0.2">
      <c r="A18" t="s">
        <v>49</v>
      </c>
      <c r="C18" s="6" t="s">
        <v>64</v>
      </c>
      <c r="E18" s="23" t="s">
        <v>3525</v>
      </c>
      <c r="J18" s="22">
        <f>0</f>
        <v>0</v>
      </c>
      <c r="K18" s="22">
        <f>0</f>
        <v>0</v>
      </c>
      <c r="L18" s="22">
        <f>0+L19</f>
        <v>0</v>
      </c>
      <c r="M18" s="22">
        <f>0+M19</f>
        <v>0</v>
      </c>
    </row>
    <row r="19" spans="1:16" ht="12.75" customHeight="1" x14ac:dyDescent="0.2">
      <c r="A19" t="s">
        <v>52</v>
      </c>
      <c r="B19" s="5" t="s">
        <v>26</v>
      </c>
      <c r="C19" s="5" t="s">
        <v>10237</v>
      </c>
      <c r="D19" t="s">
        <v>5</v>
      </c>
      <c r="E19" s="24" t="s">
        <v>10238</v>
      </c>
      <c r="F19" s="25" t="s">
        <v>271</v>
      </c>
      <c r="G19" s="26">
        <v>1.256</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10278</v>
      </c>
    </row>
    <row r="22" spans="1:16" ht="12.75" customHeight="1" x14ac:dyDescent="0.2">
      <c r="E22" s="29" t="s">
        <v>1031</v>
      </c>
    </row>
    <row r="23" spans="1:16" ht="12.75" customHeight="1" x14ac:dyDescent="0.2">
      <c r="A23" t="s">
        <v>49</v>
      </c>
      <c r="C23" s="6" t="s">
        <v>72</v>
      </c>
      <c r="E23" s="23" t="s">
        <v>5527</v>
      </c>
      <c r="J23" s="22">
        <f>0</f>
        <v>0</v>
      </c>
      <c r="K23" s="22">
        <f>0</f>
        <v>0</v>
      </c>
      <c r="L23" s="22">
        <f>0+L24+L28</f>
        <v>0</v>
      </c>
      <c r="M23" s="22">
        <f>0+M24+M28</f>
        <v>0</v>
      </c>
    </row>
    <row r="24" spans="1:16" ht="12.75" customHeight="1" x14ac:dyDescent="0.2">
      <c r="A24" t="s">
        <v>52</v>
      </c>
      <c r="B24" s="5" t="s">
        <v>64</v>
      </c>
      <c r="C24" s="5" t="s">
        <v>5659</v>
      </c>
      <c r="D24" t="s">
        <v>5</v>
      </c>
      <c r="E24" s="24" t="s">
        <v>5660</v>
      </c>
      <c r="F24" s="25" t="s">
        <v>1223</v>
      </c>
      <c r="G24" s="26">
        <v>0.35399999999999998</v>
      </c>
      <c r="H24" s="25">
        <v>0</v>
      </c>
      <c r="I24" s="25">
        <f>ROUND(G24*H24,6)</f>
        <v>0</v>
      </c>
      <c r="L24" s="27">
        <v>0</v>
      </c>
      <c r="M24" s="22">
        <f>ROUND(ROUND(L24,2)*ROUND(G24,3),2)</f>
        <v>0</v>
      </c>
      <c r="N24" s="25" t="s">
        <v>56</v>
      </c>
      <c r="O24">
        <f>(M24*21)/100</f>
        <v>0</v>
      </c>
      <c r="P24" t="s">
        <v>28</v>
      </c>
    </row>
    <row r="25" spans="1:16" ht="12.75" customHeight="1" x14ac:dyDescent="0.2">
      <c r="A25" s="28" t="s">
        <v>57</v>
      </c>
      <c r="E25" s="29" t="s">
        <v>5</v>
      </c>
    </row>
    <row r="26" spans="1:16" ht="12.75" customHeight="1" x14ac:dyDescent="0.2">
      <c r="A26" s="28" t="s">
        <v>58</v>
      </c>
      <c r="E26" s="30" t="s">
        <v>10279</v>
      </c>
    </row>
    <row r="27" spans="1:16" ht="12.75" customHeight="1" x14ac:dyDescent="0.2">
      <c r="E27" s="29" t="s">
        <v>1031</v>
      </c>
    </row>
    <row r="28" spans="1:16" ht="12.75" customHeight="1" x14ac:dyDescent="0.2">
      <c r="A28" t="s">
        <v>52</v>
      </c>
      <c r="B28" s="5" t="s">
        <v>67</v>
      </c>
      <c r="C28" s="5" t="s">
        <v>10214</v>
      </c>
      <c r="D28" t="s">
        <v>5</v>
      </c>
      <c r="E28" s="24" t="s">
        <v>10215</v>
      </c>
      <c r="F28" s="25" t="s">
        <v>602</v>
      </c>
      <c r="G28" s="26">
        <v>9</v>
      </c>
      <c r="H28" s="25">
        <v>0</v>
      </c>
      <c r="I28" s="25">
        <f>ROUND(G28*H28,6)</f>
        <v>0</v>
      </c>
      <c r="L28" s="27">
        <v>0</v>
      </c>
      <c r="M28" s="22">
        <f>ROUND(ROUND(L28,2)*ROUND(G28,3),2)</f>
        <v>0</v>
      </c>
      <c r="N28" s="25" t="s">
        <v>56</v>
      </c>
      <c r="O28">
        <f>(M28*21)/100</f>
        <v>0</v>
      </c>
      <c r="P28" t="s">
        <v>28</v>
      </c>
    </row>
    <row r="29" spans="1:16" ht="12.75" customHeight="1" x14ac:dyDescent="0.2">
      <c r="A29" s="28" t="s">
        <v>57</v>
      </c>
      <c r="E29" s="29" t="s">
        <v>5</v>
      </c>
    </row>
    <row r="30" spans="1:16" ht="12.75" customHeight="1" x14ac:dyDescent="0.2">
      <c r="A30" s="28" t="s">
        <v>58</v>
      </c>
      <c r="E30" s="30" t="s">
        <v>10280</v>
      </c>
    </row>
    <row r="31" spans="1:16" ht="12.75" customHeight="1" x14ac:dyDescent="0.2">
      <c r="E31" s="29" t="s">
        <v>1031</v>
      </c>
    </row>
    <row r="32" spans="1:16" ht="12.75" customHeight="1" x14ac:dyDescent="0.2">
      <c r="A32" t="s">
        <v>49</v>
      </c>
      <c r="C32" s="6" t="s">
        <v>445</v>
      </c>
      <c r="E32" s="23" t="s">
        <v>10217</v>
      </c>
      <c r="J32" s="22">
        <f>0</f>
        <v>0</v>
      </c>
      <c r="K32" s="22">
        <f>0</f>
        <v>0</v>
      </c>
      <c r="L32" s="22">
        <f>0+L33+L37+L41+L45+L49+L53+L57</f>
        <v>0</v>
      </c>
      <c r="M32" s="22">
        <f>0+M33+M37+M41+M45+M49+M53+M57</f>
        <v>0</v>
      </c>
    </row>
    <row r="33" spans="1:16" ht="12.75" customHeight="1" x14ac:dyDescent="0.2">
      <c r="A33" t="s">
        <v>52</v>
      </c>
      <c r="B33" s="5" t="s">
        <v>27</v>
      </c>
      <c r="C33" s="5" t="s">
        <v>10281</v>
      </c>
      <c r="D33" t="s">
        <v>5</v>
      </c>
      <c r="E33" s="24" t="s">
        <v>10282</v>
      </c>
      <c r="F33" s="25" t="s">
        <v>602</v>
      </c>
      <c r="G33" s="26">
        <v>2.88</v>
      </c>
      <c r="H33" s="25">
        <v>0</v>
      </c>
      <c r="I33" s="25">
        <f>ROUND(G33*H33,6)</f>
        <v>0</v>
      </c>
      <c r="L33" s="27">
        <v>0</v>
      </c>
      <c r="M33" s="22">
        <f>ROUND(ROUND(L33,2)*ROUND(G33,3),2)</f>
        <v>0</v>
      </c>
      <c r="N33" s="25" t="s">
        <v>56</v>
      </c>
      <c r="O33">
        <f>(M33*21)/100</f>
        <v>0</v>
      </c>
      <c r="P33" t="s">
        <v>28</v>
      </c>
    </row>
    <row r="34" spans="1:16" ht="12.75" customHeight="1" x14ac:dyDescent="0.2">
      <c r="A34" s="28" t="s">
        <v>57</v>
      </c>
      <c r="E34" s="29" t="s">
        <v>5</v>
      </c>
    </row>
    <row r="35" spans="1:16" ht="12.75" customHeight="1" x14ac:dyDescent="0.2">
      <c r="A35" s="28" t="s">
        <v>58</v>
      </c>
      <c r="E35" s="30" t="s">
        <v>10283</v>
      </c>
    </row>
    <row r="36" spans="1:16" ht="12.75" customHeight="1" x14ac:dyDescent="0.2">
      <c r="E36" s="29" t="s">
        <v>10221</v>
      </c>
    </row>
    <row r="37" spans="1:16" ht="12.75" customHeight="1" x14ac:dyDescent="0.2">
      <c r="A37" t="s">
        <v>52</v>
      </c>
      <c r="B37" s="5" t="s">
        <v>72</v>
      </c>
      <c r="C37" s="5" t="s">
        <v>10245</v>
      </c>
      <c r="D37" t="s">
        <v>5</v>
      </c>
      <c r="E37" s="24" t="s">
        <v>10284</v>
      </c>
      <c r="F37" s="25" t="s">
        <v>602</v>
      </c>
      <c r="G37" s="26">
        <v>0.40500000000000003</v>
      </c>
      <c r="H37" s="25">
        <v>0</v>
      </c>
      <c r="I37" s="25">
        <f>ROUND(G37*H37,6)</f>
        <v>0</v>
      </c>
      <c r="L37" s="27">
        <v>0</v>
      </c>
      <c r="M37" s="22">
        <f>ROUND(ROUND(L37,2)*ROUND(G37,3),2)</f>
        <v>0</v>
      </c>
      <c r="N37" s="25" t="s">
        <v>56</v>
      </c>
      <c r="O37">
        <f>(M37*21)/100</f>
        <v>0</v>
      </c>
      <c r="P37" t="s">
        <v>28</v>
      </c>
    </row>
    <row r="38" spans="1:16" ht="12.75" customHeight="1" x14ac:dyDescent="0.2">
      <c r="A38" s="28" t="s">
        <v>57</v>
      </c>
      <c r="E38" s="29" t="s">
        <v>5</v>
      </c>
    </row>
    <row r="39" spans="1:16" ht="12.75" customHeight="1" x14ac:dyDescent="0.2">
      <c r="A39" s="28" t="s">
        <v>58</v>
      </c>
      <c r="E39" s="30" t="s">
        <v>10285</v>
      </c>
    </row>
    <row r="40" spans="1:16" ht="12.75" customHeight="1" x14ac:dyDescent="0.2">
      <c r="E40" s="29" t="s">
        <v>10221</v>
      </c>
    </row>
    <row r="41" spans="1:16" ht="12.75" customHeight="1" x14ac:dyDescent="0.2">
      <c r="A41" t="s">
        <v>52</v>
      </c>
      <c r="B41" s="5" t="s">
        <v>75</v>
      </c>
      <c r="C41" s="5" t="s">
        <v>10218</v>
      </c>
      <c r="D41" t="s">
        <v>5</v>
      </c>
      <c r="E41" s="24" t="s">
        <v>10286</v>
      </c>
      <c r="F41" s="25" t="s">
        <v>602</v>
      </c>
      <c r="G41" s="26">
        <v>0.21199999999999999</v>
      </c>
      <c r="H41" s="25">
        <v>0</v>
      </c>
      <c r="I41" s="25">
        <f>ROUND(G41*H41,6)</f>
        <v>0</v>
      </c>
      <c r="L41" s="27">
        <v>0</v>
      </c>
      <c r="M41" s="22">
        <f>ROUND(ROUND(L41,2)*ROUND(G41,3),2)</f>
        <v>0</v>
      </c>
      <c r="N41" s="25" t="s">
        <v>56</v>
      </c>
      <c r="O41">
        <f>(M41*21)/100</f>
        <v>0</v>
      </c>
      <c r="P41" t="s">
        <v>28</v>
      </c>
    </row>
    <row r="42" spans="1:16" ht="12.75" customHeight="1" x14ac:dyDescent="0.2">
      <c r="A42" s="28" t="s">
        <v>57</v>
      </c>
      <c r="E42" s="29" t="s">
        <v>5</v>
      </c>
    </row>
    <row r="43" spans="1:16" ht="12.75" customHeight="1" x14ac:dyDescent="0.2">
      <c r="A43" s="28" t="s">
        <v>58</v>
      </c>
      <c r="E43" s="30" t="s">
        <v>10287</v>
      </c>
    </row>
    <row r="44" spans="1:16" ht="12.75" customHeight="1" x14ac:dyDescent="0.2">
      <c r="E44" s="29" t="s">
        <v>10221</v>
      </c>
    </row>
    <row r="45" spans="1:16" ht="12.75" customHeight="1" x14ac:dyDescent="0.2">
      <c r="A45" t="s">
        <v>52</v>
      </c>
      <c r="B45" s="5" t="s">
        <v>78</v>
      </c>
      <c r="C45" s="5" t="s">
        <v>10222</v>
      </c>
      <c r="D45" t="s">
        <v>5</v>
      </c>
      <c r="E45" s="24" t="s">
        <v>10288</v>
      </c>
      <c r="F45" s="25" t="s">
        <v>602</v>
      </c>
      <c r="G45" s="26">
        <v>0.106</v>
      </c>
      <c r="H45" s="25">
        <v>0</v>
      </c>
      <c r="I45" s="25">
        <f>ROUND(G45*H45,6)</f>
        <v>0</v>
      </c>
      <c r="L45" s="27">
        <v>0</v>
      </c>
      <c r="M45" s="22">
        <f>ROUND(ROUND(L45,2)*ROUND(G45,3),2)</f>
        <v>0</v>
      </c>
      <c r="N45" s="25" t="s">
        <v>56</v>
      </c>
      <c r="O45">
        <f>(M45*21)/100</f>
        <v>0</v>
      </c>
      <c r="P45" t="s">
        <v>28</v>
      </c>
    </row>
    <row r="46" spans="1:16" ht="12.75" customHeight="1" x14ac:dyDescent="0.2">
      <c r="A46" s="28" t="s">
        <v>57</v>
      </c>
      <c r="E46" s="29" t="s">
        <v>5</v>
      </c>
    </row>
    <row r="47" spans="1:16" ht="12.75" customHeight="1" x14ac:dyDescent="0.2">
      <c r="A47" s="28" t="s">
        <v>58</v>
      </c>
      <c r="E47" s="30" t="s">
        <v>10289</v>
      </c>
    </row>
    <row r="48" spans="1:16" ht="12.75" customHeight="1" x14ac:dyDescent="0.2">
      <c r="E48" s="29" t="s">
        <v>10221</v>
      </c>
    </row>
    <row r="49" spans="1:16" ht="12.75" customHeight="1" x14ac:dyDescent="0.2">
      <c r="A49" t="s">
        <v>52</v>
      </c>
      <c r="B49" s="5" t="s">
        <v>81</v>
      </c>
      <c r="C49" s="5" t="s">
        <v>10225</v>
      </c>
      <c r="D49" t="s">
        <v>5</v>
      </c>
      <c r="E49" s="24" t="s">
        <v>10290</v>
      </c>
      <c r="F49" s="25" t="s">
        <v>602</v>
      </c>
      <c r="G49" s="26">
        <v>0.16800000000000001</v>
      </c>
      <c r="H49" s="25">
        <v>0</v>
      </c>
      <c r="I49" s="25">
        <f>ROUND(G49*H49,6)</f>
        <v>0</v>
      </c>
      <c r="L49" s="27">
        <v>0</v>
      </c>
      <c r="M49" s="22">
        <f>ROUND(ROUND(L49,2)*ROUND(G49,3),2)</f>
        <v>0</v>
      </c>
      <c r="N49" s="25" t="s">
        <v>56</v>
      </c>
      <c r="O49">
        <f>(M49*21)/100</f>
        <v>0</v>
      </c>
      <c r="P49" t="s">
        <v>28</v>
      </c>
    </row>
    <row r="50" spans="1:16" ht="12.75" customHeight="1" x14ac:dyDescent="0.2">
      <c r="A50" s="28" t="s">
        <v>57</v>
      </c>
      <c r="E50" s="29" t="s">
        <v>5</v>
      </c>
    </row>
    <row r="51" spans="1:16" ht="12.75" customHeight="1" x14ac:dyDescent="0.2">
      <c r="A51" s="28" t="s">
        <v>58</v>
      </c>
      <c r="E51" s="30" t="s">
        <v>10291</v>
      </c>
    </row>
    <row r="52" spans="1:16" ht="12.75" customHeight="1" x14ac:dyDescent="0.2">
      <c r="E52" s="29" t="s">
        <v>10221</v>
      </c>
    </row>
    <row r="53" spans="1:16" ht="12.75" customHeight="1" x14ac:dyDescent="0.2">
      <c r="A53" t="s">
        <v>52</v>
      </c>
      <c r="B53" s="5" t="s">
        <v>84</v>
      </c>
      <c r="C53" s="5" t="s">
        <v>10254</v>
      </c>
      <c r="D53" t="s">
        <v>5</v>
      </c>
      <c r="E53" s="24" t="s">
        <v>10252</v>
      </c>
      <c r="F53" s="25" t="s">
        <v>602</v>
      </c>
      <c r="G53" s="26">
        <v>0.11600000000000001</v>
      </c>
      <c r="H53" s="25">
        <v>0</v>
      </c>
      <c r="I53" s="25">
        <f>ROUND(G53*H53,6)</f>
        <v>0</v>
      </c>
      <c r="L53" s="27">
        <v>0</v>
      </c>
      <c r="M53" s="22">
        <f>ROUND(ROUND(L53,2)*ROUND(G53,3),2)</f>
        <v>0</v>
      </c>
      <c r="N53" s="25" t="s">
        <v>56</v>
      </c>
      <c r="O53">
        <f>(M53*21)/100</f>
        <v>0</v>
      </c>
      <c r="P53" t="s">
        <v>28</v>
      </c>
    </row>
    <row r="54" spans="1:16" ht="12.75" customHeight="1" x14ac:dyDescent="0.2">
      <c r="A54" s="28" t="s">
        <v>57</v>
      </c>
      <c r="E54" s="29" t="s">
        <v>5</v>
      </c>
    </row>
    <row r="55" spans="1:16" ht="12.75" customHeight="1" x14ac:dyDescent="0.2">
      <c r="A55" s="28" t="s">
        <v>58</v>
      </c>
      <c r="E55" s="30" t="s">
        <v>10253</v>
      </c>
    </row>
    <row r="56" spans="1:16" ht="12.75" customHeight="1" x14ac:dyDescent="0.2">
      <c r="E56" s="29" t="s">
        <v>10221</v>
      </c>
    </row>
    <row r="57" spans="1:16" ht="12.75" customHeight="1" x14ac:dyDescent="0.2">
      <c r="A57" t="s">
        <v>52</v>
      </c>
      <c r="B57" s="5" t="s">
        <v>87</v>
      </c>
      <c r="C57" s="5" t="s">
        <v>10256</v>
      </c>
      <c r="D57" t="s">
        <v>5</v>
      </c>
      <c r="E57" s="24" t="s">
        <v>10292</v>
      </c>
      <c r="F57" s="25" t="s">
        <v>602</v>
      </c>
      <c r="G57" s="26">
        <v>1.53</v>
      </c>
      <c r="H57" s="25">
        <v>0</v>
      </c>
      <c r="I57" s="25">
        <f>ROUND(G57*H57,6)</f>
        <v>0</v>
      </c>
      <c r="L57" s="27">
        <v>0</v>
      </c>
      <c r="M57" s="22">
        <f>ROUND(ROUND(L57,2)*ROUND(G57,3),2)</f>
        <v>0</v>
      </c>
      <c r="N57" s="25" t="s">
        <v>56</v>
      </c>
      <c r="O57">
        <f>(M57*21)/100</f>
        <v>0</v>
      </c>
      <c r="P57" t="s">
        <v>28</v>
      </c>
    </row>
    <row r="58" spans="1:16" ht="12.75" customHeight="1" x14ac:dyDescent="0.2">
      <c r="A58" s="28" t="s">
        <v>57</v>
      </c>
      <c r="E58" s="29" t="s">
        <v>5</v>
      </c>
    </row>
    <row r="59" spans="1:16" ht="12.75" customHeight="1" x14ac:dyDescent="0.2">
      <c r="A59" s="28" t="s">
        <v>58</v>
      </c>
      <c r="E59" s="30" t="s">
        <v>10293</v>
      </c>
    </row>
    <row r="60" spans="1:16" ht="12.75" customHeight="1" x14ac:dyDescent="0.2">
      <c r="E60" s="29" t="s">
        <v>10221</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10294</v>
      </c>
      <c r="M3" s="31">
        <f>Rekapitulace!C149</f>
        <v>0</v>
      </c>
      <c r="N3" s="14" t="s">
        <v>15</v>
      </c>
      <c r="O3" t="s">
        <v>23</v>
      </c>
      <c r="P3" t="s">
        <v>28</v>
      </c>
    </row>
    <row r="4" spans="1:20" ht="15" customHeight="1" x14ac:dyDescent="0.25">
      <c r="A4" s="17" t="s">
        <v>20</v>
      </c>
      <c r="B4" s="18" t="s">
        <v>29</v>
      </c>
      <c r="C4" s="37" t="s">
        <v>10294</v>
      </c>
      <c r="D4" s="34"/>
      <c r="E4" s="18" t="s">
        <v>10295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COUNTIFS(L8:L35,"=0",A8:A35,"P")+COUNTIFS(L8:L35,"",A8:A35,"P")+SUM(Q8:Q35)</f>
        <v>7</v>
      </c>
    </row>
    <row r="8" spans="1:20" ht="12.75" customHeight="1" x14ac:dyDescent="0.2">
      <c r="A8" t="s">
        <v>46</v>
      </c>
      <c r="C8" s="19" t="s">
        <v>10298</v>
      </c>
      <c r="E8" s="21" t="s">
        <v>10299</v>
      </c>
      <c r="J8" s="20">
        <f>0+J9+J22</f>
        <v>0</v>
      </c>
      <c r="K8" s="20">
        <f>0+K9+K22</f>
        <v>0</v>
      </c>
      <c r="L8" s="20">
        <f>0+L9+L22</f>
        <v>0</v>
      </c>
      <c r="M8" s="20">
        <f>0+M9+M22</f>
        <v>0</v>
      </c>
    </row>
    <row r="9" spans="1:20" ht="12.75" customHeight="1" x14ac:dyDescent="0.2">
      <c r="A9" t="s">
        <v>49</v>
      </c>
      <c r="C9" s="6" t="s">
        <v>10300</v>
      </c>
      <c r="E9" s="23" t="s">
        <v>10295</v>
      </c>
      <c r="J9" s="22">
        <f>0</f>
        <v>0</v>
      </c>
      <c r="K9" s="22">
        <f>0</f>
        <v>0</v>
      </c>
      <c r="L9" s="22">
        <f>0+L10+L14+L18</f>
        <v>0</v>
      </c>
      <c r="M9" s="22">
        <f>0+M10+M14+M18</f>
        <v>0</v>
      </c>
    </row>
    <row r="10" spans="1:20" ht="12.75" customHeight="1" x14ac:dyDescent="0.2">
      <c r="A10" t="s">
        <v>52</v>
      </c>
      <c r="B10" s="5" t="s">
        <v>67</v>
      </c>
      <c r="C10" s="5" t="s">
        <v>10301</v>
      </c>
      <c r="D10" t="s">
        <v>5</v>
      </c>
      <c r="E10" s="24" t="s">
        <v>10302</v>
      </c>
      <c r="F10" s="25" t="s">
        <v>4730</v>
      </c>
      <c r="G10" s="26">
        <v>177.79</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10303</v>
      </c>
    </row>
    <row r="13" spans="1:20" ht="12.75" customHeight="1" x14ac:dyDescent="0.2">
      <c r="E13" s="29" t="s">
        <v>59</v>
      </c>
    </row>
    <row r="14" spans="1:20" ht="12.75" customHeight="1" x14ac:dyDescent="0.2">
      <c r="A14" t="s">
        <v>52</v>
      </c>
      <c r="B14" s="5" t="s">
        <v>27</v>
      </c>
      <c r="C14" s="5" t="s">
        <v>10304</v>
      </c>
      <c r="D14" t="s">
        <v>5</v>
      </c>
      <c r="E14" s="24" t="s">
        <v>10305</v>
      </c>
      <c r="F14" s="25" t="s">
        <v>5736</v>
      </c>
      <c r="G14" s="26">
        <v>1</v>
      </c>
      <c r="H14" s="25">
        <v>0.1</v>
      </c>
      <c r="I14" s="25">
        <f>ROUND(G14*H14,6)</f>
        <v>0.1</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10306</v>
      </c>
    </row>
    <row r="17" spans="1:16" ht="12.75" customHeight="1" x14ac:dyDescent="0.2">
      <c r="E17" s="29" t="s">
        <v>10307</v>
      </c>
    </row>
    <row r="18" spans="1:16" ht="12.75" customHeight="1" x14ac:dyDescent="0.2">
      <c r="A18" t="s">
        <v>52</v>
      </c>
      <c r="B18" s="5" t="s">
        <v>72</v>
      </c>
      <c r="C18" s="5" t="s">
        <v>10308</v>
      </c>
      <c r="D18" t="s">
        <v>5</v>
      </c>
      <c r="E18" s="24" t="s">
        <v>10309</v>
      </c>
      <c r="F18" s="25" t="s">
        <v>271</v>
      </c>
      <c r="G18" s="26">
        <v>28.5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10310</v>
      </c>
    </row>
    <row r="21" spans="1:16" ht="12.75" customHeight="1" x14ac:dyDescent="0.2">
      <c r="E21" s="29" t="s">
        <v>59</v>
      </c>
    </row>
    <row r="22" spans="1:16" ht="12.75" customHeight="1" x14ac:dyDescent="0.2">
      <c r="A22" t="s">
        <v>49</v>
      </c>
      <c r="C22" s="6" t="s">
        <v>1219</v>
      </c>
      <c r="E22" s="23" t="s">
        <v>1220</v>
      </c>
      <c r="J22" s="22">
        <f>0</f>
        <v>0</v>
      </c>
      <c r="K22" s="22">
        <f>0</f>
        <v>0</v>
      </c>
      <c r="L22" s="22">
        <f>0+L23+L27+L31+L35</f>
        <v>0</v>
      </c>
      <c r="M22" s="22">
        <f>0+M23+M27+M31+M35</f>
        <v>0</v>
      </c>
    </row>
    <row r="23" spans="1:16" ht="12.75" customHeight="1" x14ac:dyDescent="0.2">
      <c r="A23" t="s">
        <v>52</v>
      </c>
      <c r="B23" s="5" t="s">
        <v>50</v>
      </c>
      <c r="C23" s="5" t="s">
        <v>1804</v>
      </c>
      <c r="D23" t="s">
        <v>5</v>
      </c>
      <c r="E23" s="24" t="s">
        <v>1805</v>
      </c>
      <c r="F23" s="25" t="s">
        <v>1223</v>
      </c>
      <c r="G23" s="26">
        <v>68.521000000000001</v>
      </c>
      <c r="H23" s="25">
        <v>1</v>
      </c>
      <c r="I23" s="25">
        <f>ROUND(G23*H23,6)</f>
        <v>68.521000000000001</v>
      </c>
      <c r="L23" s="27">
        <v>0</v>
      </c>
      <c r="M23" s="22">
        <f>ROUND(ROUND(L23,2)*ROUND(G23,3),2)</f>
        <v>0</v>
      </c>
      <c r="N23" s="25" t="s">
        <v>1224</v>
      </c>
      <c r="O23">
        <f>(M23*21)/100</f>
        <v>0</v>
      </c>
      <c r="P23" t="s">
        <v>28</v>
      </c>
    </row>
    <row r="24" spans="1:16" ht="12.75" customHeight="1" x14ac:dyDescent="0.2">
      <c r="A24" s="28" t="s">
        <v>57</v>
      </c>
      <c r="E24" s="29" t="s">
        <v>1806</v>
      </c>
    </row>
    <row r="25" spans="1:16" ht="12.75" customHeight="1" x14ac:dyDescent="0.2">
      <c r="A25" s="28" t="s">
        <v>58</v>
      </c>
      <c r="E25" s="30" t="s">
        <v>10311</v>
      </c>
    </row>
    <row r="26" spans="1:16" ht="89.25" customHeight="1" x14ac:dyDescent="0.2">
      <c r="E26" s="29" t="s">
        <v>1807</v>
      </c>
    </row>
    <row r="27" spans="1:16" ht="12.75" customHeight="1" x14ac:dyDescent="0.2">
      <c r="A27" t="s">
        <v>52</v>
      </c>
      <c r="B27" s="5" t="s">
        <v>28</v>
      </c>
      <c r="C27" s="5" t="s">
        <v>1228</v>
      </c>
      <c r="D27" t="s">
        <v>5</v>
      </c>
      <c r="E27" s="24" t="s">
        <v>1229</v>
      </c>
      <c r="F27" s="25" t="s">
        <v>1223</v>
      </c>
      <c r="G27" s="26">
        <v>78.188000000000002</v>
      </c>
      <c r="H27" s="25">
        <v>1</v>
      </c>
      <c r="I27" s="25">
        <f>ROUND(G27*H27,6)</f>
        <v>78.188000000000002</v>
      </c>
      <c r="L27" s="27">
        <v>0</v>
      </c>
      <c r="M27" s="22">
        <f>ROUND(ROUND(L27,2)*ROUND(G27,3),2)</f>
        <v>0</v>
      </c>
      <c r="N27" s="25" t="s">
        <v>1224</v>
      </c>
      <c r="O27">
        <f>(M27*21)/100</f>
        <v>0</v>
      </c>
      <c r="P27" t="s">
        <v>28</v>
      </c>
    </row>
    <row r="28" spans="1:16" ht="12.75" customHeight="1" x14ac:dyDescent="0.2">
      <c r="A28" s="28" t="s">
        <v>57</v>
      </c>
      <c r="E28" s="29" t="s">
        <v>1230</v>
      </c>
    </row>
    <row r="29" spans="1:16" ht="12.75" customHeight="1" x14ac:dyDescent="0.2">
      <c r="A29" s="28" t="s">
        <v>58</v>
      </c>
      <c r="E29" s="30" t="s">
        <v>10312</v>
      </c>
    </row>
    <row r="30" spans="1:16" ht="89.25" customHeight="1" x14ac:dyDescent="0.2">
      <c r="E30" s="29" t="s">
        <v>1232</v>
      </c>
    </row>
    <row r="31" spans="1:16" ht="12.75" customHeight="1" x14ac:dyDescent="0.2">
      <c r="A31" t="s">
        <v>52</v>
      </c>
      <c r="B31" s="5" t="s">
        <v>26</v>
      </c>
      <c r="C31" s="5" t="s">
        <v>5694</v>
      </c>
      <c r="D31" t="s">
        <v>5</v>
      </c>
      <c r="E31" s="24" t="s">
        <v>5695</v>
      </c>
      <c r="F31" s="25" t="s">
        <v>1223</v>
      </c>
      <c r="G31" s="26">
        <v>3.9140000000000001</v>
      </c>
      <c r="H31" s="25">
        <v>1</v>
      </c>
      <c r="I31" s="25">
        <f>ROUND(G31*H31,6)</f>
        <v>3.9140000000000001</v>
      </c>
      <c r="L31" s="27">
        <v>0</v>
      </c>
      <c r="M31" s="22">
        <f>ROUND(ROUND(L31,2)*ROUND(G31,3),2)</f>
        <v>0</v>
      </c>
      <c r="N31" s="25" t="s">
        <v>1224</v>
      </c>
      <c r="O31">
        <f>(M31*21)/100</f>
        <v>0</v>
      </c>
      <c r="P31" t="s">
        <v>28</v>
      </c>
    </row>
    <row r="32" spans="1:16" ht="12.75" customHeight="1" x14ac:dyDescent="0.2">
      <c r="A32" s="28" t="s">
        <v>57</v>
      </c>
      <c r="E32" s="29" t="s">
        <v>5696</v>
      </c>
    </row>
    <row r="33" spans="1:16" ht="12.75" customHeight="1" x14ac:dyDescent="0.2">
      <c r="A33" s="28" t="s">
        <v>58</v>
      </c>
      <c r="E33" s="30" t="s">
        <v>10313</v>
      </c>
    </row>
    <row r="34" spans="1:16" ht="89.25" customHeight="1" x14ac:dyDescent="0.2">
      <c r="E34" s="29" t="s">
        <v>1237</v>
      </c>
    </row>
    <row r="35" spans="1:16" ht="12.75" customHeight="1" x14ac:dyDescent="0.2">
      <c r="A35" t="s">
        <v>52</v>
      </c>
      <c r="B35" s="5" t="s">
        <v>64</v>
      </c>
      <c r="C35" s="5" t="s">
        <v>1808</v>
      </c>
      <c r="D35" t="s">
        <v>5</v>
      </c>
      <c r="E35" s="24" t="s">
        <v>1809</v>
      </c>
      <c r="F35" s="25" t="s">
        <v>1223</v>
      </c>
      <c r="G35" s="26">
        <v>15.662000000000001</v>
      </c>
      <c r="H35" s="25">
        <v>1</v>
      </c>
      <c r="I35" s="25">
        <f>ROUND(G35*H35,6)</f>
        <v>15.662000000000001</v>
      </c>
      <c r="L35" s="27">
        <v>0</v>
      </c>
      <c r="M35" s="22">
        <f>ROUND(ROUND(L35,2)*ROUND(G35,3),2)</f>
        <v>0</v>
      </c>
      <c r="N35" s="25" t="s">
        <v>1224</v>
      </c>
      <c r="O35">
        <f>(M35*21)/100</f>
        <v>0</v>
      </c>
      <c r="P35" t="s">
        <v>28</v>
      </c>
    </row>
    <row r="36" spans="1:16" ht="12.75" customHeight="1" x14ac:dyDescent="0.2">
      <c r="A36" s="28" t="s">
        <v>57</v>
      </c>
      <c r="E36" s="29" t="s">
        <v>1810</v>
      </c>
    </row>
    <row r="37" spans="1:16" ht="12.75" customHeight="1" x14ac:dyDescent="0.2">
      <c r="A37" s="28" t="s">
        <v>58</v>
      </c>
      <c r="E37" s="30" t="s">
        <v>10314</v>
      </c>
    </row>
    <row r="38" spans="1:16" ht="89.25" customHeight="1" x14ac:dyDescent="0.2">
      <c r="E3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10294</v>
      </c>
      <c r="M3" s="31">
        <f>Rekapitulace!C149</f>
        <v>0</v>
      </c>
      <c r="N3" s="14" t="s">
        <v>15</v>
      </c>
      <c r="O3" t="s">
        <v>23</v>
      </c>
      <c r="P3" t="s">
        <v>28</v>
      </c>
    </row>
    <row r="4" spans="1:20" ht="15" customHeight="1" x14ac:dyDescent="0.25">
      <c r="A4" s="17" t="s">
        <v>20</v>
      </c>
      <c r="B4" s="18" t="s">
        <v>29</v>
      </c>
      <c r="C4" s="37" t="s">
        <v>10294</v>
      </c>
      <c r="D4" s="34"/>
      <c r="E4" s="18" t="s">
        <v>10295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COUNTIFS(L8:L35,"=0",A8:A35,"P")+COUNTIFS(L8:L35,"",A8:A35,"P")+SUM(Q8:Q35)</f>
        <v>7</v>
      </c>
    </row>
    <row r="8" spans="1:20" ht="12.75" customHeight="1" x14ac:dyDescent="0.2">
      <c r="A8" t="s">
        <v>46</v>
      </c>
      <c r="C8" s="19" t="s">
        <v>10316</v>
      </c>
      <c r="E8" s="21" t="s">
        <v>10299</v>
      </c>
      <c r="J8" s="20">
        <f>0+J9+J22</f>
        <v>0</v>
      </c>
      <c r="K8" s="20">
        <f>0+K9+K22</f>
        <v>0</v>
      </c>
      <c r="L8" s="20">
        <f>0+L9+L22</f>
        <v>0</v>
      </c>
      <c r="M8" s="20">
        <f>0+M9+M22</f>
        <v>0</v>
      </c>
    </row>
    <row r="9" spans="1:20" ht="12.75" customHeight="1" x14ac:dyDescent="0.2">
      <c r="A9" t="s">
        <v>49</v>
      </c>
      <c r="C9" s="6" t="s">
        <v>10300</v>
      </c>
      <c r="E9" s="23" t="s">
        <v>10295</v>
      </c>
      <c r="J9" s="22">
        <f>0</f>
        <v>0</v>
      </c>
      <c r="K9" s="22">
        <f>0</f>
        <v>0</v>
      </c>
      <c r="L9" s="22">
        <f>0+L10+L14+L18</f>
        <v>0</v>
      </c>
      <c r="M9" s="22">
        <f>0+M10+M14+M18</f>
        <v>0</v>
      </c>
    </row>
    <row r="10" spans="1:20" ht="12.75" customHeight="1" x14ac:dyDescent="0.2">
      <c r="A10" t="s">
        <v>52</v>
      </c>
      <c r="B10" s="5" t="s">
        <v>67</v>
      </c>
      <c r="C10" s="5" t="s">
        <v>10301</v>
      </c>
      <c r="D10" t="s">
        <v>5</v>
      </c>
      <c r="E10" s="24" t="s">
        <v>10302</v>
      </c>
      <c r="F10" s="25" t="s">
        <v>4730</v>
      </c>
      <c r="G10" s="26">
        <v>177.79</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10303</v>
      </c>
    </row>
    <row r="13" spans="1:20" ht="12.75" customHeight="1" x14ac:dyDescent="0.2">
      <c r="E13" s="29" t="s">
        <v>59</v>
      </c>
    </row>
    <row r="14" spans="1:20" ht="12.75" customHeight="1" x14ac:dyDescent="0.2">
      <c r="A14" t="s">
        <v>52</v>
      </c>
      <c r="B14" s="5" t="s">
        <v>27</v>
      </c>
      <c r="C14" s="5" t="s">
        <v>10304</v>
      </c>
      <c r="D14" t="s">
        <v>5</v>
      </c>
      <c r="E14" s="24" t="s">
        <v>10305</v>
      </c>
      <c r="F14" s="25" t="s">
        <v>5736</v>
      </c>
      <c r="G14" s="26">
        <v>1</v>
      </c>
      <c r="H14" s="25">
        <v>0.1</v>
      </c>
      <c r="I14" s="25">
        <f>ROUND(G14*H14,6)</f>
        <v>0.1</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10306</v>
      </c>
    </row>
    <row r="17" spans="1:16" ht="12.75" customHeight="1" x14ac:dyDescent="0.2">
      <c r="E17" s="29" t="s">
        <v>10307</v>
      </c>
    </row>
    <row r="18" spans="1:16" ht="12.75" customHeight="1" x14ac:dyDescent="0.2">
      <c r="A18" t="s">
        <v>52</v>
      </c>
      <c r="B18" s="5" t="s">
        <v>72</v>
      </c>
      <c r="C18" s="5" t="s">
        <v>10308</v>
      </c>
      <c r="D18" t="s">
        <v>5</v>
      </c>
      <c r="E18" s="24" t="s">
        <v>10309</v>
      </c>
      <c r="F18" s="25" t="s">
        <v>271</v>
      </c>
      <c r="G18" s="26">
        <v>28.5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10310</v>
      </c>
    </row>
    <row r="21" spans="1:16" ht="12.75" customHeight="1" x14ac:dyDescent="0.2">
      <c r="E21" s="29" t="s">
        <v>59</v>
      </c>
    </row>
    <row r="22" spans="1:16" ht="12.75" customHeight="1" x14ac:dyDescent="0.2">
      <c r="A22" t="s">
        <v>49</v>
      </c>
      <c r="C22" s="6" t="s">
        <v>1219</v>
      </c>
      <c r="E22" s="23" t="s">
        <v>1220</v>
      </c>
      <c r="J22" s="22">
        <f>0</f>
        <v>0</v>
      </c>
      <c r="K22" s="22">
        <f>0</f>
        <v>0</v>
      </c>
      <c r="L22" s="22">
        <f>0+L23+L27+L31+L35</f>
        <v>0</v>
      </c>
      <c r="M22" s="22">
        <f>0+M23+M27+M31+M35</f>
        <v>0</v>
      </c>
    </row>
    <row r="23" spans="1:16" ht="12.75" customHeight="1" x14ac:dyDescent="0.2">
      <c r="A23" t="s">
        <v>52</v>
      </c>
      <c r="B23" s="5" t="s">
        <v>50</v>
      </c>
      <c r="C23" s="5" t="s">
        <v>1804</v>
      </c>
      <c r="D23" t="s">
        <v>5</v>
      </c>
      <c r="E23" s="24" t="s">
        <v>1805</v>
      </c>
      <c r="F23" s="25" t="s">
        <v>1223</v>
      </c>
      <c r="G23" s="26">
        <v>68.521000000000001</v>
      </c>
      <c r="H23" s="25">
        <v>1</v>
      </c>
      <c r="I23" s="25">
        <f>ROUND(G23*H23,6)</f>
        <v>68.521000000000001</v>
      </c>
      <c r="L23" s="27">
        <v>0</v>
      </c>
      <c r="M23" s="22">
        <f>ROUND(ROUND(L23,2)*ROUND(G23,3),2)</f>
        <v>0</v>
      </c>
      <c r="N23" s="25" t="s">
        <v>1224</v>
      </c>
      <c r="O23">
        <f>(M23*21)/100</f>
        <v>0</v>
      </c>
      <c r="P23" t="s">
        <v>28</v>
      </c>
    </row>
    <row r="24" spans="1:16" ht="12.75" customHeight="1" x14ac:dyDescent="0.2">
      <c r="A24" s="28" t="s">
        <v>57</v>
      </c>
      <c r="E24" s="29" t="s">
        <v>1806</v>
      </c>
    </row>
    <row r="25" spans="1:16" ht="12.75" customHeight="1" x14ac:dyDescent="0.2">
      <c r="A25" s="28" t="s">
        <v>58</v>
      </c>
      <c r="E25" s="30" t="s">
        <v>10311</v>
      </c>
    </row>
    <row r="26" spans="1:16" ht="89.25" customHeight="1" x14ac:dyDescent="0.2">
      <c r="E26" s="29" t="s">
        <v>1807</v>
      </c>
    </row>
    <row r="27" spans="1:16" ht="12.75" customHeight="1" x14ac:dyDescent="0.2">
      <c r="A27" t="s">
        <v>52</v>
      </c>
      <c r="B27" s="5" t="s">
        <v>28</v>
      </c>
      <c r="C27" s="5" t="s">
        <v>1228</v>
      </c>
      <c r="D27" t="s">
        <v>5</v>
      </c>
      <c r="E27" s="24" t="s">
        <v>1229</v>
      </c>
      <c r="F27" s="25" t="s">
        <v>1223</v>
      </c>
      <c r="G27" s="26">
        <v>78.188000000000002</v>
      </c>
      <c r="H27" s="25">
        <v>1</v>
      </c>
      <c r="I27" s="25">
        <f>ROUND(G27*H27,6)</f>
        <v>78.188000000000002</v>
      </c>
      <c r="L27" s="27">
        <v>0</v>
      </c>
      <c r="M27" s="22">
        <f>ROUND(ROUND(L27,2)*ROUND(G27,3),2)</f>
        <v>0</v>
      </c>
      <c r="N27" s="25" t="s">
        <v>1224</v>
      </c>
      <c r="O27">
        <f>(M27*21)/100</f>
        <v>0</v>
      </c>
      <c r="P27" t="s">
        <v>28</v>
      </c>
    </row>
    <row r="28" spans="1:16" ht="12.75" customHeight="1" x14ac:dyDescent="0.2">
      <c r="A28" s="28" t="s">
        <v>57</v>
      </c>
      <c r="E28" s="29" t="s">
        <v>1230</v>
      </c>
    </row>
    <row r="29" spans="1:16" ht="12.75" customHeight="1" x14ac:dyDescent="0.2">
      <c r="A29" s="28" t="s">
        <v>58</v>
      </c>
      <c r="E29" s="30" t="s">
        <v>10312</v>
      </c>
    </row>
    <row r="30" spans="1:16" ht="89.25" customHeight="1" x14ac:dyDescent="0.2">
      <c r="E30" s="29" t="s">
        <v>1232</v>
      </c>
    </row>
    <row r="31" spans="1:16" ht="12.75" customHeight="1" x14ac:dyDescent="0.2">
      <c r="A31" t="s">
        <v>52</v>
      </c>
      <c r="B31" s="5" t="s">
        <v>26</v>
      </c>
      <c r="C31" s="5" t="s">
        <v>5694</v>
      </c>
      <c r="D31" t="s">
        <v>5</v>
      </c>
      <c r="E31" s="24" t="s">
        <v>5695</v>
      </c>
      <c r="F31" s="25" t="s">
        <v>1223</v>
      </c>
      <c r="G31" s="26">
        <v>3.9140000000000001</v>
      </c>
      <c r="H31" s="25">
        <v>1</v>
      </c>
      <c r="I31" s="25">
        <f>ROUND(G31*H31,6)</f>
        <v>3.9140000000000001</v>
      </c>
      <c r="L31" s="27">
        <v>0</v>
      </c>
      <c r="M31" s="22">
        <f>ROUND(ROUND(L31,2)*ROUND(G31,3),2)</f>
        <v>0</v>
      </c>
      <c r="N31" s="25" t="s">
        <v>1224</v>
      </c>
      <c r="O31">
        <f>(M31*21)/100</f>
        <v>0</v>
      </c>
      <c r="P31" t="s">
        <v>28</v>
      </c>
    </row>
    <row r="32" spans="1:16" ht="12.75" customHeight="1" x14ac:dyDescent="0.2">
      <c r="A32" s="28" t="s">
        <v>57</v>
      </c>
      <c r="E32" s="29" t="s">
        <v>5696</v>
      </c>
    </row>
    <row r="33" spans="1:16" ht="12.75" customHeight="1" x14ac:dyDescent="0.2">
      <c r="A33" s="28" t="s">
        <v>58</v>
      </c>
      <c r="E33" s="30" t="s">
        <v>10313</v>
      </c>
    </row>
    <row r="34" spans="1:16" ht="89.25" customHeight="1" x14ac:dyDescent="0.2">
      <c r="E34" s="29" t="s">
        <v>1237</v>
      </c>
    </row>
    <row r="35" spans="1:16" ht="12.75" customHeight="1" x14ac:dyDescent="0.2">
      <c r="A35" t="s">
        <v>52</v>
      </c>
      <c r="B35" s="5" t="s">
        <v>64</v>
      </c>
      <c r="C35" s="5" t="s">
        <v>1808</v>
      </c>
      <c r="D35" t="s">
        <v>5</v>
      </c>
      <c r="E35" s="24" t="s">
        <v>1809</v>
      </c>
      <c r="F35" s="25" t="s">
        <v>1223</v>
      </c>
      <c r="G35" s="26">
        <v>15.662000000000001</v>
      </c>
      <c r="H35" s="25">
        <v>1</v>
      </c>
      <c r="I35" s="25">
        <f>ROUND(G35*H35,6)</f>
        <v>15.662000000000001</v>
      </c>
      <c r="L35" s="27">
        <v>0</v>
      </c>
      <c r="M35" s="22">
        <f>ROUND(ROUND(L35,2)*ROUND(G35,3),2)</f>
        <v>0</v>
      </c>
      <c r="N35" s="25" t="s">
        <v>1224</v>
      </c>
      <c r="O35">
        <f>(M35*21)/100</f>
        <v>0</v>
      </c>
      <c r="P35" t="s">
        <v>28</v>
      </c>
    </row>
    <row r="36" spans="1:16" ht="12.75" customHeight="1" x14ac:dyDescent="0.2">
      <c r="A36" s="28" t="s">
        <v>57</v>
      </c>
      <c r="E36" s="29" t="s">
        <v>1810</v>
      </c>
    </row>
    <row r="37" spans="1:16" ht="12.75" customHeight="1" x14ac:dyDescent="0.2">
      <c r="A37" s="28" t="s">
        <v>58</v>
      </c>
      <c r="E37" s="30" t="s">
        <v>10314</v>
      </c>
    </row>
    <row r="38" spans="1:16" ht="89.25" customHeight="1" x14ac:dyDescent="0.2">
      <c r="E3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10317</v>
      </c>
      <c r="M3" s="31">
        <f>Rekapitulace!C152</f>
        <v>0</v>
      </c>
      <c r="N3" s="14" t="s">
        <v>15</v>
      </c>
      <c r="O3" t="s">
        <v>23</v>
      </c>
      <c r="P3" t="s">
        <v>28</v>
      </c>
    </row>
    <row r="4" spans="1:20" ht="15" customHeight="1" x14ac:dyDescent="0.25">
      <c r="A4" s="17" t="s">
        <v>20</v>
      </c>
      <c r="B4" s="18" t="s">
        <v>29</v>
      </c>
      <c r="C4" s="37" t="s">
        <v>10317</v>
      </c>
      <c r="D4" s="34"/>
      <c r="E4" s="18" t="s">
        <v>10318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COUNTIFS(L8:L42,"=0",A8:A42,"P")+COUNTIFS(L8:L42,"",A8:A42,"P")+SUM(Q8:Q42)</f>
        <v>8</v>
      </c>
    </row>
    <row r="8" spans="1:20" ht="12.75" customHeight="1" x14ac:dyDescent="0.2">
      <c r="A8" t="s">
        <v>46</v>
      </c>
      <c r="C8" s="19" t="s">
        <v>10321</v>
      </c>
      <c r="E8" s="21" t="s">
        <v>10322</v>
      </c>
      <c r="J8" s="20">
        <f>0+J9+J14+J19+J32+J41</f>
        <v>0</v>
      </c>
      <c r="K8" s="20">
        <f>0+K9+K14+K19+K32+K41</f>
        <v>0</v>
      </c>
      <c r="L8" s="20">
        <f>0+L9+L14+L19+L32+L41</f>
        <v>0</v>
      </c>
      <c r="M8" s="20">
        <f>0+M9+M14+M19+M32+M41</f>
        <v>0</v>
      </c>
    </row>
    <row r="9" spans="1:20" ht="12.75" customHeight="1" x14ac:dyDescent="0.2">
      <c r="A9" t="s">
        <v>49</v>
      </c>
      <c r="C9" s="6" t="s">
        <v>50</v>
      </c>
      <c r="E9" s="23" t="s">
        <v>1025</v>
      </c>
      <c r="J9" s="22">
        <f>0</f>
        <v>0</v>
      </c>
      <c r="K9" s="22">
        <f>0</f>
        <v>0</v>
      </c>
      <c r="L9" s="22">
        <f>0+L10</f>
        <v>0</v>
      </c>
      <c r="M9" s="22">
        <f>0+M10</f>
        <v>0</v>
      </c>
    </row>
    <row r="10" spans="1:20" ht="12.75" customHeight="1" x14ac:dyDescent="0.2">
      <c r="A10" t="s">
        <v>52</v>
      </c>
      <c r="B10" s="5" t="s">
        <v>28</v>
      </c>
      <c r="C10" s="5" t="s">
        <v>3686</v>
      </c>
      <c r="D10" t="s">
        <v>5</v>
      </c>
      <c r="E10" s="24" t="s">
        <v>3687</v>
      </c>
      <c r="F10" s="25" t="s">
        <v>271</v>
      </c>
      <c r="G10" s="26">
        <v>3.84</v>
      </c>
      <c r="H10" s="25">
        <v>0</v>
      </c>
      <c r="I10" s="25">
        <f>ROUND(G10*H10,6)</f>
        <v>0</v>
      </c>
      <c r="L10" s="27">
        <v>0</v>
      </c>
      <c r="M10" s="22">
        <f>ROUND(ROUND(L10,2)*ROUND(G10,3),2)</f>
        <v>0</v>
      </c>
      <c r="N10" s="25" t="s">
        <v>605</v>
      </c>
      <c r="O10">
        <f>(M10*21)/100</f>
        <v>0</v>
      </c>
      <c r="P10" t="s">
        <v>28</v>
      </c>
    </row>
    <row r="11" spans="1:20" ht="12.75" customHeight="1" x14ac:dyDescent="0.2">
      <c r="A11" s="28" t="s">
        <v>57</v>
      </c>
      <c r="E11" s="29" t="s">
        <v>5</v>
      </c>
    </row>
    <row r="12" spans="1:20" ht="12.75" customHeight="1" x14ac:dyDescent="0.2">
      <c r="A12" s="28" t="s">
        <v>58</v>
      </c>
      <c r="E12" s="30" t="s">
        <v>10323</v>
      </c>
    </row>
    <row r="13" spans="1:20" ht="12.75" customHeight="1" x14ac:dyDescent="0.2">
      <c r="E13" s="29" t="s">
        <v>59</v>
      </c>
    </row>
    <row r="14" spans="1:20" ht="12.75" customHeight="1" x14ac:dyDescent="0.2">
      <c r="A14" t="s">
        <v>49</v>
      </c>
      <c r="C14" s="6" t="s">
        <v>28</v>
      </c>
      <c r="E14" s="23" t="s">
        <v>4455</v>
      </c>
      <c r="J14" s="22">
        <f>0</f>
        <v>0</v>
      </c>
      <c r="K14" s="22">
        <f>0</f>
        <v>0</v>
      </c>
      <c r="L14" s="22">
        <f>0+L15</f>
        <v>0</v>
      </c>
      <c r="M14" s="22">
        <f>0+M15</f>
        <v>0</v>
      </c>
    </row>
    <row r="15" spans="1:20" ht="12.75" customHeight="1" x14ac:dyDescent="0.2">
      <c r="A15" t="s">
        <v>52</v>
      </c>
      <c r="B15" s="5" t="s">
        <v>26</v>
      </c>
      <c r="C15" s="5" t="s">
        <v>3708</v>
      </c>
      <c r="D15" t="s">
        <v>5</v>
      </c>
      <c r="E15" s="24" t="s">
        <v>3709</v>
      </c>
      <c r="F15" s="25" t="s">
        <v>271</v>
      </c>
      <c r="G15" s="26">
        <v>3.84</v>
      </c>
      <c r="H15" s="25">
        <v>0</v>
      </c>
      <c r="I15" s="25">
        <f>ROUND(G15*H15,6)</f>
        <v>0</v>
      </c>
      <c r="L15" s="27">
        <v>0</v>
      </c>
      <c r="M15" s="22">
        <f>ROUND(ROUND(L15,2)*ROUND(G15,3),2)</f>
        <v>0</v>
      </c>
      <c r="N15" s="25" t="s">
        <v>56</v>
      </c>
      <c r="O15">
        <f>(M15*21)/100</f>
        <v>0</v>
      </c>
      <c r="P15" t="s">
        <v>28</v>
      </c>
    </row>
    <row r="16" spans="1:20" ht="12.75" customHeight="1" x14ac:dyDescent="0.2">
      <c r="A16" s="28" t="s">
        <v>57</v>
      </c>
      <c r="E16" s="29" t="s">
        <v>5</v>
      </c>
    </row>
    <row r="17" spans="1:16" ht="51" customHeight="1" x14ac:dyDescent="0.2">
      <c r="A17" s="28" t="s">
        <v>58</v>
      </c>
      <c r="E17" s="30" t="s">
        <v>10324</v>
      </c>
    </row>
    <row r="18" spans="1:16" ht="12.75" customHeight="1" x14ac:dyDescent="0.2">
      <c r="E18" s="29" t="s">
        <v>59</v>
      </c>
    </row>
    <row r="19" spans="1:16" ht="12.75" customHeight="1" x14ac:dyDescent="0.2">
      <c r="A19" t="s">
        <v>49</v>
      </c>
      <c r="C19" s="6" t="s">
        <v>446</v>
      </c>
      <c r="E19" s="23" t="s">
        <v>10325</v>
      </c>
      <c r="J19" s="22">
        <f>0</f>
        <v>0</v>
      </c>
      <c r="K19" s="22">
        <f>0</f>
        <v>0</v>
      </c>
      <c r="L19" s="22">
        <f>0+L20+L24+L28</f>
        <v>0</v>
      </c>
      <c r="M19" s="22">
        <f>0+M20+M24+M28</f>
        <v>0</v>
      </c>
    </row>
    <row r="20" spans="1:16" ht="12.75" customHeight="1" x14ac:dyDescent="0.2">
      <c r="A20" t="s">
        <v>52</v>
      </c>
      <c r="B20" s="5" t="s">
        <v>64</v>
      </c>
      <c r="C20" s="5" t="s">
        <v>10326</v>
      </c>
      <c r="D20" t="s">
        <v>5</v>
      </c>
      <c r="E20" s="24" t="s">
        <v>10327</v>
      </c>
      <c r="F20" s="25" t="s">
        <v>55</v>
      </c>
      <c r="G20" s="26">
        <v>3</v>
      </c>
      <c r="H20" s="25">
        <v>0</v>
      </c>
      <c r="I20" s="25">
        <f>ROUND(G20*H20,6)</f>
        <v>0</v>
      </c>
      <c r="L20" s="27">
        <v>0</v>
      </c>
      <c r="M20" s="22">
        <f>ROUND(ROUND(L20,2)*ROUND(G20,3),2)</f>
        <v>0</v>
      </c>
      <c r="N20" s="25" t="s">
        <v>56</v>
      </c>
      <c r="O20">
        <f>(M20*21)/100</f>
        <v>0</v>
      </c>
      <c r="P20" t="s">
        <v>28</v>
      </c>
    </row>
    <row r="21" spans="1:16" ht="12.75" customHeight="1" x14ac:dyDescent="0.2">
      <c r="A21" s="28" t="s">
        <v>57</v>
      </c>
      <c r="E21" s="29" t="s">
        <v>5</v>
      </c>
    </row>
    <row r="22" spans="1:16" ht="12.75" customHeight="1" x14ac:dyDescent="0.2">
      <c r="A22" s="28" t="s">
        <v>58</v>
      </c>
      <c r="E22" s="30" t="s">
        <v>10328</v>
      </c>
    </row>
    <row r="23" spans="1:16" ht="12.75" customHeight="1" x14ac:dyDescent="0.2">
      <c r="E23" s="29" t="s">
        <v>10329</v>
      </c>
    </row>
    <row r="24" spans="1:16" ht="12.75" customHeight="1" x14ac:dyDescent="0.2">
      <c r="A24" t="s">
        <v>52</v>
      </c>
      <c r="B24" s="5" t="s">
        <v>67</v>
      </c>
      <c r="C24" s="5" t="s">
        <v>10330</v>
      </c>
      <c r="D24" t="s">
        <v>5</v>
      </c>
      <c r="E24" s="24" t="s">
        <v>10331</v>
      </c>
      <c r="F24" s="25" t="s">
        <v>55</v>
      </c>
      <c r="G24" s="26">
        <v>2</v>
      </c>
      <c r="H24" s="25">
        <v>0</v>
      </c>
      <c r="I24" s="25">
        <f>ROUND(G24*H24,6)</f>
        <v>0</v>
      </c>
      <c r="L24" s="27">
        <v>0</v>
      </c>
      <c r="M24" s="22">
        <f>ROUND(ROUND(L24,2)*ROUND(G24,3),2)</f>
        <v>0</v>
      </c>
      <c r="N24" s="25" t="s">
        <v>56</v>
      </c>
      <c r="O24">
        <f>(M24*21)/100</f>
        <v>0</v>
      </c>
      <c r="P24" t="s">
        <v>28</v>
      </c>
    </row>
    <row r="25" spans="1:16" ht="12.75" customHeight="1" x14ac:dyDescent="0.2">
      <c r="A25" s="28" t="s">
        <v>57</v>
      </c>
      <c r="E25" s="29" t="s">
        <v>5</v>
      </c>
    </row>
    <row r="26" spans="1:16" ht="12.75" customHeight="1" x14ac:dyDescent="0.2">
      <c r="A26" s="28" t="s">
        <v>58</v>
      </c>
      <c r="E26" s="30" t="s">
        <v>10332</v>
      </c>
    </row>
    <row r="27" spans="1:16" ht="12.75" customHeight="1" x14ac:dyDescent="0.2">
      <c r="E27" s="29" t="s">
        <v>10329</v>
      </c>
    </row>
    <row r="28" spans="1:16" ht="12.75" customHeight="1" x14ac:dyDescent="0.2">
      <c r="A28" t="s">
        <v>52</v>
      </c>
      <c r="B28" s="5" t="s">
        <v>27</v>
      </c>
      <c r="C28" s="5" t="s">
        <v>10333</v>
      </c>
      <c r="D28" t="s">
        <v>5</v>
      </c>
      <c r="E28" s="24" t="s">
        <v>10334</v>
      </c>
      <c r="F28" s="25" t="s">
        <v>55</v>
      </c>
      <c r="G28" s="26">
        <v>3</v>
      </c>
      <c r="H28" s="25">
        <v>0</v>
      </c>
      <c r="I28" s="25">
        <f>ROUND(G28*H28,6)</f>
        <v>0</v>
      </c>
      <c r="L28" s="27">
        <v>0</v>
      </c>
      <c r="M28" s="22">
        <f>ROUND(ROUND(L28,2)*ROUND(G28,3),2)</f>
        <v>0</v>
      </c>
      <c r="N28" s="25" t="s">
        <v>56</v>
      </c>
      <c r="O28">
        <f>(M28*21)/100</f>
        <v>0</v>
      </c>
      <c r="P28" t="s">
        <v>28</v>
      </c>
    </row>
    <row r="29" spans="1:16" ht="12.75" customHeight="1" x14ac:dyDescent="0.2">
      <c r="A29" s="28" t="s">
        <v>57</v>
      </c>
      <c r="E29" s="29" t="s">
        <v>5</v>
      </c>
    </row>
    <row r="30" spans="1:16" ht="12.75" customHeight="1" x14ac:dyDescent="0.2">
      <c r="A30" s="28" t="s">
        <v>58</v>
      </c>
      <c r="E30" s="30" t="s">
        <v>10328</v>
      </c>
    </row>
    <row r="31" spans="1:16" ht="12.75" customHeight="1" x14ac:dyDescent="0.2">
      <c r="E31" s="29" t="s">
        <v>10329</v>
      </c>
    </row>
    <row r="32" spans="1:16" ht="12.75" customHeight="1" x14ac:dyDescent="0.2">
      <c r="A32" t="s">
        <v>49</v>
      </c>
      <c r="C32" s="6" t="s">
        <v>449</v>
      </c>
      <c r="E32" s="23" t="s">
        <v>10335</v>
      </c>
      <c r="J32" s="22">
        <f>0</f>
        <v>0</v>
      </c>
      <c r="K32" s="22">
        <f>0</f>
        <v>0</v>
      </c>
      <c r="L32" s="22">
        <f>0+L33+L37</f>
        <v>0</v>
      </c>
      <c r="M32" s="22">
        <f>0+M33+M37</f>
        <v>0</v>
      </c>
    </row>
    <row r="33" spans="1:16" ht="12.75" customHeight="1" x14ac:dyDescent="0.2">
      <c r="A33" t="s">
        <v>52</v>
      </c>
      <c r="B33" s="5" t="s">
        <v>72</v>
      </c>
      <c r="C33" s="5" t="s">
        <v>10336</v>
      </c>
      <c r="D33" t="s">
        <v>5</v>
      </c>
      <c r="E33" s="24" t="s">
        <v>10337</v>
      </c>
      <c r="F33" s="25" t="s">
        <v>55</v>
      </c>
      <c r="G33" s="26">
        <v>5</v>
      </c>
      <c r="H33" s="25">
        <v>0</v>
      </c>
      <c r="I33" s="25">
        <f>ROUND(G33*H33,6)</f>
        <v>0</v>
      </c>
      <c r="L33" s="27">
        <v>0</v>
      </c>
      <c r="M33" s="22">
        <f>ROUND(ROUND(L33,2)*ROUND(G33,3),2)</f>
        <v>0</v>
      </c>
      <c r="N33" s="25" t="s">
        <v>56</v>
      </c>
      <c r="O33">
        <f>(M33*21)/100</f>
        <v>0</v>
      </c>
      <c r="P33" t="s">
        <v>28</v>
      </c>
    </row>
    <row r="34" spans="1:16" ht="12.75" customHeight="1" x14ac:dyDescent="0.2">
      <c r="A34" s="28" t="s">
        <v>57</v>
      </c>
      <c r="E34" s="29" t="s">
        <v>5</v>
      </c>
    </row>
    <row r="35" spans="1:16" ht="12.75" customHeight="1" x14ac:dyDescent="0.2">
      <c r="A35" s="28" t="s">
        <v>58</v>
      </c>
      <c r="E35" s="30" t="s">
        <v>10338</v>
      </c>
    </row>
    <row r="36" spans="1:16" ht="12.75" customHeight="1" x14ac:dyDescent="0.2">
      <c r="E36" s="29" t="s">
        <v>59</v>
      </c>
    </row>
    <row r="37" spans="1:16" ht="12.75" customHeight="1" x14ac:dyDescent="0.2">
      <c r="A37" t="s">
        <v>52</v>
      </c>
      <c r="B37" s="5" t="s">
        <v>75</v>
      </c>
      <c r="C37" s="5" t="s">
        <v>10339</v>
      </c>
      <c r="D37" t="s">
        <v>5</v>
      </c>
      <c r="E37" s="24" t="s">
        <v>10340</v>
      </c>
      <c r="F37" s="25" t="s">
        <v>55</v>
      </c>
      <c r="G37" s="26">
        <v>3</v>
      </c>
      <c r="H37" s="25">
        <v>0</v>
      </c>
      <c r="I37" s="25">
        <f>ROUND(G37*H37,6)</f>
        <v>0</v>
      </c>
      <c r="L37" s="27">
        <v>0</v>
      </c>
      <c r="M37" s="22">
        <f>ROUND(ROUND(L37,2)*ROUND(G37,3),2)</f>
        <v>0</v>
      </c>
      <c r="N37" s="25" t="s">
        <v>56</v>
      </c>
      <c r="O37">
        <f>(M37*21)/100</f>
        <v>0</v>
      </c>
      <c r="P37" t="s">
        <v>28</v>
      </c>
    </row>
    <row r="38" spans="1:16" ht="12.75" customHeight="1" x14ac:dyDescent="0.2">
      <c r="A38" s="28" t="s">
        <v>57</v>
      </c>
      <c r="E38" s="29" t="s">
        <v>5</v>
      </c>
    </row>
    <row r="39" spans="1:16" ht="12.75" customHeight="1" x14ac:dyDescent="0.2">
      <c r="A39" s="28" t="s">
        <v>58</v>
      </c>
      <c r="E39" s="30" t="s">
        <v>10328</v>
      </c>
    </row>
    <row r="40" spans="1:16" ht="12.75" customHeight="1" x14ac:dyDescent="0.2">
      <c r="E40" s="29" t="s">
        <v>10341</v>
      </c>
    </row>
    <row r="41" spans="1:16" ht="12.75" customHeight="1" x14ac:dyDescent="0.2">
      <c r="A41" t="s">
        <v>49</v>
      </c>
      <c r="C41" s="6" t="s">
        <v>1219</v>
      </c>
      <c r="E41" s="23" t="s">
        <v>1220</v>
      </c>
      <c r="J41" s="22">
        <f>0</f>
        <v>0</v>
      </c>
      <c r="K41" s="22">
        <f>0</f>
        <v>0</v>
      </c>
      <c r="L41" s="22">
        <f>0+L42</f>
        <v>0</v>
      </c>
      <c r="M41" s="22">
        <f>0+M42</f>
        <v>0</v>
      </c>
    </row>
    <row r="42" spans="1:16" ht="12.75" customHeight="1" x14ac:dyDescent="0.2">
      <c r="A42" t="s">
        <v>52</v>
      </c>
      <c r="B42" s="5" t="s">
        <v>50</v>
      </c>
      <c r="C42" s="5" t="s">
        <v>1221</v>
      </c>
      <c r="D42" t="s">
        <v>5</v>
      </c>
      <c r="E42" s="24" t="s">
        <v>1222</v>
      </c>
      <c r="F42" s="25" t="s">
        <v>1223</v>
      </c>
      <c r="G42" s="26">
        <v>6.9429999999999996</v>
      </c>
      <c r="H42" s="25">
        <v>0</v>
      </c>
      <c r="I42" s="25">
        <f>ROUND(G42*H42,6)</f>
        <v>0</v>
      </c>
      <c r="L42" s="27">
        <v>0</v>
      </c>
      <c r="M42" s="22">
        <f>ROUND(ROUND(L42,2)*ROUND(G42,3),2)</f>
        <v>0</v>
      </c>
      <c r="N42" s="25" t="s">
        <v>1224</v>
      </c>
      <c r="O42">
        <f>(M42*21)/100</f>
        <v>0</v>
      </c>
      <c r="P42" t="s">
        <v>28</v>
      </c>
    </row>
    <row r="43" spans="1:16" ht="12.75" customHeight="1" x14ac:dyDescent="0.2">
      <c r="A43" s="28" t="s">
        <v>57</v>
      </c>
      <c r="E43" s="29" t="s">
        <v>5</v>
      </c>
    </row>
    <row r="44" spans="1:16" ht="12.75" customHeight="1" x14ac:dyDescent="0.2">
      <c r="A44" s="28" t="s">
        <v>58</v>
      </c>
      <c r="E44" s="30" t="s">
        <v>10342</v>
      </c>
    </row>
    <row r="45" spans="1:16" ht="89.25" customHeight="1" x14ac:dyDescent="0.2">
      <c r="E45"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10317</v>
      </c>
      <c r="M3" s="31">
        <f>Rekapitulace!C152</f>
        <v>0</v>
      </c>
      <c r="N3" s="14" t="s">
        <v>15</v>
      </c>
      <c r="O3" t="s">
        <v>23</v>
      </c>
      <c r="P3" t="s">
        <v>28</v>
      </c>
    </row>
    <row r="4" spans="1:20" ht="15" customHeight="1" x14ac:dyDescent="0.25">
      <c r="A4" s="17" t="s">
        <v>20</v>
      </c>
      <c r="B4" s="18" t="s">
        <v>29</v>
      </c>
      <c r="C4" s="37" t="s">
        <v>10317</v>
      </c>
      <c r="D4" s="34"/>
      <c r="E4" s="18" t="s">
        <v>10318</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COUNTIFS(L8:L54,"=0",A8:A54,"P")+COUNTIFS(L8:L54,"",A8:A54,"P")+SUM(Q8:Q54)</f>
        <v>11</v>
      </c>
    </row>
    <row r="8" spans="1:20" ht="12.75" customHeight="1" x14ac:dyDescent="0.2">
      <c r="A8" t="s">
        <v>46</v>
      </c>
      <c r="C8" s="19" t="s">
        <v>10345</v>
      </c>
      <c r="E8" s="21" t="s">
        <v>10346</v>
      </c>
      <c r="J8" s="20">
        <f>0+J9+J14+J19+J40+J53</f>
        <v>0</v>
      </c>
      <c r="K8" s="20">
        <f>0+K9+K14+K19+K40+K53</f>
        <v>0</v>
      </c>
      <c r="L8" s="20">
        <f>0+L9+L14+L19+L40+L53</f>
        <v>0</v>
      </c>
      <c r="M8" s="20">
        <f>0+M9+M14+M19+M40+M53</f>
        <v>0</v>
      </c>
    </row>
    <row r="9" spans="1:20" ht="12.75" customHeight="1" x14ac:dyDescent="0.2">
      <c r="A9" t="s">
        <v>49</v>
      </c>
      <c r="C9" s="6" t="s">
        <v>50</v>
      </c>
      <c r="E9" s="23" t="s">
        <v>1025</v>
      </c>
      <c r="J9" s="22">
        <f>0</f>
        <v>0</v>
      </c>
      <c r="K9" s="22">
        <f>0</f>
        <v>0</v>
      </c>
      <c r="L9" s="22">
        <f>0+L10</f>
        <v>0</v>
      </c>
      <c r="M9" s="22">
        <f>0+M10</f>
        <v>0</v>
      </c>
    </row>
    <row r="10" spans="1:20" ht="12.75" customHeight="1" x14ac:dyDescent="0.2">
      <c r="A10" t="s">
        <v>52</v>
      </c>
      <c r="B10" s="5" t="s">
        <v>28</v>
      </c>
      <c r="C10" s="5" t="s">
        <v>3686</v>
      </c>
      <c r="D10" t="s">
        <v>5</v>
      </c>
      <c r="E10" s="24" t="s">
        <v>3687</v>
      </c>
      <c r="F10" s="25" t="s">
        <v>271</v>
      </c>
      <c r="G10" s="26">
        <v>5.984</v>
      </c>
      <c r="H10" s="25">
        <v>0</v>
      </c>
      <c r="I10" s="25">
        <f>ROUND(G10*H10,6)</f>
        <v>0</v>
      </c>
      <c r="L10" s="27">
        <v>0</v>
      </c>
      <c r="M10" s="22">
        <f>ROUND(ROUND(L10,2)*ROUND(G10,3),2)</f>
        <v>0</v>
      </c>
      <c r="N10" s="25" t="s">
        <v>605</v>
      </c>
      <c r="O10">
        <f>(M10*21)/100</f>
        <v>0</v>
      </c>
      <c r="P10" t="s">
        <v>28</v>
      </c>
    </row>
    <row r="11" spans="1:20" ht="12.75" customHeight="1" x14ac:dyDescent="0.2">
      <c r="A11" s="28" t="s">
        <v>57</v>
      </c>
      <c r="E11" s="29" t="s">
        <v>5</v>
      </c>
    </row>
    <row r="12" spans="1:20" ht="12.75" customHeight="1" x14ac:dyDescent="0.2">
      <c r="A12" s="28" t="s">
        <v>58</v>
      </c>
      <c r="E12" s="30" t="s">
        <v>10347</v>
      </c>
    </row>
    <row r="13" spans="1:20" ht="12.75" customHeight="1" x14ac:dyDescent="0.2">
      <c r="E13" s="29" t="s">
        <v>59</v>
      </c>
    </row>
    <row r="14" spans="1:20" ht="12.75" customHeight="1" x14ac:dyDescent="0.2">
      <c r="A14" t="s">
        <v>49</v>
      </c>
      <c r="C14" s="6" t="s">
        <v>28</v>
      </c>
      <c r="E14" s="23" t="s">
        <v>4455</v>
      </c>
      <c r="J14" s="22">
        <f>0</f>
        <v>0</v>
      </c>
      <c r="K14" s="22">
        <f>0</f>
        <v>0</v>
      </c>
      <c r="L14" s="22">
        <f>0+L15</f>
        <v>0</v>
      </c>
      <c r="M14" s="22">
        <f>0+M15</f>
        <v>0</v>
      </c>
    </row>
    <row r="15" spans="1:20" ht="12.75" customHeight="1" x14ac:dyDescent="0.2">
      <c r="A15" t="s">
        <v>52</v>
      </c>
      <c r="B15" s="5" t="s">
        <v>26</v>
      </c>
      <c r="C15" s="5" t="s">
        <v>3708</v>
      </c>
      <c r="D15" t="s">
        <v>5</v>
      </c>
      <c r="E15" s="24" t="s">
        <v>3709</v>
      </c>
      <c r="F15" s="25" t="s">
        <v>271</v>
      </c>
      <c r="G15" s="26">
        <v>5.984</v>
      </c>
      <c r="H15" s="25">
        <v>0</v>
      </c>
      <c r="I15" s="25">
        <f>ROUND(G15*H15,6)</f>
        <v>0</v>
      </c>
      <c r="L15" s="27">
        <v>0</v>
      </c>
      <c r="M15" s="22">
        <f>ROUND(ROUND(L15,2)*ROUND(G15,3),2)</f>
        <v>0</v>
      </c>
      <c r="N15" s="25" t="s">
        <v>56</v>
      </c>
      <c r="O15">
        <f>(M15*21)/100</f>
        <v>0</v>
      </c>
      <c r="P15" t="s">
        <v>28</v>
      </c>
    </row>
    <row r="16" spans="1:20" ht="12.75" customHeight="1" x14ac:dyDescent="0.2">
      <c r="A16" s="28" t="s">
        <v>57</v>
      </c>
      <c r="E16" s="29" t="s">
        <v>5</v>
      </c>
    </row>
    <row r="17" spans="1:16" ht="76.5" customHeight="1" x14ac:dyDescent="0.2">
      <c r="A17" s="28" t="s">
        <v>58</v>
      </c>
      <c r="E17" s="30" t="s">
        <v>10348</v>
      </c>
    </row>
    <row r="18" spans="1:16" ht="12.75" customHeight="1" x14ac:dyDescent="0.2">
      <c r="E18" s="29" t="s">
        <v>59</v>
      </c>
    </row>
    <row r="19" spans="1:16" ht="12.75" customHeight="1" x14ac:dyDescent="0.2">
      <c r="A19" t="s">
        <v>49</v>
      </c>
      <c r="C19" s="6" t="s">
        <v>446</v>
      </c>
      <c r="E19" s="23" t="s">
        <v>10325</v>
      </c>
      <c r="J19" s="22">
        <f>0</f>
        <v>0</v>
      </c>
      <c r="K19" s="22">
        <f>0</f>
        <v>0</v>
      </c>
      <c r="L19" s="22">
        <f>0+L20+L24+L28+L32+L36</f>
        <v>0</v>
      </c>
      <c r="M19" s="22">
        <f>0+M20+M24+M28+M32+M36</f>
        <v>0</v>
      </c>
    </row>
    <row r="20" spans="1:16" ht="12.75" customHeight="1" x14ac:dyDescent="0.2">
      <c r="A20" t="s">
        <v>52</v>
      </c>
      <c r="B20" s="5" t="s">
        <v>64</v>
      </c>
      <c r="C20" s="5" t="s">
        <v>10349</v>
      </c>
      <c r="D20" t="s">
        <v>5</v>
      </c>
      <c r="E20" s="24" t="s">
        <v>10350</v>
      </c>
      <c r="F20" s="25" t="s">
        <v>55</v>
      </c>
      <c r="G20" s="26">
        <v>2</v>
      </c>
      <c r="H20" s="25">
        <v>0</v>
      </c>
      <c r="I20" s="25">
        <f>ROUND(G20*H20,6)</f>
        <v>0</v>
      </c>
      <c r="L20" s="27">
        <v>0</v>
      </c>
      <c r="M20" s="22">
        <f>ROUND(ROUND(L20,2)*ROUND(G20,3),2)</f>
        <v>0</v>
      </c>
      <c r="N20" s="25" t="s">
        <v>56</v>
      </c>
      <c r="O20">
        <f>(M20*21)/100</f>
        <v>0</v>
      </c>
      <c r="P20" t="s">
        <v>28</v>
      </c>
    </row>
    <row r="21" spans="1:16" ht="12.75" customHeight="1" x14ac:dyDescent="0.2">
      <c r="A21" s="28" t="s">
        <v>57</v>
      </c>
      <c r="E21" s="29" t="s">
        <v>5</v>
      </c>
    </row>
    <row r="22" spans="1:16" ht="12.75" customHeight="1" x14ac:dyDescent="0.2">
      <c r="A22" s="28" t="s">
        <v>58</v>
      </c>
      <c r="E22" s="30" t="s">
        <v>10351</v>
      </c>
    </row>
    <row r="23" spans="1:16" ht="12.75" customHeight="1" x14ac:dyDescent="0.2">
      <c r="E23" s="29" t="s">
        <v>10352</v>
      </c>
    </row>
    <row r="24" spans="1:16" ht="12.75" customHeight="1" x14ac:dyDescent="0.2">
      <c r="A24" t="s">
        <v>52</v>
      </c>
      <c r="B24" s="5" t="s">
        <v>67</v>
      </c>
      <c r="C24" s="5" t="s">
        <v>10353</v>
      </c>
      <c r="D24" t="s">
        <v>5</v>
      </c>
      <c r="E24" s="24" t="s">
        <v>10354</v>
      </c>
      <c r="F24" s="25" t="s">
        <v>55</v>
      </c>
      <c r="G24" s="26">
        <v>2</v>
      </c>
      <c r="H24" s="25">
        <v>0</v>
      </c>
      <c r="I24" s="25">
        <f>ROUND(G24*H24,6)</f>
        <v>0</v>
      </c>
      <c r="L24" s="27">
        <v>0</v>
      </c>
      <c r="M24" s="22">
        <f>ROUND(ROUND(L24,2)*ROUND(G24,3),2)</f>
        <v>0</v>
      </c>
      <c r="N24" s="25" t="s">
        <v>56</v>
      </c>
      <c r="O24">
        <f>(M24*21)/100</f>
        <v>0</v>
      </c>
      <c r="P24" t="s">
        <v>28</v>
      </c>
    </row>
    <row r="25" spans="1:16" ht="12.75" customHeight="1" x14ac:dyDescent="0.2">
      <c r="A25" s="28" t="s">
        <v>57</v>
      </c>
      <c r="E25" s="29" t="s">
        <v>5</v>
      </c>
    </row>
    <row r="26" spans="1:16" ht="12.75" customHeight="1" x14ac:dyDescent="0.2">
      <c r="A26" s="28" t="s">
        <v>58</v>
      </c>
      <c r="E26" s="30" t="s">
        <v>10351</v>
      </c>
    </row>
    <row r="27" spans="1:16" ht="12.75" customHeight="1" x14ac:dyDescent="0.2">
      <c r="E27" s="29" t="s">
        <v>10352</v>
      </c>
    </row>
    <row r="28" spans="1:16" ht="12.75" customHeight="1" x14ac:dyDescent="0.2">
      <c r="A28" t="s">
        <v>52</v>
      </c>
      <c r="B28" s="5" t="s">
        <v>27</v>
      </c>
      <c r="C28" s="5" t="s">
        <v>10355</v>
      </c>
      <c r="D28" t="s">
        <v>5</v>
      </c>
      <c r="E28" s="24" t="s">
        <v>10356</v>
      </c>
      <c r="F28" s="25" t="s">
        <v>55</v>
      </c>
      <c r="G28" s="26">
        <v>2</v>
      </c>
      <c r="H28" s="25">
        <v>0</v>
      </c>
      <c r="I28" s="25">
        <f>ROUND(G28*H28,6)</f>
        <v>0</v>
      </c>
      <c r="L28" s="27">
        <v>0</v>
      </c>
      <c r="M28" s="22">
        <f>ROUND(ROUND(L28,2)*ROUND(G28,3),2)</f>
        <v>0</v>
      </c>
      <c r="N28" s="25" t="s">
        <v>56</v>
      </c>
      <c r="O28">
        <f>(M28*21)/100</f>
        <v>0</v>
      </c>
      <c r="P28" t="s">
        <v>28</v>
      </c>
    </row>
    <row r="29" spans="1:16" ht="12.75" customHeight="1" x14ac:dyDescent="0.2">
      <c r="A29" s="28" t="s">
        <v>57</v>
      </c>
      <c r="E29" s="29" t="s">
        <v>5</v>
      </c>
    </row>
    <row r="30" spans="1:16" ht="12.75" customHeight="1" x14ac:dyDescent="0.2">
      <c r="A30" s="28" t="s">
        <v>58</v>
      </c>
      <c r="E30" s="30" t="s">
        <v>10357</v>
      </c>
    </row>
    <row r="31" spans="1:16" ht="12.75" customHeight="1" x14ac:dyDescent="0.2">
      <c r="E31" s="29" t="s">
        <v>10358</v>
      </c>
    </row>
    <row r="32" spans="1:16" ht="12.75" customHeight="1" x14ac:dyDescent="0.2">
      <c r="A32" t="s">
        <v>52</v>
      </c>
      <c r="B32" s="5" t="s">
        <v>72</v>
      </c>
      <c r="C32" s="5" t="s">
        <v>10359</v>
      </c>
      <c r="D32" t="s">
        <v>5</v>
      </c>
      <c r="E32" s="24" t="s">
        <v>10360</v>
      </c>
      <c r="F32" s="25" t="s">
        <v>55</v>
      </c>
      <c r="G32" s="26">
        <v>1</v>
      </c>
      <c r="H32" s="25">
        <v>0</v>
      </c>
      <c r="I32" s="25">
        <f>ROUND(G32*H32,6)</f>
        <v>0</v>
      </c>
      <c r="L32" s="27">
        <v>0</v>
      </c>
      <c r="M32" s="22">
        <f>ROUND(ROUND(L32,2)*ROUND(G32,3),2)</f>
        <v>0</v>
      </c>
      <c r="N32" s="25" t="s">
        <v>56</v>
      </c>
      <c r="O32">
        <f>(M32*21)/100</f>
        <v>0</v>
      </c>
      <c r="P32" t="s">
        <v>28</v>
      </c>
    </row>
    <row r="33" spans="1:16" ht="12.75" customHeight="1" x14ac:dyDescent="0.2">
      <c r="A33" s="28" t="s">
        <v>57</v>
      </c>
      <c r="E33" s="29" t="s">
        <v>5</v>
      </c>
    </row>
    <row r="34" spans="1:16" ht="12.75" customHeight="1" x14ac:dyDescent="0.2">
      <c r="A34" s="28" t="s">
        <v>58</v>
      </c>
      <c r="E34" s="30" t="s">
        <v>10361</v>
      </c>
    </row>
    <row r="35" spans="1:16" ht="12.75" customHeight="1" x14ac:dyDescent="0.2">
      <c r="E35" s="29" t="s">
        <v>10358</v>
      </c>
    </row>
    <row r="36" spans="1:16" ht="12.75" customHeight="1" x14ac:dyDescent="0.2">
      <c r="A36" t="s">
        <v>52</v>
      </c>
      <c r="B36" s="5" t="s">
        <v>75</v>
      </c>
      <c r="C36" s="5" t="s">
        <v>10362</v>
      </c>
      <c r="D36" t="s">
        <v>5</v>
      </c>
      <c r="E36" s="24" t="s">
        <v>10363</v>
      </c>
      <c r="F36" s="25" t="s">
        <v>55</v>
      </c>
      <c r="G36" s="26">
        <v>6</v>
      </c>
      <c r="H36" s="25">
        <v>0</v>
      </c>
      <c r="I36" s="25">
        <f>ROUND(G36*H36,6)</f>
        <v>0</v>
      </c>
      <c r="L36" s="27">
        <v>0</v>
      </c>
      <c r="M36" s="22">
        <f>ROUND(ROUND(L36,2)*ROUND(G36,3),2)</f>
        <v>0</v>
      </c>
      <c r="N36" s="25" t="s">
        <v>56</v>
      </c>
      <c r="O36">
        <f>(M36*21)/100</f>
        <v>0</v>
      </c>
      <c r="P36" t="s">
        <v>28</v>
      </c>
    </row>
    <row r="37" spans="1:16" ht="12.75" customHeight="1" x14ac:dyDescent="0.2">
      <c r="A37" s="28" t="s">
        <v>57</v>
      </c>
      <c r="E37" s="29" t="s">
        <v>5</v>
      </c>
    </row>
    <row r="38" spans="1:16" ht="12.75" customHeight="1" x14ac:dyDescent="0.2">
      <c r="A38" s="28" t="s">
        <v>58</v>
      </c>
      <c r="E38" s="30" t="s">
        <v>10364</v>
      </c>
    </row>
    <row r="39" spans="1:16" ht="12.75" customHeight="1" x14ac:dyDescent="0.2">
      <c r="E39" s="29" t="s">
        <v>10358</v>
      </c>
    </row>
    <row r="40" spans="1:16" ht="12.75" customHeight="1" x14ac:dyDescent="0.2">
      <c r="A40" t="s">
        <v>49</v>
      </c>
      <c r="C40" s="6" t="s">
        <v>449</v>
      </c>
      <c r="E40" s="23" t="s">
        <v>10335</v>
      </c>
      <c r="J40" s="22">
        <f>0</f>
        <v>0</v>
      </c>
      <c r="K40" s="22">
        <f>0</f>
        <v>0</v>
      </c>
      <c r="L40" s="22">
        <f>0+L41+L45+L49</f>
        <v>0</v>
      </c>
      <c r="M40" s="22">
        <f>0+M41+M45+M49</f>
        <v>0</v>
      </c>
    </row>
    <row r="41" spans="1:16" ht="12.75" customHeight="1" x14ac:dyDescent="0.2">
      <c r="A41" t="s">
        <v>52</v>
      </c>
      <c r="B41" s="5" t="s">
        <v>78</v>
      </c>
      <c r="C41" s="5" t="s">
        <v>10336</v>
      </c>
      <c r="D41" t="s">
        <v>5</v>
      </c>
      <c r="E41" s="24" t="s">
        <v>10337</v>
      </c>
      <c r="F41" s="25" t="s">
        <v>55</v>
      </c>
      <c r="G41" s="26">
        <v>1</v>
      </c>
      <c r="H41" s="25">
        <v>0</v>
      </c>
      <c r="I41" s="25">
        <f>ROUND(G41*H41,6)</f>
        <v>0</v>
      </c>
      <c r="L41" s="27">
        <v>0</v>
      </c>
      <c r="M41" s="22">
        <f>ROUND(ROUND(L41,2)*ROUND(G41,3),2)</f>
        <v>0</v>
      </c>
      <c r="N41" s="25" t="s">
        <v>56</v>
      </c>
      <c r="O41">
        <f>(M41*21)/100</f>
        <v>0</v>
      </c>
      <c r="P41" t="s">
        <v>28</v>
      </c>
    </row>
    <row r="42" spans="1:16" ht="12.75" customHeight="1" x14ac:dyDescent="0.2">
      <c r="A42" s="28" t="s">
        <v>57</v>
      </c>
      <c r="E42" s="29" t="s">
        <v>5</v>
      </c>
    </row>
    <row r="43" spans="1:16" ht="12.75" customHeight="1" x14ac:dyDescent="0.2">
      <c r="A43" s="28" t="s">
        <v>58</v>
      </c>
      <c r="E43" s="30" t="s">
        <v>10361</v>
      </c>
    </row>
    <row r="44" spans="1:16" ht="12.75" customHeight="1" x14ac:dyDescent="0.2">
      <c r="E44" s="29" t="s">
        <v>59</v>
      </c>
    </row>
    <row r="45" spans="1:16" ht="12.75" customHeight="1" x14ac:dyDescent="0.2">
      <c r="A45" t="s">
        <v>52</v>
      </c>
      <c r="B45" s="5" t="s">
        <v>81</v>
      </c>
      <c r="C45" s="5" t="s">
        <v>10365</v>
      </c>
      <c r="D45" t="s">
        <v>5</v>
      </c>
      <c r="E45" s="24" t="s">
        <v>10340</v>
      </c>
      <c r="F45" s="25" t="s">
        <v>55</v>
      </c>
      <c r="G45" s="26">
        <v>2</v>
      </c>
      <c r="H45" s="25">
        <v>0</v>
      </c>
      <c r="I45" s="25">
        <f>ROUND(G45*H45,6)</f>
        <v>0</v>
      </c>
      <c r="L45" s="27">
        <v>0</v>
      </c>
      <c r="M45" s="22">
        <f>ROUND(ROUND(L45,2)*ROUND(G45,3),2)</f>
        <v>0</v>
      </c>
      <c r="N45" s="25" t="s">
        <v>56</v>
      </c>
      <c r="O45">
        <f>(M45*21)/100</f>
        <v>0</v>
      </c>
      <c r="P45" t="s">
        <v>28</v>
      </c>
    </row>
    <row r="46" spans="1:16" ht="12.75" customHeight="1" x14ac:dyDescent="0.2">
      <c r="A46" s="28" t="s">
        <v>57</v>
      </c>
      <c r="E46" s="29" t="s">
        <v>5</v>
      </c>
    </row>
    <row r="47" spans="1:16" ht="12.75" customHeight="1" x14ac:dyDescent="0.2">
      <c r="A47" s="28" t="s">
        <v>58</v>
      </c>
      <c r="E47" s="30" t="s">
        <v>10357</v>
      </c>
    </row>
    <row r="48" spans="1:16" ht="12.75" customHeight="1" x14ac:dyDescent="0.2">
      <c r="E48" s="29" t="s">
        <v>10341</v>
      </c>
    </row>
    <row r="49" spans="1:16" ht="12.75" customHeight="1" x14ac:dyDescent="0.2">
      <c r="A49" t="s">
        <v>52</v>
      </c>
      <c r="B49" s="5" t="s">
        <v>84</v>
      </c>
      <c r="C49" s="5" t="s">
        <v>10366</v>
      </c>
      <c r="D49" t="s">
        <v>5</v>
      </c>
      <c r="E49" s="24" t="s">
        <v>10367</v>
      </c>
      <c r="F49" s="25" t="s">
        <v>55</v>
      </c>
      <c r="G49" s="26">
        <v>6</v>
      </c>
      <c r="H49" s="25">
        <v>0</v>
      </c>
      <c r="I49" s="25">
        <f>ROUND(G49*H49,6)</f>
        <v>0</v>
      </c>
      <c r="L49" s="27">
        <v>0</v>
      </c>
      <c r="M49" s="22">
        <f>ROUND(ROUND(L49,2)*ROUND(G49,3),2)</f>
        <v>0</v>
      </c>
      <c r="N49" s="25" t="s">
        <v>56</v>
      </c>
      <c r="O49">
        <f>(M49*21)/100</f>
        <v>0</v>
      </c>
      <c r="P49" t="s">
        <v>28</v>
      </c>
    </row>
    <row r="50" spans="1:16" ht="12.75" customHeight="1" x14ac:dyDescent="0.2">
      <c r="A50" s="28" t="s">
        <v>57</v>
      </c>
      <c r="E50" s="29" t="s">
        <v>5</v>
      </c>
    </row>
    <row r="51" spans="1:16" ht="12.75" customHeight="1" x14ac:dyDescent="0.2">
      <c r="A51" s="28" t="s">
        <v>58</v>
      </c>
      <c r="E51" s="30" t="s">
        <v>10364</v>
      </c>
    </row>
    <row r="52" spans="1:16" ht="12.75" customHeight="1" x14ac:dyDescent="0.2">
      <c r="E52" s="29" t="s">
        <v>10341</v>
      </c>
    </row>
    <row r="53" spans="1:16" ht="12.75" customHeight="1" x14ac:dyDescent="0.2">
      <c r="A53" t="s">
        <v>49</v>
      </c>
      <c r="C53" s="6" t="s">
        <v>1219</v>
      </c>
      <c r="E53" s="23" t="s">
        <v>1220</v>
      </c>
      <c r="J53" s="22">
        <f>0</f>
        <v>0</v>
      </c>
      <c r="K53" s="22">
        <f>0</f>
        <v>0</v>
      </c>
      <c r="L53" s="22">
        <f>0+L54</f>
        <v>0</v>
      </c>
      <c r="M53" s="22">
        <f>0+M54</f>
        <v>0</v>
      </c>
    </row>
    <row r="54" spans="1:16" ht="12.75" customHeight="1" x14ac:dyDescent="0.2">
      <c r="A54" t="s">
        <v>52</v>
      </c>
      <c r="B54" s="5" t="s">
        <v>50</v>
      </c>
      <c r="C54" s="5" t="s">
        <v>1221</v>
      </c>
      <c r="D54" t="s">
        <v>5</v>
      </c>
      <c r="E54" s="24" t="s">
        <v>1222</v>
      </c>
      <c r="F54" s="25" t="s">
        <v>1223</v>
      </c>
      <c r="G54" s="26">
        <v>10.819000000000001</v>
      </c>
      <c r="H54" s="25">
        <v>0</v>
      </c>
      <c r="I54" s="25">
        <f>ROUND(G54*H54,6)</f>
        <v>0</v>
      </c>
      <c r="L54" s="27">
        <v>0</v>
      </c>
      <c r="M54" s="22">
        <f>ROUND(ROUND(L54,2)*ROUND(G54,3),2)</f>
        <v>0</v>
      </c>
      <c r="N54" s="25" t="s">
        <v>1224</v>
      </c>
      <c r="O54">
        <f>(M54*21)/100</f>
        <v>0</v>
      </c>
      <c r="P54" t="s">
        <v>28</v>
      </c>
    </row>
    <row r="55" spans="1:16" ht="12.75" customHeight="1" x14ac:dyDescent="0.2">
      <c r="A55" s="28" t="s">
        <v>57</v>
      </c>
      <c r="E55" s="29" t="s">
        <v>5</v>
      </c>
    </row>
    <row r="56" spans="1:16" ht="12.75" customHeight="1" x14ac:dyDescent="0.2">
      <c r="A56" s="28" t="s">
        <v>58</v>
      </c>
      <c r="E56" s="30" t="s">
        <v>10368</v>
      </c>
    </row>
    <row r="57" spans="1:16" ht="89.25" customHeight="1" x14ac:dyDescent="0.2">
      <c r="E57"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10369</v>
      </c>
      <c r="M3" s="31">
        <f>Rekapitulace!C155</f>
        <v>0</v>
      </c>
      <c r="N3" s="14" t="s">
        <v>15</v>
      </c>
      <c r="O3" t="s">
        <v>23</v>
      </c>
      <c r="P3" t="s">
        <v>28</v>
      </c>
    </row>
    <row r="4" spans="1:20" ht="15" customHeight="1" x14ac:dyDescent="0.25">
      <c r="A4" s="17" t="s">
        <v>20</v>
      </c>
      <c r="B4" s="18" t="s">
        <v>29</v>
      </c>
      <c r="C4" s="37" t="s">
        <v>10369</v>
      </c>
      <c r="D4" s="34"/>
      <c r="E4" s="18" t="s">
        <v>10370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COUNTIFS(L8:L569,"=0",A8:A569,"P")+COUNTIFS(L8:L569,"",A8:A569,"P")+SUM(Q8:Q569)</f>
        <v>139</v>
      </c>
    </row>
    <row r="8" spans="1:20" ht="12.75" customHeight="1" x14ac:dyDescent="0.2">
      <c r="A8" t="s">
        <v>46</v>
      </c>
      <c r="C8" s="19" t="s">
        <v>10373</v>
      </c>
      <c r="E8" s="21" t="s">
        <v>10374</v>
      </c>
      <c r="J8" s="20">
        <f>0+J9+J42+J103+J408+J413+J454+J539+J556</f>
        <v>0</v>
      </c>
      <c r="K8" s="20">
        <f>0+K9+K42+K103+K408+K413+K454+K539+K556</f>
        <v>0</v>
      </c>
      <c r="L8" s="20">
        <f>0+L9+L42+L103+L408+L413+L454+L539+L556</f>
        <v>0</v>
      </c>
      <c r="M8" s="20">
        <f>0+M9+M42+M103+M408+M413+M454+M539+M556</f>
        <v>0</v>
      </c>
    </row>
    <row r="9" spans="1:20" ht="12.75" customHeight="1" x14ac:dyDescent="0.2">
      <c r="A9" t="s">
        <v>49</v>
      </c>
      <c r="C9" s="6" t="s">
        <v>10375</v>
      </c>
      <c r="E9" s="23" t="s">
        <v>10376</v>
      </c>
      <c r="J9" s="22">
        <f>0</f>
        <v>0</v>
      </c>
      <c r="K9" s="22">
        <f>0</f>
        <v>0</v>
      </c>
      <c r="L9" s="22">
        <f>0+L10+L14+L18+L22+L26+L30+L34+L38</f>
        <v>0</v>
      </c>
      <c r="M9" s="22">
        <f>0+M10+M14+M18+M22+M26+M30+M34+M38</f>
        <v>0</v>
      </c>
    </row>
    <row r="10" spans="1:20" ht="12.75" customHeight="1" x14ac:dyDescent="0.2">
      <c r="A10" t="s">
        <v>52</v>
      </c>
      <c r="B10" s="5" t="s">
        <v>67</v>
      </c>
      <c r="C10" s="5" t="s">
        <v>10377</v>
      </c>
      <c r="D10" t="s">
        <v>5</v>
      </c>
      <c r="E10" s="24" t="s">
        <v>10378</v>
      </c>
      <c r="F10" s="25" t="s">
        <v>271</v>
      </c>
      <c r="G10" s="26">
        <v>1112.8720000000001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10379</v>
      </c>
    </row>
    <row r="13" spans="1:20" ht="12.75" customHeight="1" x14ac:dyDescent="0.2">
      <c r="E13" s="29" t="s">
        <v>59</v>
      </c>
    </row>
    <row r="14" spans="1:20" ht="12.75" customHeight="1" x14ac:dyDescent="0.2">
      <c r="A14" t="s">
        <v>52</v>
      </c>
      <c r="B14" s="5" t="s">
        <v>27</v>
      </c>
      <c r="C14" s="5" t="s">
        <v>10380</v>
      </c>
      <c r="D14" t="s">
        <v>5</v>
      </c>
      <c r="E14" s="24" t="s">
        <v>10381</v>
      </c>
      <c r="F14" s="25" t="s">
        <v>55</v>
      </c>
      <c r="G14" s="26">
        <v>352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10382</v>
      </c>
    </row>
    <row r="17" spans="1:16" ht="12.75" customHeight="1" x14ac:dyDescent="0.2">
      <c r="E17" s="29" t="s">
        <v>59</v>
      </c>
    </row>
    <row r="18" spans="1:16" ht="12.75" customHeight="1" x14ac:dyDescent="0.2">
      <c r="A18" t="s">
        <v>52</v>
      </c>
      <c r="B18" s="5" t="s">
        <v>72</v>
      </c>
      <c r="C18" s="5" t="s">
        <v>10383</v>
      </c>
      <c r="D18" t="s">
        <v>5</v>
      </c>
      <c r="E18" s="24" t="s">
        <v>10384</v>
      </c>
      <c r="F18" s="25" t="s">
        <v>55</v>
      </c>
      <c r="G18" s="26">
        <v>428</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10385</v>
      </c>
    </row>
    <row r="21" spans="1:16" ht="12.75" customHeight="1" x14ac:dyDescent="0.2">
      <c r="E21" s="29" t="s">
        <v>59</v>
      </c>
    </row>
    <row r="22" spans="1:16" ht="12.75" customHeight="1" x14ac:dyDescent="0.2">
      <c r="A22" t="s">
        <v>52</v>
      </c>
      <c r="B22" s="5" t="s">
        <v>75</v>
      </c>
      <c r="C22" s="5" t="s">
        <v>10386</v>
      </c>
      <c r="D22" t="s">
        <v>5</v>
      </c>
      <c r="E22" s="24" t="s">
        <v>10387</v>
      </c>
      <c r="F22" s="25" t="s">
        <v>55</v>
      </c>
      <c r="G22" s="26">
        <v>126</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2604</v>
      </c>
    </row>
    <row r="25" spans="1:16" ht="12.75" customHeight="1" x14ac:dyDescent="0.2">
      <c r="E25" s="29" t="s">
        <v>59</v>
      </c>
    </row>
    <row r="26" spans="1:16" ht="12.75" customHeight="1" x14ac:dyDescent="0.2">
      <c r="A26" t="s">
        <v>52</v>
      </c>
      <c r="B26" s="5" t="s">
        <v>78</v>
      </c>
      <c r="C26" s="5" t="s">
        <v>10388</v>
      </c>
      <c r="D26" t="s">
        <v>5</v>
      </c>
      <c r="E26" s="24" t="s">
        <v>10389</v>
      </c>
      <c r="F26" s="25" t="s">
        <v>55</v>
      </c>
      <c r="G26" s="26">
        <v>3</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1426</v>
      </c>
    </row>
    <row r="29" spans="1:16" ht="12.75" customHeight="1" x14ac:dyDescent="0.2">
      <c r="E29" s="29" t="s">
        <v>59</v>
      </c>
    </row>
    <row r="30" spans="1:16" ht="12.75" customHeight="1" x14ac:dyDescent="0.2">
      <c r="A30" t="s">
        <v>52</v>
      </c>
      <c r="B30" s="5" t="s">
        <v>81</v>
      </c>
      <c r="C30" s="5" t="s">
        <v>10390</v>
      </c>
      <c r="D30" t="s">
        <v>5</v>
      </c>
      <c r="E30" s="24" t="s">
        <v>10391</v>
      </c>
      <c r="F30" s="25" t="s">
        <v>55</v>
      </c>
      <c r="G30" s="26">
        <v>38</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2946</v>
      </c>
    </row>
    <row r="33" spans="1:16" ht="12.75" customHeight="1" x14ac:dyDescent="0.2">
      <c r="E33" s="29" t="s">
        <v>59</v>
      </c>
    </row>
    <row r="34" spans="1:16" ht="12.75" customHeight="1" x14ac:dyDescent="0.2">
      <c r="A34" t="s">
        <v>52</v>
      </c>
      <c r="B34" s="5" t="s">
        <v>84</v>
      </c>
      <c r="C34" s="5" t="s">
        <v>5124</v>
      </c>
      <c r="D34" t="s">
        <v>5</v>
      </c>
      <c r="E34" s="24" t="s">
        <v>5125</v>
      </c>
      <c r="F34" s="25" t="s">
        <v>55</v>
      </c>
      <c r="G34" s="26">
        <v>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1428</v>
      </c>
    </row>
    <row r="37" spans="1:16" ht="12.75" customHeight="1" x14ac:dyDescent="0.2">
      <c r="E37" s="29" t="s">
        <v>59</v>
      </c>
    </row>
    <row r="38" spans="1:16" ht="12.75" customHeight="1" x14ac:dyDescent="0.2">
      <c r="A38" t="s">
        <v>52</v>
      </c>
      <c r="B38" s="5" t="s">
        <v>87</v>
      </c>
      <c r="C38" s="5" t="s">
        <v>10392</v>
      </c>
      <c r="D38" t="s">
        <v>5</v>
      </c>
      <c r="E38" s="24" t="s">
        <v>10393</v>
      </c>
      <c r="F38" s="25" t="s">
        <v>225</v>
      </c>
      <c r="G38" s="26">
        <v>1671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10394</v>
      </c>
    </row>
    <row r="41" spans="1:16" ht="12.75" customHeight="1" x14ac:dyDescent="0.2">
      <c r="E41" s="29" t="s">
        <v>59</v>
      </c>
    </row>
    <row r="42" spans="1:16" ht="12.75" customHeight="1" x14ac:dyDescent="0.2">
      <c r="A42" t="s">
        <v>49</v>
      </c>
      <c r="C42" s="6" t="s">
        <v>10395</v>
      </c>
      <c r="E42" s="23" t="s">
        <v>10396</v>
      </c>
      <c r="J42" s="22">
        <f>0</f>
        <v>0</v>
      </c>
      <c r="K42" s="22">
        <f>0</f>
        <v>0</v>
      </c>
      <c r="L42" s="22">
        <f>0+L43+L47+L51+L55+L59+L63+L67+L71+L75+L79+L83+L87+L91+L95+L99</f>
        <v>0</v>
      </c>
      <c r="M42" s="22">
        <f>0+M43+M47+M51+M55+M59+M63+M67+M71+M75+M79+M83+M87+M91+M95+M99</f>
        <v>0</v>
      </c>
    </row>
    <row r="43" spans="1:16" ht="12.75" customHeight="1" x14ac:dyDescent="0.2">
      <c r="A43" t="s">
        <v>52</v>
      </c>
      <c r="B43" s="5" t="s">
        <v>90</v>
      </c>
      <c r="C43" s="5" t="s">
        <v>10397</v>
      </c>
      <c r="D43" t="s">
        <v>5</v>
      </c>
      <c r="E43" s="24" t="s">
        <v>10398</v>
      </c>
      <c r="F43" s="25" t="s">
        <v>55</v>
      </c>
      <c r="G43" s="26">
        <v>10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1469</v>
      </c>
    </row>
    <row r="46" spans="1:16" ht="12.75" customHeight="1" x14ac:dyDescent="0.2">
      <c r="E46" s="29" t="s">
        <v>59</v>
      </c>
    </row>
    <row r="47" spans="1:16" ht="12.75" customHeight="1" x14ac:dyDescent="0.2">
      <c r="A47" t="s">
        <v>52</v>
      </c>
      <c r="B47" s="5" t="s">
        <v>93</v>
      </c>
      <c r="C47" s="5" t="s">
        <v>10399</v>
      </c>
      <c r="D47" t="s">
        <v>5</v>
      </c>
      <c r="E47" s="24" t="s">
        <v>10400</v>
      </c>
      <c r="F47" s="25" t="s">
        <v>55</v>
      </c>
      <c r="G47" s="26">
        <v>6</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1585</v>
      </c>
    </row>
    <row r="50" spans="1:16" ht="12.75" customHeight="1" x14ac:dyDescent="0.2">
      <c r="E50" s="29" t="s">
        <v>59</v>
      </c>
    </row>
    <row r="51" spans="1:16" ht="12.75" customHeight="1" x14ac:dyDescent="0.2">
      <c r="A51" t="s">
        <v>52</v>
      </c>
      <c r="B51" s="5" t="s">
        <v>95</v>
      </c>
      <c r="C51" s="5" t="s">
        <v>10401</v>
      </c>
      <c r="D51" t="s">
        <v>5</v>
      </c>
      <c r="E51" s="24" t="s">
        <v>10402</v>
      </c>
      <c r="F51" s="25" t="s">
        <v>55</v>
      </c>
      <c r="G51" s="26">
        <v>82</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9687</v>
      </c>
    </row>
    <row r="54" spans="1:16" ht="12.75" customHeight="1" x14ac:dyDescent="0.2">
      <c r="E54" s="29" t="s">
        <v>59</v>
      </c>
    </row>
    <row r="55" spans="1:16" ht="12.75" customHeight="1" x14ac:dyDescent="0.2">
      <c r="A55" t="s">
        <v>52</v>
      </c>
      <c r="B55" s="5" t="s">
        <v>97</v>
      </c>
      <c r="C55" s="5" t="s">
        <v>10403</v>
      </c>
      <c r="D55" t="s">
        <v>5</v>
      </c>
      <c r="E55" s="24" t="s">
        <v>10404</v>
      </c>
      <c r="F55" s="25" t="s">
        <v>55</v>
      </c>
      <c r="G55" s="26">
        <v>12</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1444</v>
      </c>
    </row>
    <row r="58" spans="1:16" ht="12.75" customHeight="1" x14ac:dyDescent="0.2">
      <c r="E58" s="29" t="s">
        <v>59</v>
      </c>
    </row>
    <row r="59" spans="1:16" ht="12.75" customHeight="1" x14ac:dyDescent="0.2">
      <c r="A59" t="s">
        <v>52</v>
      </c>
      <c r="B59" s="5" t="s">
        <v>99</v>
      </c>
      <c r="C59" s="5" t="s">
        <v>10405</v>
      </c>
      <c r="D59" t="s">
        <v>5</v>
      </c>
      <c r="E59" s="24" t="s">
        <v>10406</v>
      </c>
      <c r="F59" s="25" t="s">
        <v>55</v>
      </c>
      <c r="G59" s="26">
        <v>16</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1445</v>
      </c>
    </row>
    <row r="62" spans="1:16" ht="12.75" customHeight="1" x14ac:dyDescent="0.2">
      <c r="E62" s="29" t="s">
        <v>59</v>
      </c>
    </row>
    <row r="63" spans="1:16" ht="12.75" customHeight="1" x14ac:dyDescent="0.2">
      <c r="A63" t="s">
        <v>52</v>
      </c>
      <c r="B63" s="5" t="s">
        <v>101</v>
      </c>
      <c r="C63" s="5" t="s">
        <v>10407</v>
      </c>
      <c r="D63" t="s">
        <v>5</v>
      </c>
      <c r="E63" s="24" t="s">
        <v>10408</v>
      </c>
      <c r="F63" s="25" t="s">
        <v>55</v>
      </c>
      <c r="G63" s="26">
        <v>16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1445</v>
      </c>
    </row>
    <row r="66" spans="1:16" ht="12.75" customHeight="1" x14ac:dyDescent="0.2">
      <c r="E66" s="29" t="s">
        <v>59</v>
      </c>
    </row>
    <row r="67" spans="1:16" ht="12.75" customHeight="1" x14ac:dyDescent="0.2">
      <c r="A67" t="s">
        <v>52</v>
      </c>
      <c r="B67" s="5" t="s">
        <v>104</v>
      </c>
      <c r="C67" s="5" t="s">
        <v>10409</v>
      </c>
      <c r="D67" t="s">
        <v>5</v>
      </c>
      <c r="E67" s="24" t="s">
        <v>10410</v>
      </c>
      <c r="F67" s="25" t="s">
        <v>55</v>
      </c>
      <c r="G67" s="26">
        <v>22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1648</v>
      </c>
    </row>
    <row r="70" spans="1:16" ht="12.75" customHeight="1" x14ac:dyDescent="0.2">
      <c r="E70" s="29" t="s">
        <v>59</v>
      </c>
    </row>
    <row r="71" spans="1:16" ht="12.75" customHeight="1" x14ac:dyDescent="0.2">
      <c r="A71" t="s">
        <v>52</v>
      </c>
      <c r="B71" s="5" t="s">
        <v>107</v>
      </c>
      <c r="C71" s="5" t="s">
        <v>10411</v>
      </c>
      <c r="D71" t="s">
        <v>5</v>
      </c>
      <c r="E71" s="24" t="s">
        <v>10412</v>
      </c>
      <c r="F71" s="25" t="s">
        <v>55</v>
      </c>
      <c r="G71" s="26">
        <v>18</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1601</v>
      </c>
    </row>
    <row r="74" spans="1:16" ht="12.75" customHeight="1" x14ac:dyDescent="0.2">
      <c r="E74" s="29" t="s">
        <v>59</v>
      </c>
    </row>
    <row r="75" spans="1:16" ht="12.75" customHeight="1" x14ac:dyDescent="0.2">
      <c r="A75" t="s">
        <v>52</v>
      </c>
      <c r="B75" s="5" t="s">
        <v>110</v>
      </c>
      <c r="C75" s="5" t="s">
        <v>10413</v>
      </c>
      <c r="D75" t="s">
        <v>5</v>
      </c>
      <c r="E75" s="24" t="s">
        <v>10414</v>
      </c>
      <c r="F75" s="25" t="s">
        <v>126</v>
      </c>
      <c r="G75" s="26">
        <v>92.6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10415</v>
      </c>
    </row>
    <row r="78" spans="1:16" ht="12.75" customHeight="1" x14ac:dyDescent="0.2">
      <c r="E78" s="29" t="s">
        <v>59</v>
      </c>
    </row>
    <row r="79" spans="1:16" ht="12.75" customHeight="1" x14ac:dyDescent="0.2">
      <c r="A79" t="s">
        <v>52</v>
      </c>
      <c r="B79" s="5" t="s">
        <v>158</v>
      </c>
      <c r="C79" s="5" t="s">
        <v>10416</v>
      </c>
      <c r="D79" t="s">
        <v>5</v>
      </c>
      <c r="E79" s="24" t="s">
        <v>10417</v>
      </c>
      <c r="F79" s="25" t="s">
        <v>126</v>
      </c>
      <c r="G79" s="26">
        <v>74.599999999999994</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10418</v>
      </c>
    </row>
    <row r="82" spans="1:16" ht="12.75" customHeight="1" x14ac:dyDescent="0.2">
      <c r="E82" s="29" t="s">
        <v>59</v>
      </c>
    </row>
    <row r="83" spans="1:16" ht="12.75" customHeight="1" x14ac:dyDescent="0.2">
      <c r="A83" t="s">
        <v>52</v>
      </c>
      <c r="B83" s="5" t="s">
        <v>161</v>
      </c>
      <c r="C83" s="5" t="s">
        <v>10419</v>
      </c>
      <c r="D83" t="s">
        <v>5</v>
      </c>
      <c r="E83" s="24" t="s">
        <v>10420</v>
      </c>
      <c r="F83" s="25" t="s">
        <v>55</v>
      </c>
      <c r="G83" s="26">
        <v>16</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1445</v>
      </c>
    </row>
    <row r="86" spans="1:16" ht="12.75" customHeight="1" x14ac:dyDescent="0.2">
      <c r="E86" s="29" t="s">
        <v>59</v>
      </c>
    </row>
    <row r="87" spans="1:16" ht="12.75" customHeight="1" x14ac:dyDescent="0.2">
      <c r="A87" t="s">
        <v>52</v>
      </c>
      <c r="B87" s="5" t="s">
        <v>162</v>
      </c>
      <c r="C87" s="5" t="s">
        <v>10421</v>
      </c>
      <c r="D87" t="s">
        <v>5</v>
      </c>
      <c r="E87" s="24" t="s">
        <v>10422</v>
      </c>
      <c r="F87" s="25" t="s">
        <v>55</v>
      </c>
      <c r="G87" s="26">
        <v>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1585</v>
      </c>
    </row>
    <row r="90" spans="1:16" ht="12.75" customHeight="1" x14ac:dyDescent="0.2">
      <c r="E90" s="29" t="s">
        <v>59</v>
      </c>
    </row>
    <row r="91" spans="1:16" ht="12.75" customHeight="1" x14ac:dyDescent="0.2">
      <c r="A91" t="s">
        <v>52</v>
      </c>
      <c r="B91" s="5" t="s">
        <v>163</v>
      </c>
      <c r="C91" s="5" t="s">
        <v>10423</v>
      </c>
      <c r="D91" t="s">
        <v>5</v>
      </c>
      <c r="E91" s="24" t="s">
        <v>10424</v>
      </c>
      <c r="F91" s="25" t="s">
        <v>55</v>
      </c>
      <c r="G91" s="26">
        <v>4</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1424</v>
      </c>
    </row>
    <row r="94" spans="1:16" ht="12.75" customHeight="1" x14ac:dyDescent="0.2">
      <c r="E94" s="29" t="s">
        <v>59</v>
      </c>
    </row>
    <row r="95" spans="1:16" ht="12.75" customHeight="1" x14ac:dyDescent="0.2">
      <c r="A95" t="s">
        <v>52</v>
      </c>
      <c r="B95" s="5" t="s">
        <v>164</v>
      </c>
      <c r="C95" s="5" t="s">
        <v>10425</v>
      </c>
      <c r="D95" t="s">
        <v>5</v>
      </c>
      <c r="E95" s="24" t="s">
        <v>10426</v>
      </c>
      <c r="F95" s="25" t="s">
        <v>55</v>
      </c>
      <c r="G95" s="26">
        <v>13</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1899</v>
      </c>
    </row>
    <row r="98" spans="1:16" ht="12.75" customHeight="1" x14ac:dyDescent="0.2">
      <c r="E98" s="29" t="s">
        <v>59</v>
      </c>
    </row>
    <row r="99" spans="1:16" ht="12.75" customHeight="1" x14ac:dyDescent="0.2">
      <c r="A99" t="s">
        <v>52</v>
      </c>
      <c r="B99" s="5" t="s">
        <v>165</v>
      </c>
      <c r="C99" s="5" t="s">
        <v>10427</v>
      </c>
      <c r="D99" t="s">
        <v>5</v>
      </c>
      <c r="E99" s="24" t="s">
        <v>10428</v>
      </c>
      <c r="F99" s="25" t="s">
        <v>225</v>
      </c>
      <c r="G99" s="26">
        <v>234</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10429</v>
      </c>
    </row>
    <row r="102" spans="1:16" ht="12.75" customHeight="1" x14ac:dyDescent="0.2">
      <c r="E102" s="29" t="s">
        <v>59</v>
      </c>
    </row>
    <row r="103" spans="1:16" ht="12.75" customHeight="1" x14ac:dyDescent="0.2">
      <c r="A103" t="s">
        <v>49</v>
      </c>
      <c r="C103" s="6" t="s">
        <v>10430</v>
      </c>
      <c r="E103" s="23" t="s">
        <v>10431</v>
      </c>
      <c r="J103" s="22">
        <f>0</f>
        <v>0</v>
      </c>
      <c r="K103" s="22">
        <f>0</f>
        <v>0</v>
      </c>
      <c r="L103" s="2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v>0</v>
      </c>
      <c r="M103" s="2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v>0</v>
      </c>
    </row>
    <row r="104" spans="1:16" ht="12.75" customHeight="1" x14ac:dyDescent="0.2">
      <c r="A104" t="s">
        <v>52</v>
      </c>
      <c r="B104" s="5" t="s">
        <v>168</v>
      </c>
      <c r="C104" s="5" t="s">
        <v>10432</v>
      </c>
      <c r="D104" t="s">
        <v>5</v>
      </c>
      <c r="E104" s="24" t="s">
        <v>10433</v>
      </c>
      <c r="F104" s="25" t="s">
        <v>55</v>
      </c>
      <c r="G104" s="26">
        <v>28</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1517</v>
      </c>
    </row>
    <row r="107" spans="1:16" ht="12.75" customHeight="1" x14ac:dyDescent="0.2">
      <c r="E107" s="29" t="s">
        <v>59</v>
      </c>
    </row>
    <row r="108" spans="1:16" ht="12.75" customHeight="1" x14ac:dyDescent="0.2">
      <c r="A108" t="s">
        <v>52</v>
      </c>
      <c r="B108" s="5" t="s">
        <v>171</v>
      </c>
      <c r="C108" s="5" t="s">
        <v>10434</v>
      </c>
      <c r="D108" t="s">
        <v>5</v>
      </c>
      <c r="E108" s="24" t="s">
        <v>10435</v>
      </c>
      <c r="F108" s="25" t="s">
        <v>55</v>
      </c>
      <c r="G108" s="26">
        <v>175</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10436</v>
      </c>
    </row>
    <row r="111" spans="1:16" ht="12.75" customHeight="1" x14ac:dyDescent="0.2">
      <c r="E111" s="29" t="s">
        <v>59</v>
      </c>
    </row>
    <row r="112" spans="1:16" ht="12.75" customHeight="1" x14ac:dyDescent="0.2">
      <c r="A112" t="s">
        <v>52</v>
      </c>
      <c r="B112" s="5" t="s">
        <v>174</v>
      </c>
      <c r="C112" s="5" t="s">
        <v>10437</v>
      </c>
      <c r="D112" t="s">
        <v>5</v>
      </c>
      <c r="E112" s="24" t="s">
        <v>10438</v>
      </c>
      <c r="F112" s="25" t="s">
        <v>55</v>
      </c>
      <c r="G112" s="26">
        <v>406</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10439</v>
      </c>
    </row>
    <row r="115" spans="1:16" ht="12.75" customHeight="1" x14ac:dyDescent="0.2">
      <c r="E115" s="29" t="s">
        <v>59</v>
      </c>
    </row>
    <row r="116" spans="1:16" ht="12.75" customHeight="1" x14ac:dyDescent="0.2">
      <c r="A116" t="s">
        <v>52</v>
      </c>
      <c r="B116" s="5" t="s">
        <v>177</v>
      </c>
      <c r="C116" s="5" t="s">
        <v>10440</v>
      </c>
      <c r="D116" t="s">
        <v>5</v>
      </c>
      <c r="E116" s="24" t="s">
        <v>10441</v>
      </c>
      <c r="F116" s="25" t="s">
        <v>55</v>
      </c>
      <c r="G116" s="26">
        <v>10</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1469</v>
      </c>
    </row>
    <row r="119" spans="1:16" ht="12.75" customHeight="1" x14ac:dyDescent="0.2">
      <c r="E119" s="29" t="s">
        <v>59</v>
      </c>
    </row>
    <row r="120" spans="1:16" ht="12.75" customHeight="1" x14ac:dyDescent="0.2">
      <c r="A120" t="s">
        <v>52</v>
      </c>
      <c r="B120" s="5" t="s">
        <v>180</v>
      </c>
      <c r="C120" s="5" t="s">
        <v>10442</v>
      </c>
      <c r="D120" t="s">
        <v>5</v>
      </c>
      <c r="E120" s="24" t="s">
        <v>10443</v>
      </c>
      <c r="F120" s="25" t="s">
        <v>55</v>
      </c>
      <c r="G120" s="26">
        <v>154.941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10444</v>
      </c>
    </row>
    <row r="123" spans="1:16" ht="12.75" customHeight="1" x14ac:dyDescent="0.2">
      <c r="E123" s="29" t="s">
        <v>59</v>
      </c>
    </row>
    <row r="124" spans="1:16" ht="12.75" customHeight="1" x14ac:dyDescent="0.2">
      <c r="A124" t="s">
        <v>52</v>
      </c>
      <c r="B124" s="5" t="s">
        <v>183</v>
      </c>
      <c r="C124" s="5" t="s">
        <v>10445</v>
      </c>
      <c r="D124" t="s">
        <v>5</v>
      </c>
      <c r="E124" s="24" t="s">
        <v>10446</v>
      </c>
      <c r="F124" s="25" t="s">
        <v>55</v>
      </c>
      <c r="G124" s="26">
        <v>1</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1425</v>
      </c>
    </row>
    <row r="127" spans="1:16" ht="12.75" customHeight="1" x14ac:dyDescent="0.2">
      <c r="E127" s="29" t="s">
        <v>59</v>
      </c>
    </row>
    <row r="128" spans="1:16" ht="12.75" customHeight="1" x14ac:dyDescent="0.2">
      <c r="A128" t="s">
        <v>52</v>
      </c>
      <c r="B128" s="5" t="s">
        <v>186</v>
      </c>
      <c r="C128" s="5" t="s">
        <v>10447</v>
      </c>
      <c r="D128" t="s">
        <v>5</v>
      </c>
      <c r="E128" s="24" t="s">
        <v>10448</v>
      </c>
      <c r="F128" s="25" t="s">
        <v>55</v>
      </c>
      <c r="G128" s="26">
        <v>24</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1754</v>
      </c>
    </row>
    <row r="131" spans="1:16" ht="12.75" customHeight="1" x14ac:dyDescent="0.2">
      <c r="E131" s="29" t="s">
        <v>59</v>
      </c>
    </row>
    <row r="132" spans="1:16" ht="12.75" customHeight="1" x14ac:dyDescent="0.2">
      <c r="A132" t="s">
        <v>52</v>
      </c>
      <c r="B132" s="5" t="s">
        <v>189</v>
      </c>
      <c r="C132" s="5" t="s">
        <v>10449</v>
      </c>
      <c r="D132" t="s">
        <v>5</v>
      </c>
      <c r="E132" s="24" t="s">
        <v>10450</v>
      </c>
      <c r="F132" s="25" t="s">
        <v>55</v>
      </c>
      <c r="G132" s="26">
        <v>2</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1428</v>
      </c>
    </row>
    <row r="135" spans="1:16" ht="12.75" customHeight="1" x14ac:dyDescent="0.2">
      <c r="E135" s="29" t="s">
        <v>59</v>
      </c>
    </row>
    <row r="136" spans="1:16" ht="12.75" customHeight="1" x14ac:dyDescent="0.2">
      <c r="A136" t="s">
        <v>52</v>
      </c>
      <c r="B136" s="5" t="s">
        <v>192</v>
      </c>
      <c r="C136" s="5" t="s">
        <v>10451</v>
      </c>
      <c r="D136" t="s">
        <v>5</v>
      </c>
      <c r="E136" s="24" t="s">
        <v>10452</v>
      </c>
      <c r="F136" s="25" t="s">
        <v>55</v>
      </c>
      <c r="G136" s="26">
        <v>8</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1541</v>
      </c>
    </row>
    <row r="139" spans="1:16" ht="12.75" customHeight="1" x14ac:dyDescent="0.2">
      <c r="E139" s="29" t="s">
        <v>59</v>
      </c>
    </row>
    <row r="140" spans="1:16" ht="12.75" customHeight="1" x14ac:dyDescent="0.2">
      <c r="A140" t="s">
        <v>52</v>
      </c>
      <c r="B140" s="5" t="s">
        <v>195</v>
      </c>
      <c r="C140" s="5" t="s">
        <v>10453</v>
      </c>
      <c r="D140" t="s">
        <v>5</v>
      </c>
      <c r="E140" s="24" t="s">
        <v>10454</v>
      </c>
      <c r="F140" s="25" t="s">
        <v>55</v>
      </c>
      <c r="G140" s="26">
        <v>3157</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10455</v>
      </c>
    </row>
    <row r="143" spans="1:16" ht="12.75" customHeight="1" x14ac:dyDescent="0.2">
      <c r="E143" s="29" t="s">
        <v>59</v>
      </c>
    </row>
    <row r="144" spans="1:16" ht="12.75" customHeight="1" x14ac:dyDescent="0.2">
      <c r="A144" t="s">
        <v>52</v>
      </c>
      <c r="B144" s="5" t="s">
        <v>198</v>
      </c>
      <c r="C144" s="5" t="s">
        <v>10456</v>
      </c>
      <c r="D144" t="s">
        <v>5</v>
      </c>
      <c r="E144" s="24" t="s">
        <v>10457</v>
      </c>
      <c r="F144" s="25" t="s">
        <v>55</v>
      </c>
      <c r="G144" s="26">
        <v>4</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1424</v>
      </c>
    </row>
    <row r="147" spans="1:16" ht="12.75" customHeight="1" x14ac:dyDescent="0.2">
      <c r="E147" s="29" t="s">
        <v>59</v>
      </c>
    </row>
    <row r="148" spans="1:16" ht="12.75" customHeight="1" x14ac:dyDescent="0.2">
      <c r="A148" t="s">
        <v>52</v>
      </c>
      <c r="B148" s="5" t="s">
        <v>201</v>
      </c>
      <c r="C148" s="5" t="s">
        <v>10458</v>
      </c>
      <c r="D148" t="s">
        <v>5</v>
      </c>
      <c r="E148" s="24" t="s">
        <v>10459</v>
      </c>
      <c r="F148" s="25" t="s">
        <v>55</v>
      </c>
      <c r="G148" s="26">
        <v>78</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10460</v>
      </c>
    </row>
    <row r="151" spans="1:16" ht="12.75" customHeight="1" x14ac:dyDescent="0.2">
      <c r="E151" s="29" t="s">
        <v>59</v>
      </c>
    </row>
    <row r="152" spans="1:16" ht="12.75" customHeight="1" x14ac:dyDescent="0.2">
      <c r="A152" t="s">
        <v>52</v>
      </c>
      <c r="B152" s="5" t="s">
        <v>204</v>
      </c>
      <c r="C152" s="5" t="s">
        <v>10461</v>
      </c>
      <c r="D152" t="s">
        <v>5</v>
      </c>
      <c r="E152" s="24" t="s">
        <v>10462</v>
      </c>
      <c r="F152" s="25" t="s">
        <v>55</v>
      </c>
      <c r="G152" s="26">
        <v>67</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10463</v>
      </c>
    </row>
    <row r="155" spans="1:16" ht="12.75" customHeight="1" x14ac:dyDescent="0.2">
      <c r="E155" s="29" t="s">
        <v>59</v>
      </c>
    </row>
    <row r="156" spans="1:16" ht="12.75" customHeight="1" x14ac:dyDescent="0.2">
      <c r="A156" t="s">
        <v>52</v>
      </c>
      <c r="B156" s="5" t="s">
        <v>207</v>
      </c>
      <c r="C156" s="5" t="s">
        <v>10464</v>
      </c>
      <c r="D156" t="s">
        <v>5</v>
      </c>
      <c r="E156" s="24" t="s">
        <v>10465</v>
      </c>
      <c r="F156" s="25" t="s">
        <v>55</v>
      </c>
      <c r="G156" s="26">
        <v>102</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10466</v>
      </c>
    </row>
    <row r="159" spans="1:16" ht="12.75" customHeight="1" x14ac:dyDescent="0.2">
      <c r="E159" s="29" t="s">
        <v>59</v>
      </c>
    </row>
    <row r="160" spans="1:16" ht="12.75" customHeight="1" x14ac:dyDescent="0.2">
      <c r="A160" t="s">
        <v>52</v>
      </c>
      <c r="B160" s="5" t="s">
        <v>210</v>
      </c>
      <c r="C160" s="5" t="s">
        <v>10467</v>
      </c>
      <c r="D160" t="s">
        <v>5</v>
      </c>
      <c r="E160" s="24" t="s">
        <v>10468</v>
      </c>
      <c r="F160" s="25" t="s">
        <v>55</v>
      </c>
      <c r="G160" s="26">
        <v>2</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1428</v>
      </c>
    </row>
    <row r="163" spans="1:16" ht="12.75" customHeight="1" x14ac:dyDescent="0.2">
      <c r="E163" s="29" t="s">
        <v>59</v>
      </c>
    </row>
    <row r="164" spans="1:16" ht="12.75" customHeight="1" x14ac:dyDescent="0.2">
      <c r="A164" t="s">
        <v>52</v>
      </c>
      <c r="B164" s="5" t="s">
        <v>213</v>
      </c>
      <c r="C164" s="5" t="s">
        <v>10469</v>
      </c>
      <c r="D164" t="s">
        <v>5</v>
      </c>
      <c r="E164" s="24" t="s">
        <v>10470</v>
      </c>
      <c r="F164" s="25" t="s">
        <v>55</v>
      </c>
      <c r="G164" s="26">
        <v>14</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1857</v>
      </c>
    </row>
    <row r="167" spans="1:16" ht="12.75" customHeight="1" x14ac:dyDescent="0.2">
      <c r="E167" s="29" t="s">
        <v>59</v>
      </c>
    </row>
    <row r="168" spans="1:16" ht="12.75" customHeight="1" x14ac:dyDescent="0.2">
      <c r="A168" t="s">
        <v>52</v>
      </c>
      <c r="B168" s="5" t="s">
        <v>216</v>
      </c>
      <c r="C168" s="5" t="s">
        <v>10471</v>
      </c>
      <c r="D168" t="s">
        <v>5</v>
      </c>
      <c r="E168" s="24" t="s">
        <v>10472</v>
      </c>
      <c r="F168" s="25" t="s">
        <v>55</v>
      </c>
      <c r="G168" s="26">
        <v>8</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1541</v>
      </c>
    </row>
    <row r="171" spans="1:16" ht="12.75" customHeight="1" x14ac:dyDescent="0.2">
      <c r="E171" s="29" t="s">
        <v>59</v>
      </c>
    </row>
    <row r="172" spans="1:16" ht="12.75" customHeight="1" x14ac:dyDescent="0.2">
      <c r="A172" t="s">
        <v>52</v>
      </c>
      <c r="B172" s="5" t="s">
        <v>219</v>
      </c>
      <c r="C172" s="5" t="s">
        <v>10473</v>
      </c>
      <c r="D172" t="s">
        <v>5</v>
      </c>
      <c r="E172" s="24" t="s">
        <v>10474</v>
      </c>
      <c r="F172" s="25" t="s">
        <v>55</v>
      </c>
      <c r="G172" s="26">
        <v>16</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1445</v>
      </c>
    </row>
    <row r="175" spans="1:16" ht="12.75" customHeight="1" x14ac:dyDescent="0.2">
      <c r="E175" s="29" t="s">
        <v>59</v>
      </c>
    </row>
    <row r="176" spans="1:16" ht="12.75" customHeight="1" x14ac:dyDescent="0.2">
      <c r="A176" t="s">
        <v>52</v>
      </c>
      <c r="B176" s="5" t="s">
        <v>222</v>
      </c>
      <c r="C176" s="5" t="s">
        <v>10475</v>
      </c>
      <c r="D176" t="s">
        <v>5</v>
      </c>
      <c r="E176" s="24" t="s">
        <v>10476</v>
      </c>
      <c r="F176" s="25" t="s">
        <v>55</v>
      </c>
      <c r="G176" s="26">
        <v>8</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1541</v>
      </c>
    </row>
    <row r="179" spans="1:16" ht="12.75" customHeight="1" x14ac:dyDescent="0.2">
      <c r="E179" s="29" t="s">
        <v>59</v>
      </c>
    </row>
    <row r="180" spans="1:16" ht="12.75" customHeight="1" x14ac:dyDescent="0.2">
      <c r="A180" t="s">
        <v>52</v>
      </c>
      <c r="B180" s="5" t="s">
        <v>226</v>
      </c>
      <c r="C180" s="5" t="s">
        <v>10477</v>
      </c>
      <c r="D180" t="s">
        <v>5</v>
      </c>
      <c r="E180" s="24" t="s">
        <v>10478</v>
      </c>
      <c r="F180" s="25" t="s">
        <v>55</v>
      </c>
      <c r="G180" s="26">
        <v>8</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1541</v>
      </c>
    </row>
    <row r="183" spans="1:16" ht="12.75" customHeight="1" x14ac:dyDescent="0.2">
      <c r="E183" s="29" t="s">
        <v>59</v>
      </c>
    </row>
    <row r="184" spans="1:16" ht="12.75" customHeight="1" x14ac:dyDescent="0.2">
      <c r="A184" t="s">
        <v>52</v>
      </c>
      <c r="B184" s="5" t="s">
        <v>229</v>
      </c>
      <c r="C184" s="5" t="s">
        <v>10479</v>
      </c>
      <c r="D184" t="s">
        <v>5</v>
      </c>
      <c r="E184" s="24" t="s">
        <v>10480</v>
      </c>
      <c r="F184" s="25" t="s">
        <v>55</v>
      </c>
      <c r="G184" s="26">
        <v>2</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1428</v>
      </c>
    </row>
    <row r="187" spans="1:16" ht="12.75" customHeight="1" x14ac:dyDescent="0.2">
      <c r="E187" s="29" t="s">
        <v>59</v>
      </c>
    </row>
    <row r="188" spans="1:16" ht="12.75" customHeight="1" x14ac:dyDescent="0.2">
      <c r="A188" t="s">
        <v>52</v>
      </c>
      <c r="B188" s="5" t="s">
        <v>232</v>
      </c>
      <c r="C188" s="5" t="s">
        <v>10481</v>
      </c>
      <c r="D188" t="s">
        <v>5</v>
      </c>
      <c r="E188" s="24" t="s">
        <v>10482</v>
      </c>
      <c r="F188" s="25" t="s">
        <v>55</v>
      </c>
      <c r="G188" s="26">
        <v>21</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2430</v>
      </c>
    </row>
    <row r="191" spans="1:16" ht="12.75" customHeight="1" x14ac:dyDescent="0.2">
      <c r="E191" s="29" t="s">
        <v>59</v>
      </c>
    </row>
    <row r="192" spans="1:16" ht="12.75" customHeight="1" x14ac:dyDescent="0.2">
      <c r="A192" t="s">
        <v>52</v>
      </c>
      <c r="B192" s="5" t="s">
        <v>235</v>
      </c>
      <c r="C192" s="5" t="s">
        <v>10483</v>
      </c>
      <c r="D192" t="s">
        <v>5</v>
      </c>
      <c r="E192" s="24" t="s">
        <v>10484</v>
      </c>
      <c r="F192" s="25" t="s">
        <v>55</v>
      </c>
      <c r="G192" s="26">
        <v>4</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1424</v>
      </c>
    </row>
    <row r="195" spans="1:16" ht="12.75" customHeight="1" x14ac:dyDescent="0.2">
      <c r="E195" s="29" t="s">
        <v>59</v>
      </c>
    </row>
    <row r="196" spans="1:16" ht="12.75" customHeight="1" x14ac:dyDescent="0.2">
      <c r="A196" t="s">
        <v>52</v>
      </c>
      <c r="B196" s="5" t="s">
        <v>238</v>
      </c>
      <c r="C196" s="5" t="s">
        <v>10485</v>
      </c>
      <c r="D196" t="s">
        <v>5</v>
      </c>
      <c r="E196" s="24" t="s">
        <v>10486</v>
      </c>
      <c r="F196" s="25" t="s">
        <v>55</v>
      </c>
      <c r="G196" s="26">
        <v>7</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1768</v>
      </c>
    </row>
    <row r="199" spans="1:16" ht="12.75" customHeight="1" x14ac:dyDescent="0.2">
      <c r="E199" s="29" t="s">
        <v>59</v>
      </c>
    </row>
    <row r="200" spans="1:16" ht="12.75" customHeight="1" x14ac:dyDescent="0.2">
      <c r="A200" t="s">
        <v>52</v>
      </c>
      <c r="B200" s="5" t="s">
        <v>241</v>
      </c>
      <c r="C200" s="5" t="s">
        <v>10487</v>
      </c>
      <c r="D200" t="s">
        <v>5</v>
      </c>
      <c r="E200" s="24" t="s">
        <v>10488</v>
      </c>
      <c r="F200" s="25" t="s">
        <v>126</v>
      </c>
      <c r="G200" s="26">
        <v>1600</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10489</v>
      </c>
    </row>
    <row r="203" spans="1:16" ht="12.75" customHeight="1" x14ac:dyDescent="0.2">
      <c r="E203" s="29" t="s">
        <v>59</v>
      </c>
    </row>
    <row r="204" spans="1:16" ht="12.75" customHeight="1" x14ac:dyDescent="0.2">
      <c r="A204" t="s">
        <v>52</v>
      </c>
      <c r="B204" s="5" t="s">
        <v>244</v>
      </c>
      <c r="C204" s="5" t="s">
        <v>10490</v>
      </c>
      <c r="D204" t="s">
        <v>5</v>
      </c>
      <c r="E204" s="24" t="s">
        <v>10491</v>
      </c>
      <c r="F204" s="25" t="s">
        <v>126</v>
      </c>
      <c r="G204" s="26">
        <v>946</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10492</v>
      </c>
    </row>
    <row r="207" spans="1:16" ht="12.75" customHeight="1" x14ac:dyDescent="0.2">
      <c r="E207" s="29" t="s">
        <v>59</v>
      </c>
    </row>
    <row r="208" spans="1:16" ht="12.75" customHeight="1" x14ac:dyDescent="0.2">
      <c r="A208" t="s">
        <v>52</v>
      </c>
      <c r="B208" s="5" t="s">
        <v>247</v>
      </c>
      <c r="C208" s="5" t="s">
        <v>10493</v>
      </c>
      <c r="D208" t="s">
        <v>5</v>
      </c>
      <c r="E208" s="24" t="s">
        <v>10494</v>
      </c>
      <c r="F208" s="25" t="s">
        <v>126</v>
      </c>
      <c r="G208" s="26">
        <v>3786</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10495</v>
      </c>
    </row>
    <row r="211" spans="1:16" ht="12.75" customHeight="1" x14ac:dyDescent="0.2">
      <c r="E211" s="29" t="s">
        <v>59</v>
      </c>
    </row>
    <row r="212" spans="1:16" ht="12.75" customHeight="1" x14ac:dyDescent="0.2">
      <c r="A212" t="s">
        <v>52</v>
      </c>
      <c r="B212" s="5" t="s">
        <v>251</v>
      </c>
      <c r="C212" s="5" t="s">
        <v>10496</v>
      </c>
      <c r="D212" t="s">
        <v>5</v>
      </c>
      <c r="E212" s="24" t="s">
        <v>10497</v>
      </c>
      <c r="F212" s="25" t="s">
        <v>126</v>
      </c>
      <c r="G212" s="26">
        <v>160</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2722</v>
      </c>
    </row>
    <row r="215" spans="1:16" ht="12.75" customHeight="1" x14ac:dyDescent="0.2">
      <c r="E215" s="29" t="s">
        <v>59</v>
      </c>
    </row>
    <row r="216" spans="1:16" ht="12.75" customHeight="1" x14ac:dyDescent="0.2">
      <c r="A216" t="s">
        <v>52</v>
      </c>
      <c r="B216" s="5" t="s">
        <v>254</v>
      </c>
      <c r="C216" s="5" t="s">
        <v>10498</v>
      </c>
      <c r="D216" t="s">
        <v>5</v>
      </c>
      <c r="E216" s="24" t="s">
        <v>10499</v>
      </c>
      <c r="F216" s="25" t="s">
        <v>126</v>
      </c>
      <c r="G216" s="26">
        <v>2501</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10500</v>
      </c>
    </row>
    <row r="219" spans="1:16" ht="12.75" customHeight="1" x14ac:dyDescent="0.2">
      <c r="E219" s="29" t="s">
        <v>59</v>
      </c>
    </row>
    <row r="220" spans="1:16" ht="12.75" customHeight="1" x14ac:dyDescent="0.2">
      <c r="A220" t="s">
        <v>52</v>
      </c>
      <c r="B220" s="5" t="s">
        <v>257</v>
      </c>
      <c r="C220" s="5" t="s">
        <v>10501</v>
      </c>
      <c r="D220" t="s">
        <v>5</v>
      </c>
      <c r="E220" s="24" t="s">
        <v>10502</v>
      </c>
      <c r="F220" s="25" t="s">
        <v>126</v>
      </c>
      <c r="G220" s="26">
        <v>17075</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10503</v>
      </c>
    </row>
    <row r="223" spans="1:16" ht="12.75" customHeight="1" x14ac:dyDescent="0.2">
      <c r="E223" s="29" t="s">
        <v>59</v>
      </c>
    </row>
    <row r="224" spans="1:16" ht="12.75" customHeight="1" x14ac:dyDescent="0.2">
      <c r="A224" t="s">
        <v>52</v>
      </c>
      <c r="B224" s="5" t="s">
        <v>260</v>
      </c>
      <c r="C224" s="5" t="s">
        <v>10504</v>
      </c>
      <c r="D224" t="s">
        <v>5</v>
      </c>
      <c r="E224" s="24" t="s">
        <v>10505</v>
      </c>
      <c r="F224" s="25" t="s">
        <v>126</v>
      </c>
      <c r="G224" s="26">
        <v>19576</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10506</v>
      </c>
    </row>
    <row r="227" spans="1:16" ht="12.75" customHeight="1" x14ac:dyDescent="0.2">
      <c r="E227" s="29" t="s">
        <v>59</v>
      </c>
    </row>
    <row r="228" spans="1:16" ht="12.75" customHeight="1" x14ac:dyDescent="0.2">
      <c r="A228" t="s">
        <v>52</v>
      </c>
      <c r="B228" s="5" t="s">
        <v>369</v>
      </c>
      <c r="C228" s="5" t="s">
        <v>10507</v>
      </c>
      <c r="D228" t="s">
        <v>5</v>
      </c>
      <c r="E228" s="24" t="s">
        <v>10508</v>
      </c>
      <c r="F228" s="25" t="s">
        <v>126</v>
      </c>
      <c r="G228" s="26">
        <v>160</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2722</v>
      </c>
    </row>
    <row r="231" spans="1:16" ht="12.75" customHeight="1" x14ac:dyDescent="0.2">
      <c r="E231" s="29" t="s">
        <v>59</v>
      </c>
    </row>
    <row r="232" spans="1:16" ht="12.75" customHeight="1" x14ac:dyDescent="0.2">
      <c r="A232" t="s">
        <v>52</v>
      </c>
      <c r="B232" s="5" t="s">
        <v>370</v>
      </c>
      <c r="C232" s="5" t="s">
        <v>10509</v>
      </c>
      <c r="D232" t="s">
        <v>5</v>
      </c>
      <c r="E232" s="24" t="s">
        <v>10510</v>
      </c>
      <c r="F232" s="25" t="s">
        <v>55</v>
      </c>
      <c r="G232" s="26">
        <v>3</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1426</v>
      </c>
    </row>
    <row r="235" spans="1:16" ht="12.75" customHeight="1" x14ac:dyDescent="0.2">
      <c r="E235" s="29" t="s">
        <v>59</v>
      </c>
    </row>
    <row r="236" spans="1:16" ht="12.75" customHeight="1" x14ac:dyDescent="0.2">
      <c r="A236" t="s">
        <v>52</v>
      </c>
      <c r="B236" s="5" t="s">
        <v>371</v>
      </c>
      <c r="C236" s="5" t="s">
        <v>10511</v>
      </c>
      <c r="D236" t="s">
        <v>5</v>
      </c>
      <c r="E236" s="24" t="s">
        <v>10512</v>
      </c>
      <c r="F236" s="25" t="s">
        <v>55</v>
      </c>
      <c r="G236" s="26">
        <v>16</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1445</v>
      </c>
    </row>
    <row r="239" spans="1:16" ht="12.75" customHeight="1" x14ac:dyDescent="0.2">
      <c r="E239" s="29" t="s">
        <v>59</v>
      </c>
    </row>
    <row r="240" spans="1:16" ht="12.75" customHeight="1" x14ac:dyDescent="0.2">
      <c r="A240" t="s">
        <v>52</v>
      </c>
      <c r="B240" s="5" t="s">
        <v>372</v>
      </c>
      <c r="C240" s="5" t="s">
        <v>10513</v>
      </c>
      <c r="D240" t="s">
        <v>5</v>
      </c>
      <c r="E240" s="24" t="s">
        <v>10514</v>
      </c>
      <c r="F240" s="25" t="s">
        <v>55</v>
      </c>
      <c r="G240" s="26">
        <v>40</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1581</v>
      </c>
    </row>
    <row r="243" spans="1:16" ht="12.75" customHeight="1" x14ac:dyDescent="0.2">
      <c r="E243" s="29" t="s">
        <v>59</v>
      </c>
    </row>
    <row r="244" spans="1:16" ht="12.75" customHeight="1" x14ac:dyDescent="0.2">
      <c r="A244" t="s">
        <v>52</v>
      </c>
      <c r="B244" s="5" t="s">
        <v>375</v>
      </c>
      <c r="C244" s="5" t="s">
        <v>10515</v>
      </c>
      <c r="D244" t="s">
        <v>5</v>
      </c>
      <c r="E244" s="24" t="s">
        <v>10516</v>
      </c>
      <c r="F244" s="25" t="s">
        <v>55</v>
      </c>
      <c r="G244" s="26">
        <v>40</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1581</v>
      </c>
    </row>
    <row r="247" spans="1:16" ht="12.75" customHeight="1" x14ac:dyDescent="0.2">
      <c r="E247" s="29" t="s">
        <v>59</v>
      </c>
    </row>
    <row r="248" spans="1:16" ht="12.75" customHeight="1" x14ac:dyDescent="0.2">
      <c r="A248" t="s">
        <v>52</v>
      </c>
      <c r="B248" s="5" t="s">
        <v>377</v>
      </c>
      <c r="C248" s="5" t="s">
        <v>10517</v>
      </c>
      <c r="D248" t="s">
        <v>5</v>
      </c>
      <c r="E248" s="24" t="s">
        <v>10518</v>
      </c>
      <c r="F248" s="25" t="s">
        <v>55</v>
      </c>
      <c r="G248" s="26">
        <v>40</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1581</v>
      </c>
    </row>
    <row r="251" spans="1:16" ht="12.75" customHeight="1" x14ac:dyDescent="0.2">
      <c r="E251" s="29" t="s">
        <v>59</v>
      </c>
    </row>
    <row r="252" spans="1:16" ht="12.75" customHeight="1" x14ac:dyDescent="0.2">
      <c r="A252" t="s">
        <v>52</v>
      </c>
      <c r="B252" s="5" t="s">
        <v>380</v>
      </c>
      <c r="C252" s="5" t="s">
        <v>10519</v>
      </c>
      <c r="D252" t="s">
        <v>5</v>
      </c>
      <c r="E252" s="24" t="s">
        <v>10520</v>
      </c>
      <c r="F252" s="25" t="s">
        <v>55</v>
      </c>
      <c r="G252" s="26">
        <v>33</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10521</v>
      </c>
    </row>
    <row r="255" spans="1:16" ht="12.75" customHeight="1" x14ac:dyDescent="0.2">
      <c r="E255" s="29" t="s">
        <v>59</v>
      </c>
    </row>
    <row r="256" spans="1:16" ht="12.75" customHeight="1" x14ac:dyDescent="0.2">
      <c r="A256" t="s">
        <v>52</v>
      </c>
      <c r="B256" s="5" t="s">
        <v>381</v>
      </c>
      <c r="C256" s="5" t="s">
        <v>10522</v>
      </c>
      <c r="D256" t="s">
        <v>5</v>
      </c>
      <c r="E256" s="24" t="s">
        <v>10523</v>
      </c>
      <c r="F256" s="25" t="s">
        <v>55</v>
      </c>
      <c r="G256" s="26">
        <v>33</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10521</v>
      </c>
    </row>
    <row r="259" spans="1:16" ht="12.75" customHeight="1" x14ac:dyDescent="0.2">
      <c r="E259" s="29" t="s">
        <v>59</v>
      </c>
    </row>
    <row r="260" spans="1:16" ht="12.75" customHeight="1" x14ac:dyDescent="0.2">
      <c r="A260" t="s">
        <v>52</v>
      </c>
      <c r="B260" s="5" t="s">
        <v>382</v>
      </c>
      <c r="C260" s="5" t="s">
        <v>10524</v>
      </c>
      <c r="D260" t="s">
        <v>5</v>
      </c>
      <c r="E260" s="24" t="s">
        <v>10525</v>
      </c>
      <c r="F260" s="25" t="s">
        <v>55</v>
      </c>
      <c r="G260" s="26">
        <v>38</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2946</v>
      </c>
    </row>
    <row r="263" spans="1:16" ht="12.75" customHeight="1" x14ac:dyDescent="0.2">
      <c r="E263" s="29" t="s">
        <v>59</v>
      </c>
    </row>
    <row r="264" spans="1:16" ht="12.75" customHeight="1" x14ac:dyDescent="0.2">
      <c r="A264" t="s">
        <v>52</v>
      </c>
      <c r="B264" s="5" t="s">
        <v>383</v>
      </c>
      <c r="C264" s="5" t="s">
        <v>10526</v>
      </c>
      <c r="D264" t="s">
        <v>5</v>
      </c>
      <c r="E264" s="24" t="s">
        <v>10527</v>
      </c>
      <c r="F264" s="25" t="s">
        <v>55</v>
      </c>
      <c r="G264" s="26">
        <v>32</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1446</v>
      </c>
    </row>
    <row r="267" spans="1:16" ht="12.75" customHeight="1" x14ac:dyDescent="0.2">
      <c r="E267" s="29" t="s">
        <v>59</v>
      </c>
    </row>
    <row r="268" spans="1:16" ht="12.75" customHeight="1" x14ac:dyDescent="0.2">
      <c r="A268" t="s">
        <v>52</v>
      </c>
      <c r="B268" s="5" t="s">
        <v>386</v>
      </c>
      <c r="C268" s="5" t="s">
        <v>10528</v>
      </c>
      <c r="D268" t="s">
        <v>5</v>
      </c>
      <c r="E268" s="24" t="s">
        <v>10529</v>
      </c>
      <c r="F268" s="25" t="s">
        <v>55</v>
      </c>
      <c r="G268" s="26">
        <v>7</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1768</v>
      </c>
    </row>
    <row r="271" spans="1:16" ht="12.75" customHeight="1" x14ac:dyDescent="0.2">
      <c r="E271" s="29" t="s">
        <v>59</v>
      </c>
    </row>
    <row r="272" spans="1:16" ht="12.75" customHeight="1" x14ac:dyDescent="0.2">
      <c r="A272" t="s">
        <v>52</v>
      </c>
      <c r="B272" s="5" t="s">
        <v>389</v>
      </c>
      <c r="C272" s="5" t="s">
        <v>10530</v>
      </c>
      <c r="D272" t="s">
        <v>5</v>
      </c>
      <c r="E272" s="24" t="s">
        <v>10531</v>
      </c>
      <c r="F272" s="25" t="s">
        <v>55</v>
      </c>
      <c r="G272" s="26">
        <v>39</v>
      </c>
      <c r="H272" s="25">
        <v>0</v>
      </c>
      <c r="I272" s="25">
        <f>ROUND(G272*H272,6)</f>
        <v>0</v>
      </c>
      <c r="L272" s="27">
        <v>0</v>
      </c>
      <c r="M272" s="22">
        <f>ROUND(ROUND(L272,2)*ROUND(G272,3),2)</f>
        <v>0</v>
      </c>
      <c r="N272" s="25" t="s">
        <v>56</v>
      </c>
      <c r="O272">
        <f>(M272*21)/100</f>
        <v>0</v>
      </c>
      <c r="P272" t="s">
        <v>28</v>
      </c>
    </row>
    <row r="273" spans="1:16" ht="12.75" customHeight="1" x14ac:dyDescent="0.2">
      <c r="A273" s="28" t="s">
        <v>57</v>
      </c>
      <c r="E273" s="29" t="s">
        <v>5</v>
      </c>
    </row>
    <row r="274" spans="1:16" ht="12.75" customHeight="1" x14ac:dyDescent="0.2">
      <c r="A274" s="28" t="s">
        <v>58</v>
      </c>
      <c r="E274" s="30" t="s">
        <v>10532</v>
      </c>
    </row>
    <row r="275" spans="1:16" ht="12.75" customHeight="1" x14ac:dyDescent="0.2">
      <c r="E275" s="29" t="s">
        <v>59</v>
      </c>
    </row>
    <row r="276" spans="1:16" ht="12.75" customHeight="1" x14ac:dyDescent="0.2">
      <c r="A276" t="s">
        <v>52</v>
      </c>
      <c r="B276" s="5" t="s">
        <v>392</v>
      </c>
      <c r="C276" s="5" t="s">
        <v>10533</v>
      </c>
      <c r="D276" t="s">
        <v>5</v>
      </c>
      <c r="E276" s="24" t="s">
        <v>10534</v>
      </c>
      <c r="F276" s="25" t="s">
        <v>55</v>
      </c>
      <c r="G276" s="26">
        <v>41</v>
      </c>
      <c r="H276" s="25">
        <v>0</v>
      </c>
      <c r="I276" s="25">
        <f>ROUND(G276*H276,6)</f>
        <v>0</v>
      </c>
      <c r="L276" s="27">
        <v>0</v>
      </c>
      <c r="M276" s="22">
        <f>ROUND(ROUND(L276,2)*ROUND(G276,3),2)</f>
        <v>0</v>
      </c>
      <c r="N276" s="25" t="s">
        <v>56</v>
      </c>
      <c r="O276">
        <f>(M276*21)/100</f>
        <v>0</v>
      </c>
      <c r="P276" t="s">
        <v>28</v>
      </c>
    </row>
    <row r="277" spans="1:16" ht="12.75" customHeight="1" x14ac:dyDescent="0.2">
      <c r="A277" s="28" t="s">
        <v>57</v>
      </c>
      <c r="E277" s="29" t="s">
        <v>5</v>
      </c>
    </row>
    <row r="278" spans="1:16" ht="12.75" customHeight="1" x14ac:dyDescent="0.2">
      <c r="A278" s="28" t="s">
        <v>58</v>
      </c>
      <c r="E278" s="30" t="s">
        <v>10535</v>
      </c>
    </row>
    <row r="279" spans="1:16" ht="12.75" customHeight="1" x14ac:dyDescent="0.2">
      <c r="E279" s="29" t="s">
        <v>59</v>
      </c>
    </row>
    <row r="280" spans="1:16" ht="12.75" customHeight="1" x14ac:dyDescent="0.2">
      <c r="A280" t="s">
        <v>52</v>
      </c>
      <c r="B280" s="5" t="s">
        <v>395</v>
      </c>
      <c r="C280" s="5" t="s">
        <v>10536</v>
      </c>
      <c r="D280" t="s">
        <v>5</v>
      </c>
      <c r="E280" s="24" t="s">
        <v>10537</v>
      </c>
      <c r="F280" s="25" t="s">
        <v>55</v>
      </c>
      <c r="G280" s="26">
        <v>141</v>
      </c>
      <c r="H280" s="25">
        <v>0</v>
      </c>
      <c r="I280" s="25">
        <f>ROUND(G280*H280,6)</f>
        <v>0</v>
      </c>
      <c r="L280" s="27">
        <v>0</v>
      </c>
      <c r="M280" s="22">
        <f>ROUND(ROUND(L280,2)*ROUND(G280,3),2)</f>
        <v>0</v>
      </c>
      <c r="N280" s="25" t="s">
        <v>56</v>
      </c>
      <c r="O280">
        <f>(M280*21)/100</f>
        <v>0</v>
      </c>
      <c r="P280" t="s">
        <v>28</v>
      </c>
    </row>
    <row r="281" spans="1:16" ht="12.75" customHeight="1" x14ac:dyDescent="0.2">
      <c r="A281" s="28" t="s">
        <v>57</v>
      </c>
      <c r="E281" s="29" t="s">
        <v>5</v>
      </c>
    </row>
    <row r="282" spans="1:16" ht="12.75" customHeight="1" x14ac:dyDescent="0.2">
      <c r="A282" s="28" t="s">
        <v>58</v>
      </c>
      <c r="E282" s="30" t="s">
        <v>10538</v>
      </c>
    </row>
    <row r="283" spans="1:16" ht="12.75" customHeight="1" x14ac:dyDescent="0.2">
      <c r="E283" s="29" t="s">
        <v>59</v>
      </c>
    </row>
    <row r="284" spans="1:16" ht="12.75" customHeight="1" x14ac:dyDescent="0.2">
      <c r="A284" t="s">
        <v>52</v>
      </c>
      <c r="B284" s="5" t="s">
        <v>398</v>
      </c>
      <c r="C284" s="5" t="s">
        <v>10539</v>
      </c>
      <c r="D284" t="s">
        <v>5</v>
      </c>
      <c r="E284" s="24" t="s">
        <v>10540</v>
      </c>
      <c r="F284" s="25" t="s">
        <v>55</v>
      </c>
      <c r="G284" s="26">
        <v>4</v>
      </c>
      <c r="H284" s="25">
        <v>0</v>
      </c>
      <c r="I284" s="25">
        <f>ROUND(G284*H284,6)</f>
        <v>0</v>
      </c>
      <c r="L284" s="27">
        <v>0</v>
      </c>
      <c r="M284" s="22">
        <f>ROUND(ROUND(L284,2)*ROUND(G284,3),2)</f>
        <v>0</v>
      </c>
      <c r="N284" s="25" t="s">
        <v>56</v>
      </c>
      <c r="O284">
        <f>(M284*21)/100</f>
        <v>0</v>
      </c>
      <c r="P284" t="s">
        <v>28</v>
      </c>
    </row>
    <row r="285" spans="1:16" ht="12.75" customHeight="1" x14ac:dyDescent="0.2">
      <c r="A285" s="28" t="s">
        <v>57</v>
      </c>
      <c r="E285" s="29" t="s">
        <v>5</v>
      </c>
    </row>
    <row r="286" spans="1:16" ht="12.75" customHeight="1" x14ac:dyDescent="0.2">
      <c r="A286" s="28" t="s">
        <v>58</v>
      </c>
      <c r="E286" s="30" t="s">
        <v>1424</v>
      </c>
    </row>
    <row r="287" spans="1:16" ht="12.75" customHeight="1" x14ac:dyDescent="0.2">
      <c r="E287" s="29" t="s">
        <v>59</v>
      </c>
    </row>
    <row r="288" spans="1:16" ht="12.75" customHeight="1" x14ac:dyDescent="0.2">
      <c r="A288" t="s">
        <v>52</v>
      </c>
      <c r="B288" s="5" t="s">
        <v>401</v>
      </c>
      <c r="C288" s="5" t="s">
        <v>10541</v>
      </c>
      <c r="D288" t="s">
        <v>5</v>
      </c>
      <c r="E288" s="24" t="s">
        <v>10542</v>
      </c>
      <c r="F288" s="25" t="s">
        <v>55</v>
      </c>
      <c r="G288" s="26">
        <v>16</v>
      </c>
      <c r="H288" s="25">
        <v>0</v>
      </c>
      <c r="I288" s="25">
        <f>ROUND(G288*H288,6)</f>
        <v>0</v>
      </c>
      <c r="L288" s="27">
        <v>0</v>
      </c>
      <c r="M288" s="22">
        <f>ROUND(ROUND(L288,2)*ROUND(G288,3),2)</f>
        <v>0</v>
      </c>
      <c r="N288" s="25" t="s">
        <v>56</v>
      </c>
      <c r="O288">
        <f>(M288*21)/100</f>
        <v>0</v>
      </c>
      <c r="P288" t="s">
        <v>28</v>
      </c>
    </row>
    <row r="289" spans="1:16" ht="12.75" customHeight="1" x14ac:dyDescent="0.2">
      <c r="A289" s="28" t="s">
        <v>57</v>
      </c>
      <c r="E289" s="29" t="s">
        <v>5</v>
      </c>
    </row>
    <row r="290" spans="1:16" ht="12.75" customHeight="1" x14ac:dyDescent="0.2">
      <c r="A290" s="28" t="s">
        <v>58</v>
      </c>
      <c r="E290" s="30" t="s">
        <v>1445</v>
      </c>
    </row>
    <row r="291" spans="1:16" ht="12.75" customHeight="1" x14ac:dyDescent="0.2">
      <c r="E291" s="29" t="s">
        <v>59</v>
      </c>
    </row>
    <row r="292" spans="1:16" ht="12.75" customHeight="1" x14ac:dyDescent="0.2">
      <c r="A292" t="s">
        <v>52</v>
      </c>
      <c r="B292" s="5" t="s">
        <v>404</v>
      </c>
      <c r="C292" s="5" t="s">
        <v>10543</v>
      </c>
      <c r="D292" t="s">
        <v>5</v>
      </c>
      <c r="E292" s="24" t="s">
        <v>10544</v>
      </c>
      <c r="F292" s="25" t="s">
        <v>55</v>
      </c>
      <c r="G292" s="26">
        <v>131</v>
      </c>
      <c r="H292" s="25">
        <v>0</v>
      </c>
      <c r="I292" s="25">
        <f>ROUND(G292*H292,6)</f>
        <v>0</v>
      </c>
      <c r="L292" s="27">
        <v>0</v>
      </c>
      <c r="M292" s="22">
        <f>ROUND(ROUND(L292,2)*ROUND(G292,3),2)</f>
        <v>0</v>
      </c>
      <c r="N292" s="25" t="s">
        <v>56</v>
      </c>
      <c r="O292">
        <f>(M292*21)/100</f>
        <v>0</v>
      </c>
      <c r="P292" t="s">
        <v>28</v>
      </c>
    </row>
    <row r="293" spans="1:16" ht="12.75" customHeight="1" x14ac:dyDescent="0.2">
      <c r="A293" s="28" t="s">
        <v>57</v>
      </c>
      <c r="E293" s="29" t="s">
        <v>5</v>
      </c>
    </row>
    <row r="294" spans="1:16" ht="12.75" customHeight="1" x14ac:dyDescent="0.2">
      <c r="A294" s="28" t="s">
        <v>58</v>
      </c>
      <c r="E294" s="30" t="s">
        <v>2320</v>
      </c>
    </row>
    <row r="295" spans="1:16" ht="12.75" customHeight="1" x14ac:dyDescent="0.2">
      <c r="E295" s="29" t="s">
        <v>59</v>
      </c>
    </row>
    <row r="296" spans="1:16" ht="12.75" customHeight="1" x14ac:dyDescent="0.2">
      <c r="A296" t="s">
        <v>52</v>
      </c>
      <c r="B296" s="5" t="s">
        <v>407</v>
      </c>
      <c r="C296" s="5" t="s">
        <v>10545</v>
      </c>
      <c r="D296" t="s">
        <v>5</v>
      </c>
      <c r="E296" s="24" t="s">
        <v>10546</v>
      </c>
      <c r="F296" s="25" t="s">
        <v>126</v>
      </c>
      <c r="G296" s="26">
        <v>13437</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10547</v>
      </c>
    </row>
    <row r="299" spans="1:16" ht="12.75" customHeight="1" x14ac:dyDescent="0.2">
      <c r="E299" s="29" t="s">
        <v>59</v>
      </c>
    </row>
    <row r="300" spans="1:16" ht="12.75" customHeight="1" x14ac:dyDescent="0.2">
      <c r="A300" t="s">
        <v>52</v>
      </c>
      <c r="B300" s="5" t="s">
        <v>410</v>
      </c>
      <c r="C300" s="5" t="s">
        <v>10548</v>
      </c>
      <c r="D300" t="s">
        <v>5</v>
      </c>
      <c r="E300" s="24" t="s">
        <v>10549</v>
      </c>
      <c r="F300" s="25" t="s">
        <v>55</v>
      </c>
      <c r="G300" s="26">
        <v>5</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1421</v>
      </c>
    </row>
    <row r="303" spans="1:16" ht="12.75" customHeight="1" x14ac:dyDescent="0.2">
      <c r="E303" s="29" t="s">
        <v>59</v>
      </c>
    </row>
    <row r="304" spans="1:16" ht="12.75" customHeight="1" x14ac:dyDescent="0.2">
      <c r="A304" t="s">
        <v>52</v>
      </c>
      <c r="B304" s="5" t="s">
        <v>413</v>
      </c>
      <c r="C304" s="5" t="s">
        <v>10550</v>
      </c>
      <c r="D304" t="s">
        <v>5</v>
      </c>
      <c r="E304" s="24" t="s">
        <v>10551</v>
      </c>
      <c r="F304" s="25" t="s">
        <v>55</v>
      </c>
      <c r="G304" s="26">
        <v>2</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1428</v>
      </c>
    </row>
    <row r="307" spans="1:16" ht="12.75" customHeight="1" x14ac:dyDescent="0.2">
      <c r="E307" s="29" t="s">
        <v>59</v>
      </c>
    </row>
    <row r="308" spans="1:16" ht="12.75" customHeight="1" x14ac:dyDescent="0.2">
      <c r="A308" t="s">
        <v>52</v>
      </c>
      <c r="B308" s="5" t="s">
        <v>416</v>
      </c>
      <c r="C308" s="5" t="s">
        <v>10552</v>
      </c>
      <c r="D308" t="s">
        <v>5</v>
      </c>
      <c r="E308" s="24" t="s">
        <v>10553</v>
      </c>
      <c r="F308" s="25" t="s">
        <v>55</v>
      </c>
      <c r="G308" s="26">
        <v>7</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1768</v>
      </c>
    </row>
    <row r="311" spans="1:16" ht="12.75" customHeight="1" x14ac:dyDescent="0.2">
      <c r="E311" s="29" t="s">
        <v>59</v>
      </c>
    </row>
    <row r="312" spans="1:16" ht="12.75" customHeight="1" x14ac:dyDescent="0.2">
      <c r="A312" t="s">
        <v>52</v>
      </c>
      <c r="B312" s="5" t="s">
        <v>417</v>
      </c>
      <c r="C312" s="5" t="s">
        <v>10554</v>
      </c>
      <c r="D312" t="s">
        <v>5</v>
      </c>
      <c r="E312" s="24" t="s">
        <v>10555</v>
      </c>
      <c r="F312" s="25" t="s">
        <v>55</v>
      </c>
      <c r="G312" s="26">
        <v>1</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1425</v>
      </c>
    </row>
    <row r="315" spans="1:16" ht="12.75" customHeight="1" x14ac:dyDescent="0.2">
      <c r="E315" s="29" t="s">
        <v>59</v>
      </c>
    </row>
    <row r="316" spans="1:16" ht="12.75" customHeight="1" x14ac:dyDescent="0.2">
      <c r="A316" t="s">
        <v>52</v>
      </c>
      <c r="B316" s="5" t="s">
        <v>418</v>
      </c>
      <c r="C316" s="5" t="s">
        <v>10556</v>
      </c>
      <c r="D316" t="s">
        <v>5</v>
      </c>
      <c r="E316" s="24" t="s">
        <v>10557</v>
      </c>
      <c r="F316" s="25" t="s">
        <v>55</v>
      </c>
      <c r="G316" s="26">
        <v>2</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1428</v>
      </c>
    </row>
    <row r="319" spans="1:16" ht="12.75" customHeight="1" x14ac:dyDescent="0.2">
      <c r="E319" s="29" t="s">
        <v>59</v>
      </c>
    </row>
    <row r="320" spans="1:16" ht="12.75" customHeight="1" x14ac:dyDescent="0.2">
      <c r="A320" t="s">
        <v>52</v>
      </c>
      <c r="B320" s="5" t="s">
        <v>421</v>
      </c>
      <c r="C320" s="5" t="s">
        <v>10558</v>
      </c>
      <c r="D320" t="s">
        <v>5</v>
      </c>
      <c r="E320" s="24" t="s">
        <v>10559</v>
      </c>
      <c r="F320" s="25" t="s">
        <v>55</v>
      </c>
      <c r="G320" s="26">
        <v>2</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1428</v>
      </c>
    </row>
    <row r="323" spans="1:16" ht="12.75" customHeight="1" x14ac:dyDescent="0.2">
      <c r="E323" s="29" t="s">
        <v>59</v>
      </c>
    </row>
    <row r="324" spans="1:16" ht="12.75" customHeight="1" x14ac:dyDescent="0.2">
      <c r="A324" t="s">
        <v>52</v>
      </c>
      <c r="B324" s="5" t="s">
        <v>422</v>
      </c>
      <c r="C324" s="5" t="s">
        <v>10560</v>
      </c>
      <c r="D324" t="s">
        <v>5</v>
      </c>
      <c r="E324" s="24" t="s">
        <v>10561</v>
      </c>
      <c r="F324" s="25" t="s">
        <v>55</v>
      </c>
      <c r="G324" s="26">
        <v>4</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1424</v>
      </c>
    </row>
    <row r="327" spans="1:16" ht="12.75" customHeight="1" x14ac:dyDescent="0.2">
      <c r="E327" s="29" t="s">
        <v>59</v>
      </c>
    </row>
    <row r="328" spans="1:16" ht="12.75" customHeight="1" x14ac:dyDescent="0.2">
      <c r="A328" t="s">
        <v>52</v>
      </c>
      <c r="B328" s="5" t="s">
        <v>423</v>
      </c>
      <c r="C328" s="5" t="s">
        <v>10562</v>
      </c>
      <c r="D328" t="s">
        <v>5</v>
      </c>
      <c r="E328" s="24" t="s">
        <v>10563</v>
      </c>
      <c r="F328" s="25" t="s">
        <v>55</v>
      </c>
      <c r="G328" s="26">
        <v>32</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1446</v>
      </c>
    </row>
    <row r="331" spans="1:16" ht="12.75" customHeight="1" x14ac:dyDescent="0.2">
      <c r="E331" s="29" t="s">
        <v>59</v>
      </c>
    </row>
    <row r="332" spans="1:16" ht="12.75" customHeight="1" x14ac:dyDescent="0.2">
      <c r="A332" t="s">
        <v>52</v>
      </c>
      <c r="B332" s="5" t="s">
        <v>426</v>
      </c>
      <c r="C332" s="5" t="s">
        <v>10564</v>
      </c>
      <c r="D332" t="s">
        <v>5</v>
      </c>
      <c r="E332" s="24" t="s">
        <v>10565</v>
      </c>
      <c r="F332" s="25" t="s">
        <v>55</v>
      </c>
      <c r="G332" s="26">
        <v>58</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10566</v>
      </c>
    </row>
    <row r="335" spans="1:16" ht="12.75" customHeight="1" x14ac:dyDescent="0.2">
      <c r="E335" s="29" t="s">
        <v>59</v>
      </c>
    </row>
    <row r="336" spans="1:16" ht="12.75" customHeight="1" x14ac:dyDescent="0.2">
      <c r="A336" t="s">
        <v>52</v>
      </c>
      <c r="B336" s="5" t="s">
        <v>429</v>
      </c>
      <c r="C336" s="5" t="s">
        <v>10567</v>
      </c>
      <c r="D336" t="s">
        <v>5</v>
      </c>
      <c r="E336" s="24" t="s">
        <v>10568</v>
      </c>
      <c r="F336" s="25" t="s">
        <v>55</v>
      </c>
      <c r="G336" s="26">
        <v>4</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1424</v>
      </c>
    </row>
    <row r="339" spans="1:16" ht="12.75" customHeight="1" x14ac:dyDescent="0.2">
      <c r="E339" s="29" t="s">
        <v>59</v>
      </c>
    </row>
    <row r="340" spans="1:16" ht="12.75" customHeight="1" x14ac:dyDescent="0.2">
      <c r="A340" t="s">
        <v>52</v>
      </c>
      <c r="B340" s="5" t="s">
        <v>432</v>
      </c>
      <c r="C340" s="5" t="s">
        <v>10569</v>
      </c>
      <c r="D340" t="s">
        <v>5</v>
      </c>
      <c r="E340" s="24" t="s">
        <v>10570</v>
      </c>
      <c r="F340" s="25" t="s">
        <v>55</v>
      </c>
      <c r="G340" s="26">
        <v>2</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1428</v>
      </c>
    </row>
    <row r="343" spans="1:16" ht="12.75" customHeight="1" x14ac:dyDescent="0.2">
      <c r="E343" s="29" t="s">
        <v>59</v>
      </c>
    </row>
    <row r="344" spans="1:16" ht="12.75" customHeight="1" x14ac:dyDescent="0.2">
      <c r="A344" t="s">
        <v>52</v>
      </c>
      <c r="B344" s="5" t="s">
        <v>435</v>
      </c>
      <c r="C344" s="5" t="s">
        <v>10571</v>
      </c>
      <c r="D344" t="s">
        <v>5</v>
      </c>
      <c r="E344" s="24" t="s">
        <v>10572</v>
      </c>
      <c r="F344" s="25" t="s">
        <v>55</v>
      </c>
      <c r="G344" s="26">
        <v>10</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1469</v>
      </c>
    </row>
    <row r="347" spans="1:16" ht="12.75" customHeight="1" x14ac:dyDescent="0.2">
      <c r="E347" s="29" t="s">
        <v>59</v>
      </c>
    </row>
    <row r="348" spans="1:16" ht="12.75" customHeight="1" x14ac:dyDescent="0.2">
      <c r="A348" t="s">
        <v>52</v>
      </c>
      <c r="B348" s="5" t="s">
        <v>438</v>
      </c>
      <c r="C348" s="5" t="s">
        <v>10573</v>
      </c>
      <c r="D348" t="s">
        <v>5</v>
      </c>
      <c r="E348" s="24" t="s">
        <v>10574</v>
      </c>
      <c r="F348" s="25" t="s">
        <v>55</v>
      </c>
      <c r="G348" s="26">
        <v>5</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1421</v>
      </c>
    </row>
    <row r="351" spans="1:16" ht="12.75" customHeight="1" x14ac:dyDescent="0.2">
      <c r="E351" s="29" t="s">
        <v>59</v>
      </c>
    </row>
    <row r="352" spans="1:16" ht="12.75" customHeight="1" x14ac:dyDescent="0.2">
      <c r="A352" t="s">
        <v>52</v>
      </c>
      <c r="B352" s="5" t="s">
        <v>441</v>
      </c>
      <c r="C352" s="5" t="s">
        <v>10575</v>
      </c>
      <c r="D352" t="s">
        <v>5</v>
      </c>
      <c r="E352" s="24" t="s">
        <v>10576</v>
      </c>
      <c r="F352" s="25" t="s">
        <v>55</v>
      </c>
      <c r="G352" s="26">
        <v>294</v>
      </c>
      <c r="H352" s="25">
        <v>0</v>
      </c>
      <c r="I352" s="25">
        <f>ROUND(G352*H352,6)</f>
        <v>0</v>
      </c>
      <c r="L352" s="27">
        <v>0</v>
      </c>
      <c r="M352" s="22">
        <f>ROUND(ROUND(L352,2)*ROUND(G352,3),2)</f>
        <v>0</v>
      </c>
      <c r="N352" s="25" t="s">
        <v>56</v>
      </c>
      <c r="O352">
        <f>(M352*21)/100</f>
        <v>0</v>
      </c>
      <c r="P352" t="s">
        <v>28</v>
      </c>
    </row>
    <row r="353" spans="1:16" ht="12.75" customHeight="1" x14ac:dyDescent="0.2">
      <c r="A353" s="28" t="s">
        <v>57</v>
      </c>
      <c r="E353" s="29" t="s">
        <v>5</v>
      </c>
    </row>
    <row r="354" spans="1:16" ht="12.75" customHeight="1" x14ac:dyDescent="0.2">
      <c r="A354" s="28" t="s">
        <v>58</v>
      </c>
      <c r="E354" s="30" t="s">
        <v>10577</v>
      </c>
    </row>
    <row r="355" spans="1:16" ht="12.75" customHeight="1" x14ac:dyDescent="0.2">
      <c r="E355" s="29" t="s">
        <v>59</v>
      </c>
    </row>
    <row r="356" spans="1:16" ht="12.75" customHeight="1" x14ac:dyDescent="0.2">
      <c r="A356" t="s">
        <v>52</v>
      </c>
      <c r="B356" s="5" t="s">
        <v>444</v>
      </c>
      <c r="C356" s="5" t="s">
        <v>10578</v>
      </c>
      <c r="D356" t="s">
        <v>5</v>
      </c>
      <c r="E356" s="24" t="s">
        <v>10579</v>
      </c>
      <c r="F356" s="25" t="s">
        <v>55</v>
      </c>
      <c r="G356" s="26">
        <v>56</v>
      </c>
      <c r="H356" s="25">
        <v>0</v>
      </c>
      <c r="I356" s="25">
        <f>ROUND(G356*H356,6)</f>
        <v>0</v>
      </c>
      <c r="L356" s="27">
        <v>0</v>
      </c>
      <c r="M356" s="22">
        <f>ROUND(ROUND(L356,2)*ROUND(G356,3),2)</f>
        <v>0</v>
      </c>
      <c r="N356" s="25" t="s">
        <v>56</v>
      </c>
      <c r="O356">
        <f>(M356*21)/100</f>
        <v>0</v>
      </c>
      <c r="P356" t="s">
        <v>28</v>
      </c>
    </row>
    <row r="357" spans="1:16" ht="12.75" customHeight="1" x14ac:dyDescent="0.2">
      <c r="A357" s="28" t="s">
        <v>57</v>
      </c>
      <c r="E357" s="29" t="s">
        <v>5</v>
      </c>
    </row>
    <row r="358" spans="1:16" ht="12.75" customHeight="1" x14ac:dyDescent="0.2">
      <c r="A358" s="28" t="s">
        <v>58</v>
      </c>
      <c r="E358" s="30" t="s">
        <v>1520</v>
      </c>
    </row>
    <row r="359" spans="1:16" ht="12.75" customHeight="1" x14ac:dyDescent="0.2">
      <c r="E359" s="29" t="s">
        <v>59</v>
      </c>
    </row>
    <row r="360" spans="1:16" ht="12.75" customHeight="1" x14ac:dyDescent="0.2">
      <c r="A360" t="s">
        <v>52</v>
      </c>
      <c r="B360" s="5" t="s">
        <v>445</v>
      </c>
      <c r="C360" s="5" t="s">
        <v>10580</v>
      </c>
      <c r="D360" t="s">
        <v>5</v>
      </c>
      <c r="E360" s="24" t="s">
        <v>10581</v>
      </c>
      <c r="F360" s="25" t="s">
        <v>55</v>
      </c>
      <c r="G360" s="26">
        <v>8</v>
      </c>
      <c r="H360" s="25">
        <v>0</v>
      </c>
      <c r="I360" s="25">
        <f>ROUND(G360*H360,6)</f>
        <v>0</v>
      </c>
      <c r="L360" s="27">
        <v>0</v>
      </c>
      <c r="M360" s="22">
        <f>ROUND(ROUND(L360,2)*ROUND(G360,3),2)</f>
        <v>0</v>
      </c>
      <c r="N360" s="25" t="s">
        <v>56</v>
      </c>
      <c r="O360">
        <f>(M360*21)/100</f>
        <v>0</v>
      </c>
      <c r="P360" t="s">
        <v>28</v>
      </c>
    </row>
    <row r="361" spans="1:16" ht="12.75" customHeight="1" x14ac:dyDescent="0.2">
      <c r="A361" s="28" t="s">
        <v>57</v>
      </c>
      <c r="E361" s="29" t="s">
        <v>5</v>
      </c>
    </row>
    <row r="362" spans="1:16" ht="12.75" customHeight="1" x14ac:dyDescent="0.2">
      <c r="A362" s="28" t="s">
        <v>58</v>
      </c>
      <c r="E362" s="30" t="s">
        <v>1541</v>
      </c>
    </row>
    <row r="363" spans="1:16" ht="12.75" customHeight="1" x14ac:dyDescent="0.2">
      <c r="E363" s="29" t="s">
        <v>59</v>
      </c>
    </row>
    <row r="364" spans="1:16" ht="12.75" customHeight="1" x14ac:dyDescent="0.2">
      <c r="A364" t="s">
        <v>52</v>
      </c>
      <c r="B364" s="5" t="s">
        <v>446</v>
      </c>
      <c r="C364" s="5" t="s">
        <v>10582</v>
      </c>
      <c r="D364" t="s">
        <v>5</v>
      </c>
      <c r="E364" s="24" t="s">
        <v>10583</v>
      </c>
      <c r="F364" s="25" t="s">
        <v>55</v>
      </c>
      <c r="G364" s="26">
        <v>8</v>
      </c>
      <c r="H364" s="25">
        <v>0</v>
      </c>
      <c r="I364" s="25">
        <f>ROUND(G364*H364,6)</f>
        <v>0</v>
      </c>
      <c r="L364" s="27">
        <v>0</v>
      </c>
      <c r="M364" s="22">
        <f>ROUND(ROUND(L364,2)*ROUND(G364,3),2)</f>
        <v>0</v>
      </c>
      <c r="N364" s="25" t="s">
        <v>56</v>
      </c>
      <c r="O364">
        <f>(M364*21)/100</f>
        <v>0</v>
      </c>
      <c r="P364" t="s">
        <v>28</v>
      </c>
    </row>
    <row r="365" spans="1:16" ht="12.75" customHeight="1" x14ac:dyDescent="0.2">
      <c r="A365" s="28" t="s">
        <v>57</v>
      </c>
      <c r="E365" s="29" t="s">
        <v>5</v>
      </c>
    </row>
    <row r="366" spans="1:16" ht="12.75" customHeight="1" x14ac:dyDescent="0.2">
      <c r="A366" s="28" t="s">
        <v>58</v>
      </c>
      <c r="E366" s="30" t="s">
        <v>1541</v>
      </c>
    </row>
    <row r="367" spans="1:16" ht="12.75" customHeight="1" x14ac:dyDescent="0.2">
      <c r="E367" s="29" t="s">
        <v>59</v>
      </c>
    </row>
    <row r="368" spans="1:16" ht="12.75" customHeight="1" x14ac:dyDescent="0.2">
      <c r="A368" t="s">
        <v>52</v>
      </c>
      <c r="B368" s="5" t="s">
        <v>447</v>
      </c>
      <c r="C368" s="5" t="s">
        <v>10584</v>
      </c>
      <c r="D368" t="s">
        <v>5</v>
      </c>
      <c r="E368" s="24" t="s">
        <v>10585</v>
      </c>
      <c r="F368" s="25" t="s">
        <v>55</v>
      </c>
      <c r="G368" s="26">
        <v>5</v>
      </c>
      <c r="H368" s="25">
        <v>0</v>
      </c>
      <c r="I368" s="25">
        <f>ROUND(G368*H368,6)</f>
        <v>0</v>
      </c>
      <c r="L368" s="27">
        <v>0</v>
      </c>
      <c r="M368" s="22">
        <f>ROUND(ROUND(L368,2)*ROUND(G368,3),2)</f>
        <v>0</v>
      </c>
      <c r="N368" s="25" t="s">
        <v>56</v>
      </c>
      <c r="O368">
        <f>(M368*21)/100</f>
        <v>0</v>
      </c>
      <c r="P368" t="s">
        <v>28</v>
      </c>
    </row>
    <row r="369" spans="1:16" ht="12.75" customHeight="1" x14ac:dyDescent="0.2">
      <c r="A369" s="28" t="s">
        <v>57</v>
      </c>
      <c r="E369" s="29" t="s">
        <v>5</v>
      </c>
    </row>
    <row r="370" spans="1:16" ht="12.75" customHeight="1" x14ac:dyDescent="0.2">
      <c r="A370" s="28" t="s">
        <v>58</v>
      </c>
      <c r="E370" s="30" t="s">
        <v>1421</v>
      </c>
    </row>
    <row r="371" spans="1:16" ht="12.75" customHeight="1" x14ac:dyDescent="0.2">
      <c r="E371" s="29" t="s">
        <v>59</v>
      </c>
    </row>
    <row r="372" spans="1:16" ht="12.75" customHeight="1" x14ac:dyDescent="0.2">
      <c r="A372" t="s">
        <v>52</v>
      </c>
      <c r="B372" s="5" t="s">
        <v>448</v>
      </c>
      <c r="C372" s="5" t="s">
        <v>10586</v>
      </c>
      <c r="D372" t="s">
        <v>5</v>
      </c>
      <c r="E372" s="24" t="s">
        <v>10587</v>
      </c>
      <c r="F372" s="25" t="s">
        <v>55</v>
      </c>
      <c r="G372" s="26">
        <v>3</v>
      </c>
      <c r="H372" s="25">
        <v>0</v>
      </c>
      <c r="I372" s="25">
        <f>ROUND(G372*H372,6)</f>
        <v>0</v>
      </c>
      <c r="L372" s="27">
        <v>0</v>
      </c>
      <c r="M372" s="22">
        <f>ROUND(ROUND(L372,2)*ROUND(G372,3),2)</f>
        <v>0</v>
      </c>
      <c r="N372" s="25" t="s">
        <v>56</v>
      </c>
      <c r="O372">
        <f>(M372*21)/100</f>
        <v>0</v>
      </c>
      <c r="P372" t="s">
        <v>28</v>
      </c>
    </row>
    <row r="373" spans="1:16" ht="12.75" customHeight="1" x14ac:dyDescent="0.2">
      <c r="A373" s="28" t="s">
        <v>57</v>
      </c>
      <c r="E373" s="29" t="s">
        <v>5</v>
      </c>
    </row>
    <row r="374" spans="1:16" ht="12.75" customHeight="1" x14ac:dyDescent="0.2">
      <c r="A374" s="28" t="s">
        <v>58</v>
      </c>
      <c r="E374" s="30" t="s">
        <v>1426</v>
      </c>
    </row>
    <row r="375" spans="1:16" ht="12.75" customHeight="1" x14ac:dyDescent="0.2">
      <c r="E375" s="29" t="s">
        <v>59</v>
      </c>
    </row>
    <row r="376" spans="1:16" ht="12.75" customHeight="1" x14ac:dyDescent="0.2">
      <c r="A376" t="s">
        <v>52</v>
      </c>
      <c r="B376" s="5" t="s">
        <v>449</v>
      </c>
      <c r="C376" s="5" t="s">
        <v>10588</v>
      </c>
      <c r="D376" t="s">
        <v>5</v>
      </c>
      <c r="E376" s="24" t="s">
        <v>10589</v>
      </c>
      <c r="F376" s="25" t="s">
        <v>55</v>
      </c>
      <c r="G376" s="26">
        <v>3</v>
      </c>
      <c r="H376" s="25">
        <v>0</v>
      </c>
      <c r="I376" s="25">
        <f>ROUND(G376*H376,6)</f>
        <v>0</v>
      </c>
      <c r="L376" s="27">
        <v>0</v>
      </c>
      <c r="M376" s="22">
        <f>ROUND(ROUND(L376,2)*ROUND(G376,3),2)</f>
        <v>0</v>
      </c>
      <c r="N376" s="25" t="s">
        <v>56</v>
      </c>
      <c r="O376">
        <f>(M376*21)/100</f>
        <v>0</v>
      </c>
      <c r="P376" t="s">
        <v>28</v>
      </c>
    </row>
    <row r="377" spans="1:16" ht="12.75" customHeight="1" x14ac:dyDescent="0.2">
      <c r="A377" s="28" t="s">
        <v>57</v>
      </c>
      <c r="E377" s="29" t="s">
        <v>5</v>
      </c>
    </row>
    <row r="378" spans="1:16" ht="12.75" customHeight="1" x14ac:dyDescent="0.2">
      <c r="A378" s="28" t="s">
        <v>58</v>
      </c>
      <c r="E378" s="30" t="s">
        <v>1426</v>
      </c>
    </row>
    <row r="379" spans="1:16" ht="12.75" customHeight="1" x14ac:dyDescent="0.2">
      <c r="E379" s="29" t="s">
        <v>59</v>
      </c>
    </row>
    <row r="380" spans="1:16" ht="12.75" customHeight="1" x14ac:dyDescent="0.2">
      <c r="A380" t="s">
        <v>52</v>
      </c>
      <c r="B380" s="5" t="s">
        <v>450</v>
      </c>
      <c r="C380" s="5" t="s">
        <v>10590</v>
      </c>
      <c r="D380" t="s">
        <v>5</v>
      </c>
      <c r="E380" s="24" t="s">
        <v>10591</v>
      </c>
      <c r="F380" s="25" t="s">
        <v>55</v>
      </c>
      <c r="G380" s="26">
        <v>16</v>
      </c>
      <c r="H380" s="25">
        <v>0</v>
      </c>
      <c r="I380" s="25">
        <f>ROUND(G380*H380,6)</f>
        <v>0</v>
      </c>
      <c r="L380" s="27">
        <v>0</v>
      </c>
      <c r="M380" s="22">
        <f>ROUND(ROUND(L380,2)*ROUND(G380,3),2)</f>
        <v>0</v>
      </c>
      <c r="N380" s="25" t="s">
        <v>56</v>
      </c>
      <c r="O380">
        <f>(M380*21)/100</f>
        <v>0</v>
      </c>
      <c r="P380" t="s">
        <v>28</v>
      </c>
    </row>
    <row r="381" spans="1:16" ht="12.75" customHeight="1" x14ac:dyDescent="0.2">
      <c r="A381" s="28" t="s">
        <v>57</v>
      </c>
      <c r="E381" s="29" t="s">
        <v>5</v>
      </c>
    </row>
    <row r="382" spans="1:16" ht="12.75" customHeight="1" x14ac:dyDescent="0.2">
      <c r="A382" s="28" t="s">
        <v>58</v>
      </c>
      <c r="E382" s="30" t="s">
        <v>1445</v>
      </c>
    </row>
    <row r="383" spans="1:16" ht="12.75" customHeight="1" x14ac:dyDescent="0.2">
      <c r="E383" s="29" t="s">
        <v>59</v>
      </c>
    </row>
    <row r="384" spans="1:16" ht="12.75" customHeight="1" x14ac:dyDescent="0.2">
      <c r="A384" t="s">
        <v>52</v>
      </c>
      <c r="B384" s="5" t="s">
        <v>453</v>
      </c>
      <c r="C384" s="5" t="s">
        <v>10592</v>
      </c>
      <c r="D384" t="s">
        <v>5</v>
      </c>
      <c r="E384" s="24" t="s">
        <v>10593</v>
      </c>
      <c r="F384" s="25" t="s">
        <v>55</v>
      </c>
      <c r="G384" s="26">
        <v>18</v>
      </c>
      <c r="H384" s="25">
        <v>0</v>
      </c>
      <c r="I384" s="25">
        <f>ROUND(G384*H384,6)</f>
        <v>0</v>
      </c>
      <c r="L384" s="27">
        <v>0</v>
      </c>
      <c r="M384" s="22">
        <f>ROUND(ROUND(L384,2)*ROUND(G384,3),2)</f>
        <v>0</v>
      </c>
      <c r="N384" s="25" t="s">
        <v>56</v>
      </c>
      <c r="O384">
        <f>(M384*21)/100</f>
        <v>0</v>
      </c>
      <c r="P384" t="s">
        <v>28</v>
      </c>
    </row>
    <row r="385" spans="1:16" ht="12.75" customHeight="1" x14ac:dyDescent="0.2">
      <c r="A385" s="28" t="s">
        <v>57</v>
      </c>
      <c r="E385" s="29" t="s">
        <v>5</v>
      </c>
    </row>
    <row r="386" spans="1:16" ht="12.75" customHeight="1" x14ac:dyDescent="0.2">
      <c r="A386" s="28" t="s">
        <v>58</v>
      </c>
      <c r="E386" s="30" t="s">
        <v>1601</v>
      </c>
    </row>
    <row r="387" spans="1:16" ht="12.75" customHeight="1" x14ac:dyDescent="0.2">
      <c r="E387" s="29" t="s">
        <v>59</v>
      </c>
    </row>
    <row r="388" spans="1:16" ht="12.75" customHeight="1" x14ac:dyDescent="0.2">
      <c r="A388" t="s">
        <v>52</v>
      </c>
      <c r="B388" s="5" t="s">
        <v>456</v>
      </c>
      <c r="C388" s="5" t="s">
        <v>10594</v>
      </c>
      <c r="D388" t="s">
        <v>5</v>
      </c>
      <c r="E388" s="24" t="s">
        <v>10595</v>
      </c>
      <c r="F388" s="25" t="s">
        <v>55</v>
      </c>
      <c r="G388" s="26">
        <v>33</v>
      </c>
      <c r="H388" s="25">
        <v>0</v>
      </c>
      <c r="I388" s="25">
        <f>ROUND(G388*H388,6)</f>
        <v>0</v>
      </c>
      <c r="L388" s="27">
        <v>0</v>
      </c>
      <c r="M388" s="22">
        <f>ROUND(ROUND(L388,2)*ROUND(G388,3),2)</f>
        <v>0</v>
      </c>
      <c r="N388" s="25" t="s">
        <v>56</v>
      </c>
      <c r="O388">
        <f>(M388*21)/100</f>
        <v>0</v>
      </c>
      <c r="P388" t="s">
        <v>28</v>
      </c>
    </row>
    <row r="389" spans="1:16" ht="12.75" customHeight="1" x14ac:dyDescent="0.2">
      <c r="A389" s="28" t="s">
        <v>57</v>
      </c>
      <c r="E389" s="29" t="s">
        <v>5</v>
      </c>
    </row>
    <row r="390" spans="1:16" ht="12.75" customHeight="1" x14ac:dyDescent="0.2">
      <c r="A390" s="28" t="s">
        <v>58</v>
      </c>
      <c r="E390" s="30" t="s">
        <v>10521</v>
      </c>
    </row>
    <row r="391" spans="1:16" ht="12.75" customHeight="1" x14ac:dyDescent="0.2">
      <c r="E391" s="29" t="s">
        <v>59</v>
      </c>
    </row>
    <row r="392" spans="1:16" ht="12.75" customHeight="1" x14ac:dyDescent="0.2">
      <c r="A392" t="s">
        <v>52</v>
      </c>
      <c r="B392" s="5" t="s">
        <v>459</v>
      </c>
      <c r="C392" s="5" t="s">
        <v>10596</v>
      </c>
      <c r="D392" t="s">
        <v>5</v>
      </c>
      <c r="E392" s="24" t="s">
        <v>10597</v>
      </c>
      <c r="F392" s="25" t="s">
        <v>55</v>
      </c>
      <c r="G392" s="26">
        <v>189</v>
      </c>
      <c r="H392" s="25">
        <v>0</v>
      </c>
      <c r="I392" s="25">
        <f>ROUND(G392*H392,6)</f>
        <v>0</v>
      </c>
      <c r="L392" s="27">
        <v>0</v>
      </c>
      <c r="M392" s="22">
        <f>ROUND(ROUND(L392,2)*ROUND(G392,3),2)</f>
        <v>0</v>
      </c>
      <c r="N392" s="25" t="s">
        <v>56</v>
      </c>
      <c r="O392">
        <f>(M392*21)/100</f>
        <v>0</v>
      </c>
      <c r="P392" t="s">
        <v>28</v>
      </c>
    </row>
    <row r="393" spans="1:16" ht="12.75" customHeight="1" x14ac:dyDescent="0.2">
      <c r="A393" s="28" t="s">
        <v>57</v>
      </c>
      <c r="E393" s="29" t="s">
        <v>5</v>
      </c>
    </row>
    <row r="394" spans="1:16" ht="12.75" customHeight="1" x14ac:dyDescent="0.2">
      <c r="A394" s="28" t="s">
        <v>58</v>
      </c>
      <c r="E394" s="30" t="s">
        <v>10598</v>
      </c>
    </row>
    <row r="395" spans="1:16" ht="12.75" customHeight="1" x14ac:dyDescent="0.2">
      <c r="E395" s="29" t="s">
        <v>59</v>
      </c>
    </row>
    <row r="396" spans="1:16" ht="12.75" customHeight="1" x14ac:dyDescent="0.2">
      <c r="A396" t="s">
        <v>52</v>
      </c>
      <c r="B396" s="5" t="s">
        <v>462</v>
      </c>
      <c r="C396" s="5" t="s">
        <v>10599</v>
      </c>
      <c r="D396" t="s">
        <v>5</v>
      </c>
      <c r="E396" s="24" t="s">
        <v>10600</v>
      </c>
      <c r="F396" s="25" t="s">
        <v>55</v>
      </c>
      <c r="G396" s="26">
        <v>6</v>
      </c>
      <c r="H396" s="25">
        <v>0</v>
      </c>
      <c r="I396" s="25">
        <f>ROUND(G396*H396,6)</f>
        <v>0</v>
      </c>
      <c r="L396" s="27">
        <v>0</v>
      </c>
      <c r="M396" s="22">
        <f>ROUND(ROUND(L396,2)*ROUND(G396,3),2)</f>
        <v>0</v>
      </c>
      <c r="N396" s="25" t="s">
        <v>56</v>
      </c>
      <c r="O396">
        <f>(M396*21)/100</f>
        <v>0</v>
      </c>
      <c r="P396" t="s">
        <v>28</v>
      </c>
    </row>
    <row r="397" spans="1:16" ht="12.75" customHeight="1" x14ac:dyDescent="0.2">
      <c r="A397" s="28" t="s">
        <v>57</v>
      </c>
      <c r="E397" s="29" t="s">
        <v>5</v>
      </c>
    </row>
    <row r="398" spans="1:16" ht="12.75" customHeight="1" x14ac:dyDescent="0.2">
      <c r="A398" s="28" t="s">
        <v>58</v>
      </c>
      <c r="E398" s="30" t="s">
        <v>1585</v>
      </c>
    </row>
    <row r="399" spans="1:16" ht="12.75" customHeight="1" x14ac:dyDescent="0.2">
      <c r="E399" s="29" t="s">
        <v>59</v>
      </c>
    </row>
    <row r="400" spans="1:16" ht="12.75" customHeight="1" x14ac:dyDescent="0.2">
      <c r="A400" t="s">
        <v>52</v>
      </c>
      <c r="B400" s="5" t="s">
        <v>465</v>
      </c>
      <c r="C400" s="5" t="s">
        <v>10601</v>
      </c>
      <c r="D400" t="s">
        <v>5</v>
      </c>
      <c r="E400" s="24" t="s">
        <v>10602</v>
      </c>
      <c r="F400" s="25" t="s">
        <v>55</v>
      </c>
      <c r="G400" s="26">
        <v>20</v>
      </c>
      <c r="H400" s="25">
        <v>0</v>
      </c>
      <c r="I400" s="25">
        <f>ROUND(G400*H400,6)</f>
        <v>0</v>
      </c>
      <c r="L400" s="27">
        <v>0</v>
      </c>
      <c r="M400" s="22">
        <f>ROUND(ROUND(L400,2)*ROUND(G400,3),2)</f>
        <v>0</v>
      </c>
      <c r="N400" s="25" t="s">
        <v>56</v>
      </c>
      <c r="O400">
        <f>(M400*21)/100</f>
        <v>0</v>
      </c>
      <c r="P400" t="s">
        <v>28</v>
      </c>
    </row>
    <row r="401" spans="1:16" ht="12.75" customHeight="1" x14ac:dyDescent="0.2">
      <c r="A401" s="28" t="s">
        <v>57</v>
      </c>
      <c r="E401" s="29" t="s">
        <v>5</v>
      </c>
    </row>
    <row r="402" spans="1:16" ht="12.75" customHeight="1" x14ac:dyDescent="0.2">
      <c r="A402" s="28" t="s">
        <v>58</v>
      </c>
      <c r="E402" s="30" t="s">
        <v>1583</v>
      </c>
    </row>
    <row r="403" spans="1:16" ht="12.75" customHeight="1" x14ac:dyDescent="0.2">
      <c r="E403" s="29" t="s">
        <v>59</v>
      </c>
    </row>
    <row r="404" spans="1:16" ht="12.75" customHeight="1" x14ac:dyDescent="0.2">
      <c r="A404" t="s">
        <v>52</v>
      </c>
      <c r="B404" s="5" t="s">
        <v>468</v>
      </c>
      <c r="C404" s="5" t="s">
        <v>10603</v>
      </c>
      <c r="D404" t="s">
        <v>5</v>
      </c>
      <c r="E404" s="24" t="s">
        <v>10604</v>
      </c>
      <c r="F404" s="25" t="s">
        <v>225</v>
      </c>
      <c r="G404" s="26">
        <v>4131</v>
      </c>
      <c r="H404" s="25">
        <v>0</v>
      </c>
      <c r="I404" s="25">
        <f>ROUND(G404*H404,6)</f>
        <v>0</v>
      </c>
      <c r="L404" s="27">
        <v>0</v>
      </c>
      <c r="M404" s="22">
        <f>ROUND(ROUND(L404,2)*ROUND(G404,3),2)</f>
        <v>0</v>
      </c>
      <c r="N404" s="25" t="s">
        <v>56</v>
      </c>
      <c r="O404">
        <f>(M404*21)/100</f>
        <v>0</v>
      </c>
      <c r="P404" t="s">
        <v>28</v>
      </c>
    </row>
    <row r="405" spans="1:16" ht="12.75" customHeight="1" x14ac:dyDescent="0.2">
      <c r="A405" s="28" t="s">
        <v>57</v>
      </c>
      <c r="E405" s="29" t="s">
        <v>5</v>
      </c>
    </row>
    <row r="406" spans="1:16" ht="12.75" customHeight="1" x14ac:dyDescent="0.2">
      <c r="A406" s="28" t="s">
        <v>58</v>
      </c>
      <c r="E406" s="30" t="s">
        <v>10605</v>
      </c>
    </row>
    <row r="407" spans="1:16" ht="12.75" customHeight="1" x14ac:dyDescent="0.2">
      <c r="E407" s="29" t="s">
        <v>59</v>
      </c>
    </row>
    <row r="408" spans="1:16" ht="12.75" customHeight="1" x14ac:dyDescent="0.2">
      <c r="A408" t="s">
        <v>49</v>
      </c>
      <c r="C408" s="6" t="s">
        <v>10606</v>
      </c>
      <c r="E408" s="23" t="s">
        <v>10607</v>
      </c>
      <c r="J408" s="22">
        <f>0</f>
        <v>0</v>
      </c>
      <c r="K408" s="22">
        <f>0</f>
        <v>0</v>
      </c>
      <c r="L408" s="22">
        <f>0+L409</f>
        <v>0</v>
      </c>
      <c r="M408" s="22">
        <f>0+M409</f>
        <v>0</v>
      </c>
    </row>
    <row r="409" spans="1:16" ht="12.75" customHeight="1" x14ac:dyDescent="0.2">
      <c r="A409" t="s">
        <v>52</v>
      </c>
      <c r="B409" s="5" t="s">
        <v>471</v>
      </c>
      <c r="C409" s="5" t="s">
        <v>10608</v>
      </c>
      <c r="D409" t="s">
        <v>5</v>
      </c>
      <c r="E409" s="24" t="s">
        <v>10609</v>
      </c>
      <c r="F409" s="25" t="s">
        <v>55</v>
      </c>
      <c r="G409" s="26">
        <v>9</v>
      </c>
      <c r="H409" s="25">
        <v>0</v>
      </c>
      <c r="I409" s="25">
        <f>ROUND(G409*H409,6)</f>
        <v>0</v>
      </c>
      <c r="L409" s="27">
        <v>0</v>
      </c>
      <c r="M409" s="22">
        <f>ROUND(ROUND(L409,2)*ROUND(G409,3),2)</f>
        <v>0</v>
      </c>
      <c r="N409" s="25" t="s">
        <v>56</v>
      </c>
      <c r="O409">
        <f>(M409*21)/100</f>
        <v>0</v>
      </c>
      <c r="P409" t="s">
        <v>28</v>
      </c>
    </row>
    <row r="410" spans="1:16" ht="12.75" customHeight="1" x14ac:dyDescent="0.2">
      <c r="A410" s="28" t="s">
        <v>57</v>
      </c>
      <c r="E410" s="29" t="s">
        <v>5</v>
      </c>
    </row>
    <row r="411" spans="1:16" ht="12.75" customHeight="1" x14ac:dyDescent="0.2">
      <c r="A411" s="28" t="s">
        <v>58</v>
      </c>
      <c r="E411" s="30" t="s">
        <v>1600</v>
      </c>
    </row>
    <row r="412" spans="1:16" ht="12.75" customHeight="1" x14ac:dyDescent="0.2">
      <c r="E412" s="29" t="s">
        <v>59</v>
      </c>
    </row>
    <row r="413" spans="1:16" ht="12.75" customHeight="1" x14ac:dyDescent="0.2">
      <c r="A413" t="s">
        <v>49</v>
      </c>
      <c r="C413" s="6" t="s">
        <v>10610</v>
      </c>
      <c r="E413" s="23" t="s">
        <v>10611</v>
      </c>
      <c r="J413" s="22">
        <f>0</f>
        <v>0</v>
      </c>
      <c r="K413" s="22">
        <f>0</f>
        <v>0</v>
      </c>
      <c r="L413" s="22">
        <f>0+L414+L418+L422+L426+L430+L434+L438+L442+L446+L450</f>
        <v>0</v>
      </c>
      <c r="M413" s="22">
        <f>0+M414+M418+M422+M426+M430+M434+M438+M442+M446+M450</f>
        <v>0</v>
      </c>
    </row>
    <row r="414" spans="1:16" ht="12.75" customHeight="1" x14ac:dyDescent="0.2">
      <c r="A414" t="s">
        <v>52</v>
      </c>
      <c r="B414" s="5" t="s">
        <v>474</v>
      </c>
      <c r="C414" s="5" t="s">
        <v>10612</v>
      </c>
      <c r="D414" t="s">
        <v>5</v>
      </c>
      <c r="E414" s="24" t="s">
        <v>10613</v>
      </c>
      <c r="F414" s="25" t="s">
        <v>686</v>
      </c>
      <c r="G414" s="26">
        <v>16.5</v>
      </c>
      <c r="H414" s="25">
        <v>0</v>
      </c>
      <c r="I414" s="25">
        <f>ROUND(G414*H414,6)</f>
        <v>0</v>
      </c>
      <c r="L414" s="27">
        <v>0</v>
      </c>
      <c r="M414" s="22">
        <f>ROUND(ROUND(L414,2)*ROUND(G414,3),2)</f>
        <v>0</v>
      </c>
      <c r="N414" s="25" t="s">
        <v>56</v>
      </c>
      <c r="O414">
        <f>(M414*21)/100</f>
        <v>0</v>
      </c>
      <c r="P414" t="s">
        <v>28</v>
      </c>
    </row>
    <row r="415" spans="1:16" ht="12.75" customHeight="1" x14ac:dyDescent="0.2">
      <c r="A415" s="28" t="s">
        <v>57</v>
      </c>
      <c r="E415" s="29" t="s">
        <v>5</v>
      </c>
    </row>
    <row r="416" spans="1:16" ht="12.75" customHeight="1" x14ac:dyDescent="0.2">
      <c r="A416" s="28" t="s">
        <v>58</v>
      </c>
      <c r="E416" s="30" t="s">
        <v>10614</v>
      </c>
    </row>
    <row r="417" spans="1:16" ht="12.75" customHeight="1" x14ac:dyDescent="0.2">
      <c r="E417" s="29" t="s">
        <v>59</v>
      </c>
    </row>
    <row r="418" spans="1:16" ht="12.75" customHeight="1" x14ac:dyDescent="0.2">
      <c r="A418" t="s">
        <v>52</v>
      </c>
      <c r="B418" s="5" t="s">
        <v>477</v>
      </c>
      <c r="C418" s="5" t="s">
        <v>10615</v>
      </c>
      <c r="D418" t="s">
        <v>5</v>
      </c>
      <c r="E418" s="24" t="s">
        <v>10616</v>
      </c>
      <c r="F418" s="25" t="s">
        <v>686</v>
      </c>
      <c r="G418" s="26">
        <v>16.5</v>
      </c>
      <c r="H418" s="25">
        <v>0</v>
      </c>
      <c r="I418" s="25">
        <f>ROUND(G418*H418,6)</f>
        <v>0</v>
      </c>
      <c r="L418" s="27">
        <v>0</v>
      </c>
      <c r="M418" s="22">
        <f>ROUND(ROUND(L418,2)*ROUND(G418,3),2)</f>
        <v>0</v>
      </c>
      <c r="N418" s="25" t="s">
        <v>56</v>
      </c>
      <c r="O418">
        <f>(M418*21)/100</f>
        <v>0</v>
      </c>
      <c r="P418" t="s">
        <v>28</v>
      </c>
    </row>
    <row r="419" spans="1:16" ht="12.75" customHeight="1" x14ac:dyDescent="0.2">
      <c r="A419" s="28" t="s">
        <v>57</v>
      </c>
      <c r="E419" s="29" t="s">
        <v>5</v>
      </c>
    </row>
    <row r="420" spans="1:16" ht="12.75" customHeight="1" x14ac:dyDescent="0.2">
      <c r="A420" s="28" t="s">
        <v>58</v>
      </c>
      <c r="E420" s="30" t="s">
        <v>10614</v>
      </c>
    </row>
    <row r="421" spans="1:16" ht="12.75" customHeight="1" x14ac:dyDescent="0.2">
      <c r="E421" s="29" t="s">
        <v>59</v>
      </c>
    </row>
    <row r="422" spans="1:16" ht="12.75" customHeight="1" x14ac:dyDescent="0.2">
      <c r="A422" t="s">
        <v>52</v>
      </c>
      <c r="B422" s="5" t="s">
        <v>480</v>
      </c>
      <c r="C422" s="5" t="s">
        <v>10617</v>
      </c>
      <c r="D422" t="s">
        <v>5</v>
      </c>
      <c r="E422" s="24" t="s">
        <v>10618</v>
      </c>
      <c r="F422" s="25" t="s">
        <v>55</v>
      </c>
      <c r="G422" s="26">
        <v>15</v>
      </c>
      <c r="H422" s="25">
        <v>0</v>
      </c>
      <c r="I422" s="25">
        <f>ROUND(G422*H422,6)</f>
        <v>0</v>
      </c>
      <c r="L422" s="27">
        <v>0</v>
      </c>
      <c r="M422" s="22">
        <f>ROUND(ROUND(L422,2)*ROUND(G422,3),2)</f>
        <v>0</v>
      </c>
      <c r="N422" s="25" t="s">
        <v>56</v>
      </c>
      <c r="O422">
        <f>(M422*21)/100</f>
        <v>0</v>
      </c>
      <c r="P422" t="s">
        <v>28</v>
      </c>
    </row>
    <row r="423" spans="1:16" ht="12.75" customHeight="1" x14ac:dyDescent="0.2">
      <c r="A423" s="28" t="s">
        <v>57</v>
      </c>
      <c r="E423" s="29" t="s">
        <v>5</v>
      </c>
    </row>
    <row r="424" spans="1:16" ht="12.75" customHeight="1" x14ac:dyDescent="0.2">
      <c r="A424" s="28" t="s">
        <v>58</v>
      </c>
      <c r="E424" s="30" t="s">
        <v>1538</v>
      </c>
    </row>
    <row r="425" spans="1:16" ht="12.75" customHeight="1" x14ac:dyDescent="0.2">
      <c r="E425" s="29" t="s">
        <v>59</v>
      </c>
    </row>
    <row r="426" spans="1:16" ht="12.75" customHeight="1" x14ac:dyDescent="0.2">
      <c r="A426" t="s">
        <v>52</v>
      </c>
      <c r="B426" s="5" t="s">
        <v>483</v>
      </c>
      <c r="C426" s="5" t="s">
        <v>10619</v>
      </c>
      <c r="D426" t="s">
        <v>5</v>
      </c>
      <c r="E426" s="24" t="s">
        <v>10620</v>
      </c>
      <c r="F426" s="25" t="s">
        <v>55</v>
      </c>
      <c r="G426" s="26">
        <v>24</v>
      </c>
      <c r="H426" s="25">
        <v>0</v>
      </c>
      <c r="I426" s="25">
        <f>ROUND(G426*H426,6)</f>
        <v>0</v>
      </c>
      <c r="L426" s="27">
        <v>0</v>
      </c>
      <c r="M426" s="22">
        <f>ROUND(ROUND(L426,2)*ROUND(G426,3),2)</f>
        <v>0</v>
      </c>
      <c r="N426" s="25" t="s">
        <v>56</v>
      </c>
      <c r="O426">
        <f>(M426*21)/100</f>
        <v>0</v>
      </c>
      <c r="P426" t="s">
        <v>28</v>
      </c>
    </row>
    <row r="427" spans="1:16" ht="12.75" customHeight="1" x14ac:dyDescent="0.2">
      <c r="A427" s="28" t="s">
        <v>57</v>
      </c>
      <c r="E427" s="29" t="s">
        <v>5</v>
      </c>
    </row>
    <row r="428" spans="1:16" ht="12.75" customHeight="1" x14ac:dyDescent="0.2">
      <c r="A428" s="28" t="s">
        <v>58</v>
      </c>
      <c r="E428" s="30" t="s">
        <v>1754</v>
      </c>
    </row>
    <row r="429" spans="1:16" ht="12.75" customHeight="1" x14ac:dyDescent="0.2">
      <c r="E429" s="29" t="s">
        <v>59</v>
      </c>
    </row>
    <row r="430" spans="1:16" ht="12.75" customHeight="1" x14ac:dyDescent="0.2">
      <c r="A430" t="s">
        <v>52</v>
      </c>
      <c r="B430" s="5" t="s">
        <v>486</v>
      </c>
      <c r="C430" s="5" t="s">
        <v>10621</v>
      </c>
      <c r="D430" t="s">
        <v>5</v>
      </c>
      <c r="E430" s="24" t="s">
        <v>10622</v>
      </c>
      <c r="F430" s="25" t="s">
        <v>55</v>
      </c>
      <c r="G430" s="26">
        <v>24</v>
      </c>
      <c r="H430" s="25">
        <v>0</v>
      </c>
      <c r="I430" s="25">
        <f>ROUND(G430*H430,6)</f>
        <v>0</v>
      </c>
      <c r="L430" s="27">
        <v>0</v>
      </c>
      <c r="M430" s="22">
        <f>ROUND(ROUND(L430,2)*ROUND(G430,3),2)</f>
        <v>0</v>
      </c>
      <c r="N430" s="25" t="s">
        <v>56</v>
      </c>
      <c r="O430">
        <f>(M430*21)/100</f>
        <v>0</v>
      </c>
      <c r="P430" t="s">
        <v>28</v>
      </c>
    </row>
    <row r="431" spans="1:16" ht="12.75" customHeight="1" x14ac:dyDescent="0.2">
      <c r="A431" s="28" t="s">
        <v>57</v>
      </c>
      <c r="E431" s="29" t="s">
        <v>5</v>
      </c>
    </row>
    <row r="432" spans="1:16" ht="12.75" customHeight="1" x14ac:dyDescent="0.2">
      <c r="A432" s="28" t="s">
        <v>58</v>
      </c>
      <c r="E432" s="30" t="s">
        <v>1754</v>
      </c>
    </row>
    <row r="433" spans="1:16" ht="12.75" customHeight="1" x14ac:dyDescent="0.2">
      <c r="E433" s="29" t="s">
        <v>59</v>
      </c>
    </row>
    <row r="434" spans="1:16" ht="12.75" customHeight="1" x14ac:dyDescent="0.2">
      <c r="A434" t="s">
        <v>52</v>
      </c>
      <c r="B434" s="5" t="s">
        <v>489</v>
      </c>
      <c r="C434" s="5" t="s">
        <v>10623</v>
      </c>
      <c r="D434" t="s">
        <v>5</v>
      </c>
      <c r="E434" s="24" t="s">
        <v>10624</v>
      </c>
      <c r="F434" s="25" t="s">
        <v>55</v>
      </c>
      <c r="G434" s="26">
        <v>4</v>
      </c>
      <c r="H434" s="25">
        <v>0</v>
      </c>
      <c r="I434" s="25">
        <f>ROUND(G434*H434,6)</f>
        <v>0</v>
      </c>
      <c r="L434" s="27">
        <v>0</v>
      </c>
      <c r="M434" s="22">
        <f>ROUND(ROUND(L434,2)*ROUND(G434,3),2)</f>
        <v>0</v>
      </c>
      <c r="N434" s="25" t="s">
        <v>56</v>
      </c>
      <c r="O434">
        <f>(M434*21)/100</f>
        <v>0</v>
      </c>
      <c r="P434" t="s">
        <v>28</v>
      </c>
    </row>
    <row r="435" spans="1:16" ht="12.75" customHeight="1" x14ac:dyDescent="0.2">
      <c r="A435" s="28" t="s">
        <v>57</v>
      </c>
      <c r="E435" s="29" t="s">
        <v>5</v>
      </c>
    </row>
    <row r="436" spans="1:16" ht="12.75" customHeight="1" x14ac:dyDescent="0.2">
      <c r="A436" s="28" t="s">
        <v>58</v>
      </c>
      <c r="E436" s="30" t="s">
        <v>1424</v>
      </c>
    </row>
    <row r="437" spans="1:16" ht="12.75" customHeight="1" x14ac:dyDescent="0.2">
      <c r="E437" s="29" t="s">
        <v>59</v>
      </c>
    </row>
    <row r="438" spans="1:16" ht="12.75" customHeight="1" x14ac:dyDescent="0.2">
      <c r="A438" t="s">
        <v>52</v>
      </c>
      <c r="B438" s="5" t="s">
        <v>492</v>
      </c>
      <c r="C438" s="5" t="s">
        <v>10625</v>
      </c>
      <c r="D438" t="s">
        <v>5</v>
      </c>
      <c r="E438" s="24" t="s">
        <v>10626</v>
      </c>
      <c r="F438" s="25" t="s">
        <v>55</v>
      </c>
      <c r="G438" s="26">
        <v>6</v>
      </c>
      <c r="H438" s="25">
        <v>0</v>
      </c>
      <c r="I438" s="25">
        <f>ROUND(G438*H438,6)</f>
        <v>0</v>
      </c>
      <c r="L438" s="27">
        <v>0</v>
      </c>
      <c r="M438" s="22">
        <f>ROUND(ROUND(L438,2)*ROUND(G438,3),2)</f>
        <v>0</v>
      </c>
      <c r="N438" s="25" t="s">
        <v>56</v>
      </c>
      <c r="O438">
        <f>(M438*21)/100</f>
        <v>0</v>
      </c>
      <c r="P438" t="s">
        <v>28</v>
      </c>
    </row>
    <row r="439" spans="1:16" ht="12.75" customHeight="1" x14ac:dyDescent="0.2">
      <c r="A439" s="28" t="s">
        <v>57</v>
      </c>
      <c r="E439" s="29" t="s">
        <v>5</v>
      </c>
    </row>
    <row r="440" spans="1:16" ht="12.75" customHeight="1" x14ac:dyDescent="0.2">
      <c r="A440" s="28" t="s">
        <v>58</v>
      </c>
      <c r="E440" s="30" t="s">
        <v>1585</v>
      </c>
    </row>
    <row r="441" spans="1:16" ht="12.75" customHeight="1" x14ac:dyDescent="0.2">
      <c r="E441" s="29" t="s">
        <v>59</v>
      </c>
    </row>
    <row r="442" spans="1:16" ht="12.75" customHeight="1" x14ac:dyDescent="0.2">
      <c r="A442" t="s">
        <v>52</v>
      </c>
      <c r="B442" s="5" t="s">
        <v>495</v>
      </c>
      <c r="C442" s="5" t="s">
        <v>1759</v>
      </c>
      <c r="D442" t="s">
        <v>5</v>
      </c>
      <c r="E442" s="24" t="s">
        <v>246</v>
      </c>
      <c r="F442" s="25" t="s">
        <v>55</v>
      </c>
      <c r="G442" s="26">
        <v>6</v>
      </c>
      <c r="H442" s="25">
        <v>0</v>
      </c>
      <c r="I442" s="25">
        <f>ROUND(G442*H442,6)</f>
        <v>0</v>
      </c>
      <c r="L442" s="27">
        <v>0</v>
      </c>
      <c r="M442" s="22">
        <f>ROUND(ROUND(L442,2)*ROUND(G442,3),2)</f>
        <v>0</v>
      </c>
      <c r="N442" s="25" t="s">
        <v>56</v>
      </c>
      <c r="O442">
        <f>(M442*21)/100</f>
        <v>0</v>
      </c>
      <c r="P442" t="s">
        <v>28</v>
      </c>
    </row>
    <row r="443" spans="1:16" ht="12.75" customHeight="1" x14ac:dyDescent="0.2">
      <c r="A443" s="28" t="s">
        <v>57</v>
      </c>
      <c r="E443" s="29" t="s">
        <v>5</v>
      </c>
    </row>
    <row r="444" spans="1:16" ht="12.75" customHeight="1" x14ac:dyDescent="0.2">
      <c r="A444" s="28" t="s">
        <v>58</v>
      </c>
      <c r="E444" s="30" t="s">
        <v>1585</v>
      </c>
    </row>
    <row r="445" spans="1:16" ht="12.75" customHeight="1" x14ac:dyDescent="0.2">
      <c r="E445" s="29" t="s">
        <v>59</v>
      </c>
    </row>
    <row r="446" spans="1:16" ht="12.75" customHeight="1" x14ac:dyDescent="0.2">
      <c r="A446" t="s">
        <v>52</v>
      </c>
      <c r="B446" s="5" t="s">
        <v>496</v>
      </c>
      <c r="C446" s="5" t="s">
        <v>10627</v>
      </c>
      <c r="D446" t="s">
        <v>5</v>
      </c>
      <c r="E446" s="24" t="s">
        <v>10628</v>
      </c>
      <c r="F446" s="25" t="s">
        <v>225</v>
      </c>
      <c r="G446" s="26">
        <v>450</v>
      </c>
      <c r="H446" s="25">
        <v>0</v>
      </c>
      <c r="I446" s="25">
        <f>ROUND(G446*H446,6)</f>
        <v>0</v>
      </c>
      <c r="L446" s="27">
        <v>0</v>
      </c>
      <c r="M446" s="22">
        <f>ROUND(ROUND(L446,2)*ROUND(G446,3),2)</f>
        <v>0</v>
      </c>
      <c r="N446" s="25" t="s">
        <v>56</v>
      </c>
      <c r="O446">
        <f>(M446*21)/100</f>
        <v>0</v>
      </c>
      <c r="P446" t="s">
        <v>28</v>
      </c>
    </row>
    <row r="447" spans="1:16" ht="12.75" customHeight="1" x14ac:dyDescent="0.2">
      <c r="A447" s="28" t="s">
        <v>57</v>
      </c>
      <c r="E447" s="29" t="s">
        <v>5</v>
      </c>
    </row>
    <row r="448" spans="1:16" ht="12.75" customHeight="1" x14ac:dyDescent="0.2">
      <c r="A448" s="28" t="s">
        <v>58</v>
      </c>
      <c r="E448" s="30" t="s">
        <v>1929</v>
      </c>
    </row>
    <row r="449" spans="1:16" ht="12.75" customHeight="1" x14ac:dyDescent="0.2">
      <c r="E449" s="29" t="s">
        <v>59</v>
      </c>
    </row>
    <row r="450" spans="1:16" ht="12.75" customHeight="1" x14ac:dyDescent="0.2">
      <c r="A450" t="s">
        <v>52</v>
      </c>
      <c r="B450" s="5" t="s">
        <v>497</v>
      </c>
      <c r="C450" s="5" t="s">
        <v>10629</v>
      </c>
      <c r="D450" t="s">
        <v>5</v>
      </c>
      <c r="E450" s="24" t="s">
        <v>10630</v>
      </c>
      <c r="F450" s="25" t="s">
        <v>225</v>
      </c>
      <c r="G450" s="26">
        <v>558</v>
      </c>
      <c r="H450" s="25">
        <v>0</v>
      </c>
      <c r="I450" s="25">
        <f>ROUND(G450*H450,6)</f>
        <v>0</v>
      </c>
      <c r="L450" s="27">
        <v>0</v>
      </c>
      <c r="M450" s="22">
        <f>ROUND(ROUND(L450,2)*ROUND(G450,3),2)</f>
        <v>0</v>
      </c>
      <c r="N450" s="25" t="s">
        <v>56</v>
      </c>
      <c r="O450">
        <f>(M450*21)/100</f>
        <v>0</v>
      </c>
      <c r="P450" t="s">
        <v>28</v>
      </c>
    </row>
    <row r="451" spans="1:16" ht="12.75" customHeight="1" x14ac:dyDescent="0.2">
      <c r="A451" s="28" t="s">
        <v>57</v>
      </c>
      <c r="E451" s="29" t="s">
        <v>5</v>
      </c>
    </row>
    <row r="452" spans="1:16" ht="12.75" customHeight="1" x14ac:dyDescent="0.2">
      <c r="A452" s="28" t="s">
        <v>58</v>
      </c>
      <c r="E452" s="30" t="s">
        <v>10631</v>
      </c>
    </row>
    <row r="453" spans="1:16" ht="12.75" customHeight="1" x14ac:dyDescent="0.2">
      <c r="E453" s="29" t="s">
        <v>59</v>
      </c>
    </row>
    <row r="454" spans="1:16" ht="12.75" customHeight="1" x14ac:dyDescent="0.2">
      <c r="A454" t="s">
        <v>49</v>
      </c>
      <c r="C454" s="6" t="s">
        <v>10632</v>
      </c>
      <c r="E454" s="23" t="s">
        <v>10633</v>
      </c>
      <c r="J454" s="22">
        <f>0</f>
        <v>0</v>
      </c>
      <c r="K454" s="22">
        <f>0</f>
        <v>0</v>
      </c>
      <c r="L454" s="22">
        <f>0+L455+L459+L463+L467+L471+L475+L479+L483+L487+L491+L495+L499+L503+L507+L511+L515+L519+L523+L527+L531+L535</f>
        <v>0</v>
      </c>
      <c r="M454" s="22">
        <f>0+M455+M459+M463+M467+M471+M475+M479+M483+M487+M491+M495+M499+M503+M507+M511+M515+M519+M523+M527+M531+M535</f>
        <v>0</v>
      </c>
    </row>
    <row r="455" spans="1:16" ht="12.75" customHeight="1" x14ac:dyDescent="0.2">
      <c r="A455" t="s">
        <v>52</v>
      </c>
      <c r="B455" s="5" t="s">
        <v>498</v>
      </c>
      <c r="C455" s="5" t="s">
        <v>10634</v>
      </c>
      <c r="D455" t="s">
        <v>5</v>
      </c>
      <c r="E455" s="24" t="s">
        <v>10635</v>
      </c>
      <c r="F455" s="25" t="s">
        <v>271</v>
      </c>
      <c r="G455" s="26">
        <v>457</v>
      </c>
      <c r="H455" s="25">
        <v>0</v>
      </c>
      <c r="I455" s="25">
        <f>ROUND(G455*H455,6)</f>
        <v>0</v>
      </c>
      <c r="L455" s="27">
        <v>0</v>
      </c>
      <c r="M455" s="22">
        <f>ROUND(ROUND(L455,2)*ROUND(G455,3),2)</f>
        <v>0</v>
      </c>
      <c r="N455" s="25" t="s">
        <v>56</v>
      </c>
      <c r="O455">
        <f>(M455*21)/100</f>
        <v>0</v>
      </c>
      <c r="P455" t="s">
        <v>28</v>
      </c>
    </row>
    <row r="456" spans="1:16" ht="12.75" customHeight="1" x14ac:dyDescent="0.2">
      <c r="A456" s="28" t="s">
        <v>57</v>
      </c>
      <c r="E456" s="29" t="s">
        <v>5</v>
      </c>
    </row>
    <row r="457" spans="1:16" ht="12.75" customHeight="1" x14ac:dyDescent="0.2">
      <c r="A457" s="28" t="s">
        <v>58</v>
      </c>
      <c r="E457" s="30" t="s">
        <v>5476</v>
      </c>
    </row>
    <row r="458" spans="1:16" ht="12.75" customHeight="1" x14ac:dyDescent="0.2">
      <c r="E458" s="29" t="s">
        <v>59</v>
      </c>
    </row>
    <row r="459" spans="1:16" ht="12.75" customHeight="1" x14ac:dyDescent="0.2">
      <c r="A459" t="s">
        <v>52</v>
      </c>
      <c r="B459" s="5" t="s">
        <v>501</v>
      </c>
      <c r="C459" s="5" t="s">
        <v>10636</v>
      </c>
      <c r="D459" t="s">
        <v>5</v>
      </c>
      <c r="E459" s="24" t="s">
        <v>10637</v>
      </c>
      <c r="F459" s="25" t="s">
        <v>55</v>
      </c>
      <c r="G459" s="26">
        <v>24</v>
      </c>
      <c r="H459" s="25">
        <v>0</v>
      </c>
      <c r="I459" s="25">
        <f>ROUND(G459*H459,6)</f>
        <v>0</v>
      </c>
      <c r="L459" s="27">
        <v>0</v>
      </c>
      <c r="M459" s="22">
        <f>ROUND(ROUND(L459,2)*ROUND(G459,3),2)</f>
        <v>0</v>
      </c>
      <c r="N459" s="25" t="s">
        <v>56</v>
      </c>
      <c r="O459">
        <f>(M459*21)/100</f>
        <v>0</v>
      </c>
      <c r="P459" t="s">
        <v>28</v>
      </c>
    </row>
    <row r="460" spans="1:16" ht="12.75" customHeight="1" x14ac:dyDescent="0.2">
      <c r="A460" s="28" t="s">
        <v>57</v>
      </c>
      <c r="E460" s="29" t="s">
        <v>5</v>
      </c>
    </row>
    <row r="461" spans="1:16" ht="12.75" customHeight="1" x14ac:dyDescent="0.2">
      <c r="A461" s="28" t="s">
        <v>58</v>
      </c>
      <c r="E461" s="30" t="s">
        <v>1754</v>
      </c>
    </row>
    <row r="462" spans="1:16" ht="12.75" customHeight="1" x14ac:dyDescent="0.2">
      <c r="E462" s="29" t="s">
        <v>59</v>
      </c>
    </row>
    <row r="463" spans="1:16" ht="12.75" customHeight="1" x14ac:dyDescent="0.2">
      <c r="A463" t="s">
        <v>52</v>
      </c>
      <c r="B463" s="5" t="s">
        <v>502</v>
      </c>
      <c r="C463" s="5" t="s">
        <v>10638</v>
      </c>
      <c r="D463" t="s">
        <v>5</v>
      </c>
      <c r="E463" s="24" t="s">
        <v>10639</v>
      </c>
      <c r="F463" s="25" t="s">
        <v>55</v>
      </c>
      <c r="G463" s="26">
        <v>12</v>
      </c>
      <c r="H463" s="25">
        <v>0</v>
      </c>
      <c r="I463" s="25">
        <f>ROUND(G463*H463,6)</f>
        <v>0</v>
      </c>
      <c r="L463" s="27">
        <v>0</v>
      </c>
      <c r="M463" s="22">
        <f>ROUND(ROUND(L463,2)*ROUND(G463,3),2)</f>
        <v>0</v>
      </c>
      <c r="N463" s="25" t="s">
        <v>56</v>
      </c>
      <c r="O463">
        <f>(M463*21)/100</f>
        <v>0</v>
      </c>
      <c r="P463" t="s">
        <v>28</v>
      </c>
    </row>
    <row r="464" spans="1:16" ht="12.75" customHeight="1" x14ac:dyDescent="0.2">
      <c r="A464" s="28" t="s">
        <v>57</v>
      </c>
      <c r="E464" s="29" t="s">
        <v>5</v>
      </c>
    </row>
    <row r="465" spans="1:16" ht="12.75" customHeight="1" x14ac:dyDescent="0.2">
      <c r="A465" s="28" t="s">
        <v>58</v>
      </c>
      <c r="E465" s="30" t="s">
        <v>1444</v>
      </c>
    </row>
    <row r="466" spans="1:16" ht="12.75" customHeight="1" x14ac:dyDescent="0.2">
      <c r="E466" s="29" t="s">
        <v>59</v>
      </c>
    </row>
    <row r="467" spans="1:16" ht="12.75" customHeight="1" x14ac:dyDescent="0.2">
      <c r="A467" t="s">
        <v>52</v>
      </c>
      <c r="B467" s="5" t="s">
        <v>505</v>
      </c>
      <c r="C467" s="5" t="s">
        <v>10640</v>
      </c>
      <c r="D467" t="s">
        <v>5</v>
      </c>
      <c r="E467" s="24" t="s">
        <v>10641</v>
      </c>
      <c r="F467" s="25" t="s">
        <v>55</v>
      </c>
      <c r="G467" s="26">
        <v>20</v>
      </c>
      <c r="H467" s="25">
        <v>0</v>
      </c>
      <c r="I467" s="25">
        <f>ROUND(G467*H467,6)</f>
        <v>0</v>
      </c>
      <c r="L467" s="27">
        <v>0</v>
      </c>
      <c r="M467" s="22">
        <f>ROUND(ROUND(L467,2)*ROUND(G467,3),2)</f>
        <v>0</v>
      </c>
      <c r="N467" s="25" t="s">
        <v>56</v>
      </c>
      <c r="O467">
        <f>(M467*21)/100</f>
        <v>0</v>
      </c>
      <c r="P467" t="s">
        <v>28</v>
      </c>
    </row>
    <row r="468" spans="1:16" ht="12.75" customHeight="1" x14ac:dyDescent="0.2">
      <c r="A468" s="28" t="s">
        <v>57</v>
      </c>
      <c r="E468" s="29" t="s">
        <v>5</v>
      </c>
    </row>
    <row r="469" spans="1:16" ht="12.75" customHeight="1" x14ac:dyDescent="0.2">
      <c r="A469" s="28" t="s">
        <v>58</v>
      </c>
      <c r="E469" s="30" t="s">
        <v>1583</v>
      </c>
    </row>
    <row r="470" spans="1:16" ht="12.75" customHeight="1" x14ac:dyDescent="0.2">
      <c r="E470" s="29" t="s">
        <v>59</v>
      </c>
    </row>
    <row r="471" spans="1:16" ht="12.75" customHeight="1" x14ac:dyDescent="0.2">
      <c r="A471" t="s">
        <v>52</v>
      </c>
      <c r="B471" s="5" t="s">
        <v>508</v>
      </c>
      <c r="C471" s="5" t="s">
        <v>10642</v>
      </c>
      <c r="D471" t="s">
        <v>5</v>
      </c>
      <c r="E471" s="24" t="s">
        <v>10643</v>
      </c>
      <c r="F471" s="25" t="s">
        <v>55</v>
      </c>
      <c r="G471" s="26">
        <v>176</v>
      </c>
      <c r="H471" s="25">
        <v>0</v>
      </c>
      <c r="I471" s="25">
        <f>ROUND(G471*H471,6)</f>
        <v>0</v>
      </c>
      <c r="L471" s="27">
        <v>0</v>
      </c>
      <c r="M471" s="22">
        <f>ROUND(ROUND(L471,2)*ROUND(G471,3),2)</f>
        <v>0</v>
      </c>
      <c r="N471" s="25" t="s">
        <v>56</v>
      </c>
      <c r="O471">
        <f>(M471*21)/100</f>
        <v>0</v>
      </c>
      <c r="P471" t="s">
        <v>28</v>
      </c>
    </row>
    <row r="472" spans="1:16" ht="12.75" customHeight="1" x14ac:dyDescent="0.2">
      <c r="A472" s="28" t="s">
        <v>57</v>
      </c>
      <c r="E472" s="29" t="s">
        <v>5</v>
      </c>
    </row>
    <row r="473" spans="1:16" ht="12.75" customHeight="1" x14ac:dyDescent="0.2">
      <c r="A473" s="28" t="s">
        <v>58</v>
      </c>
      <c r="E473" s="30" t="s">
        <v>10644</v>
      </c>
    </row>
    <row r="474" spans="1:16" ht="12.75" customHeight="1" x14ac:dyDescent="0.2">
      <c r="E474" s="29" t="s">
        <v>59</v>
      </c>
    </row>
    <row r="475" spans="1:16" ht="12.75" customHeight="1" x14ac:dyDescent="0.2">
      <c r="A475" t="s">
        <v>52</v>
      </c>
      <c r="B475" s="5" t="s">
        <v>509</v>
      </c>
      <c r="C475" s="5" t="s">
        <v>10645</v>
      </c>
      <c r="D475" t="s">
        <v>5</v>
      </c>
      <c r="E475" s="24" t="s">
        <v>10646</v>
      </c>
      <c r="F475" s="25" t="s">
        <v>2597</v>
      </c>
      <c r="G475" s="26">
        <v>1100</v>
      </c>
      <c r="H475" s="25">
        <v>0</v>
      </c>
      <c r="I475" s="25">
        <f>ROUND(G475*H475,6)</f>
        <v>0</v>
      </c>
      <c r="L475" s="27">
        <v>0</v>
      </c>
      <c r="M475" s="22">
        <f>ROUND(ROUND(L475,2)*ROUND(G475,3),2)</f>
        <v>0</v>
      </c>
      <c r="N475" s="25" t="s">
        <v>56</v>
      </c>
      <c r="O475">
        <f>(M475*21)/100</f>
        <v>0</v>
      </c>
      <c r="P475" t="s">
        <v>28</v>
      </c>
    </row>
    <row r="476" spans="1:16" ht="12.75" customHeight="1" x14ac:dyDescent="0.2">
      <c r="A476" s="28" t="s">
        <v>57</v>
      </c>
      <c r="E476" s="29" t="s">
        <v>5</v>
      </c>
    </row>
    <row r="477" spans="1:16" ht="12.75" customHeight="1" x14ac:dyDescent="0.2">
      <c r="A477" s="28" t="s">
        <v>58</v>
      </c>
      <c r="E477" s="30" t="s">
        <v>10647</v>
      </c>
    </row>
    <row r="478" spans="1:16" ht="12.75" customHeight="1" x14ac:dyDescent="0.2">
      <c r="E478" s="29" t="s">
        <v>59</v>
      </c>
    </row>
    <row r="479" spans="1:16" ht="12.75" customHeight="1" x14ac:dyDescent="0.2">
      <c r="A479" t="s">
        <v>52</v>
      </c>
      <c r="B479" s="5" t="s">
        <v>510</v>
      </c>
      <c r="C479" s="5" t="s">
        <v>10648</v>
      </c>
      <c r="D479" t="s">
        <v>5</v>
      </c>
      <c r="E479" s="24" t="s">
        <v>10649</v>
      </c>
      <c r="F479" s="25" t="s">
        <v>55</v>
      </c>
      <c r="G479" s="26">
        <v>216</v>
      </c>
      <c r="H479" s="25">
        <v>0</v>
      </c>
      <c r="I479" s="25">
        <f>ROUND(G479*H479,6)</f>
        <v>0</v>
      </c>
      <c r="L479" s="27">
        <v>0</v>
      </c>
      <c r="M479" s="22">
        <f>ROUND(ROUND(L479,2)*ROUND(G479,3),2)</f>
        <v>0</v>
      </c>
      <c r="N479" s="25" t="s">
        <v>56</v>
      </c>
      <c r="O479">
        <f>(M479*21)/100</f>
        <v>0</v>
      </c>
      <c r="P479" t="s">
        <v>28</v>
      </c>
    </row>
    <row r="480" spans="1:16" ht="12.75" customHeight="1" x14ac:dyDescent="0.2">
      <c r="A480" s="28" t="s">
        <v>57</v>
      </c>
      <c r="E480" s="29" t="s">
        <v>5</v>
      </c>
    </row>
    <row r="481" spans="1:16" ht="12.75" customHeight="1" x14ac:dyDescent="0.2">
      <c r="A481" s="28" t="s">
        <v>58</v>
      </c>
      <c r="E481" s="30" t="s">
        <v>9084</v>
      </c>
    </row>
    <row r="482" spans="1:16" ht="12.75" customHeight="1" x14ac:dyDescent="0.2">
      <c r="E482" s="29" t="s">
        <v>59</v>
      </c>
    </row>
    <row r="483" spans="1:16" ht="12.75" customHeight="1" x14ac:dyDescent="0.2">
      <c r="A483" t="s">
        <v>52</v>
      </c>
      <c r="B483" s="5" t="s">
        <v>511</v>
      </c>
      <c r="C483" s="5" t="s">
        <v>10650</v>
      </c>
      <c r="D483" t="s">
        <v>5</v>
      </c>
      <c r="E483" s="24" t="s">
        <v>10651</v>
      </c>
      <c r="F483" s="25" t="s">
        <v>55</v>
      </c>
      <c r="G483" s="26">
        <v>210</v>
      </c>
      <c r="H483" s="25">
        <v>0</v>
      </c>
      <c r="I483" s="25">
        <f>ROUND(G483*H483,6)</f>
        <v>0</v>
      </c>
      <c r="L483" s="27">
        <v>0</v>
      </c>
      <c r="M483" s="22">
        <f>ROUND(ROUND(L483,2)*ROUND(G483,3),2)</f>
        <v>0</v>
      </c>
      <c r="N483" s="25" t="s">
        <v>56</v>
      </c>
      <c r="O483">
        <f>(M483*21)/100</f>
        <v>0</v>
      </c>
      <c r="P483" t="s">
        <v>28</v>
      </c>
    </row>
    <row r="484" spans="1:16" ht="12.75" customHeight="1" x14ac:dyDescent="0.2">
      <c r="A484" s="28" t="s">
        <v>57</v>
      </c>
      <c r="E484" s="29" t="s">
        <v>5</v>
      </c>
    </row>
    <row r="485" spans="1:16" ht="12.75" customHeight="1" x14ac:dyDescent="0.2">
      <c r="A485" s="28" t="s">
        <v>58</v>
      </c>
      <c r="E485" s="30" t="s">
        <v>2396</v>
      </c>
    </row>
    <row r="486" spans="1:16" ht="12.75" customHeight="1" x14ac:dyDescent="0.2">
      <c r="E486" s="29" t="s">
        <v>59</v>
      </c>
    </row>
    <row r="487" spans="1:16" ht="12.75" customHeight="1" x14ac:dyDescent="0.2">
      <c r="A487" t="s">
        <v>52</v>
      </c>
      <c r="B487" s="5" t="s">
        <v>512</v>
      </c>
      <c r="C487" s="5" t="s">
        <v>10652</v>
      </c>
      <c r="D487" t="s">
        <v>5</v>
      </c>
      <c r="E487" s="24" t="s">
        <v>10653</v>
      </c>
      <c r="F487" s="25" t="s">
        <v>55</v>
      </c>
      <c r="G487" s="26">
        <v>12</v>
      </c>
      <c r="H487" s="25">
        <v>0</v>
      </c>
      <c r="I487" s="25">
        <f>ROUND(G487*H487,6)</f>
        <v>0</v>
      </c>
      <c r="L487" s="27">
        <v>0</v>
      </c>
      <c r="M487" s="22">
        <f>ROUND(ROUND(L487,2)*ROUND(G487,3),2)</f>
        <v>0</v>
      </c>
      <c r="N487" s="25" t="s">
        <v>56</v>
      </c>
      <c r="O487">
        <f>(M487*21)/100</f>
        <v>0</v>
      </c>
      <c r="P487" t="s">
        <v>28</v>
      </c>
    </row>
    <row r="488" spans="1:16" ht="12.75" customHeight="1" x14ac:dyDescent="0.2">
      <c r="A488" s="28" t="s">
        <v>57</v>
      </c>
      <c r="E488" s="29" t="s">
        <v>5</v>
      </c>
    </row>
    <row r="489" spans="1:16" ht="12.75" customHeight="1" x14ac:dyDescent="0.2">
      <c r="A489" s="28" t="s">
        <v>58</v>
      </c>
      <c r="E489" s="30" t="s">
        <v>1444</v>
      </c>
    </row>
    <row r="490" spans="1:16" ht="12.75" customHeight="1" x14ac:dyDescent="0.2">
      <c r="E490" s="29" t="s">
        <v>59</v>
      </c>
    </row>
    <row r="491" spans="1:16" ht="12.75" customHeight="1" x14ac:dyDescent="0.2">
      <c r="A491" t="s">
        <v>52</v>
      </c>
      <c r="B491" s="5" t="s">
        <v>513</v>
      </c>
      <c r="C491" s="5" t="s">
        <v>10654</v>
      </c>
      <c r="D491" t="s">
        <v>5</v>
      </c>
      <c r="E491" s="24" t="s">
        <v>10655</v>
      </c>
      <c r="F491" s="25" t="s">
        <v>55</v>
      </c>
      <c r="G491" s="26">
        <v>12</v>
      </c>
      <c r="H491" s="25">
        <v>0</v>
      </c>
      <c r="I491" s="25">
        <f>ROUND(G491*H491,6)</f>
        <v>0</v>
      </c>
      <c r="L491" s="27">
        <v>0</v>
      </c>
      <c r="M491" s="22">
        <f>ROUND(ROUND(L491,2)*ROUND(G491,3),2)</f>
        <v>0</v>
      </c>
      <c r="N491" s="25" t="s">
        <v>56</v>
      </c>
      <c r="O491">
        <f>(M491*21)/100</f>
        <v>0</v>
      </c>
      <c r="P491" t="s">
        <v>28</v>
      </c>
    </row>
    <row r="492" spans="1:16" ht="12.75" customHeight="1" x14ac:dyDescent="0.2">
      <c r="A492" s="28" t="s">
        <v>57</v>
      </c>
      <c r="E492" s="29" t="s">
        <v>5</v>
      </c>
    </row>
    <row r="493" spans="1:16" ht="12.75" customHeight="1" x14ac:dyDescent="0.2">
      <c r="A493" s="28" t="s">
        <v>58</v>
      </c>
      <c r="E493" s="30" t="s">
        <v>1444</v>
      </c>
    </row>
    <row r="494" spans="1:16" ht="12.75" customHeight="1" x14ac:dyDescent="0.2">
      <c r="E494" s="29" t="s">
        <v>59</v>
      </c>
    </row>
    <row r="495" spans="1:16" ht="12.75" customHeight="1" x14ac:dyDescent="0.2">
      <c r="A495" t="s">
        <v>52</v>
      </c>
      <c r="B495" s="5" t="s">
        <v>514</v>
      </c>
      <c r="C495" s="5" t="s">
        <v>10656</v>
      </c>
      <c r="D495" t="s">
        <v>5</v>
      </c>
      <c r="E495" s="24" t="s">
        <v>10657</v>
      </c>
      <c r="F495" s="25" t="s">
        <v>55</v>
      </c>
      <c r="G495" s="26">
        <v>48</v>
      </c>
      <c r="H495" s="25">
        <v>0</v>
      </c>
      <c r="I495" s="25">
        <f>ROUND(G495*H495,6)</f>
        <v>0</v>
      </c>
      <c r="L495" s="27">
        <v>0</v>
      </c>
      <c r="M495" s="22">
        <f>ROUND(ROUND(L495,2)*ROUND(G495,3),2)</f>
        <v>0</v>
      </c>
      <c r="N495" s="25" t="s">
        <v>56</v>
      </c>
      <c r="O495">
        <f>(M495*21)/100</f>
        <v>0</v>
      </c>
      <c r="P495" t="s">
        <v>28</v>
      </c>
    </row>
    <row r="496" spans="1:16" ht="12.75" customHeight="1" x14ac:dyDescent="0.2">
      <c r="A496" s="28" t="s">
        <v>57</v>
      </c>
      <c r="E496" s="29" t="s">
        <v>5</v>
      </c>
    </row>
    <row r="497" spans="1:16" ht="12.75" customHeight="1" x14ac:dyDescent="0.2">
      <c r="A497" s="28" t="s">
        <v>58</v>
      </c>
      <c r="E497" s="30" t="s">
        <v>2297</v>
      </c>
    </row>
    <row r="498" spans="1:16" ht="12.75" customHeight="1" x14ac:dyDescent="0.2">
      <c r="E498" s="29" t="s">
        <v>59</v>
      </c>
    </row>
    <row r="499" spans="1:16" ht="12.75" customHeight="1" x14ac:dyDescent="0.2">
      <c r="A499" t="s">
        <v>52</v>
      </c>
      <c r="B499" s="5" t="s">
        <v>580</v>
      </c>
      <c r="C499" s="5" t="s">
        <v>10658</v>
      </c>
      <c r="D499" t="s">
        <v>5</v>
      </c>
      <c r="E499" s="24" t="s">
        <v>10659</v>
      </c>
      <c r="F499" s="25" t="s">
        <v>55</v>
      </c>
      <c r="G499" s="26">
        <v>13</v>
      </c>
      <c r="H499" s="25">
        <v>0</v>
      </c>
      <c r="I499" s="25">
        <f>ROUND(G499*H499,6)</f>
        <v>0</v>
      </c>
      <c r="L499" s="27">
        <v>0</v>
      </c>
      <c r="M499" s="22">
        <f>ROUND(ROUND(L499,2)*ROUND(G499,3),2)</f>
        <v>0</v>
      </c>
      <c r="N499" s="25" t="s">
        <v>56</v>
      </c>
      <c r="O499">
        <f>(M499*21)/100</f>
        <v>0</v>
      </c>
      <c r="P499" t="s">
        <v>28</v>
      </c>
    </row>
    <row r="500" spans="1:16" ht="12.75" customHeight="1" x14ac:dyDescent="0.2">
      <c r="A500" s="28" t="s">
        <v>57</v>
      </c>
      <c r="E500" s="29" t="s">
        <v>5</v>
      </c>
    </row>
    <row r="501" spans="1:16" ht="12.75" customHeight="1" x14ac:dyDescent="0.2">
      <c r="A501" s="28" t="s">
        <v>58</v>
      </c>
      <c r="E501" s="30" t="s">
        <v>1899</v>
      </c>
    </row>
    <row r="502" spans="1:16" ht="12.75" customHeight="1" x14ac:dyDescent="0.2">
      <c r="E502" s="29" t="s">
        <v>59</v>
      </c>
    </row>
    <row r="503" spans="1:16" ht="12.75" customHeight="1" x14ac:dyDescent="0.2">
      <c r="A503" t="s">
        <v>52</v>
      </c>
      <c r="B503" s="5" t="s">
        <v>581</v>
      </c>
      <c r="C503" s="5" t="s">
        <v>10660</v>
      </c>
      <c r="D503" t="s">
        <v>5</v>
      </c>
      <c r="E503" s="24" t="s">
        <v>10661</v>
      </c>
      <c r="F503" s="25" t="s">
        <v>55</v>
      </c>
      <c r="G503" s="26">
        <v>4</v>
      </c>
      <c r="H503" s="25">
        <v>0</v>
      </c>
      <c r="I503" s="25">
        <f>ROUND(G503*H503,6)</f>
        <v>0</v>
      </c>
      <c r="L503" s="27">
        <v>0</v>
      </c>
      <c r="M503" s="22">
        <f>ROUND(ROUND(L503,2)*ROUND(G503,3),2)</f>
        <v>0</v>
      </c>
      <c r="N503" s="25" t="s">
        <v>56</v>
      </c>
      <c r="O503">
        <f>(M503*21)/100</f>
        <v>0</v>
      </c>
      <c r="P503" t="s">
        <v>28</v>
      </c>
    </row>
    <row r="504" spans="1:16" ht="12.75" customHeight="1" x14ac:dyDescent="0.2">
      <c r="A504" s="28" t="s">
        <v>57</v>
      </c>
      <c r="E504" s="29" t="s">
        <v>5</v>
      </c>
    </row>
    <row r="505" spans="1:16" ht="12.75" customHeight="1" x14ac:dyDescent="0.2">
      <c r="A505" s="28" t="s">
        <v>58</v>
      </c>
      <c r="E505" s="30" t="s">
        <v>1424</v>
      </c>
    </row>
    <row r="506" spans="1:16" ht="12.75" customHeight="1" x14ac:dyDescent="0.2">
      <c r="E506" s="29" t="s">
        <v>59</v>
      </c>
    </row>
    <row r="507" spans="1:16" ht="12.75" customHeight="1" x14ac:dyDescent="0.2">
      <c r="A507" t="s">
        <v>52</v>
      </c>
      <c r="B507" s="5" t="s">
        <v>582</v>
      </c>
      <c r="C507" s="5" t="s">
        <v>10662</v>
      </c>
      <c r="D507" t="s">
        <v>5</v>
      </c>
      <c r="E507" s="24" t="s">
        <v>10663</v>
      </c>
      <c r="F507" s="25" t="s">
        <v>55</v>
      </c>
      <c r="G507" s="26">
        <v>3157</v>
      </c>
      <c r="H507" s="25">
        <v>0</v>
      </c>
      <c r="I507" s="25">
        <f>ROUND(G507*H507,6)</f>
        <v>0</v>
      </c>
      <c r="L507" s="27">
        <v>0</v>
      </c>
      <c r="M507" s="22">
        <f>ROUND(ROUND(L507,2)*ROUND(G507,3),2)</f>
        <v>0</v>
      </c>
      <c r="N507" s="25" t="s">
        <v>56</v>
      </c>
      <c r="O507">
        <f>(M507*21)/100</f>
        <v>0</v>
      </c>
      <c r="P507" t="s">
        <v>28</v>
      </c>
    </row>
    <row r="508" spans="1:16" ht="12.75" customHeight="1" x14ac:dyDescent="0.2">
      <c r="A508" s="28" t="s">
        <v>57</v>
      </c>
      <c r="E508" s="29" t="s">
        <v>5</v>
      </c>
    </row>
    <row r="509" spans="1:16" ht="12.75" customHeight="1" x14ac:dyDescent="0.2">
      <c r="A509" s="28" t="s">
        <v>58</v>
      </c>
      <c r="E509" s="30" t="s">
        <v>10455</v>
      </c>
    </row>
    <row r="510" spans="1:16" ht="12.75" customHeight="1" x14ac:dyDescent="0.2">
      <c r="E510" s="29" t="s">
        <v>59</v>
      </c>
    </row>
    <row r="511" spans="1:16" ht="12.75" customHeight="1" x14ac:dyDescent="0.2">
      <c r="A511" t="s">
        <v>52</v>
      </c>
      <c r="B511" s="5" t="s">
        <v>583</v>
      </c>
      <c r="C511" s="5" t="s">
        <v>10664</v>
      </c>
      <c r="D511" t="s">
        <v>5</v>
      </c>
      <c r="E511" s="24" t="s">
        <v>10665</v>
      </c>
      <c r="F511" s="25" t="s">
        <v>55</v>
      </c>
      <c r="G511" s="26">
        <v>138</v>
      </c>
      <c r="H511" s="25">
        <v>0</v>
      </c>
      <c r="I511" s="25">
        <f>ROUND(G511*H511,6)</f>
        <v>0</v>
      </c>
      <c r="L511" s="27">
        <v>0</v>
      </c>
      <c r="M511" s="22">
        <f>ROUND(ROUND(L511,2)*ROUND(G511,3),2)</f>
        <v>0</v>
      </c>
      <c r="N511" s="25" t="s">
        <v>56</v>
      </c>
      <c r="O511">
        <f>(M511*21)/100</f>
        <v>0</v>
      </c>
      <c r="P511" t="s">
        <v>28</v>
      </c>
    </row>
    <row r="512" spans="1:16" ht="12.75" customHeight="1" x14ac:dyDescent="0.2">
      <c r="A512" s="28" t="s">
        <v>57</v>
      </c>
      <c r="E512" s="29" t="s">
        <v>5</v>
      </c>
    </row>
    <row r="513" spans="1:16" ht="12.75" customHeight="1" x14ac:dyDescent="0.2">
      <c r="A513" s="28" t="s">
        <v>58</v>
      </c>
      <c r="E513" s="30" t="s">
        <v>10666</v>
      </c>
    </row>
    <row r="514" spans="1:16" ht="12.75" customHeight="1" x14ac:dyDescent="0.2">
      <c r="E514" s="29" t="s">
        <v>59</v>
      </c>
    </row>
    <row r="515" spans="1:16" ht="12.75" customHeight="1" x14ac:dyDescent="0.2">
      <c r="A515" t="s">
        <v>52</v>
      </c>
      <c r="B515" s="5" t="s">
        <v>584</v>
      </c>
      <c r="C515" s="5" t="s">
        <v>10667</v>
      </c>
      <c r="D515" t="s">
        <v>5</v>
      </c>
      <c r="E515" s="24" t="s">
        <v>10668</v>
      </c>
      <c r="F515" s="25" t="s">
        <v>55</v>
      </c>
      <c r="G515" s="26">
        <v>170</v>
      </c>
      <c r="H515" s="25">
        <v>0</v>
      </c>
      <c r="I515" s="25">
        <f>ROUND(G515*H515,6)</f>
        <v>0</v>
      </c>
      <c r="L515" s="27">
        <v>0</v>
      </c>
      <c r="M515" s="22">
        <f>ROUND(ROUND(L515,2)*ROUND(G515,3),2)</f>
        <v>0</v>
      </c>
      <c r="N515" s="25" t="s">
        <v>56</v>
      </c>
      <c r="O515">
        <f>(M515*21)/100</f>
        <v>0</v>
      </c>
      <c r="P515" t="s">
        <v>28</v>
      </c>
    </row>
    <row r="516" spans="1:16" ht="12.75" customHeight="1" x14ac:dyDescent="0.2">
      <c r="A516" s="28" t="s">
        <v>57</v>
      </c>
      <c r="E516" s="29" t="s">
        <v>5</v>
      </c>
    </row>
    <row r="517" spans="1:16" ht="12.75" customHeight="1" x14ac:dyDescent="0.2">
      <c r="A517" s="28" t="s">
        <v>58</v>
      </c>
      <c r="E517" s="30" t="s">
        <v>2020</v>
      </c>
    </row>
    <row r="518" spans="1:16" ht="12.75" customHeight="1" x14ac:dyDescent="0.2">
      <c r="E518" s="29" t="s">
        <v>59</v>
      </c>
    </row>
    <row r="519" spans="1:16" ht="12.75" customHeight="1" x14ac:dyDescent="0.2">
      <c r="A519" t="s">
        <v>52</v>
      </c>
      <c r="B519" s="5" t="s">
        <v>585</v>
      </c>
      <c r="C519" s="5" t="s">
        <v>10669</v>
      </c>
      <c r="D519" t="s">
        <v>5</v>
      </c>
      <c r="E519" s="24" t="s">
        <v>10670</v>
      </c>
      <c r="F519" s="25" t="s">
        <v>55</v>
      </c>
      <c r="G519" s="26">
        <v>42</v>
      </c>
      <c r="H519" s="25">
        <v>0</v>
      </c>
      <c r="I519" s="25">
        <f>ROUND(G519*H519,6)</f>
        <v>0</v>
      </c>
      <c r="L519" s="27">
        <v>0</v>
      </c>
      <c r="M519" s="22">
        <f>ROUND(ROUND(L519,2)*ROUND(G519,3),2)</f>
        <v>0</v>
      </c>
      <c r="N519" s="25" t="s">
        <v>56</v>
      </c>
      <c r="O519">
        <f>(M519*21)/100</f>
        <v>0</v>
      </c>
      <c r="P519" t="s">
        <v>28</v>
      </c>
    </row>
    <row r="520" spans="1:16" ht="12.75" customHeight="1" x14ac:dyDescent="0.2">
      <c r="A520" s="28" t="s">
        <v>57</v>
      </c>
      <c r="E520" s="29" t="s">
        <v>5</v>
      </c>
    </row>
    <row r="521" spans="1:16" ht="12.75" customHeight="1" x14ac:dyDescent="0.2">
      <c r="A521" s="28" t="s">
        <v>58</v>
      </c>
      <c r="E521" s="30" t="s">
        <v>1450</v>
      </c>
    </row>
    <row r="522" spans="1:16" ht="12.75" customHeight="1" x14ac:dyDescent="0.2">
      <c r="E522" s="29" t="s">
        <v>59</v>
      </c>
    </row>
    <row r="523" spans="1:16" ht="12.75" customHeight="1" x14ac:dyDescent="0.2">
      <c r="A523" t="s">
        <v>52</v>
      </c>
      <c r="B523" s="5" t="s">
        <v>586</v>
      </c>
      <c r="C523" s="5" t="s">
        <v>10671</v>
      </c>
      <c r="D523" t="s">
        <v>5</v>
      </c>
      <c r="E523" s="24" t="s">
        <v>10672</v>
      </c>
      <c r="F523" s="25" t="s">
        <v>126</v>
      </c>
      <c r="G523" s="26">
        <v>20127</v>
      </c>
      <c r="H523" s="25">
        <v>0</v>
      </c>
      <c r="I523" s="25">
        <f>ROUND(G523*H523,6)</f>
        <v>0</v>
      </c>
      <c r="L523" s="27">
        <v>0</v>
      </c>
      <c r="M523" s="22">
        <f>ROUND(ROUND(L523,2)*ROUND(G523,3),2)</f>
        <v>0</v>
      </c>
      <c r="N523" s="25" t="s">
        <v>56</v>
      </c>
      <c r="O523">
        <f>(M523*21)/100</f>
        <v>0</v>
      </c>
      <c r="P523" t="s">
        <v>28</v>
      </c>
    </row>
    <row r="524" spans="1:16" ht="12.75" customHeight="1" x14ac:dyDescent="0.2">
      <c r="A524" s="28" t="s">
        <v>57</v>
      </c>
      <c r="E524" s="29" t="s">
        <v>5</v>
      </c>
    </row>
    <row r="525" spans="1:16" ht="12.75" customHeight="1" x14ac:dyDescent="0.2">
      <c r="A525" s="28" t="s">
        <v>58</v>
      </c>
      <c r="E525" s="30" t="s">
        <v>10673</v>
      </c>
    </row>
    <row r="526" spans="1:16" ht="12.75" customHeight="1" x14ac:dyDescent="0.2">
      <c r="E526" s="29" t="s">
        <v>59</v>
      </c>
    </row>
    <row r="527" spans="1:16" ht="12.75" customHeight="1" x14ac:dyDescent="0.2">
      <c r="A527" t="s">
        <v>52</v>
      </c>
      <c r="B527" s="5" t="s">
        <v>587</v>
      </c>
      <c r="C527" s="5" t="s">
        <v>10674</v>
      </c>
      <c r="D527" t="s">
        <v>5</v>
      </c>
      <c r="E527" s="24" t="s">
        <v>10675</v>
      </c>
      <c r="F527" s="25" t="s">
        <v>126</v>
      </c>
      <c r="G527" s="26">
        <v>11950</v>
      </c>
      <c r="H527" s="25">
        <v>0</v>
      </c>
      <c r="I527" s="25">
        <f>ROUND(G527*H527,6)</f>
        <v>0</v>
      </c>
      <c r="L527" s="27">
        <v>0</v>
      </c>
      <c r="M527" s="22">
        <f>ROUND(ROUND(L527,2)*ROUND(G527,3),2)</f>
        <v>0</v>
      </c>
      <c r="N527" s="25" t="s">
        <v>56</v>
      </c>
      <c r="O527">
        <f>(M527*21)/100</f>
        <v>0</v>
      </c>
      <c r="P527" t="s">
        <v>28</v>
      </c>
    </row>
    <row r="528" spans="1:16" ht="12.75" customHeight="1" x14ac:dyDescent="0.2">
      <c r="A528" s="28" t="s">
        <v>57</v>
      </c>
      <c r="E528" s="29" t="s">
        <v>5</v>
      </c>
    </row>
    <row r="529" spans="1:16" ht="12.75" customHeight="1" x14ac:dyDescent="0.2">
      <c r="A529" s="28" t="s">
        <v>58</v>
      </c>
      <c r="E529" s="30" t="s">
        <v>10676</v>
      </c>
    </row>
    <row r="530" spans="1:16" ht="12.75" customHeight="1" x14ac:dyDescent="0.2">
      <c r="E530" s="29" t="s">
        <v>59</v>
      </c>
    </row>
    <row r="531" spans="1:16" ht="12.75" customHeight="1" x14ac:dyDescent="0.2">
      <c r="A531" t="s">
        <v>52</v>
      </c>
      <c r="B531" s="5" t="s">
        <v>588</v>
      </c>
      <c r="C531" s="5" t="s">
        <v>10677</v>
      </c>
      <c r="D531" t="s">
        <v>5</v>
      </c>
      <c r="E531" s="24" t="s">
        <v>10678</v>
      </c>
      <c r="F531" s="25" t="s">
        <v>126</v>
      </c>
      <c r="G531" s="26">
        <v>12300</v>
      </c>
      <c r="H531" s="25">
        <v>0</v>
      </c>
      <c r="I531" s="25">
        <f>ROUND(G531*H531,6)</f>
        <v>0</v>
      </c>
      <c r="L531" s="27">
        <v>0</v>
      </c>
      <c r="M531" s="22">
        <f>ROUND(ROUND(L531,2)*ROUND(G531,3),2)</f>
        <v>0</v>
      </c>
      <c r="N531" s="25" t="s">
        <v>56</v>
      </c>
      <c r="O531">
        <f>(M531*21)/100</f>
        <v>0</v>
      </c>
      <c r="P531" t="s">
        <v>28</v>
      </c>
    </row>
    <row r="532" spans="1:16" ht="12.75" customHeight="1" x14ac:dyDescent="0.2">
      <c r="A532" s="28" t="s">
        <v>57</v>
      </c>
      <c r="E532" s="29" t="s">
        <v>5</v>
      </c>
    </row>
    <row r="533" spans="1:16" ht="12.75" customHeight="1" x14ac:dyDescent="0.2">
      <c r="A533" s="28" t="s">
        <v>58</v>
      </c>
      <c r="E533" s="30" t="s">
        <v>10679</v>
      </c>
    </row>
    <row r="534" spans="1:16" ht="12.75" customHeight="1" x14ac:dyDescent="0.2">
      <c r="E534" s="29" t="s">
        <v>59</v>
      </c>
    </row>
    <row r="535" spans="1:16" ht="12.75" customHeight="1" x14ac:dyDescent="0.2">
      <c r="A535" t="s">
        <v>52</v>
      </c>
      <c r="B535" s="5" t="s">
        <v>589</v>
      </c>
      <c r="C535" s="5" t="s">
        <v>10680</v>
      </c>
      <c r="D535" t="s">
        <v>5</v>
      </c>
      <c r="E535" s="24" t="s">
        <v>10681</v>
      </c>
      <c r="F535" s="25" t="s">
        <v>225</v>
      </c>
      <c r="G535" s="26">
        <v>746</v>
      </c>
      <c r="H535" s="25">
        <v>0</v>
      </c>
      <c r="I535" s="25">
        <f>ROUND(G535*H535,6)</f>
        <v>0</v>
      </c>
      <c r="L535" s="27">
        <v>0</v>
      </c>
      <c r="M535" s="22">
        <f>ROUND(ROUND(L535,2)*ROUND(G535,3),2)</f>
        <v>0</v>
      </c>
      <c r="N535" s="25" t="s">
        <v>56</v>
      </c>
      <c r="O535">
        <f>(M535*21)/100</f>
        <v>0</v>
      </c>
      <c r="P535" t="s">
        <v>28</v>
      </c>
    </row>
    <row r="536" spans="1:16" ht="12.75" customHeight="1" x14ac:dyDescent="0.2">
      <c r="A536" s="28" t="s">
        <v>57</v>
      </c>
      <c r="E536" s="29" t="s">
        <v>5</v>
      </c>
    </row>
    <row r="537" spans="1:16" ht="12.75" customHeight="1" x14ac:dyDescent="0.2">
      <c r="A537" s="28" t="s">
        <v>58</v>
      </c>
      <c r="E537" s="30" t="s">
        <v>10682</v>
      </c>
    </row>
    <row r="538" spans="1:16" ht="12.75" customHeight="1" x14ac:dyDescent="0.2">
      <c r="E538" s="29" t="s">
        <v>59</v>
      </c>
    </row>
    <row r="539" spans="1:16" ht="12.75" customHeight="1" x14ac:dyDescent="0.2">
      <c r="A539" t="s">
        <v>49</v>
      </c>
      <c r="C539" s="6" t="s">
        <v>10683</v>
      </c>
      <c r="E539" s="23" t="s">
        <v>10684</v>
      </c>
      <c r="J539" s="22">
        <f>0</f>
        <v>0</v>
      </c>
      <c r="K539" s="22">
        <f>0</f>
        <v>0</v>
      </c>
      <c r="L539" s="22">
        <f>0+L540+L544+L548+L552</f>
        <v>0</v>
      </c>
      <c r="M539" s="22">
        <f>0+M540+M544+M548+M552</f>
        <v>0</v>
      </c>
    </row>
    <row r="540" spans="1:16" ht="12.75" customHeight="1" x14ac:dyDescent="0.2">
      <c r="A540" t="s">
        <v>52</v>
      </c>
      <c r="B540" s="5" t="s">
        <v>590</v>
      </c>
      <c r="C540" s="5" t="s">
        <v>10685</v>
      </c>
      <c r="D540" t="s">
        <v>5</v>
      </c>
      <c r="E540" s="24" t="s">
        <v>10686</v>
      </c>
      <c r="F540" s="25" t="s">
        <v>55</v>
      </c>
      <c r="G540" s="26">
        <v>182</v>
      </c>
      <c r="H540" s="25">
        <v>0</v>
      </c>
      <c r="I540" s="25">
        <f>ROUND(G540*H540,6)</f>
        <v>0</v>
      </c>
      <c r="L540" s="27">
        <v>0</v>
      </c>
      <c r="M540" s="22">
        <f>ROUND(ROUND(L540,2)*ROUND(G540,3),2)</f>
        <v>0</v>
      </c>
      <c r="N540" s="25" t="s">
        <v>56</v>
      </c>
      <c r="O540">
        <f>(M540*21)/100</f>
        <v>0</v>
      </c>
      <c r="P540" t="s">
        <v>28</v>
      </c>
    </row>
    <row r="541" spans="1:16" ht="12.75" customHeight="1" x14ac:dyDescent="0.2">
      <c r="A541" s="28" t="s">
        <v>57</v>
      </c>
      <c r="E541" s="29" t="s">
        <v>5</v>
      </c>
    </row>
    <row r="542" spans="1:16" ht="12.75" customHeight="1" x14ac:dyDescent="0.2">
      <c r="A542" s="28" t="s">
        <v>58</v>
      </c>
      <c r="E542" s="30" t="s">
        <v>10687</v>
      </c>
    </row>
    <row r="543" spans="1:16" ht="12.75" customHeight="1" x14ac:dyDescent="0.2">
      <c r="E543" s="29" t="s">
        <v>59</v>
      </c>
    </row>
    <row r="544" spans="1:16" ht="12.75" customHeight="1" x14ac:dyDescent="0.2">
      <c r="A544" t="s">
        <v>52</v>
      </c>
      <c r="B544" s="5" t="s">
        <v>591</v>
      </c>
      <c r="C544" s="5" t="s">
        <v>10688</v>
      </c>
      <c r="D544" t="s">
        <v>5</v>
      </c>
      <c r="E544" s="24" t="s">
        <v>10689</v>
      </c>
      <c r="F544" s="25" t="s">
        <v>55</v>
      </c>
      <c r="G544" s="26">
        <v>10</v>
      </c>
      <c r="H544" s="25">
        <v>0</v>
      </c>
      <c r="I544" s="25">
        <f>ROUND(G544*H544,6)</f>
        <v>0</v>
      </c>
      <c r="L544" s="27">
        <v>0</v>
      </c>
      <c r="M544" s="22">
        <f>ROUND(ROUND(L544,2)*ROUND(G544,3),2)</f>
        <v>0</v>
      </c>
      <c r="N544" s="25" t="s">
        <v>56</v>
      </c>
      <c r="O544">
        <f>(M544*21)/100</f>
        <v>0</v>
      </c>
      <c r="P544" t="s">
        <v>28</v>
      </c>
    </row>
    <row r="545" spans="1:16" ht="12.75" customHeight="1" x14ac:dyDescent="0.2">
      <c r="A545" s="28" t="s">
        <v>57</v>
      </c>
      <c r="E545" s="29" t="s">
        <v>5</v>
      </c>
    </row>
    <row r="546" spans="1:16" ht="12.75" customHeight="1" x14ac:dyDescent="0.2">
      <c r="A546" s="28" t="s">
        <v>58</v>
      </c>
      <c r="E546" s="30" t="s">
        <v>1469</v>
      </c>
    </row>
    <row r="547" spans="1:16" ht="12.75" customHeight="1" x14ac:dyDescent="0.2">
      <c r="E547" s="29" t="s">
        <v>59</v>
      </c>
    </row>
    <row r="548" spans="1:16" ht="12.75" customHeight="1" x14ac:dyDescent="0.2">
      <c r="A548" t="s">
        <v>52</v>
      </c>
      <c r="B548" s="5" t="s">
        <v>592</v>
      </c>
      <c r="C548" s="5" t="s">
        <v>10690</v>
      </c>
      <c r="D548" t="s">
        <v>5</v>
      </c>
      <c r="E548" s="24" t="s">
        <v>10691</v>
      </c>
      <c r="F548" s="25" t="s">
        <v>55</v>
      </c>
      <c r="G548" s="26">
        <v>8</v>
      </c>
      <c r="H548" s="25">
        <v>0</v>
      </c>
      <c r="I548" s="25">
        <f>ROUND(G548*H548,6)</f>
        <v>0</v>
      </c>
      <c r="L548" s="27">
        <v>0</v>
      </c>
      <c r="M548" s="22">
        <f>ROUND(ROUND(L548,2)*ROUND(G548,3),2)</f>
        <v>0</v>
      </c>
      <c r="N548" s="25" t="s">
        <v>56</v>
      </c>
      <c r="O548">
        <f>(M548*21)/100</f>
        <v>0</v>
      </c>
      <c r="P548" t="s">
        <v>28</v>
      </c>
    </row>
    <row r="549" spans="1:16" ht="12.75" customHeight="1" x14ac:dyDescent="0.2">
      <c r="A549" s="28" t="s">
        <v>57</v>
      </c>
      <c r="E549" s="29" t="s">
        <v>5</v>
      </c>
    </row>
    <row r="550" spans="1:16" ht="12.75" customHeight="1" x14ac:dyDescent="0.2">
      <c r="A550" s="28" t="s">
        <v>58</v>
      </c>
      <c r="E550" s="30" t="s">
        <v>1541</v>
      </c>
    </row>
    <row r="551" spans="1:16" ht="12.75" customHeight="1" x14ac:dyDescent="0.2">
      <c r="E551" s="29" t="s">
        <v>59</v>
      </c>
    </row>
    <row r="552" spans="1:16" ht="12.75" customHeight="1" x14ac:dyDescent="0.2">
      <c r="A552" t="s">
        <v>52</v>
      </c>
      <c r="B552" s="5" t="s">
        <v>593</v>
      </c>
      <c r="C552" s="5" t="s">
        <v>10692</v>
      </c>
      <c r="D552" t="s">
        <v>5</v>
      </c>
      <c r="E552" s="24" t="s">
        <v>10693</v>
      </c>
      <c r="F552" s="25" t="s">
        <v>55</v>
      </c>
      <c r="G552" s="26">
        <v>6</v>
      </c>
      <c r="H552" s="25">
        <v>0</v>
      </c>
      <c r="I552" s="25">
        <f>ROUND(G552*H552,6)</f>
        <v>0</v>
      </c>
      <c r="L552" s="27">
        <v>0</v>
      </c>
      <c r="M552" s="22">
        <f>ROUND(ROUND(L552,2)*ROUND(G552,3),2)</f>
        <v>0</v>
      </c>
      <c r="N552" s="25" t="s">
        <v>56</v>
      </c>
      <c r="O552">
        <f>(M552*21)/100</f>
        <v>0</v>
      </c>
      <c r="P552" t="s">
        <v>28</v>
      </c>
    </row>
    <row r="553" spans="1:16" ht="12.75" customHeight="1" x14ac:dyDescent="0.2">
      <c r="A553" s="28" t="s">
        <v>57</v>
      </c>
      <c r="E553" s="29" t="s">
        <v>5</v>
      </c>
    </row>
    <row r="554" spans="1:16" ht="12.75" customHeight="1" x14ac:dyDescent="0.2">
      <c r="A554" s="28" t="s">
        <v>58</v>
      </c>
      <c r="E554" s="30" t="s">
        <v>1585</v>
      </c>
    </row>
    <row r="555" spans="1:16" ht="12.75" customHeight="1" x14ac:dyDescent="0.2">
      <c r="E555" s="29" t="s">
        <v>59</v>
      </c>
    </row>
    <row r="556" spans="1:16" ht="12.75" customHeight="1" x14ac:dyDescent="0.2">
      <c r="A556" t="s">
        <v>49</v>
      </c>
      <c r="C556" s="6" t="s">
        <v>1219</v>
      </c>
      <c r="E556" s="23" t="s">
        <v>1220</v>
      </c>
      <c r="J556" s="22">
        <f>0</f>
        <v>0</v>
      </c>
      <c r="K556" s="22">
        <f>0</f>
        <v>0</v>
      </c>
      <c r="L556" s="22">
        <f>0+L557+L561+L565+L569</f>
        <v>0</v>
      </c>
      <c r="M556" s="22">
        <f>0+M557+M561+M565+M569</f>
        <v>0</v>
      </c>
    </row>
    <row r="557" spans="1:16" ht="12.75" customHeight="1" x14ac:dyDescent="0.2">
      <c r="A557" t="s">
        <v>52</v>
      </c>
      <c r="B557" s="5" t="s">
        <v>50</v>
      </c>
      <c r="C557" s="5" t="s">
        <v>1221</v>
      </c>
      <c r="D557" t="s">
        <v>5</v>
      </c>
      <c r="E557" s="24" t="s">
        <v>1222</v>
      </c>
      <c r="F557" s="25" t="s">
        <v>1223</v>
      </c>
      <c r="G557" s="26">
        <v>2003.17</v>
      </c>
      <c r="H557" s="25">
        <v>1</v>
      </c>
      <c r="I557" s="25">
        <f>ROUND(G557*H557,6)</f>
        <v>2003.17</v>
      </c>
      <c r="L557" s="27">
        <v>0</v>
      </c>
      <c r="M557" s="22">
        <f>ROUND(ROUND(L557,2)*ROUND(G557,3),2)</f>
        <v>0</v>
      </c>
      <c r="N557" s="25" t="s">
        <v>1224</v>
      </c>
      <c r="O557">
        <f>(M557*21)/100</f>
        <v>0</v>
      </c>
      <c r="P557" t="s">
        <v>28</v>
      </c>
    </row>
    <row r="558" spans="1:16" ht="12.75" customHeight="1" x14ac:dyDescent="0.2">
      <c r="A558" s="28" t="s">
        <v>57</v>
      </c>
      <c r="E558" s="29" t="s">
        <v>5</v>
      </c>
    </row>
    <row r="559" spans="1:16" ht="12.75" customHeight="1" x14ac:dyDescent="0.2">
      <c r="A559" s="28" t="s">
        <v>58</v>
      </c>
      <c r="E559" s="30" t="s">
        <v>10694</v>
      </c>
    </row>
    <row r="560" spans="1:16" ht="89.25" customHeight="1" x14ac:dyDescent="0.2">
      <c r="E560" s="29" t="s">
        <v>1227</v>
      </c>
    </row>
    <row r="561" spans="1:16" ht="12.75" customHeight="1" x14ac:dyDescent="0.2">
      <c r="A561" t="s">
        <v>52</v>
      </c>
      <c r="B561" s="5" t="s">
        <v>28</v>
      </c>
      <c r="C561" s="5" t="s">
        <v>1228</v>
      </c>
      <c r="D561" t="s">
        <v>5</v>
      </c>
      <c r="E561" s="24" t="s">
        <v>1229</v>
      </c>
      <c r="F561" s="25" t="s">
        <v>1223</v>
      </c>
      <c r="G561" s="26">
        <v>1226.68</v>
      </c>
      <c r="H561" s="25">
        <v>1</v>
      </c>
      <c r="I561" s="25">
        <f>ROUND(G561*H561,6)</f>
        <v>1226.68</v>
      </c>
      <c r="L561" s="27">
        <v>0</v>
      </c>
      <c r="M561" s="22">
        <f>ROUND(ROUND(L561,2)*ROUND(G561,3),2)</f>
        <v>0</v>
      </c>
      <c r="N561" s="25" t="s">
        <v>1224</v>
      </c>
      <c r="O561">
        <f>(M561*21)/100</f>
        <v>0</v>
      </c>
      <c r="P561" t="s">
        <v>28</v>
      </c>
    </row>
    <row r="562" spans="1:16" ht="12.75" customHeight="1" x14ac:dyDescent="0.2">
      <c r="A562" s="28" t="s">
        <v>57</v>
      </c>
      <c r="E562" s="29" t="s">
        <v>1230</v>
      </c>
    </row>
    <row r="563" spans="1:16" ht="12.75" customHeight="1" x14ac:dyDescent="0.2">
      <c r="A563" s="28" t="s">
        <v>58</v>
      </c>
      <c r="E563" s="30" t="s">
        <v>10695</v>
      </c>
    </row>
    <row r="564" spans="1:16" ht="89.25" customHeight="1" x14ac:dyDescent="0.2">
      <c r="E564" s="29" t="s">
        <v>1232</v>
      </c>
    </row>
    <row r="565" spans="1:16" ht="12.75" customHeight="1" x14ac:dyDescent="0.2">
      <c r="A565" t="s">
        <v>52</v>
      </c>
      <c r="B565" s="5" t="s">
        <v>26</v>
      </c>
      <c r="C565" s="5" t="s">
        <v>10696</v>
      </c>
      <c r="D565" t="s">
        <v>5</v>
      </c>
      <c r="E565" s="24" t="s">
        <v>10697</v>
      </c>
      <c r="F565" s="25" t="s">
        <v>1223</v>
      </c>
      <c r="G565" s="26">
        <v>212</v>
      </c>
      <c r="H565" s="25">
        <v>1</v>
      </c>
      <c r="I565" s="25">
        <f>ROUND(G565*H565,6)</f>
        <v>212</v>
      </c>
      <c r="L565" s="27">
        <v>0</v>
      </c>
      <c r="M565" s="22">
        <f>ROUND(ROUND(L565,2)*ROUND(G565,3),2)</f>
        <v>0</v>
      </c>
      <c r="N565" s="25" t="s">
        <v>1224</v>
      </c>
      <c r="O565">
        <f>(M565*21)/100</f>
        <v>0</v>
      </c>
      <c r="P565" t="s">
        <v>28</v>
      </c>
    </row>
    <row r="566" spans="1:16" ht="12.75" customHeight="1" x14ac:dyDescent="0.2">
      <c r="A566" s="28" t="s">
        <v>57</v>
      </c>
      <c r="E566" s="29" t="s">
        <v>10698</v>
      </c>
    </row>
    <row r="567" spans="1:16" ht="12.75" customHeight="1" x14ac:dyDescent="0.2">
      <c r="A567" s="28" t="s">
        <v>58</v>
      </c>
      <c r="E567" s="30" t="s">
        <v>10699</v>
      </c>
    </row>
    <row r="568" spans="1:16" ht="89.25" customHeight="1" x14ac:dyDescent="0.2">
      <c r="E568" s="29" t="s">
        <v>1237</v>
      </c>
    </row>
    <row r="569" spans="1:16" ht="12.75" customHeight="1" x14ac:dyDescent="0.2">
      <c r="A569" t="s">
        <v>52</v>
      </c>
      <c r="B569" s="5" t="s">
        <v>64</v>
      </c>
      <c r="C569" s="5" t="s">
        <v>3120</v>
      </c>
      <c r="D569" t="s">
        <v>5</v>
      </c>
      <c r="E569" s="24" t="s">
        <v>3121</v>
      </c>
      <c r="F569" s="25" t="s">
        <v>1223</v>
      </c>
      <c r="G569" s="26">
        <v>3.9</v>
      </c>
      <c r="H569" s="25">
        <v>1</v>
      </c>
      <c r="I569" s="25">
        <f>ROUND(G569*H569,6)</f>
        <v>3.9</v>
      </c>
      <c r="L569" s="27">
        <v>0</v>
      </c>
      <c r="M569" s="22">
        <f>ROUND(ROUND(L569,2)*ROUND(G569,3),2)</f>
        <v>0</v>
      </c>
      <c r="N569" s="25" t="s">
        <v>1224</v>
      </c>
      <c r="O569">
        <f>(M569*21)/100</f>
        <v>0</v>
      </c>
      <c r="P569" t="s">
        <v>28</v>
      </c>
    </row>
    <row r="570" spans="1:16" ht="12.75" customHeight="1" x14ac:dyDescent="0.2">
      <c r="A570" s="28" t="s">
        <v>57</v>
      </c>
      <c r="E570" s="29" t="s">
        <v>3122</v>
      </c>
    </row>
    <row r="571" spans="1:16" ht="12.75" customHeight="1" x14ac:dyDescent="0.2">
      <c r="A571" s="28" t="s">
        <v>58</v>
      </c>
      <c r="E571" s="30" t="s">
        <v>10700</v>
      </c>
    </row>
    <row r="572" spans="1:16" ht="89.25" customHeight="1" x14ac:dyDescent="0.2">
      <c r="E57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10369</v>
      </c>
      <c r="M3" s="31">
        <f>Rekapitulace!C155</f>
        <v>0</v>
      </c>
      <c r="N3" s="14" t="s">
        <v>15</v>
      </c>
      <c r="O3" t="s">
        <v>23</v>
      </c>
      <c r="P3" t="s">
        <v>28</v>
      </c>
    </row>
    <row r="4" spans="1:20" ht="15" customHeight="1" x14ac:dyDescent="0.25">
      <c r="A4" s="17" t="s">
        <v>20</v>
      </c>
      <c r="B4" s="18" t="s">
        <v>29</v>
      </c>
      <c r="C4" s="37" t="s">
        <v>10369</v>
      </c>
      <c r="D4" s="34"/>
      <c r="E4" s="18" t="s">
        <v>10370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COUNTIFS(L8:L513,"=0",A8:A513,"P")+COUNTIFS(L8:L513,"",A8:A513,"P")+SUM(Q8:Q513)</f>
        <v>125</v>
      </c>
    </row>
    <row r="8" spans="1:20" ht="12.75" customHeight="1" x14ac:dyDescent="0.2">
      <c r="A8" t="s">
        <v>46</v>
      </c>
      <c r="C8" s="19" t="s">
        <v>10703</v>
      </c>
      <c r="E8" s="21" t="s">
        <v>10704</v>
      </c>
      <c r="J8" s="20">
        <f>0+J9+J34+J111+J360+J365+J406+J483+J496</f>
        <v>0</v>
      </c>
      <c r="K8" s="20">
        <f>0+K9+K34+K111+K360+K365+K406+K483+K496</f>
        <v>0</v>
      </c>
      <c r="L8" s="20">
        <f>0+L9+L34+L111+L360+L365+L406+L483+L496</f>
        <v>0</v>
      </c>
      <c r="M8" s="20">
        <f>0+M9+M34+M111+M360+M365+M406+M483+M496</f>
        <v>0</v>
      </c>
    </row>
    <row r="9" spans="1:20" ht="12.75" customHeight="1" x14ac:dyDescent="0.2">
      <c r="A9" t="s">
        <v>49</v>
      </c>
      <c r="C9" s="6" t="s">
        <v>10375</v>
      </c>
      <c r="E9" s="23" t="s">
        <v>10376</v>
      </c>
      <c r="J9" s="22">
        <f>0</f>
        <v>0</v>
      </c>
      <c r="K9" s="22">
        <f>0</f>
        <v>0</v>
      </c>
      <c r="L9" s="22">
        <f>0+L10+L14+L18+L22+L26+L30</f>
        <v>0</v>
      </c>
      <c r="M9" s="22">
        <f>0+M10+M14+M18+M22+M26+M30</f>
        <v>0</v>
      </c>
    </row>
    <row r="10" spans="1:20" ht="12.75" customHeight="1" x14ac:dyDescent="0.2">
      <c r="A10" t="s">
        <v>52</v>
      </c>
      <c r="B10" s="5" t="s">
        <v>27</v>
      </c>
      <c r="C10" s="5" t="s">
        <v>10377</v>
      </c>
      <c r="D10" t="s">
        <v>5</v>
      </c>
      <c r="E10" s="24" t="s">
        <v>10378</v>
      </c>
      <c r="F10" s="25" t="s">
        <v>271</v>
      </c>
      <c r="G10" s="26">
        <v>1025.5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10705</v>
      </c>
    </row>
    <row r="13" spans="1:20" ht="12.75" customHeight="1" x14ac:dyDescent="0.2">
      <c r="E13" s="29" t="s">
        <v>59</v>
      </c>
    </row>
    <row r="14" spans="1:20" ht="12.75" customHeight="1" x14ac:dyDescent="0.2">
      <c r="A14" t="s">
        <v>52</v>
      </c>
      <c r="B14" s="5" t="s">
        <v>72</v>
      </c>
      <c r="C14" s="5" t="s">
        <v>10380</v>
      </c>
      <c r="D14" t="s">
        <v>5</v>
      </c>
      <c r="E14" s="24" t="s">
        <v>10381</v>
      </c>
      <c r="F14" s="25" t="s">
        <v>55</v>
      </c>
      <c r="G14" s="26">
        <v>400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1941</v>
      </c>
    </row>
    <row r="17" spans="1:16" ht="12.75" customHeight="1" x14ac:dyDescent="0.2">
      <c r="E17" s="29" t="s">
        <v>59</v>
      </c>
    </row>
    <row r="18" spans="1:16" ht="12.75" customHeight="1" x14ac:dyDescent="0.2">
      <c r="A18" t="s">
        <v>52</v>
      </c>
      <c r="B18" s="5" t="s">
        <v>75</v>
      </c>
      <c r="C18" s="5" t="s">
        <v>10383</v>
      </c>
      <c r="D18" t="s">
        <v>5</v>
      </c>
      <c r="E18" s="24" t="s">
        <v>10384</v>
      </c>
      <c r="F18" s="25" t="s">
        <v>55</v>
      </c>
      <c r="G18" s="26">
        <v>488</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10706</v>
      </c>
    </row>
    <row r="21" spans="1:16" ht="12.75" customHeight="1" x14ac:dyDescent="0.2">
      <c r="E21" s="29" t="s">
        <v>59</v>
      </c>
    </row>
    <row r="22" spans="1:16" ht="12.75" customHeight="1" x14ac:dyDescent="0.2">
      <c r="A22" t="s">
        <v>52</v>
      </c>
      <c r="B22" s="5" t="s">
        <v>78</v>
      </c>
      <c r="C22" s="5" t="s">
        <v>10386</v>
      </c>
      <c r="D22" t="s">
        <v>5</v>
      </c>
      <c r="E22" s="24" t="s">
        <v>10387</v>
      </c>
      <c r="F22" s="25" t="s">
        <v>55</v>
      </c>
      <c r="G22" s="26">
        <v>120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2317</v>
      </c>
    </row>
    <row r="25" spans="1:16" ht="12.75" customHeight="1" x14ac:dyDescent="0.2">
      <c r="E25" s="29" t="s">
        <v>59</v>
      </c>
    </row>
    <row r="26" spans="1:16" ht="12.75" customHeight="1" x14ac:dyDescent="0.2">
      <c r="A26" t="s">
        <v>52</v>
      </c>
      <c r="B26" s="5" t="s">
        <v>81</v>
      </c>
      <c r="C26" s="5" t="s">
        <v>10390</v>
      </c>
      <c r="D26" t="s">
        <v>5</v>
      </c>
      <c r="E26" s="24" t="s">
        <v>10391</v>
      </c>
      <c r="F26" s="25" t="s">
        <v>55</v>
      </c>
      <c r="G26" s="26">
        <v>48</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2297</v>
      </c>
    </row>
    <row r="29" spans="1:16" ht="12.75" customHeight="1" x14ac:dyDescent="0.2">
      <c r="E29" s="29" t="s">
        <v>59</v>
      </c>
    </row>
    <row r="30" spans="1:16" ht="12.75" customHeight="1" x14ac:dyDescent="0.2">
      <c r="A30" t="s">
        <v>52</v>
      </c>
      <c r="B30" s="5" t="s">
        <v>84</v>
      </c>
      <c r="C30" s="5" t="s">
        <v>10392</v>
      </c>
      <c r="D30" t="s">
        <v>5</v>
      </c>
      <c r="E30" s="24" t="s">
        <v>10393</v>
      </c>
      <c r="F30" s="25" t="s">
        <v>225</v>
      </c>
      <c r="G30" s="26">
        <v>1538.25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10707</v>
      </c>
    </row>
    <row r="33" spans="1:16" ht="12.75" customHeight="1" x14ac:dyDescent="0.2">
      <c r="E33" s="29" t="s">
        <v>59</v>
      </c>
    </row>
    <row r="34" spans="1:16" ht="12.75" customHeight="1" x14ac:dyDescent="0.2">
      <c r="A34" t="s">
        <v>49</v>
      </c>
      <c r="C34" s="6" t="s">
        <v>10395</v>
      </c>
      <c r="E34" s="23" t="s">
        <v>10396</v>
      </c>
      <c r="J34" s="22">
        <f>0</f>
        <v>0</v>
      </c>
      <c r="K34" s="22">
        <f>0</f>
        <v>0</v>
      </c>
      <c r="L34" s="22">
        <f>0+L35+L39+L43+L47+L51+L55+L59+L63+L67+L71+L75+L79+L83+L87+L91+L95+L99+L103+L107</f>
        <v>0</v>
      </c>
      <c r="M34" s="22">
        <f>0+M35+M39+M43+M47+M51+M55+M59+M63+M67+M71+M75+M79+M83+M87+M91+M95+M99+M103+M107</f>
        <v>0</v>
      </c>
    </row>
    <row r="35" spans="1:16" ht="12.75" customHeight="1" x14ac:dyDescent="0.2">
      <c r="A35" t="s">
        <v>52</v>
      </c>
      <c r="B35" s="5" t="s">
        <v>87</v>
      </c>
      <c r="C35" s="5" t="s">
        <v>10397</v>
      </c>
      <c r="D35" t="s">
        <v>5</v>
      </c>
      <c r="E35" s="24" t="s">
        <v>10398</v>
      </c>
      <c r="F35" s="25" t="s">
        <v>55</v>
      </c>
      <c r="G35" s="26">
        <v>4</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1424</v>
      </c>
    </row>
    <row r="38" spans="1:16" ht="12.75" customHeight="1" x14ac:dyDescent="0.2">
      <c r="E38" s="29" t="s">
        <v>59</v>
      </c>
    </row>
    <row r="39" spans="1:16" ht="12.75" customHeight="1" x14ac:dyDescent="0.2">
      <c r="A39" t="s">
        <v>52</v>
      </c>
      <c r="B39" s="5" t="s">
        <v>90</v>
      </c>
      <c r="C39" s="5" t="s">
        <v>10708</v>
      </c>
      <c r="D39" t="s">
        <v>5</v>
      </c>
      <c r="E39" s="24" t="s">
        <v>10709</v>
      </c>
      <c r="F39" s="25" t="s">
        <v>55</v>
      </c>
      <c r="G39" s="26">
        <v>7</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1768</v>
      </c>
    </row>
    <row r="42" spans="1:16" ht="12.75" customHeight="1" x14ac:dyDescent="0.2">
      <c r="E42" s="29" t="s">
        <v>59</v>
      </c>
    </row>
    <row r="43" spans="1:16" ht="12.75" customHeight="1" x14ac:dyDescent="0.2">
      <c r="A43" t="s">
        <v>52</v>
      </c>
      <c r="B43" s="5" t="s">
        <v>93</v>
      </c>
      <c r="C43" s="5" t="s">
        <v>10399</v>
      </c>
      <c r="D43" t="s">
        <v>5</v>
      </c>
      <c r="E43" s="24" t="s">
        <v>10400</v>
      </c>
      <c r="F43" s="25" t="s">
        <v>55</v>
      </c>
      <c r="G43" s="26">
        <v>6</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1585</v>
      </c>
    </row>
    <row r="46" spans="1:16" ht="12.75" customHeight="1" x14ac:dyDescent="0.2">
      <c r="E46" s="29" t="s">
        <v>59</v>
      </c>
    </row>
    <row r="47" spans="1:16" ht="12.75" customHeight="1" x14ac:dyDescent="0.2">
      <c r="A47" t="s">
        <v>52</v>
      </c>
      <c r="B47" s="5" t="s">
        <v>95</v>
      </c>
      <c r="C47" s="5" t="s">
        <v>10401</v>
      </c>
      <c r="D47" t="s">
        <v>5</v>
      </c>
      <c r="E47" s="24" t="s">
        <v>10402</v>
      </c>
      <c r="F47" s="25" t="s">
        <v>55</v>
      </c>
      <c r="G47" s="26">
        <v>26</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1513</v>
      </c>
    </row>
    <row r="50" spans="1:16" ht="12.75" customHeight="1" x14ac:dyDescent="0.2">
      <c r="E50" s="29" t="s">
        <v>59</v>
      </c>
    </row>
    <row r="51" spans="1:16" ht="12.75" customHeight="1" x14ac:dyDescent="0.2">
      <c r="A51" t="s">
        <v>52</v>
      </c>
      <c r="B51" s="5" t="s">
        <v>97</v>
      </c>
      <c r="C51" s="5" t="s">
        <v>10710</v>
      </c>
      <c r="D51" t="s">
        <v>5</v>
      </c>
      <c r="E51" s="24" t="s">
        <v>10711</v>
      </c>
      <c r="F51" s="25" t="s">
        <v>55</v>
      </c>
      <c r="G51" s="26">
        <v>26</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1513</v>
      </c>
    </row>
    <row r="54" spans="1:16" ht="12.75" customHeight="1" x14ac:dyDescent="0.2">
      <c r="E54" s="29" t="s">
        <v>59</v>
      </c>
    </row>
    <row r="55" spans="1:16" ht="12.75" customHeight="1" x14ac:dyDescent="0.2">
      <c r="A55" t="s">
        <v>52</v>
      </c>
      <c r="B55" s="5" t="s">
        <v>99</v>
      </c>
      <c r="C55" s="5" t="s">
        <v>10403</v>
      </c>
      <c r="D55" t="s">
        <v>5</v>
      </c>
      <c r="E55" s="24" t="s">
        <v>10404</v>
      </c>
      <c r="F55" s="25" t="s">
        <v>55</v>
      </c>
      <c r="G55" s="26">
        <v>26</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1513</v>
      </c>
    </row>
    <row r="58" spans="1:16" ht="12.75" customHeight="1" x14ac:dyDescent="0.2">
      <c r="E58" s="29" t="s">
        <v>59</v>
      </c>
    </row>
    <row r="59" spans="1:16" ht="12.75" customHeight="1" x14ac:dyDescent="0.2">
      <c r="A59" t="s">
        <v>52</v>
      </c>
      <c r="B59" s="5" t="s">
        <v>101</v>
      </c>
      <c r="C59" s="5" t="s">
        <v>10405</v>
      </c>
      <c r="D59" t="s">
        <v>5</v>
      </c>
      <c r="E59" s="24" t="s">
        <v>10406</v>
      </c>
      <c r="F59" s="25" t="s">
        <v>55</v>
      </c>
      <c r="G59" s="26">
        <v>24</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1754</v>
      </c>
    </row>
    <row r="62" spans="1:16" ht="12.75" customHeight="1" x14ac:dyDescent="0.2">
      <c r="E62" s="29" t="s">
        <v>59</v>
      </c>
    </row>
    <row r="63" spans="1:16" ht="12.75" customHeight="1" x14ac:dyDescent="0.2">
      <c r="A63" t="s">
        <v>52</v>
      </c>
      <c r="B63" s="5" t="s">
        <v>104</v>
      </c>
      <c r="C63" s="5" t="s">
        <v>10712</v>
      </c>
      <c r="D63" t="s">
        <v>5</v>
      </c>
      <c r="E63" s="24" t="s">
        <v>10713</v>
      </c>
      <c r="F63" s="25" t="s">
        <v>55</v>
      </c>
      <c r="G63" s="26">
        <v>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1425</v>
      </c>
    </row>
    <row r="66" spans="1:16" ht="12.75" customHeight="1" x14ac:dyDescent="0.2">
      <c r="E66" s="29" t="s">
        <v>59</v>
      </c>
    </row>
    <row r="67" spans="1:16" ht="12.75" customHeight="1" x14ac:dyDescent="0.2">
      <c r="A67" t="s">
        <v>52</v>
      </c>
      <c r="B67" s="5" t="s">
        <v>107</v>
      </c>
      <c r="C67" s="5" t="s">
        <v>10407</v>
      </c>
      <c r="D67" t="s">
        <v>5</v>
      </c>
      <c r="E67" s="24" t="s">
        <v>10408</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110</v>
      </c>
      <c r="C71" s="5" t="s">
        <v>10409</v>
      </c>
      <c r="D71" t="s">
        <v>5</v>
      </c>
      <c r="E71" s="24" t="s">
        <v>10410</v>
      </c>
      <c r="F71" s="25" t="s">
        <v>55</v>
      </c>
      <c r="G71" s="26">
        <v>7</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1768</v>
      </c>
    </row>
    <row r="74" spans="1:16" ht="12.75" customHeight="1" x14ac:dyDescent="0.2">
      <c r="E74" s="29" t="s">
        <v>59</v>
      </c>
    </row>
    <row r="75" spans="1:16" ht="12.75" customHeight="1" x14ac:dyDescent="0.2">
      <c r="A75" t="s">
        <v>52</v>
      </c>
      <c r="B75" s="5" t="s">
        <v>158</v>
      </c>
      <c r="C75" s="5" t="s">
        <v>10411</v>
      </c>
      <c r="D75" t="s">
        <v>5</v>
      </c>
      <c r="E75" s="24" t="s">
        <v>10412</v>
      </c>
      <c r="F75" s="25" t="s">
        <v>55</v>
      </c>
      <c r="G75" s="26">
        <v>43</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10714</v>
      </c>
    </row>
    <row r="78" spans="1:16" ht="12.75" customHeight="1" x14ac:dyDescent="0.2">
      <c r="E78" s="29" t="s">
        <v>59</v>
      </c>
    </row>
    <row r="79" spans="1:16" ht="12.75" customHeight="1" x14ac:dyDescent="0.2">
      <c r="A79" t="s">
        <v>52</v>
      </c>
      <c r="B79" s="5" t="s">
        <v>161</v>
      </c>
      <c r="C79" s="5" t="s">
        <v>10413</v>
      </c>
      <c r="D79" t="s">
        <v>5</v>
      </c>
      <c r="E79" s="24" t="s">
        <v>10414</v>
      </c>
      <c r="F79" s="25" t="s">
        <v>126</v>
      </c>
      <c r="G79" s="26">
        <v>77.2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10715</v>
      </c>
    </row>
    <row r="82" spans="1:16" ht="12.75" customHeight="1" x14ac:dyDescent="0.2">
      <c r="E82" s="29" t="s">
        <v>59</v>
      </c>
    </row>
    <row r="83" spans="1:16" ht="12.75" customHeight="1" x14ac:dyDescent="0.2">
      <c r="A83" t="s">
        <v>52</v>
      </c>
      <c r="B83" s="5" t="s">
        <v>162</v>
      </c>
      <c r="C83" s="5" t="s">
        <v>10416</v>
      </c>
      <c r="D83" t="s">
        <v>5</v>
      </c>
      <c r="E83" s="24" t="s">
        <v>10417</v>
      </c>
      <c r="F83" s="25" t="s">
        <v>126</v>
      </c>
      <c r="G83" s="26">
        <v>76.400000000000006</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10716</v>
      </c>
    </row>
    <row r="86" spans="1:16" ht="12.75" customHeight="1" x14ac:dyDescent="0.2">
      <c r="E86" s="29" t="s">
        <v>59</v>
      </c>
    </row>
    <row r="87" spans="1:16" ht="12.75" customHeight="1" x14ac:dyDescent="0.2">
      <c r="A87" t="s">
        <v>52</v>
      </c>
      <c r="B87" s="5" t="s">
        <v>163</v>
      </c>
      <c r="C87" s="5" t="s">
        <v>10419</v>
      </c>
      <c r="D87" t="s">
        <v>5</v>
      </c>
      <c r="E87" s="24" t="s">
        <v>10420</v>
      </c>
      <c r="F87" s="25" t="s">
        <v>55</v>
      </c>
      <c r="G87" s="26">
        <v>16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1445</v>
      </c>
    </row>
    <row r="90" spans="1:16" ht="12.75" customHeight="1" x14ac:dyDescent="0.2">
      <c r="E90" s="29" t="s">
        <v>59</v>
      </c>
    </row>
    <row r="91" spans="1:16" ht="12.75" customHeight="1" x14ac:dyDescent="0.2">
      <c r="A91" t="s">
        <v>52</v>
      </c>
      <c r="B91" s="5" t="s">
        <v>164</v>
      </c>
      <c r="C91" s="5" t="s">
        <v>10717</v>
      </c>
      <c r="D91" t="s">
        <v>5</v>
      </c>
      <c r="E91" s="24" t="s">
        <v>10718</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59</v>
      </c>
    </row>
    <row r="95" spans="1:16" ht="12.75" customHeight="1" x14ac:dyDescent="0.2">
      <c r="A95" t="s">
        <v>52</v>
      </c>
      <c r="B95" s="5" t="s">
        <v>165</v>
      </c>
      <c r="C95" s="5" t="s">
        <v>10421</v>
      </c>
      <c r="D95" t="s">
        <v>5</v>
      </c>
      <c r="E95" s="24" t="s">
        <v>10422</v>
      </c>
      <c r="F95" s="25" t="s">
        <v>55</v>
      </c>
      <c r="G95" s="26">
        <v>5</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1421</v>
      </c>
    </row>
    <row r="98" spans="1:16" ht="12.75" customHeight="1" x14ac:dyDescent="0.2">
      <c r="E98" s="29" t="s">
        <v>59</v>
      </c>
    </row>
    <row r="99" spans="1:16" ht="12.75" customHeight="1" x14ac:dyDescent="0.2">
      <c r="A99" t="s">
        <v>52</v>
      </c>
      <c r="B99" s="5" t="s">
        <v>168</v>
      </c>
      <c r="C99" s="5" t="s">
        <v>10423</v>
      </c>
      <c r="D99" t="s">
        <v>5</v>
      </c>
      <c r="E99" s="24" t="s">
        <v>10424</v>
      </c>
      <c r="F99" s="25" t="s">
        <v>55</v>
      </c>
      <c r="G99" s="26">
        <v>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1428</v>
      </c>
    </row>
    <row r="102" spans="1:16" ht="12.75" customHeight="1" x14ac:dyDescent="0.2">
      <c r="E102" s="29" t="s">
        <v>59</v>
      </c>
    </row>
    <row r="103" spans="1:16" ht="12.75" customHeight="1" x14ac:dyDescent="0.2">
      <c r="A103" t="s">
        <v>52</v>
      </c>
      <c r="B103" s="5" t="s">
        <v>171</v>
      </c>
      <c r="C103" s="5" t="s">
        <v>10425</v>
      </c>
      <c r="D103" t="s">
        <v>5</v>
      </c>
      <c r="E103" s="24" t="s">
        <v>10426</v>
      </c>
      <c r="F103" s="25" t="s">
        <v>55</v>
      </c>
      <c r="G103" s="26">
        <v>12</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1444</v>
      </c>
    </row>
    <row r="106" spans="1:16" ht="12.75" customHeight="1" x14ac:dyDescent="0.2">
      <c r="E106" s="29" t="s">
        <v>59</v>
      </c>
    </row>
    <row r="107" spans="1:16" ht="12.75" customHeight="1" x14ac:dyDescent="0.2">
      <c r="A107" t="s">
        <v>52</v>
      </c>
      <c r="B107" s="5" t="s">
        <v>174</v>
      </c>
      <c r="C107" s="5" t="s">
        <v>10427</v>
      </c>
      <c r="D107" t="s">
        <v>5</v>
      </c>
      <c r="E107" s="24" t="s">
        <v>10428</v>
      </c>
      <c r="F107" s="25" t="s">
        <v>225</v>
      </c>
      <c r="G107" s="26">
        <v>220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2900</v>
      </c>
    </row>
    <row r="110" spans="1:16" ht="12.75" customHeight="1" x14ac:dyDescent="0.2">
      <c r="E110" s="29" t="s">
        <v>59</v>
      </c>
    </row>
    <row r="111" spans="1:16" ht="12.75" customHeight="1" x14ac:dyDescent="0.2">
      <c r="A111" t="s">
        <v>49</v>
      </c>
      <c r="C111" s="6" t="s">
        <v>10430</v>
      </c>
      <c r="E111" s="23" t="s">
        <v>10431</v>
      </c>
      <c r="J111" s="22">
        <f>0</f>
        <v>0</v>
      </c>
      <c r="K111" s="22">
        <f>0</f>
        <v>0</v>
      </c>
      <c r="L111" s="22">
        <f>0+L112+L116+L120+L124+L128+L132+L136+L140+L144+L148+L152+L156+L160+L164+L168+L172+L176+L180+L184+L188+L192+L196+L200+L204+L208+L212+L216+L220+L224+L228+L232+L236+L240+L244+L248+L252+L256+L260+L264+L268+L272+L276+L280+L284+L288+L292+L296+L300+L304+L308+L312+L316+L320+L324+L328+L332+L336+L340+L344+L348+L352+L356</f>
        <v>0</v>
      </c>
      <c r="M111" s="22">
        <f>0+M112+M116+M120+M124+M128+M132+M136+M140+M144+M148+M152+M156+M160+M164+M168+M172+M176+M180+M184+M188+M192+M196+M200+M204+M208+M212+M216+M220+M224+M228+M232+M236+M240+M244+M248+M252+M256+M260+M264+M268+M272+M276+M280+M284+M288+M292+M296+M300+M304+M308+M312+M316+M320+M324+M328+M332+M336+M340+M344+M348+M352+M356</f>
        <v>0</v>
      </c>
    </row>
    <row r="112" spans="1:16" ht="12.75" customHeight="1" x14ac:dyDescent="0.2">
      <c r="A112" t="s">
        <v>52</v>
      </c>
      <c r="B112" s="5" t="s">
        <v>177</v>
      </c>
      <c r="C112" s="5" t="s">
        <v>10432</v>
      </c>
      <c r="D112" t="s">
        <v>5</v>
      </c>
      <c r="E112" s="24" t="s">
        <v>10433</v>
      </c>
      <c r="F112" s="25" t="s">
        <v>55</v>
      </c>
      <c r="G112" s="26">
        <v>31</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10719</v>
      </c>
    </row>
    <row r="115" spans="1:16" ht="12.75" customHeight="1" x14ac:dyDescent="0.2">
      <c r="E115" s="29" t="s">
        <v>59</v>
      </c>
    </row>
    <row r="116" spans="1:16" ht="12.75" customHeight="1" x14ac:dyDescent="0.2">
      <c r="A116" t="s">
        <v>52</v>
      </c>
      <c r="B116" s="5" t="s">
        <v>180</v>
      </c>
      <c r="C116" s="5" t="s">
        <v>10434</v>
      </c>
      <c r="D116" t="s">
        <v>5</v>
      </c>
      <c r="E116" s="24" t="s">
        <v>10435</v>
      </c>
      <c r="F116" s="25" t="s">
        <v>55</v>
      </c>
      <c r="G116" s="26">
        <v>157</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10720</v>
      </c>
    </row>
    <row r="119" spans="1:16" ht="12.75" customHeight="1" x14ac:dyDescent="0.2">
      <c r="E119" s="29" t="s">
        <v>59</v>
      </c>
    </row>
    <row r="120" spans="1:16" ht="12.75" customHeight="1" x14ac:dyDescent="0.2">
      <c r="A120" t="s">
        <v>52</v>
      </c>
      <c r="B120" s="5" t="s">
        <v>183</v>
      </c>
      <c r="C120" s="5" t="s">
        <v>10437</v>
      </c>
      <c r="D120" t="s">
        <v>5</v>
      </c>
      <c r="E120" s="24" t="s">
        <v>10438</v>
      </c>
      <c r="F120" s="25" t="s">
        <v>55</v>
      </c>
      <c r="G120" s="26">
        <v>376</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10721</v>
      </c>
    </row>
    <row r="123" spans="1:16" ht="12.75" customHeight="1" x14ac:dyDescent="0.2">
      <c r="E123" s="29" t="s">
        <v>59</v>
      </c>
    </row>
    <row r="124" spans="1:16" ht="12.75" customHeight="1" x14ac:dyDescent="0.2">
      <c r="A124" t="s">
        <v>52</v>
      </c>
      <c r="B124" s="5" t="s">
        <v>186</v>
      </c>
      <c r="C124" s="5" t="s">
        <v>10445</v>
      </c>
      <c r="D124" t="s">
        <v>5</v>
      </c>
      <c r="E124" s="24" t="s">
        <v>10446</v>
      </c>
      <c r="F124" s="25" t="s">
        <v>55</v>
      </c>
      <c r="G124" s="26">
        <v>2</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1428</v>
      </c>
    </row>
    <row r="127" spans="1:16" ht="12.75" customHeight="1" x14ac:dyDescent="0.2">
      <c r="E127" s="29" t="s">
        <v>59</v>
      </c>
    </row>
    <row r="128" spans="1:16" ht="12.75" customHeight="1" x14ac:dyDescent="0.2">
      <c r="A128" t="s">
        <v>52</v>
      </c>
      <c r="B128" s="5" t="s">
        <v>189</v>
      </c>
      <c r="C128" s="5" t="s">
        <v>10447</v>
      </c>
      <c r="D128" t="s">
        <v>5</v>
      </c>
      <c r="E128" s="24" t="s">
        <v>10448</v>
      </c>
      <c r="F128" s="25" t="s">
        <v>55</v>
      </c>
      <c r="G128" s="26">
        <v>8</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1541</v>
      </c>
    </row>
    <row r="131" spans="1:16" ht="12.75" customHeight="1" x14ac:dyDescent="0.2">
      <c r="E131" s="29" t="s">
        <v>59</v>
      </c>
    </row>
    <row r="132" spans="1:16" ht="12.75" customHeight="1" x14ac:dyDescent="0.2">
      <c r="A132" t="s">
        <v>52</v>
      </c>
      <c r="B132" s="5" t="s">
        <v>192</v>
      </c>
      <c r="C132" s="5" t="s">
        <v>10449</v>
      </c>
      <c r="D132" t="s">
        <v>5</v>
      </c>
      <c r="E132" s="24" t="s">
        <v>10450</v>
      </c>
      <c r="F132" s="25" t="s">
        <v>55</v>
      </c>
      <c r="G132" s="26">
        <v>6</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1585</v>
      </c>
    </row>
    <row r="135" spans="1:16" ht="12.75" customHeight="1" x14ac:dyDescent="0.2">
      <c r="E135" s="29" t="s">
        <v>59</v>
      </c>
    </row>
    <row r="136" spans="1:16" ht="12.75" customHeight="1" x14ac:dyDescent="0.2">
      <c r="A136" t="s">
        <v>52</v>
      </c>
      <c r="B136" s="5" t="s">
        <v>195</v>
      </c>
      <c r="C136" s="5" t="s">
        <v>10451</v>
      </c>
      <c r="D136" t="s">
        <v>5</v>
      </c>
      <c r="E136" s="24" t="s">
        <v>10452</v>
      </c>
      <c r="F136" s="25" t="s">
        <v>55</v>
      </c>
      <c r="G136" s="26">
        <v>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1424</v>
      </c>
    </row>
    <row r="139" spans="1:16" ht="12.75" customHeight="1" x14ac:dyDescent="0.2">
      <c r="E139" s="29" t="s">
        <v>59</v>
      </c>
    </row>
    <row r="140" spans="1:16" ht="12.75" customHeight="1" x14ac:dyDescent="0.2">
      <c r="A140" t="s">
        <v>52</v>
      </c>
      <c r="B140" s="5" t="s">
        <v>198</v>
      </c>
      <c r="C140" s="5" t="s">
        <v>10722</v>
      </c>
      <c r="D140" t="s">
        <v>5</v>
      </c>
      <c r="E140" s="24" t="s">
        <v>10723</v>
      </c>
      <c r="F140" s="25" t="s">
        <v>55</v>
      </c>
      <c r="G140" s="26">
        <v>1969</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10724</v>
      </c>
    </row>
    <row r="143" spans="1:16" ht="12.75" customHeight="1" x14ac:dyDescent="0.2">
      <c r="E143" s="29" t="s">
        <v>59</v>
      </c>
    </row>
    <row r="144" spans="1:16" ht="12.75" customHeight="1" x14ac:dyDescent="0.2">
      <c r="A144" t="s">
        <v>52</v>
      </c>
      <c r="B144" s="5" t="s">
        <v>201</v>
      </c>
      <c r="C144" s="5" t="s">
        <v>10458</v>
      </c>
      <c r="D144" t="s">
        <v>5</v>
      </c>
      <c r="E144" s="24" t="s">
        <v>10459</v>
      </c>
      <c r="F144" s="25" t="s">
        <v>55</v>
      </c>
      <c r="G144" s="26">
        <v>44</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2901</v>
      </c>
    </row>
    <row r="147" spans="1:16" ht="12.75" customHeight="1" x14ac:dyDescent="0.2">
      <c r="E147" s="29" t="s">
        <v>59</v>
      </c>
    </row>
    <row r="148" spans="1:16" ht="12.75" customHeight="1" x14ac:dyDescent="0.2">
      <c r="A148" t="s">
        <v>52</v>
      </c>
      <c r="B148" s="5" t="s">
        <v>204</v>
      </c>
      <c r="C148" s="5" t="s">
        <v>10461</v>
      </c>
      <c r="D148" t="s">
        <v>5</v>
      </c>
      <c r="E148" s="24" t="s">
        <v>10462</v>
      </c>
      <c r="F148" s="25" t="s">
        <v>55</v>
      </c>
      <c r="G148" s="26">
        <v>36</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2416</v>
      </c>
    </row>
    <row r="151" spans="1:16" ht="12.75" customHeight="1" x14ac:dyDescent="0.2">
      <c r="E151" s="29" t="s">
        <v>59</v>
      </c>
    </row>
    <row r="152" spans="1:16" ht="12.75" customHeight="1" x14ac:dyDescent="0.2">
      <c r="A152" t="s">
        <v>52</v>
      </c>
      <c r="B152" s="5" t="s">
        <v>207</v>
      </c>
      <c r="C152" s="5" t="s">
        <v>10464</v>
      </c>
      <c r="D152" t="s">
        <v>5</v>
      </c>
      <c r="E152" s="24" t="s">
        <v>10465</v>
      </c>
      <c r="F152" s="25" t="s">
        <v>55</v>
      </c>
      <c r="G152" s="26">
        <v>90</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10725</v>
      </c>
    </row>
    <row r="155" spans="1:16" ht="12.75" customHeight="1" x14ac:dyDescent="0.2">
      <c r="E155" s="29" t="s">
        <v>59</v>
      </c>
    </row>
    <row r="156" spans="1:16" ht="12.75" customHeight="1" x14ac:dyDescent="0.2">
      <c r="A156" t="s">
        <v>52</v>
      </c>
      <c r="B156" s="5" t="s">
        <v>210</v>
      </c>
      <c r="C156" s="5" t="s">
        <v>10467</v>
      </c>
      <c r="D156" t="s">
        <v>5</v>
      </c>
      <c r="E156" s="24" t="s">
        <v>10468</v>
      </c>
      <c r="F156" s="25" t="s">
        <v>55</v>
      </c>
      <c r="G156" s="26">
        <v>10</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1469</v>
      </c>
    </row>
    <row r="159" spans="1:16" ht="12.75" customHeight="1" x14ac:dyDescent="0.2">
      <c r="E159" s="29" t="s">
        <v>59</v>
      </c>
    </row>
    <row r="160" spans="1:16" ht="12.75" customHeight="1" x14ac:dyDescent="0.2">
      <c r="A160" t="s">
        <v>52</v>
      </c>
      <c r="B160" s="5" t="s">
        <v>213</v>
      </c>
      <c r="C160" s="5" t="s">
        <v>10469</v>
      </c>
      <c r="D160" t="s">
        <v>5</v>
      </c>
      <c r="E160" s="24" t="s">
        <v>10470</v>
      </c>
      <c r="F160" s="25" t="s">
        <v>55</v>
      </c>
      <c r="G160" s="26">
        <v>6</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1585</v>
      </c>
    </row>
    <row r="163" spans="1:16" ht="12.75" customHeight="1" x14ac:dyDescent="0.2">
      <c r="E163" s="29" t="s">
        <v>59</v>
      </c>
    </row>
    <row r="164" spans="1:16" ht="12.75" customHeight="1" x14ac:dyDescent="0.2">
      <c r="A164" t="s">
        <v>52</v>
      </c>
      <c r="B164" s="5" t="s">
        <v>216</v>
      </c>
      <c r="C164" s="5" t="s">
        <v>10471</v>
      </c>
      <c r="D164" t="s">
        <v>5</v>
      </c>
      <c r="E164" s="24" t="s">
        <v>10472</v>
      </c>
      <c r="F164" s="25" t="s">
        <v>55</v>
      </c>
      <c r="G164" s="26">
        <v>8</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1541</v>
      </c>
    </row>
    <row r="167" spans="1:16" ht="12.75" customHeight="1" x14ac:dyDescent="0.2">
      <c r="E167" s="29" t="s">
        <v>59</v>
      </c>
    </row>
    <row r="168" spans="1:16" ht="12.75" customHeight="1" x14ac:dyDescent="0.2">
      <c r="A168" t="s">
        <v>52</v>
      </c>
      <c r="B168" s="5" t="s">
        <v>219</v>
      </c>
      <c r="C168" s="5" t="s">
        <v>10473</v>
      </c>
      <c r="D168" t="s">
        <v>5</v>
      </c>
      <c r="E168" s="24" t="s">
        <v>10474</v>
      </c>
      <c r="F168" s="25" t="s">
        <v>55</v>
      </c>
      <c r="G168" s="26">
        <v>8</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1541</v>
      </c>
    </row>
    <row r="171" spans="1:16" ht="12.75" customHeight="1" x14ac:dyDescent="0.2">
      <c r="E171" s="29" t="s">
        <v>59</v>
      </c>
    </row>
    <row r="172" spans="1:16" ht="12.75" customHeight="1" x14ac:dyDescent="0.2">
      <c r="A172" t="s">
        <v>52</v>
      </c>
      <c r="B172" s="5" t="s">
        <v>222</v>
      </c>
      <c r="C172" s="5" t="s">
        <v>10479</v>
      </c>
      <c r="D172" t="s">
        <v>5</v>
      </c>
      <c r="E172" s="24" t="s">
        <v>10480</v>
      </c>
      <c r="F172" s="25" t="s">
        <v>55</v>
      </c>
      <c r="G172" s="26">
        <v>2</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1428</v>
      </c>
    </row>
    <row r="175" spans="1:16" ht="12.75" customHeight="1" x14ac:dyDescent="0.2">
      <c r="E175" s="29" t="s">
        <v>59</v>
      </c>
    </row>
    <row r="176" spans="1:16" ht="12.75" customHeight="1" x14ac:dyDescent="0.2">
      <c r="A176" t="s">
        <v>52</v>
      </c>
      <c r="B176" s="5" t="s">
        <v>226</v>
      </c>
      <c r="C176" s="5" t="s">
        <v>10481</v>
      </c>
      <c r="D176" t="s">
        <v>5</v>
      </c>
      <c r="E176" s="24" t="s">
        <v>10482</v>
      </c>
      <c r="F176" s="25" t="s">
        <v>55</v>
      </c>
      <c r="G176" s="26">
        <v>21</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2430</v>
      </c>
    </row>
    <row r="179" spans="1:16" ht="12.75" customHeight="1" x14ac:dyDescent="0.2">
      <c r="E179" s="29" t="s">
        <v>59</v>
      </c>
    </row>
    <row r="180" spans="1:16" ht="12.75" customHeight="1" x14ac:dyDescent="0.2">
      <c r="A180" t="s">
        <v>52</v>
      </c>
      <c r="B180" s="5" t="s">
        <v>229</v>
      </c>
      <c r="C180" s="5" t="s">
        <v>10485</v>
      </c>
      <c r="D180" t="s">
        <v>5</v>
      </c>
      <c r="E180" s="24" t="s">
        <v>10486</v>
      </c>
      <c r="F180" s="25" t="s">
        <v>55</v>
      </c>
      <c r="G180" s="26">
        <v>7</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1768</v>
      </c>
    </row>
    <row r="183" spans="1:16" ht="12.75" customHeight="1" x14ac:dyDescent="0.2">
      <c r="E183" s="29" t="s">
        <v>59</v>
      </c>
    </row>
    <row r="184" spans="1:16" ht="12.75" customHeight="1" x14ac:dyDescent="0.2">
      <c r="A184" t="s">
        <v>52</v>
      </c>
      <c r="B184" s="5" t="s">
        <v>232</v>
      </c>
      <c r="C184" s="5" t="s">
        <v>10487</v>
      </c>
      <c r="D184" t="s">
        <v>5</v>
      </c>
      <c r="E184" s="24" t="s">
        <v>10488</v>
      </c>
      <c r="F184" s="25" t="s">
        <v>126</v>
      </c>
      <c r="G184" s="26">
        <v>12772</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10726</v>
      </c>
    </row>
    <row r="187" spans="1:16" ht="12.75" customHeight="1" x14ac:dyDescent="0.2">
      <c r="E187" s="29" t="s">
        <v>59</v>
      </c>
    </row>
    <row r="188" spans="1:16" ht="12.75" customHeight="1" x14ac:dyDescent="0.2">
      <c r="A188" t="s">
        <v>52</v>
      </c>
      <c r="B188" s="5" t="s">
        <v>235</v>
      </c>
      <c r="C188" s="5" t="s">
        <v>10490</v>
      </c>
      <c r="D188" t="s">
        <v>5</v>
      </c>
      <c r="E188" s="24" t="s">
        <v>10491</v>
      </c>
      <c r="F188" s="25" t="s">
        <v>126</v>
      </c>
      <c r="G188" s="26">
        <v>754</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10727</v>
      </c>
    </row>
    <row r="191" spans="1:16" ht="12.75" customHeight="1" x14ac:dyDescent="0.2">
      <c r="E191" s="29" t="s">
        <v>59</v>
      </c>
    </row>
    <row r="192" spans="1:16" ht="12.75" customHeight="1" x14ac:dyDescent="0.2">
      <c r="A192" t="s">
        <v>52</v>
      </c>
      <c r="B192" s="5" t="s">
        <v>238</v>
      </c>
      <c r="C192" s="5" t="s">
        <v>10493</v>
      </c>
      <c r="D192" t="s">
        <v>5</v>
      </c>
      <c r="E192" s="24" t="s">
        <v>10494</v>
      </c>
      <c r="F192" s="25" t="s">
        <v>126</v>
      </c>
      <c r="G192" s="26">
        <v>3004</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10728</v>
      </c>
    </row>
    <row r="195" spans="1:16" ht="12.75" customHeight="1" x14ac:dyDescent="0.2">
      <c r="E195" s="29" t="s">
        <v>59</v>
      </c>
    </row>
    <row r="196" spans="1:16" ht="12.75" customHeight="1" x14ac:dyDescent="0.2">
      <c r="A196" t="s">
        <v>52</v>
      </c>
      <c r="B196" s="5" t="s">
        <v>241</v>
      </c>
      <c r="C196" s="5" t="s">
        <v>10496</v>
      </c>
      <c r="D196" t="s">
        <v>5</v>
      </c>
      <c r="E196" s="24" t="s">
        <v>10497</v>
      </c>
      <c r="F196" s="25" t="s">
        <v>126</v>
      </c>
      <c r="G196" s="26">
        <v>11270</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10729</v>
      </c>
    </row>
    <row r="199" spans="1:16" ht="12.75" customHeight="1" x14ac:dyDescent="0.2">
      <c r="E199" s="29" t="s">
        <v>59</v>
      </c>
    </row>
    <row r="200" spans="1:16" ht="12.75" customHeight="1" x14ac:dyDescent="0.2">
      <c r="A200" t="s">
        <v>52</v>
      </c>
      <c r="B200" s="5" t="s">
        <v>244</v>
      </c>
      <c r="C200" s="5" t="s">
        <v>10498</v>
      </c>
      <c r="D200" t="s">
        <v>5</v>
      </c>
      <c r="E200" s="24" t="s">
        <v>10499</v>
      </c>
      <c r="F200" s="25" t="s">
        <v>126</v>
      </c>
      <c r="G200" s="26">
        <v>356</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10730</v>
      </c>
    </row>
    <row r="203" spans="1:16" ht="12.75" customHeight="1" x14ac:dyDescent="0.2">
      <c r="E203" s="29" t="s">
        <v>59</v>
      </c>
    </row>
    <row r="204" spans="1:16" ht="12.75" customHeight="1" x14ac:dyDescent="0.2">
      <c r="A204" t="s">
        <v>52</v>
      </c>
      <c r="B204" s="5" t="s">
        <v>247</v>
      </c>
      <c r="C204" s="5" t="s">
        <v>10501</v>
      </c>
      <c r="D204" t="s">
        <v>5</v>
      </c>
      <c r="E204" s="24" t="s">
        <v>10502</v>
      </c>
      <c r="F204" s="25" t="s">
        <v>126</v>
      </c>
      <c r="G204" s="26">
        <v>11270</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10729</v>
      </c>
    </row>
    <row r="207" spans="1:16" ht="12.75" customHeight="1" x14ac:dyDescent="0.2">
      <c r="E207" s="29" t="s">
        <v>59</v>
      </c>
    </row>
    <row r="208" spans="1:16" ht="12.75" customHeight="1" x14ac:dyDescent="0.2">
      <c r="A208" t="s">
        <v>52</v>
      </c>
      <c r="B208" s="5" t="s">
        <v>251</v>
      </c>
      <c r="C208" s="5" t="s">
        <v>10504</v>
      </c>
      <c r="D208" t="s">
        <v>5</v>
      </c>
      <c r="E208" s="24" t="s">
        <v>10505</v>
      </c>
      <c r="F208" s="25" t="s">
        <v>126</v>
      </c>
      <c r="G208" s="26">
        <v>13327</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10731</v>
      </c>
    </row>
    <row r="211" spans="1:16" ht="12.75" customHeight="1" x14ac:dyDescent="0.2">
      <c r="E211" s="29" t="s">
        <v>59</v>
      </c>
    </row>
    <row r="212" spans="1:16" ht="12.75" customHeight="1" x14ac:dyDescent="0.2">
      <c r="A212" t="s">
        <v>52</v>
      </c>
      <c r="B212" s="5" t="s">
        <v>254</v>
      </c>
      <c r="C212" s="5" t="s">
        <v>10732</v>
      </c>
      <c r="D212" t="s">
        <v>5</v>
      </c>
      <c r="E212" s="24" t="s">
        <v>10733</v>
      </c>
      <c r="F212" s="25" t="s">
        <v>55</v>
      </c>
      <c r="G212" s="26">
        <v>2</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1428</v>
      </c>
    </row>
    <row r="215" spans="1:16" ht="12.75" customHeight="1" x14ac:dyDescent="0.2">
      <c r="E215" s="29" t="s">
        <v>59</v>
      </c>
    </row>
    <row r="216" spans="1:16" ht="12.75" customHeight="1" x14ac:dyDescent="0.2">
      <c r="A216" t="s">
        <v>52</v>
      </c>
      <c r="B216" s="5" t="s">
        <v>257</v>
      </c>
      <c r="C216" s="5" t="s">
        <v>10734</v>
      </c>
      <c r="D216" t="s">
        <v>5</v>
      </c>
      <c r="E216" s="24" t="s">
        <v>10735</v>
      </c>
      <c r="F216" s="25" t="s">
        <v>55</v>
      </c>
      <c r="G216" s="26">
        <v>23</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7875</v>
      </c>
    </row>
    <row r="219" spans="1:16" ht="12.75" customHeight="1" x14ac:dyDescent="0.2">
      <c r="E219" s="29" t="s">
        <v>59</v>
      </c>
    </row>
    <row r="220" spans="1:16" ht="12.75" customHeight="1" x14ac:dyDescent="0.2">
      <c r="A220" t="s">
        <v>52</v>
      </c>
      <c r="B220" s="5" t="s">
        <v>260</v>
      </c>
      <c r="C220" s="5" t="s">
        <v>10519</v>
      </c>
      <c r="D220" t="s">
        <v>5</v>
      </c>
      <c r="E220" s="24" t="s">
        <v>10520</v>
      </c>
      <c r="F220" s="25" t="s">
        <v>55</v>
      </c>
      <c r="G220" s="26">
        <v>4</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1424</v>
      </c>
    </row>
    <row r="223" spans="1:16" ht="12.75" customHeight="1" x14ac:dyDescent="0.2">
      <c r="E223" s="29" t="s">
        <v>59</v>
      </c>
    </row>
    <row r="224" spans="1:16" ht="12.75" customHeight="1" x14ac:dyDescent="0.2">
      <c r="A224" t="s">
        <v>52</v>
      </c>
      <c r="B224" s="5" t="s">
        <v>369</v>
      </c>
      <c r="C224" s="5" t="s">
        <v>10736</v>
      </c>
      <c r="D224" t="s">
        <v>5</v>
      </c>
      <c r="E224" s="24" t="s">
        <v>10737</v>
      </c>
      <c r="F224" s="25" t="s">
        <v>55</v>
      </c>
      <c r="G224" s="26">
        <v>7</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1768</v>
      </c>
    </row>
    <row r="227" spans="1:16" ht="12.75" customHeight="1" x14ac:dyDescent="0.2">
      <c r="E227" s="29" t="s">
        <v>59</v>
      </c>
    </row>
    <row r="228" spans="1:16" ht="12.75" customHeight="1" x14ac:dyDescent="0.2">
      <c r="A228" t="s">
        <v>52</v>
      </c>
      <c r="B228" s="5" t="s">
        <v>370</v>
      </c>
      <c r="C228" s="5" t="s">
        <v>10522</v>
      </c>
      <c r="D228" t="s">
        <v>5</v>
      </c>
      <c r="E228" s="24" t="s">
        <v>10523</v>
      </c>
      <c r="F228" s="25" t="s">
        <v>55</v>
      </c>
      <c r="G228" s="26">
        <v>18</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1601</v>
      </c>
    </row>
    <row r="231" spans="1:16" ht="12.75" customHeight="1" x14ac:dyDescent="0.2">
      <c r="E231" s="29" t="s">
        <v>59</v>
      </c>
    </row>
    <row r="232" spans="1:16" ht="12.75" customHeight="1" x14ac:dyDescent="0.2">
      <c r="A232" t="s">
        <v>52</v>
      </c>
      <c r="B232" s="5" t="s">
        <v>371</v>
      </c>
      <c r="C232" s="5" t="s">
        <v>10524</v>
      </c>
      <c r="D232" t="s">
        <v>5</v>
      </c>
      <c r="E232" s="24" t="s">
        <v>10525</v>
      </c>
      <c r="F232" s="25" t="s">
        <v>55</v>
      </c>
      <c r="G232" s="26">
        <v>96</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2347</v>
      </c>
    </row>
    <row r="235" spans="1:16" ht="12.75" customHeight="1" x14ac:dyDescent="0.2">
      <c r="E235" s="29" t="s">
        <v>59</v>
      </c>
    </row>
    <row r="236" spans="1:16" ht="12.75" customHeight="1" x14ac:dyDescent="0.2">
      <c r="A236" t="s">
        <v>52</v>
      </c>
      <c r="B236" s="5" t="s">
        <v>372</v>
      </c>
      <c r="C236" s="5" t="s">
        <v>10526</v>
      </c>
      <c r="D236" t="s">
        <v>5</v>
      </c>
      <c r="E236" s="24" t="s">
        <v>10527</v>
      </c>
      <c r="F236" s="25" t="s">
        <v>55</v>
      </c>
      <c r="G236" s="26">
        <v>52</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10738</v>
      </c>
    </row>
    <row r="239" spans="1:16" ht="12.75" customHeight="1" x14ac:dyDescent="0.2">
      <c r="E239" s="29" t="s">
        <v>59</v>
      </c>
    </row>
    <row r="240" spans="1:16" ht="12.75" customHeight="1" x14ac:dyDescent="0.2">
      <c r="A240" t="s">
        <v>52</v>
      </c>
      <c r="B240" s="5" t="s">
        <v>375</v>
      </c>
      <c r="C240" s="5" t="s">
        <v>10530</v>
      </c>
      <c r="D240" t="s">
        <v>5</v>
      </c>
      <c r="E240" s="24" t="s">
        <v>10531</v>
      </c>
      <c r="F240" s="25" t="s">
        <v>55</v>
      </c>
      <c r="G240" s="26">
        <v>96</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2347</v>
      </c>
    </row>
    <row r="243" spans="1:16" ht="12.75" customHeight="1" x14ac:dyDescent="0.2">
      <c r="E243" s="29" t="s">
        <v>59</v>
      </c>
    </row>
    <row r="244" spans="1:16" ht="12.75" customHeight="1" x14ac:dyDescent="0.2">
      <c r="A244" t="s">
        <v>52</v>
      </c>
      <c r="B244" s="5" t="s">
        <v>377</v>
      </c>
      <c r="C244" s="5" t="s">
        <v>10533</v>
      </c>
      <c r="D244" t="s">
        <v>5</v>
      </c>
      <c r="E244" s="24" t="s">
        <v>10534</v>
      </c>
      <c r="F244" s="25" t="s">
        <v>55</v>
      </c>
      <c r="G244" s="26">
        <v>52</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10738</v>
      </c>
    </row>
    <row r="247" spans="1:16" ht="12.75" customHeight="1" x14ac:dyDescent="0.2">
      <c r="E247" s="29" t="s">
        <v>59</v>
      </c>
    </row>
    <row r="248" spans="1:16" ht="12.75" customHeight="1" x14ac:dyDescent="0.2">
      <c r="A248" t="s">
        <v>52</v>
      </c>
      <c r="B248" s="5" t="s">
        <v>380</v>
      </c>
      <c r="C248" s="5" t="s">
        <v>10536</v>
      </c>
      <c r="D248" t="s">
        <v>5</v>
      </c>
      <c r="E248" s="24" t="s">
        <v>10537</v>
      </c>
      <c r="F248" s="25" t="s">
        <v>55</v>
      </c>
      <c r="G248" s="26">
        <v>21</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2430</v>
      </c>
    </row>
    <row r="251" spans="1:16" ht="12.75" customHeight="1" x14ac:dyDescent="0.2">
      <c r="E251" s="29" t="s">
        <v>59</v>
      </c>
    </row>
    <row r="252" spans="1:16" ht="12.75" customHeight="1" x14ac:dyDescent="0.2">
      <c r="A252" t="s">
        <v>52</v>
      </c>
      <c r="B252" s="5" t="s">
        <v>381</v>
      </c>
      <c r="C252" s="5" t="s">
        <v>10541</v>
      </c>
      <c r="D252" t="s">
        <v>5</v>
      </c>
      <c r="E252" s="24" t="s">
        <v>10542</v>
      </c>
      <c r="F252" s="25" t="s">
        <v>55</v>
      </c>
      <c r="G252" s="26">
        <v>18</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1601</v>
      </c>
    </row>
    <row r="255" spans="1:16" ht="12.75" customHeight="1" x14ac:dyDescent="0.2">
      <c r="E255" s="29" t="s">
        <v>59</v>
      </c>
    </row>
    <row r="256" spans="1:16" ht="12.75" customHeight="1" x14ac:dyDescent="0.2">
      <c r="A256" t="s">
        <v>52</v>
      </c>
      <c r="B256" s="5" t="s">
        <v>382</v>
      </c>
      <c r="C256" s="5" t="s">
        <v>10543</v>
      </c>
      <c r="D256" t="s">
        <v>5</v>
      </c>
      <c r="E256" s="24" t="s">
        <v>10544</v>
      </c>
      <c r="F256" s="25" t="s">
        <v>55</v>
      </c>
      <c r="G256" s="26">
        <v>82</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9687</v>
      </c>
    </row>
    <row r="259" spans="1:16" ht="12.75" customHeight="1" x14ac:dyDescent="0.2">
      <c r="E259" s="29" t="s">
        <v>59</v>
      </c>
    </row>
    <row r="260" spans="1:16" ht="12.75" customHeight="1" x14ac:dyDescent="0.2">
      <c r="A260" t="s">
        <v>52</v>
      </c>
      <c r="B260" s="5" t="s">
        <v>383</v>
      </c>
      <c r="C260" s="5" t="s">
        <v>10545</v>
      </c>
      <c r="D260" t="s">
        <v>5</v>
      </c>
      <c r="E260" s="24" t="s">
        <v>10546</v>
      </c>
      <c r="F260" s="25" t="s">
        <v>126</v>
      </c>
      <c r="G260" s="26">
        <v>10597</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10739</v>
      </c>
    </row>
    <row r="263" spans="1:16" ht="12.75" customHeight="1" x14ac:dyDescent="0.2">
      <c r="E263" s="29" t="s">
        <v>59</v>
      </c>
    </row>
    <row r="264" spans="1:16" ht="12.75" customHeight="1" x14ac:dyDescent="0.2">
      <c r="A264" t="s">
        <v>52</v>
      </c>
      <c r="B264" s="5" t="s">
        <v>386</v>
      </c>
      <c r="C264" s="5" t="s">
        <v>10548</v>
      </c>
      <c r="D264" t="s">
        <v>5</v>
      </c>
      <c r="E264" s="24" t="s">
        <v>10549</v>
      </c>
      <c r="F264" s="25" t="s">
        <v>55</v>
      </c>
      <c r="G264" s="26">
        <v>5</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1421</v>
      </c>
    </row>
    <row r="267" spans="1:16" ht="12.75" customHeight="1" x14ac:dyDescent="0.2">
      <c r="E267" s="29" t="s">
        <v>59</v>
      </c>
    </row>
    <row r="268" spans="1:16" ht="12.75" customHeight="1" x14ac:dyDescent="0.2">
      <c r="A268" t="s">
        <v>52</v>
      </c>
      <c r="B268" s="5" t="s">
        <v>389</v>
      </c>
      <c r="C268" s="5" t="s">
        <v>10550</v>
      </c>
      <c r="D268" t="s">
        <v>5</v>
      </c>
      <c r="E268" s="24" t="s">
        <v>10551</v>
      </c>
      <c r="F268" s="25" t="s">
        <v>55</v>
      </c>
      <c r="G268" s="26">
        <v>2</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1428</v>
      </c>
    </row>
    <row r="271" spans="1:16" ht="12.75" customHeight="1" x14ac:dyDescent="0.2">
      <c r="E271" s="29" t="s">
        <v>59</v>
      </c>
    </row>
    <row r="272" spans="1:16" ht="12.75" customHeight="1" x14ac:dyDescent="0.2">
      <c r="A272" t="s">
        <v>52</v>
      </c>
      <c r="B272" s="5" t="s">
        <v>392</v>
      </c>
      <c r="C272" s="5" t="s">
        <v>10552</v>
      </c>
      <c r="D272" t="s">
        <v>5</v>
      </c>
      <c r="E272" s="24" t="s">
        <v>10553</v>
      </c>
      <c r="F272" s="25" t="s">
        <v>55</v>
      </c>
      <c r="G272" s="26">
        <v>7</v>
      </c>
      <c r="H272" s="25">
        <v>0</v>
      </c>
      <c r="I272" s="25">
        <f>ROUND(G272*H272,6)</f>
        <v>0</v>
      </c>
      <c r="L272" s="27">
        <v>0</v>
      </c>
      <c r="M272" s="22">
        <f>ROUND(ROUND(L272,2)*ROUND(G272,3),2)</f>
        <v>0</v>
      </c>
      <c r="N272" s="25" t="s">
        <v>56</v>
      </c>
      <c r="O272">
        <f>(M272*21)/100</f>
        <v>0</v>
      </c>
      <c r="P272" t="s">
        <v>28</v>
      </c>
    </row>
    <row r="273" spans="1:16" ht="12.75" customHeight="1" x14ac:dyDescent="0.2">
      <c r="A273" s="28" t="s">
        <v>57</v>
      </c>
      <c r="E273" s="29" t="s">
        <v>5</v>
      </c>
    </row>
    <row r="274" spans="1:16" ht="12.75" customHeight="1" x14ac:dyDescent="0.2">
      <c r="A274" s="28" t="s">
        <v>58</v>
      </c>
      <c r="E274" s="30" t="s">
        <v>1768</v>
      </c>
    </row>
    <row r="275" spans="1:16" ht="12.75" customHeight="1" x14ac:dyDescent="0.2">
      <c r="E275" s="29" t="s">
        <v>59</v>
      </c>
    </row>
    <row r="276" spans="1:16" ht="12.75" customHeight="1" x14ac:dyDescent="0.2">
      <c r="A276" t="s">
        <v>52</v>
      </c>
      <c r="B276" s="5" t="s">
        <v>395</v>
      </c>
      <c r="C276" s="5" t="s">
        <v>10554</v>
      </c>
      <c r="D276" t="s">
        <v>5</v>
      </c>
      <c r="E276" s="24" t="s">
        <v>10555</v>
      </c>
      <c r="F276" s="25" t="s">
        <v>55</v>
      </c>
      <c r="G276" s="26">
        <v>2</v>
      </c>
      <c r="H276" s="25">
        <v>0</v>
      </c>
      <c r="I276" s="25">
        <f>ROUND(G276*H276,6)</f>
        <v>0</v>
      </c>
      <c r="L276" s="27">
        <v>0</v>
      </c>
      <c r="M276" s="22">
        <f>ROUND(ROUND(L276,2)*ROUND(G276,3),2)</f>
        <v>0</v>
      </c>
      <c r="N276" s="25" t="s">
        <v>56</v>
      </c>
      <c r="O276">
        <f>(M276*21)/100</f>
        <v>0</v>
      </c>
      <c r="P276" t="s">
        <v>28</v>
      </c>
    </row>
    <row r="277" spans="1:16" ht="12.75" customHeight="1" x14ac:dyDescent="0.2">
      <c r="A277" s="28" t="s">
        <v>57</v>
      </c>
      <c r="E277" s="29" t="s">
        <v>5</v>
      </c>
    </row>
    <row r="278" spans="1:16" ht="12.75" customHeight="1" x14ac:dyDescent="0.2">
      <c r="A278" s="28" t="s">
        <v>58</v>
      </c>
      <c r="E278" s="30" t="s">
        <v>1428</v>
      </c>
    </row>
    <row r="279" spans="1:16" ht="12.75" customHeight="1" x14ac:dyDescent="0.2">
      <c r="E279" s="29" t="s">
        <v>59</v>
      </c>
    </row>
    <row r="280" spans="1:16" ht="12.75" customHeight="1" x14ac:dyDescent="0.2">
      <c r="A280" t="s">
        <v>52</v>
      </c>
      <c r="B280" s="5" t="s">
        <v>398</v>
      </c>
      <c r="C280" s="5" t="s">
        <v>10556</v>
      </c>
      <c r="D280" t="s">
        <v>5</v>
      </c>
      <c r="E280" s="24" t="s">
        <v>10557</v>
      </c>
      <c r="F280" s="25" t="s">
        <v>55</v>
      </c>
      <c r="G280" s="26">
        <v>4</v>
      </c>
      <c r="H280" s="25">
        <v>0</v>
      </c>
      <c r="I280" s="25">
        <f>ROUND(G280*H280,6)</f>
        <v>0</v>
      </c>
      <c r="L280" s="27">
        <v>0</v>
      </c>
      <c r="M280" s="22">
        <f>ROUND(ROUND(L280,2)*ROUND(G280,3),2)</f>
        <v>0</v>
      </c>
      <c r="N280" s="25" t="s">
        <v>56</v>
      </c>
      <c r="O280">
        <f>(M280*21)/100</f>
        <v>0</v>
      </c>
      <c r="P280" t="s">
        <v>28</v>
      </c>
    </row>
    <row r="281" spans="1:16" ht="12.75" customHeight="1" x14ac:dyDescent="0.2">
      <c r="A281" s="28" t="s">
        <v>57</v>
      </c>
      <c r="E281" s="29" t="s">
        <v>5</v>
      </c>
    </row>
    <row r="282" spans="1:16" ht="12.75" customHeight="1" x14ac:dyDescent="0.2">
      <c r="A282" s="28" t="s">
        <v>58</v>
      </c>
      <c r="E282" s="30" t="s">
        <v>1424</v>
      </c>
    </row>
    <row r="283" spans="1:16" ht="12.75" customHeight="1" x14ac:dyDescent="0.2">
      <c r="E283" s="29" t="s">
        <v>59</v>
      </c>
    </row>
    <row r="284" spans="1:16" ht="12.75" customHeight="1" x14ac:dyDescent="0.2">
      <c r="A284" t="s">
        <v>52</v>
      </c>
      <c r="B284" s="5" t="s">
        <v>401</v>
      </c>
      <c r="C284" s="5" t="s">
        <v>10740</v>
      </c>
      <c r="D284" t="s">
        <v>5</v>
      </c>
      <c r="E284" s="24" t="s">
        <v>10741</v>
      </c>
      <c r="F284" s="25" t="s">
        <v>55</v>
      </c>
      <c r="G284" s="26">
        <v>2</v>
      </c>
      <c r="H284" s="25">
        <v>0</v>
      </c>
      <c r="I284" s="25">
        <f>ROUND(G284*H284,6)</f>
        <v>0</v>
      </c>
      <c r="L284" s="27">
        <v>0</v>
      </c>
      <c r="M284" s="22">
        <f>ROUND(ROUND(L284,2)*ROUND(G284,3),2)</f>
        <v>0</v>
      </c>
      <c r="N284" s="25" t="s">
        <v>56</v>
      </c>
      <c r="O284">
        <f>(M284*21)/100</f>
        <v>0</v>
      </c>
      <c r="P284" t="s">
        <v>28</v>
      </c>
    </row>
    <row r="285" spans="1:16" ht="12.75" customHeight="1" x14ac:dyDescent="0.2">
      <c r="A285" s="28" t="s">
        <v>57</v>
      </c>
      <c r="E285" s="29" t="s">
        <v>5</v>
      </c>
    </row>
    <row r="286" spans="1:16" ht="12.75" customHeight="1" x14ac:dyDescent="0.2">
      <c r="A286" s="28" t="s">
        <v>58</v>
      </c>
      <c r="E286" s="30" t="s">
        <v>1428</v>
      </c>
    </row>
    <row r="287" spans="1:16" ht="12.75" customHeight="1" x14ac:dyDescent="0.2">
      <c r="E287" s="29" t="s">
        <v>59</v>
      </c>
    </row>
    <row r="288" spans="1:16" ht="12.75" customHeight="1" x14ac:dyDescent="0.2">
      <c r="A288" t="s">
        <v>52</v>
      </c>
      <c r="B288" s="5" t="s">
        <v>404</v>
      </c>
      <c r="C288" s="5" t="s">
        <v>10567</v>
      </c>
      <c r="D288" t="s">
        <v>5</v>
      </c>
      <c r="E288" s="24" t="s">
        <v>10568</v>
      </c>
      <c r="F288" s="25" t="s">
        <v>55</v>
      </c>
      <c r="G288" s="26">
        <v>4</v>
      </c>
      <c r="H288" s="25">
        <v>0</v>
      </c>
      <c r="I288" s="25">
        <f>ROUND(G288*H288,6)</f>
        <v>0</v>
      </c>
      <c r="L288" s="27">
        <v>0</v>
      </c>
      <c r="M288" s="22">
        <f>ROUND(ROUND(L288,2)*ROUND(G288,3),2)</f>
        <v>0</v>
      </c>
      <c r="N288" s="25" t="s">
        <v>56</v>
      </c>
      <c r="O288">
        <f>(M288*21)/100</f>
        <v>0</v>
      </c>
      <c r="P288" t="s">
        <v>28</v>
      </c>
    </row>
    <row r="289" spans="1:16" ht="12.75" customHeight="1" x14ac:dyDescent="0.2">
      <c r="A289" s="28" t="s">
        <v>57</v>
      </c>
      <c r="E289" s="29" t="s">
        <v>5</v>
      </c>
    </row>
    <row r="290" spans="1:16" ht="12.75" customHeight="1" x14ac:dyDescent="0.2">
      <c r="A290" s="28" t="s">
        <v>58</v>
      </c>
      <c r="E290" s="30" t="s">
        <v>1424</v>
      </c>
    </row>
    <row r="291" spans="1:16" ht="12.75" customHeight="1" x14ac:dyDescent="0.2">
      <c r="E291" s="29" t="s">
        <v>59</v>
      </c>
    </row>
    <row r="292" spans="1:16" ht="12.75" customHeight="1" x14ac:dyDescent="0.2">
      <c r="A292" t="s">
        <v>52</v>
      </c>
      <c r="B292" s="5" t="s">
        <v>407</v>
      </c>
      <c r="C292" s="5" t="s">
        <v>10569</v>
      </c>
      <c r="D292" t="s">
        <v>5</v>
      </c>
      <c r="E292" s="24" t="s">
        <v>10570</v>
      </c>
      <c r="F292" s="25" t="s">
        <v>55</v>
      </c>
      <c r="G292" s="26">
        <v>2</v>
      </c>
      <c r="H292" s="25">
        <v>0</v>
      </c>
      <c r="I292" s="25">
        <f>ROUND(G292*H292,6)</f>
        <v>0</v>
      </c>
      <c r="L292" s="27">
        <v>0</v>
      </c>
      <c r="M292" s="22">
        <f>ROUND(ROUND(L292,2)*ROUND(G292,3),2)</f>
        <v>0</v>
      </c>
      <c r="N292" s="25" t="s">
        <v>56</v>
      </c>
      <c r="O292">
        <f>(M292*21)/100</f>
        <v>0</v>
      </c>
      <c r="P292" t="s">
        <v>28</v>
      </c>
    </row>
    <row r="293" spans="1:16" ht="12.75" customHeight="1" x14ac:dyDescent="0.2">
      <c r="A293" s="28" t="s">
        <v>57</v>
      </c>
      <c r="E293" s="29" t="s">
        <v>5</v>
      </c>
    </row>
    <row r="294" spans="1:16" ht="12.75" customHeight="1" x14ac:dyDescent="0.2">
      <c r="A294" s="28" t="s">
        <v>58</v>
      </c>
      <c r="E294" s="30" t="s">
        <v>1428</v>
      </c>
    </row>
    <row r="295" spans="1:16" ht="12.75" customHeight="1" x14ac:dyDescent="0.2">
      <c r="E295" s="29" t="s">
        <v>59</v>
      </c>
    </row>
    <row r="296" spans="1:16" ht="12.75" customHeight="1" x14ac:dyDescent="0.2">
      <c r="A296" t="s">
        <v>52</v>
      </c>
      <c r="B296" s="5" t="s">
        <v>410</v>
      </c>
      <c r="C296" s="5" t="s">
        <v>10742</v>
      </c>
      <c r="D296" t="s">
        <v>5</v>
      </c>
      <c r="E296" s="24" t="s">
        <v>10743</v>
      </c>
      <c r="F296" s="25" t="s">
        <v>55</v>
      </c>
      <c r="G296" s="26">
        <v>10</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1469</v>
      </c>
    </row>
    <row r="299" spans="1:16" ht="12.75" customHeight="1" x14ac:dyDescent="0.2">
      <c r="E299" s="29" t="s">
        <v>59</v>
      </c>
    </row>
    <row r="300" spans="1:16" ht="12.75" customHeight="1" x14ac:dyDescent="0.2">
      <c r="A300" t="s">
        <v>52</v>
      </c>
      <c r="B300" s="5" t="s">
        <v>413</v>
      </c>
      <c r="C300" s="5" t="s">
        <v>10573</v>
      </c>
      <c r="D300" t="s">
        <v>5</v>
      </c>
      <c r="E300" s="24" t="s">
        <v>10574</v>
      </c>
      <c r="F300" s="25" t="s">
        <v>55</v>
      </c>
      <c r="G300" s="26">
        <v>4</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1424</v>
      </c>
    </row>
    <row r="303" spans="1:16" ht="12.75" customHeight="1" x14ac:dyDescent="0.2">
      <c r="E303" s="29" t="s">
        <v>59</v>
      </c>
    </row>
    <row r="304" spans="1:16" ht="12.75" customHeight="1" x14ac:dyDescent="0.2">
      <c r="A304" t="s">
        <v>52</v>
      </c>
      <c r="B304" s="5" t="s">
        <v>416</v>
      </c>
      <c r="C304" s="5" t="s">
        <v>10744</v>
      </c>
      <c r="D304" t="s">
        <v>5</v>
      </c>
      <c r="E304" s="24" t="s">
        <v>10745</v>
      </c>
      <c r="F304" s="25" t="s">
        <v>126</v>
      </c>
      <c r="G304" s="26">
        <v>45</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1895</v>
      </c>
    </row>
    <row r="307" spans="1:16" ht="12.75" customHeight="1" x14ac:dyDescent="0.2">
      <c r="E307" s="29" t="s">
        <v>59</v>
      </c>
    </row>
    <row r="308" spans="1:16" ht="12.75" customHeight="1" x14ac:dyDescent="0.2">
      <c r="A308" t="s">
        <v>52</v>
      </c>
      <c r="B308" s="5" t="s">
        <v>417</v>
      </c>
      <c r="C308" s="5" t="s">
        <v>10746</v>
      </c>
      <c r="D308" t="s">
        <v>5</v>
      </c>
      <c r="E308" s="24" t="s">
        <v>10747</v>
      </c>
      <c r="F308" s="25" t="s">
        <v>126</v>
      </c>
      <c r="G308" s="26">
        <v>218</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10748</v>
      </c>
    </row>
    <row r="311" spans="1:16" ht="12.75" customHeight="1" x14ac:dyDescent="0.2">
      <c r="E311" s="29" t="s">
        <v>59</v>
      </c>
    </row>
    <row r="312" spans="1:16" ht="12.75" customHeight="1" x14ac:dyDescent="0.2">
      <c r="A312" t="s">
        <v>52</v>
      </c>
      <c r="B312" s="5" t="s">
        <v>418</v>
      </c>
      <c r="C312" s="5" t="s">
        <v>10575</v>
      </c>
      <c r="D312" t="s">
        <v>5</v>
      </c>
      <c r="E312" s="24" t="s">
        <v>10576</v>
      </c>
      <c r="F312" s="25" t="s">
        <v>55</v>
      </c>
      <c r="G312" s="26">
        <v>272</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10749</v>
      </c>
    </row>
    <row r="315" spans="1:16" ht="12.75" customHeight="1" x14ac:dyDescent="0.2">
      <c r="E315" s="29" t="s">
        <v>59</v>
      </c>
    </row>
    <row r="316" spans="1:16" ht="12.75" customHeight="1" x14ac:dyDescent="0.2">
      <c r="A316" t="s">
        <v>52</v>
      </c>
      <c r="B316" s="5" t="s">
        <v>421</v>
      </c>
      <c r="C316" s="5" t="s">
        <v>10578</v>
      </c>
      <c r="D316" t="s">
        <v>5</v>
      </c>
      <c r="E316" s="24" t="s">
        <v>10579</v>
      </c>
      <c r="F316" s="25" t="s">
        <v>55</v>
      </c>
      <c r="G316" s="26">
        <v>52</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10738</v>
      </c>
    </row>
    <row r="319" spans="1:16" ht="12.75" customHeight="1" x14ac:dyDescent="0.2">
      <c r="E319" s="29" t="s">
        <v>59</v>
      </c>
    </row>
    <row r="320" spans="1:16" ht="12.75" customHeight="1" x14ac:dyDescent="0.2">
      <c r="A320" t="s">
        <v>52</v>
      </c>
      <c r="B320" s="5" t="s">
        <v>422</v>
      </c>
      <c r="C320" s="5" t="s">
        <v>10580</v>
      </c>
      <c r="D320" t="s">
        <v>5</v>
      </c>
      <c r="E320" s="24" t="s">
        <v>10581</v>
      </c>
      <c r="F320" s="25" t="s">
        <v>55</v>
      </c>
      <c r="G320" s="26">
        <v>6</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1585</v>
      </c>
    </row>
    <row r="323" spans="1:16" ht="12.75" customHeight="1" x14ac:dyDescent="0.2">
      <c r="E323" s="29" t="s">
        <v>59</v>
      </c>
    </row>
    <row r="324" spans="1:16" ht="12.75" customHeight="1" x14ac:dyDescent="0.2">
      <c r="A324" t="s">
        <v>52</v>
      </c>
      <c r="B324" s="5" t="s">
        <v>423</v>
      </c>
      <c r="C324" s="5" t="s">
        <v>10582</v>
      </c>
      <c r="D324" t="s">
        <v>5</v>
      </c>
      <c r="E324" s="24" t="s">
        <v>10583</v>
      </c>
      <c r="F324" s="25" t="s">
        <v>55</v>
      </c>
      <c r="G324" s="26">
        <v>4</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1424</v>
      </c>
    </row>
    <row r="327" spans="1:16" ht="12.75" customHeight="1" x14ac:dyDescent="0.2">
      <c r="E327" s="29" t="s">
        <v>59</v>
      </c>
    </row>
    <row r="328" spans="1:16" ht="12.75" customHeight="1" x14ac:dyDescent="0.2">
      <c r="A328" t="s">
        <v>52</v>
      </c>
      <c r="B328" s="5" t="s">
        <v>426</v>
      </c>
      <c r="C328" s="5" t="s">
        <v>10584</v>
      </c>
      <c r="D328" t="s">
        <v>5</v>
      </c>
      <c r="E328" s="24" t="s">
        <v>10585</v>
      </c>
      <c r="F328" s="25" t="s">
        <v>55</v>
      </c>
      <c r="G328" s="26">
        <v>5</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1421</v>
      </c>
    </row>
    <row r="331" spans="1:16" ht="12.75" customHeight="1" x14ac:dyDescent="0.2">
      <c r="E331" s="29" t="s">
        <v>59</v>
      </c>
    </row>
    <row r="332" spans="1:16" ht="12.75" customHeight="1" x14ac:dyDescent="0.2">
      <c r="A332" t="s">
        <v>52</v>
      </c>
      <c r="B332" s="5" t="s">
        <v>429</v>
      </c>
      <c r="C332" s="5" t="s">
        <v>10586</v>
      </c>
      <c r="D332" t="s">
        <v>5</v>
      </c>
      <c r="E332" s="24" t="s">
        <v>10587</v>
      </c>
      <c r="F332" s="25" t="s">
        <v>55</v>
      </c>
      <c r="G332" s="26">
        <v>4</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1424</v>
      </c>
    </row>
    <row r="335" spans="1:16" ht="12.75" customHeight="1" x14ac:dyDescent="0.2">
      <c r="E335" s="29" t="s">
        <v>59</v>
      </c>
    </row>
    <row r="336" spans="1:16" ht="12.75" customHeight="1" x14ac:dyDescent="0.2">
      <c r="A336" t="s">
        <v>52</v>
      </c>
      <c r="B336" s="5" t="s">
        <v>432</v>
      </c>
      <c r="C336" s="5" t="s">
        <v>10592</v>
      </c>
      <c r="D336" t="s">
        <v>5</v>
      </c>
      <c r="E336" s="24" t="s">
        <v>10593</v>
      </c>
      <c r="F336" s="25" t="s">
        <v>55</v>
      </c>
      <c r="G336" s="26">
        <v>4</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1424</v>
      </c>
    </row>
    <row r="339" spans="1:16" ht="12.75" customHeight="1" x14ac:dyDescent="0.2">
      <c r="E339" s="29" t="s">
        <v>59</v>
      </c>
    </row>
    <row r="340" spans="1:16" ht="12.75" customHeight="1" x14ac:dyDescent="0.2">
      <c r="A340" t="s">
        <v>52</v>
      </c>
      <c r="B340" s="5" t="s">
        <v>435</v>
      </c>
      <c r="C340" s="5" t="s">
        <v>10594</v>
      </c>
      <c r="D340" t="s">
        <v>5</v>
      </c>
      <c r="E340" s="24" t="s">
        <v>10595</v>
      </c>
      <c r="F340" s="25" t="s">
        <v>55</v>
      </c>
      <c r="G340" s="26">
        <v>15</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1538</v>
      </c>
    </row>
    <row r="343" spans="1:16" ht="12.75" customHeight="1" x14ac:dyDescent="0.2">
      <c r="E343" s="29" t="s">
        <v>59</v>
      </c>
    </row>
    <row r="344" spans="1:16" ht="12.75" customHeight="1" x14ac:dyDescent="0.2">
      <c r="A344" t="s">
        <v>52</v>
      </c>
      <c r="B344" s="5" t="s">
        <v>438</v>
      </c>
      <c r="C344" s="5" t="s">
        <v>10596</v>
      </c>
      <c r="D344" t="s">
        <v>5</v>
      </c>
      <c r="E344" s="24" t="s">
        <v>10597</v>
      </c>
      <c r="F344" s="25" t="s">
        <v>55</v>
      </c>
      <c r="G344" s="26">
        <v>176</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10644</v>
      </c>
    </row>
    <row r="347" spans="1:16" ht="12.75" customHeight="1" x14ac:dyDescent="0.2">
      <c r="E347" s="29" t="s">
        <v>59</v>
      </c>
    </row>
    <row r="348" spans="1:16" ht="12.75" customHeight="1" x14ac:dyDescent="0.2">
      <c r="A348" t="s">
        <v>52</v>
      </c>
      <c r="B348" s="5" t="s">
        <v>441</v>
      </c>
      <c r="C348" s="5" t="s">
        <v>10601</v>
      </c>
      <c r="D348" t="s">
        <v>5</v>
      </c>
      <c r="E348" s="24" t="s">
        <v>10602</v>
      </c>
      <c r="F348" s="25" t="s">
        <v>55</v>
      </c>
      <c r="G348" s="26">
        <v>130</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1818</v>
      </c>
    </row>
    <row r="351" spans="1:16" ht="12.75" customHeight="1" x14ac:dyDescent="0.2">
      <c r="E351" s="29" t="s">
        <v>59</v>
      </c>
    </row>
    <row r="352" spans="1:16" ht="12.75" customHeight="1" x14ac:dyDescent="0.2">
      <c r="A352" t="s">
        <v>52</v>
      </c>
      <c r="B352" s="5" t="s">
        <v>444</v>
      </c>
      <c r="C352" s="5" t="s">
        <v>10750</v>
      </c>
      <c r="D352" t="s">
        <v>5</v>
      </c>
      <c r="E352" s="24" t="s">
        <v>10751</v>
      </c>
      <c r="F352" s="25" t="s">
        <v>55</v>
      </c>
      <c r="G352" s="26">
        <v>130</v>
      </c>
      <c r="H352" s="25">
        <v>0</v>
      </c>
      <c r="I352" s="25">
        <f>ROUND(G352*H352,6)</f>
        <v>0</v>
      </c>
      <c r="L352" s="27">
        <v>0</v>
      </c>
      <c r="M352" s="22">
        <f>ROUND(ROUND(L352,2)*ROUND(G352,3),2)</f>
        <v>0</v>
      </c>
      <c r="N352" s="25" t="s">
        <v>56</v>
      </c>
      <c r="O352">
        <f>(M352*21)/100</f>
        <v>0</v>
      </c>
      <c r="P352" t="s">
        <v>28</v>
      </c>
    </row>
    <row r="353" spans="1:16" ht="12.75" customHeight="1" x14ac:dyDescent="0.2">
      <c r="A353" s="28" t="s">
        <v>57</v>
      </c>
      <c r="E353" s="29" t="s">
        <v>5</v>
      </c>
    </row>
    <row r="354" spans="1:16" ht="12.75" customHeight="1" x14ac:dyDescent="0.2">
      <c r="A354" s="28" t="s">
        <v>58</v>
      </c>
      <c r="E354" s="30" t="s">
        <v>1818</v>
      </c>
    </row>
    <row r="355" spans="1:16" ht="12.75" customHeight="1" x14ac:dyDescent="0.2">
      <c r="E355" s="29" t="s">
        <v>59</v>
      </c>
    </row>
    <row r="356" spans="1:16" ht="12.75" customHeight="1" x14ac:dyDescent="0.2">
      <c r="A356" t="s">
        <v>52</v>
      </c>
      <c r="B356" s="5" t="s">
        <v>445</v>
      </c>
      <c r="C356" s="5" t="s">
        <v>10603</v>
      </c>
      <c r="D356" t="s">
        <v>5</v>
      </c>
      <c r="E356" s="24" t="s">
        <v>10604</v>
      </c>
      <c r="F356" s="25" t="s">
        <v>225</v>
      </c>
      <c r="G356" s="26">
        <v>2588.5</v>
      </c>
      <c r="H356" s="25">
        <v>0</v>
      </c>
      <c r="I356" s="25">
        <f>ROUND(G356*H356,6)</f>
        <v>0</v>
      </c>
      <c r="L356" s="27">
        <v>0</v>
      </c>
      <c r="M356" s="22">
        <f>ROUND(ROUND(L356,2)*ROUND(G356,3),2)</f>
        <v>0</v>
      </c>
      <c r="N356" s="25" t="s">
        <v>56</v>
      </c>
      <c r="O356">
        <f>(M356*21)/100</f>
        <v>0</v>
      </c>
      <c r="P356" t="s">
        <v>28</v>
      </c>
    </row>
    <row r="357" spans="1:16" ht="12.75" customHeight="1" x14ac:dyDescent="0.2">
      <c r="A357" s="28" t="s">
        <v>57</v>
      </c>
      <c r="E357" s="29" t="s">
        <v>5</v>
      </c>
    </row>
    <row r="358" spans="1:16" ht="12.75" customHeight="1" x14ac:dyDescent="0.2">
      <c r="A358" s="28" t="s">
        <v>58</v>
      </c>
      <c r="E358" s="30" t="s">
        <v>10752</v>
      </c>
    </row>
    <row r="359" spans="1:16" ht="12.75" customHeight="1" x14ac:dyDescent="0.2">
      <c r="E359" s="29" t="s">
        <v>59</v>
      </c>
    </row>
    <row r="360" spans="1:16" ht="12.75" customHeight="1" x14ac:dyDescent="0.2">
      <c r="A360" t="s">
        <v>49</v>
      </c>
      <c r="C360" s="6" t="s">
        <v>10606</v>
      </c>
      <c r="E360" s="23" t="s">
        <v>10607</v>
      </c>
      <c r="J360" s="22">
        <f>0</f>
        <v>0</v>
      </c>
      <c r="K360" s="22">
        <f>0</f>
        <v>0</v>
      </c>
      <c r="L360" s="22">
        <f>0+L361</f>
        <v>0</v>
      </c>
      <c r="M360" s="22">
        <f>0+M361</f>
        <v>0</v>
      </c>
    </row>
    <row r="361" spans="1:16" ht="12.75" customHeight="1" x14ac:dyDescent="0.2">
      <c r="A361" t="s">
        <v>52</v>
      </c>
      <c r="B361" s="5" t="s">
        <v>446</v>
      </c>
      <c r="C361" s="5" t="s">
        <v>10608</v>
      </c>
      <c r="D361" t="s">
        <v>5</v>
      </c>
      <c r="E361" s="24" t="s">
        <v>10609</v>
      </c>
      <c r="F361" s="25" t="s">
        <v>55</v>
      </c>
      <c r="G361" s="26">
        <v>105</v>
      </c>
      <c r="H361" s="25">
        <v>0</v>
      </c>
      <c r="I361" s="25">
        <f>ROUND(G361*H361,6)</f>
        <v>0</v>
      </c>
      <c r="L361" s="27">
        <v>0</v>
      </c>
      <c r="M361" s="22">
        <f>ROUND(ROUND(L361,2)*ROUND(G361,3),2)</f>
        <v>0</v>
      </c>
      <c r="N361" s="25" t="s">
        <v>56</v>
      </c>
      <c r="O361">
        <f>(M361*21)/100</f>
        <v>0</v>
      </c>
      <c r="P361" t="s">
        <v>28</v>
      </c>
    </row>
    <row r="362" spans="1:16" ht="12.75" customHeight="1" x14ac:dyDescent="0.2">
      <c r="A362" s="28" t="s">
        <v>57</v>
      </c>
      <c r="E362" s="29" t="s">
        <v>5</v>
      </c>
    </row>
    <row r="363" spans="1:16" ht="12.75" customHeight="1" x14ac:dyDescent="0.2">
      <c r="A363" s="28" t="s">
        <v>58</v>
      </c>
      <c r="E363" s="30" t="s">
        <v>7866</v>
      </c>
    </row>
    <row r="364" spans="1:16" ht="12.75" customHeight="1" x14ac:dyDescent="0.2">
      <c r="E364" s="29" t="s">
        <v>59</v>
      </c>
    </row>
    <row r="365" spans="1:16" ht="12.75" customHeight="1" x14ac:dyDescent="0.2">
      <c r="A365" t="s">
        <v>49</v>
      </c>
      <c r="C365" s="6" t="s">
        <v>10610</v>
      </c>
      <c r="E365" s="23" t="s">
        <v>10611</v>
      </c>
      <c r="J365" s="22">
        <f>0</f>
        <v>0</v>
      </c>
      <c r="K365" s="22">
        <f>0</f>
        <v>0</v>
      </c>
      <c r="L365" s="22">
        <f>0+L366+L370+L374+L378+L382+L386+L390+L394+L398+L402</f>
        <v>0</v>
      </c>
      <c r="M365" s="22">
        <f>0+M366+M370+M374+M378+M382+M386+M390+M394+M398+M402</f>
        <v>0</v>
      </c>
    </row>
    <row r="366" spans="1:16" ht="12.75" customHeight="1" x14ac:dyDescent="0.2">
      <c r="A366" t="s">
        <v>52</v>
      </c>
      <c r="B366" s="5" t="s">
        <v>447</v>
      </c>
      <c r="C366" s="5" t="s">
        <v>10612</v>
      </c>
      <c r="D366" t="s">
        <v>5</v>
      </c>
      <c r="E366" s="24" t="s">
        <v>10613</v>
      </c>
      <c r="F366" s="25" t="s">
        <v>686</v>
      </c>
      <c r="G366" s="26">
        <v>12</v>
      </c>
      <c r="H366" s="25">
        <v>0</v>
      </c>
      <c r="I366" s="25">
        <f>ROUND(G366*H366,6)</f>
        <v>0</v>
      </c>
      <c r="L366" s="27">
        <v>0</v>
      </c>
      <c r="M366" s="22">
        <f>ROUND(ROUND(L366,2)*ROUND(G366,3),2)</f>
        <v>0</v>
      </c>
      <c r="N366" s="25" t="s">
        <v>56</v>
      </c>
      <c r="O366">
        <f>(M366*21)/100</f>
        <v>0</v>
      </c>
      <c r="P366" t="s">
        <v>28</v>
      </c>
    </row>
    <row r="367" spans="1:16" ht="12.75" customHeight="1" x14ac:dyDescent="0.2">
      <c r="A367" s="28" t="s">
        <v>57</v>
      </c>
      <c r="E367" s="29" t="s">
        <v>5</v>
      </c>
    </row>
    <row r="368" spans="1:16" ht="12.75" customHeight="1" x14ac:dyDescent="0.2">
      <c r="A368" s="28" t="s">
        <v>58</v>
      </c>
      <c r="E368" s="30" t="s">
        <v>1444</v>
      </c>
    </row>
    <row r="369" spans="1:16" ht="12.75" customHeight="1" x14ac:dyDescent="0.2">
      <c r="E369" s="29" t="s">
        <v>59</v>
      </c>
    </row>
    <row r="370" spans="1:16" ht="12.75" customHeight="1" x14ac:dyDescent="0.2">
      <c r="A370" t="s">
        <v>52</v>
      </c>
      <c r="B370" s="5" t="s">
        <v>448</v>
      </c>
      <c r="C370" s="5" t="s">
        <v>10615</v>
      </c>
      <c r="D370" t="s">
        <v>5</v>
      </c>
      <c r="E370" s="24" t="s">
        <v>10616</v>
      </c>
      <c r="F370" s="25" t="s">
        <v>686</v>
      </c>
      <c r="G370" s="26">
        <v>12</v>
      </c>
      <c r="H370" s="25">
        <v>0</v>
      </c>
      <c r="I370" s="25">
        <f>ROUND(G370*H370,6)</f>
        <v>0</v>
      </c>
      <c r="L370" s="27">
        <v>0</v>
      </c>
      <c r="M370" s="22">
        <f>ROUND(ROUND(L370,2)*ROUND(G370,3),2)</f>
        <v>0</v>
      </c>
      <c r="N370" s="25" t="s">
        <v>56</v>
      </c>
      <c r="O370">
        <f>(M370*21)/100</f>
        <v>0</v>
      </c>
      <c r="P370" t="s">
        <v>28</v>
      </c>
    </row>
    <row r="371" spans="1:16" ht="12.75" customHeight="1" x14ac:dyDescent="0.2">
      <c r="A371" s="28" t="s">
        <v>57</v>
      </c>
      <c r="E371" s="29" t="s">
        <v>5</v>
      </c>
    </row>
    <row r="372" spans="1:16" ht="12.75" customHeight="1" x14ac:dyDescent="0.2">
      <c r="A372" s="28" t="s">
        <v>58</v>
      </c>
      <c r="E372" s="30" t="s">
        <v>1444</v>
      </c>
    </row>
    <row r="373" spans="1:16" ht="12.75" customHeight="1" x14ac:dyDescent="0.2">
      <c r="E373" s="29" t="s">
        <v>59</v>
      </c>
    </row>
    <row r="374" spans="1:16" ht="12.75" customHeight="1" x14ac:dyDescent="0.2">
      <c r="A374" t="s">
        <v>52</v>
      </c>
      <c r="B374" s="5" t="s">
        <v>449</v>
      </c>
      <c r="C374" s="5" t="s">
        <v>10617</v>
      </c>
      <c r="D374" t="s">
        <v>5</v>
      </c>
      <c r="E374" s="24" t="s">
        <v>10618</v>
      </c>
      <c r="F374" s="25" t="s">
        <v>55</v>
      </c>
      <c r="G374" s="26">
        <v>2</v>
      </c>
      <c r="H374" s="25">
        <v>0</v>
      </c>
      <c r="I374" s="25">
        <f>ROUND(G374*H374,6)</f>
        <v>0</v>
      </c>
      <c r="L374" s="27">
        <v>0</v>
      </c>
      <c r="M374" s="22">
        <f>ROUND(ROUND(L374,2)*ROUND(G374,3),2)</f>
        <v>0</v>
      </c>
      <c r="N374" s="25" t="s">
        <v>56</v>
      </c>
      <c r="O374">
        <f>(M374*21)/100</f>
        <v>0</v>
      </c>
      <c r="P374" t="s">
        <v>28</v>
      </c>
    </row>
    <row r="375" spans="1:16" ht="12.75" customHeight="1" x14ac:dyDescent="0.2">
      <c r="A375" s="28" t="s">
        <v>57</v>
      </c>
      <c r="E375" s="29" t="s">
        <v>5</v>
      </c>
    </row>
    <row r="376" spans="1:16" ht="12.75" customHeight="1" x14ac:dyDescent="0.2">
      <c r="A376" s="28" t="s">
        <v>58</v>
      </c>
      <c r="E376" s="30" t="s">
        <v>1428</v>
      </c>
    </row>
    <row r="377" spans="1:16" ht="12.75" customHeight="1" x14ac:dyDescent="0.2">
      <c r="E377" s="29" t="s">
        <v>59</v>
      </c>
    </row>
    <row r="378" spans="1:16" ht="12.75" customHeight="1" x14ac:dyDescent="0.2">
      <c r="A378" t="s">
        <v>52</v>
      </c>
      <c r="B378" s="5" t="s">
        <v>450</v>
      </c>
      <c r="C378" s="5" t="s">
        <v>10619</v>
      </c>
      <c r="D378" t="s">
        <v>5</v>
      </c>
      <c r="E378" s="24" t="s">
        <v>10620</v>
      </c>
      <c r="F378" s="25" t="s">
        <v>55</v>
      </c>
      <c r="G378" s="26">
        <v>26</v>
      </c>
      <c r="H378" s="25">
        <v>0</v>
      </c>
      <c r="I378" s="25">
        <f>ROUND(G378*H378,6)</f>
        <v>0</v>
      </c>
      <c r="L378" s="27">
        <v>0</v>
      </c>
      <c r="M378" s="22">
        <f>ROUND(ROUND(L378,2)*ROUND(G378,3),2)</f>
        <v>0</v>
      </c>
      <c r="N378" s="25" t="s">
        <v>56</v>
      </c>
      <c r="O378">
        <f>(M378*21)/100</f>
        <v>0</v>
      </c>
      <c r="P378" t="s">
        <v>28</v>
      </c>
    </row>
    <row r="379" spans="1:16" ht="12.75" customHeight="1" x14ac:dyDescent="0.2">
      <c r="A379" s="28" t="s">
        <v>57</v>
      </c>
      <c r="E379" s="29" t="s">
        <v>5</v>
      </c>
    </row>
    <row r="380" spans="1:16" ht="12.75" customHeight="1" x14ac:dyDescent="0.2">
      <c r="A380" s="28" t="s">
        <v>58</v>
      </c>
      <c r="E380" s="30" t="s">
        <v>1513</v>
      </c>
    </row>
    <row r="381" spans="1:16" ht="12.75" customHeight="1" x14ac:dyDescent="0.2">
      <c r="E381" s="29" t="s">
        <v>59</v>
      </c>
    </row>
    <row r="382" spans="1:16" ht="12.75" customHeight="1" x14ac:dyDescent="0.2">
      <c r="A382" t="s">
        <v>52</v>
      </c>
      <c r="B382" s="5" t="s">
        <v>453</v>
      </c>
      <c r="C382" s="5" t="s">
        <v>10621</v>
      </c>
      <c r="D382" t="s">
        <v>5</v>
      </c>
      <c r="E382" s="24" t="s">
        <v>10622</v>
      </c>
      <c r="F382" s="25" t="s">
        <v>55</v>
      </c>
      <c r="G382" s="26">
        <v>26</v>
      </c>
      <c r="H382" s="25">
        <v>0</v>
      </c>
      <c r="I382" s="25">
        <f>ROUND(G382*H382,6)</f>
        <v>0</v>
      </c>
      <c r="L382" s="27">
        <v>0</v>
      </c>
      <c r="M382" s="22">
        <f>ROUND(ROUND(L382,2)*ROUND(G382,3),2)</f>
        <v>0</v>
      </c>
      <c r="N382" s="25" t="s">
        <v>56</v>
      </c>
      <c r="O382">
        <f>(M382*21)/100</f>
        <v>0</v>
      </c>
      <c r="P382" t="s">
        <v>28</v>
      </c>
    </row>
    <row r="383" spans="1:16" ht="12.75" customHeight="1" x14ac:dyDescent="0.2">
      <c r="A383" s="28" t="s">
        <v>57</v>
      </c>
      <c r="E383" s="29" t="s">
        <v>5</v>
      </c>
    </row>
    <row r="384" spans="1:16" ht="12.75" customHeight="1" x14ac:dyDescent="0.2">
      <c r="A384" s="28" t="s">
        <v>58</v>
      </c>
      <c r="E384" s="30" t="s">
        <v>1513</v>
      </c>
    </row>
    <row r="385" spans="1:16" ht="12.75" customHeight="1" x14ac:dyDescent="0.2">
      <c r="E385" s="29" t="s">
        <v>59</v>
      </c>
    </row>
    <row r="386" spans="1:16" ht="12.75" customHeight="1" x14ac:dyDescent="0.2">
      <c r="A386" t="s">
        <v>52</v>
      </c>
      <c r="B386" s="5" t="s">
        <v>456</v>
      </c>
      <c r="C386" s="5" t="s">
        <v>10623</v>
      </c>
      <c r="D386" t="s">
        <v>5</v>
      </c>
      <c r="E386" s="24" t="s">
        <v>10624</v>
      </c>
      <c r="F386" s="25" t="s">
        <v>55</v>
      </c>
      <c r="G386" s="26">
        <v>2</v>
      </c>
      <c r="H386" s="25">
        <v>0</v>
      </c>
      <c r="I386" s="25">
        <f>ROUND(G386*H386,6)</f>
        <v>0</v>
      </c>
      <c r="L386" s="27">
        <v>0</v>
      </c>
      <c r="M386" s="22">
        <f>ROUND(ROUND(L386,2)*ROUND(G386,3),2)</f>
        <v>0</v>
      </c>
      <c r="N386" s="25" t="s">
        <v>56</v>
      </c>
      <c r="O386">
        <f>(M386*21)/100</f>
        <v>0</v>
      </c>
      <c r="P386" t="s">
        <v>28</v>
      </c>
    </row>
    <row r="387" spans="1:16" ht="12.75" customHeight="1" x14ac:dyDescent="0.2">
      <c r="A387" s="28" t="s">
        <v>57</v>
      </c>
      <c r="E387" s="29" t="s">
        <v>5</v>
      </c>
    </row>
    <row r="388" spans="1:16" ht="12.75" customHeight="1" x14ac:dyDescent="0.2">
      <c r="A388" s="28" t="s">
        <v>58</v>
      </c>
      <c r="E388" s="30" t="s">
        <v>1428</v>
      </c>
    </row>
    <row r="389" spans="1:16" ht="12.75" customHeight="1" x14ac:dyDescent="0.2">
      <c r="E389" s="29" t="s">
        <v>59</v>
      </c>
    </row>
    <row r="390" spans="1:16" ht="12.75" customHeight="1" x14ac:dyDescent="0.2">
      <c r="A390" t="s">
        <v>52</v>
      </c>
      <c r="B390" s="5" t="s">
        <v>459</v>
      </c>
      <c r="C390" s="5" t="s">
        <v>10625</v>
      </c>
      <c r="D390" t="s">
        <v>5</v>
      </c>
      <c r="E390" s="24" t="s">
        <v>10626</v>
      </c>
      <c r="F390" s="25" t="s">
        <v>55</v>
      </c>
      <c r="G390" s="26">
        <v>2</v>
      </c>
      <c r="H390" s="25">
        <v>0</v>
      </c>
      <c r="I390" s="25">
        <f>ROUND(G390*H390,6)</f>
        <v>0</v>
      </c>
      <c r="L390" s="27">
        <v>0</v>
      </c>
      <c r="M390" s="22">
        <f>ROUND(ROUND(L390,2)*ROUND(G390,3),2)</f>
        <v>0</v>
      </c>
      <c r="N390" s="25" t="s">
        <v>56</v>
      </c>
      <c r="O390">
        <f>(M390*21)/100</f>
        <v>0</v>
      </c>
      <c r="P390" t="s">
        <v>28</v>
      </c>
    </row>
    <row r="391" spans="1:16" ht="12.75" customHeight="1" x14ac:dyDescent="0.2">
      <c r="A391" s="28" t="s">
        <v>57</v>
      </c>
      <c r="E391" s="29" t="s">
        <v>5</v>
      </c>
    </row>
    <row r="392" spans="1:16" ht="12.75" customHeight="1" x14ac:dyDescent="0.2">
      <c r="A392" s="28" t="s">
        <v>58</v>
      </c>
      <c r="E392" s="30" t="s">
        <v>1428</v>
      </c>
    </row>
    <row r="393" spans="1:16" ht="12.75" customHeight="1" x14ac:dyDescent="0.2">
      <c r="E393" s="29" t="s">
        <v>59</v>
      </c>
    </row>
    <row r="394" spans="1:16" ht="12.75" customHeight="1" x14ac:dyDescent="0.2">
      <c r="A394" t="s">
        <v>52</v>
      </c>
      <c r="B394" s="5" t="s">
        <v>462</v>
      </c>
      <c r="C394" s="5" t="s">
        <v>1759</v>
      </c>
      <c r="D394" t="s">
        <v>5</v>
      </c>
      <c r="E394" s="24" t="s">
        <v>246</v>
      </c>
      <c r="F394" s="25" t="s">
        <v>55</v>
      </c>
      <c r="G394" s="26">
        <v>1</v>
      </c>
      <c r="H394" s="25">
        <v>0</v>
      </c>
      <c r="I394" s="25">
        <f>ROUND(G394*H394,6)</f>
        <v>0</v>
      </c>
      <c r="L394" s="27">
        <v>0</v>
      </c>
      <c r="M394" s="22">
        <f>ROUND(ROUND(L394,2)*ROUND(G394,3),2)</f>
        <v>0</v>
      </c>
      <c r="N394" s="25" t="s">
        <v>56</v>
      </c>
      <c r="O394">
        <f>(M394*21)/100</f>
        <v>0</v>
      </c>
      <c r="P394" t="s">
        <v>28</v>
      </c>
    </row>
    <row r="395" spans="1:16" ht="12.75" customHeight="1" x14ac:dyDescent="0.2">
      <c r="A395" s="28" t="s">
        <v>57</v>
      </c>
      <c r="E395" s="29" t="s">
        <v>5</v>
      </c>
    </row>
    <row r="396" spans="1:16" ht="12.75" customHeight="1" x14ac:dyDescent="0.2">
      <c r="A396" s="28" t="s">
        <v>58</v>
      </c>
      <c r="E396" s="30" t="s">
        <v>1425</v>
      </c>
    </row>
    <row r="397" spans="1:16" ht="12.75" customHeight="1" x14ac:dyDescent="0.2">
      <c r="E397" s="29" t="s">
        <v>59</v>
      </c>
    </row>
    <row r="398" spans="1:16" ht="12.75" customHeight="1" x14ac:dyDescent="0.2">
      <c r="A398" t="s">
        <v>52</v>
      </c>
      <c r="B398" s="5" t="s">
        <v>465</v>
      </c>
      <c r="C398" s="5" t="s">
        <v>10627</v>
      </c>
      <c r="D398" t="s">
        <v>5</v>
      </c>
      <c r="E398" s="24" t="s">
        <v>10628</v>
      </c>
      <c r="F398" s="25" t="s">
        <v>225</v>
      </c>
      <c r="G398" s="26">
        <v>180</v>
      </c>
      <c r="H398" s="25">
        <v>0</v>
      </c>
      <c r="I398" s="25">
        <f>ROUND(G398*H398,6)</f>
        <v>0</v>
      </c>
      <c r="L398" s="27">
        <v>0</v>
      </c>
      <c r="M398" s="22">
        <f>ROUND(ROUND(L398,2)*ROUND(G398,3),2)</f>
        <v>0</v>
      </c>
      <c r="N398" s="25" t="s">
        <v>56</v>
      </c>
      <c r="O398">
        <f>(M398*21)/100</f>
        <v>0</v>
      </c>
      <c r="P398" t="s">
        <v>28</v>
      </c>
    </row>
    <row r="399" spans="1:16" ht="12.75" customHeight="1" x14ac:dyDescent="0.2">
      <c r="A399" s="28" t="s">
        <v>57</v>
      </c>
      <c r="E399" s="29" t="s">
        <v>5</v>
      </c>
    </row>
    <row r="400" spans="1:16" ht="12.75" customHeight="1" x14ac:dyDescent="0.2">
      <c r="A400" s="28" t="s">
        <v>58</v>
      </c>
      <c r="E400" s="30" t="s">
        <v>2432</v>
      </c>
    </row>
    <row r="401" spans="1:16" ht="12.75" customHeight="1" x14ac:dyDescent="0.2">
      <c r="E401" s="29" t="s">
        <v>59</v>
      </c>
    </row>
    <row r="402" spans="1:16" ht="12.75" customHeight="1" x14ac:dyDescent="0.2">
      <c r="A402" t="s">
        <v>52</v>
      </c>
      <c r="B402" s="5" t="s">
        <v>468</v>
      </c>
      <c r="C402" s="5" t="s">
        <v>10629</v>
      </c>
      <c r="D402" t="s">
        <v>5</v>
      </c>
      <c r="E402" s="24" t="s">
        <v>10630</v>
      </c>
      <c r="F402" s="25" t="s">
        <v>225</v>
      </c>
      <c r="G402" s="26">
        <v>504</v>
      </c>
      <c r="H402" s="25">
        <v>0</v>
      </c>
      <c r="I402" s="25">
        <f>ROUND(G402*H402,6)</f>
        <v>0</v>
      </c>
      <c r="L402" s="27">
        <v>0</v>
      </c>
      <c r="M402" s="22">
        <f>ROUND(ROUND(L402,2)*ROUND(G402,3),2)</f>
        <v>0</v>
      </c>
      <c r="N402" s="25" t="s">
        <v>56</v>
      </c>
      <c r="O402">
        <f>(M402*21)/100</f>
        <v>0</v>
      </c>
      <c r="P402" t="s">
        <v>28</v>
      </c>
    </row>
    <row r="403" spans="1:16" ht="12.75" customHeight="1" x14ac:dyDescent="0.2">
      <c r="A403" s="28" t="s">
        <v>57</v>
      </c>
      <c r="E403" s="29" t="s">
        <v>5</v>
      </c>
    </row>
    <row r="404" spans="1:16" ht="12.75" customHeight="1" x14ac:dyDescent="0.2">
      <c r="A404" s="28" t="s">
        <v>58</v>
      </c>
      <c r="E404" s="30" t="s">
        <v>10753</v>
      </c>
    </row>
    <row r="405" spans="1:16" ht="12.75" customHeight="1" x14ac:dyDescent="0.2">
      <c r="E405" s="29" t="s">
        <v>59</v>
      </c>
    </row>
    <row r="406" spans="1:16" ht="12.75" customHeight="1" x14ac:dyDescent="0.2">
      <c r="A406" t="s">
        <v>49</v>
      </c>
      <c r="C406" s="6" t="s">
        <v>10632</v>
      </c>
      <c r="E406" s="23" t="s">
        <v>10633</v>
      </c>
      <c r="J406" s="22">
        <f>0</f>
        <v>0</v>
      </c>
      <c r="K406" s="22">
        <f>0</f>
        <v>0</v>
      </c>
      <c r="L406" s="22">
        <f>0+L407+L411+L415+L419+L423+L427+L431+L435+L439+L443+L447+L451+L455+L459+L463+L467+L471+L475+L479</f>
        <v>0</v>
      </c>
      <c r="M406" s="22">
        <f>0+M407+M411+M415+M419+M423+M427+M431+M435+M439+M443+M447+M451+M455+M459+M463+M467+M471+M475+M479</f>
        <v>0</v>
      </c>
    </row>
    <row r="407" spans="1:16" ht="12.75" customHeight="1" x14ac:dyDescent="0.2">
      <c r="A407" t="s">
        <v>52</v>
      </c>
      <c r="B407" s="5" t="s">
        <v>471</v>
      </c>
      <c r="C407" s="5" t="s">
        <v>10634</v>
      </c>
      <c r="D407" t="s">
        <v>5</v>
      </c>
      <c r="E407" s="24" t="s">
        <v>10635</v>
      </c>
      <c r="F407" s="25" t="s">
        <v>271</v>
      </c>
      <c r="G407" s="26">
        <v>560</v>
      </c>
      <c r="H407" s="25">
        <v>0</v>
      </c>
      <c r="I407" s="25">
        <f>ROUND(G407*H407,6)</f>
        <v>0</v>
      </c>
      <c r="L407" s="27">
        <v>0</v>
      </c>
      <c r="M407" s="22">
        <f>ROUND(ROUND(L407,2)*ROUND(G407,3),2)</f>
        <v>0</v>
      </c>
      <c r="N407" s="25" t="s">
        <v>56</v>
      </c>
      <c r="O407">
        <f>(M407*21)/100</f>
        <v>0</v>
      </c>
      <c r="P407" t="s">
        <v>28</v>
      </c>
    </row>
    <row r="408" spans="1:16" ht="12.75" customHeight="1" x14ac:dyDescent="0.2">
      <c r="A408" s="28" t="s">
        <v>57</v>
      </c>
      <c r="E408" s="29" t="s">
        <v>5</v>
      </c>
    </row>
    <row r="409" spans="1:16" ht="12.75" customHeight="1" x14ac:dyDescent="0.2">
      <c r="A409" s="28" t="s">
        <v>58</v>
      </c>
      <c r="E409" s="30" t="s">
        <v>10754</v>
      </c>
    </row>
    <row r="410" spans="1:16" ht="12.75" customHeight="1" x14ac:dyDescent="0.2">
      <c r="E410" s="29" t="s">
        <v>59</v>
      </c>
    </row>
    <row r="411" spans="1:16" ht="12.75" customHeight="1" x14ac:dyDescent="0.2">
      <c r="A411" t="s">
        <v>52</v>
      </c>
      <c r="B411" s="5" t="s">
        <v>474</v>
      </c>
      <c r="C411" s="5" t="s">
        <v>10636</v>
      </c>
      <c r="D411" t="s">
        <v>5</v>
      </c>
      <c r="E411" s="24" t="s">
        <v>10637</v>
      </c>
      <c r="F411" s="25" t="s">
        <v>55</v>
      </c>
      <c r="G411" s="26">
        <v>24</v>
      </c>
      <c r="H411" s="25">
        <v>0</v>
      </c>
      <c r="I411" s="25">
        <f>ROUND(G411*H411,6)</f>
        <v>0</v>
      </c>
      <c r="L411" s="27">
        <v>0</v>
      </c>
      <c r="M411" s="22">
        <f>ROUND(ROUND(L411,2)*ROUND(G411,3),2)</f>
        <v>0</v>
      </c>
      <c r="N411" s="25" t="s">
        <v>56</v>
      </c>
      <c r="O411">
        <f>(M411*21)/100</f>
        <v>0</v>
      </c>
      <c r="P411" t="s">
        <v>28</v>
      </c>
    </row>
    <row r="412" spans="1:16" ht="12.75" customHeight="1" x14ac:dyDescent="0.2">
      <c r="A412" s="28" t="s">
        <v>57</v>
      </c>
      <c r="E412" s="29" t="s">
        <v>5</v>
      </c>
    </row>
    <row r="413" spans="1:16" ht="12.75" customHeight="1" x14ac:dyDescent="0.2">
      <c r="A413" s="28" t="s">
        <v>58</v>
      </c>
      <c r="E413" s="30" t="s">
        <v>1754</v>
      </c>
    </row>
    <row r="414" spans="1:16" ht="12.75" customHeight="1" x14ac:dyDescent="0.2">
      <c r="E414" s="29" t="s">
        <v>59</v>
      </c>
    </row>
    <row r="415" spans="1:16" ht="12.75" customHeight="1" x14ac:dyDescent="0.2">
      <c r="A415" t="s">
        <v>52</v>
      </c>
      <c r="B415" s="5" t="s">
        <v>477</v>
      </c>
      <c r="C415" s="5" t="s">
        <v>10638</v>
      </c>
      <c r="D415" t="s">
        <v>5</v>
      </c>
      <c r="E415" s="24" t="s">
        <v>10639</v>
      </c>
      <c r="F415" s="25" t="s">
        <v>55</v>
      </c>
      <c r="G415" s="26">
        <v>12</v>
      </c>
      <c r="H415" s="25">
        <v>0</v>
      </c>
      <c r="I415" s="25">
        <f>ROUND(G415*H415,6)</f>
        <v>0</v>
      </c>
      <c r="L415" s="27">
        <v>0</v>
      </c>
      <c r="M415" s="22">
        <f>ROUND(ROUND(L415,2)*ROUND(G415,3),2)</f>
        <v>0</v>
      </c>
      <c r="N415" s="25" t="s">
        <v>56</v>
      </c>
      <c r="O415">
        <f>(M415*21)/100</f>
        <v>0</v>
      </c>
      <c r="P415" t="s">
        <v>28</v>
      </c>
    </row>
    <row r="416" spans="1:16" ht="12.75" customHeight="1" x14ac:dyDescent="0.2">
      <c r="A416" s="28" t="s">
        <v>57</v>
      </c>
      <c r="E416" s="29" t="s">
        <v>5</v>
      </c>
    </row>
    <row r="417" spans="1:16" ht="12.75" customHeight="1" x14ac:dyDescent="0.2">
      <c r="A417" s="28" t="s">
        <v>58</v>
      </c>
      <c r="E417" s="30" t="s">
        <v>1444</v>
      </c>
    </row>
    <row r="418" spans="1:16" ht="12.75" customHeight="1" x14ac:dyDescent="0.2">
      <c r="E418" s="29" t="s">
        <v>59</v>
      </c>
    </row>
    <row r="419" spans="1:16" ht="12.75" customHeight="1" x14ac:dyDescent="0.2">
      <c r="A419" t="s">
        <v>52</v>
      </c>
      <c r="B419" s="5" t="s">
        <v>480</v>
      </c>
      <c r="C419" s="5" t="s">
        <v>10640</v>
      </c>
      <c r="D419" t="s">
        <v>5</v>
      </c>
      <c r="E419" s="24" t="s">
        <v>10641</v>
      </c>
      <c r="F419" s="25" t="s">
        <v>55</v>
      </c>
      <c r="G419" s="26">
        <v>20</v>
      </c>
      <c r="H419" s="25">
        <v>0</v>
      </c>
      <c r="I419" s="25">
        <f>ROUND(G419*H419,6)</f>
        <v>0</v>
      </c>
      <c r="L419" s="27">
        <v>0</v>
      </c>
      <c r="M419" s="22">
        <f>ROUND(ROUND(L419,2)*ROUND(G419,3),2)</f>
        <v>0</v>
      </c>
      <c r="N419" s="25" t="s">
        <v>56</v>
      </c>
      <c r="O419">
        <f>(M419*21)/100</f>
        <v>0</v>
      </c>
      <c r="P419" t="s">
        <v>28</v>
      </c>
    </row>
    <row r="420" spans="1:16" ht="12.75" customHeight="1" x14ac:dyDescent="0.2">
      <c r="A420" s="28" t="s">
        <v>57</v>
      </c>
      <c r="E420" s="29" t="s">
        <v>5</v>
      </c>
    </row>
    <row r="421" spans="1:16" ht="12.75" customHeight="1" x14ac:dyDescent="0.2">
      <c r="A421" s="28" t="s">
        <v>58</v>
      </c>
      <c r="E421" s="30" t="s">
        <v>1583</v>
      </c>
    </row>
    <row r="422" spans="1:16" ht="12.75" customHeight="1" x14ac:dyDescent="0.2">
      <c r="E422" s="29" t="s">
        <v>59</v>
      </c>
    </row>
    <row r="423" spans="1:16" ht="12.75" customHeight="1" x14ac:dyDescent="0.2">
      <c r="A423" t="s">
        <v>52</v>
      </c>
      <c r="B423" s="5" t="s">
        <v>483</v>
      </c>
      <c r="C423" s="5" t="s">
        <v>10642</v>
      </c>
      <c r="D423" t="s">
        <v>5</v>
      </c>
      <c r="E423" s="24" t="s">
        <v>10643</v>
      </c>
      <c r="F423" s="25" t="s">
        <v>55</v>
      </c>
      <c r="G423" s="26">
        <v>154</v>
      </c>
      <c r="H423" s="25">
        <v>0</v>
      </c>
      <c r="I423" s="25">
        <f>ROUND(G423*H423,6)</f>
        <v>0</v>
      </c>
      <c r="L423" s="27">
        <v>0</v>
      </c>
      <c r="M423" s="22">
        <f>ROUND(ROUND(L423,2)*ROUND(G423,3),2)</f>
        <v>0</v>
      </c>
      <c r="N423" s="25" t="s">
        <v>56</v>
      </c>
      <c r="O423">
        <f>(M423*21)/100</f>
        <v>0</v>
      </c>
      <c r="P423" t="s">
        <v>28</v>
      </c>
    </row>
    <row r="424" spans="1:16" ht="12.75" customHeight="1" x14ac:dyDescent="0.2">
      <c r="A424" s="28" t="s">
        <v>57</v>
      </c>
      <c r="E424" s="29" t="s">
        <v>5</v>
      </c>
    </row>
    <row r="425" spans="1:16" ht="12.75" customHeight="1" x14ac:dyDescent="0.2">
      <c r="A425" s="28" t="s">
        <v>58</v>
      </c>
      <c r="E425" s="30" t="s">
        <v>10755</v>
      </c>
    </row>
    <row r="426" spans="1:16" ht="12.75" customHeight="1" x14ac:dyDescent="0.2">
      <c r="E426" s="29" t="s">
        <v>59</v>
      </c>
    </row>
    <row r="427" spans="1:16" ht="12.75" customHeight="1" x14ac:dyDescent="0.2">
      <c r="A427" t="s">
        <v>52</v>
      </c>
      <c r="B427" s="5" t="s">
        <v>486</v>
      </c>
      <c r="C427" s="5" t="s">
        <v>10648</v>
      </c>
      <c r="D427" t="s">
        <v>5</v>
      </c>
      <c r="E427" s="24" t="s">
        <v>10649</v>
      </c>
      <c r="F427" s="25" t="s">
        <v>55</v>
      </c>
      <c r="G427" s="26">
        <v>200</v>
      </c>
      <c r="H427" s="25">
        <v>0</v>
      </c>
      <c r="I427" s="25">
        <f>ROUND(G427*H427,6)</f>
        <v>0</v>
      </c>
      <c r="L427" s="27">
        <v>0</v>
      </c>
      <c r="M427" s="22">
        <f>ROUND(ROUND(L427,2)*ROUND(G427,3),2)</f>
        <v>0</v>
      </c>
      <c r="N427" s="25" t="s">
        <v>56</v>
      </c>
      <c r="O427">
        <f>(M427*21)/100</f>
        <v>0</v>
      </c>
      <c r="P427" t="s">
        <v>28</v>
      </c>
    </row>
    <row r="428" spans="1:16" ht="12.75" customHeight="1" x14ac:dyDescent="0.2">
      <c r="A428" s="28" t="s">
        <v>57</v>
      </c>
      <c r="E428" s="29" t="s">
        <v>5</v>
      </c>
    </row>
    <row r="429" spans="1:16" ht="12.75" customHeight="1" x14ac:dyDescent="0.2">
      <c r="A429" s="28" t="s">
        <v>58</v>
      </c>
      <c r="E429" s="30" t="s">
        <v>1621</v>
      </c>
    </row>
    <row r="430" spans="1:16" ht="12.75" customHeight="1" x14ac:dyDescent="0.2">
      <c r="E430" s="29" t="s">
        <v>59</v>
      </c>
    </row>
    <row r="431" spans="1:16" ht="12.75" customHeight="1" x14ac:dyDescent="0.2">
      <c r="A431" t="s">
        <v>52</v>
      </c>
      <c r="B431" s="5" t="s">
        <v>489</v>
      </c>
      <c r="C431" s="5" t="s">
        <v>10650</v>
      </c>
      <c r="D431" t="s">
        <v>5</v>
      </c>
      <c r="E431" s="24" t="s">
        <v>10651</v>
      </c>
      <c r="F431" s="25" t="s">
        <v>55</v>
      </c>
      <c r="G431" s="26">
        <v>174</v>
      </c>
      <c r="H431" s="25">
        <v>0</v>
      </c>
      <c r="I431" s="25">
        <f>ROUND(G431*H431,6)</f>
        <v>0</v>
      </c>
      <c r="L431" s="27">
        <v>0</v>
      </c>
      <c r="M431" s="22">
        <f>ROUND(ROUND(L431,2)*ROUND(G431,3),2)</f>
        <v>0</v>
      </c>
      <c r="N431" s="25" t="s">
        <v>56</v>
      </c>
      <c r="O431">
        <f>(M431*21)/100</f>
        <v>0</v>
      </c>
      <c r="P431" t="s">
        <v>28</v>
      </c>
    </row>
    <row r="432" spans="1:16" ht="12.75" customHeight="1" x14ac:dyDescent="0.2">
      <c r="A432" s="28" t="s">
        <v>57</v>
      </c>
      <c r="E432" s="29" t="s">
        <v>5</v>
      </c>
    </row>
    <row r="433" spans="1:16" ht="12.75" customHeight="1" x14ac:dyDescent="0.2">
      <c r="A433" s="28" t="s">
        <v>58</v>
      </c>
      <c r="E433" s="30" t="s">
        <v>2418</v>
      </c>
    </row>
    <row r="434" spans="1:16" ht="12.75" customHeight="1" x14ac:dyDescent="0.2">
      <c r="E434" s="29" t="s">
        <v>59</v>
      </c>
    </row>
    <row r="435" spans="1:16" ht="12.75" customHeight="1" x14ac:dyDescent="0.2">
      <c r="A435" t="s">
        <v>52</v>
      </c>
      <c r="B435" s="5" t="s">
        <v>492</v>
      </c>
      <c r="C435" s="5" t="s">
        <v>10654</v>
      </c>
      <c r="D435" t="s">
        <v>5</v>
      </c>
      <c r="E435" s="24" t="s">
        <v>10655</v>
      </c>
      <c r="F435" s="25" t="s">
        <v>55</v>
      </c>
      <c r="G435" s="26">
        <v>24</v>
      </c>
      <c r="H435" s="25">
        <v>0</v>
      </c>
      <c r="I435" s="25">
        <f>ROUND(G435*H435,6)</f>
        <v>0</v>
      </c>
      <c r="L435" s="27">
        <v>0</v>
      </c>
      <c r="M435" s="22">
        <f>ROUND(ROUND(L435,2)*ROUND(G435,3),2)</f>
        <v>0</v>
      </c>
      <c r="N435" s="25" t="s">
        <v>56</v>
      </c>
      <c r="O435">
        <f>(M435*21)/100</f>
        <v>0</v>
      </c>
      <c r="P435" t="s">
        <v>28</v>
      </c>
    </row>
    <row r="436" spans="1:16" ht="12.75" customHeight="1" x14ac:dyDescent="0.2">
      <c r="A436" s="28" t="s">
        <v>57</v>
      </c>
      <c r="E436" s="29" t="s">
        <v>5</v>
      </c>
    </row>
    <row r="437" spans="1:16" ht="12.75" customHeight="1" x14ac:dyDescent="0.2">
      <c r="A437" s="28" t="s">
        <v>58</v>
      </c>
      <c r="E437" s="30" t="s">
        <v>1754</v>
      </c>
    </row>
    <row r="438" spans="1:16" ht="12.75" customHeight="1" x14ac:dyDescent="0.2">
      <c r="E438" s="29" t="s">
        <v>59</v>
      </c>
    </row>
    <row r="439" spans="1:16" ht="12.75" customHeight="1" x14ac:dyDescent="0.2">
      <c r="A439" t="s">
        <v>52</v>
      </c>
      <c r="B439" s="5" t="s">
        <v>495</v>
      </c>
      <c r="C439" s="5" t="s">
        <v>10656</v>
      </c>
      <c r="D439" t="s">
        <v>5</v>
      </c>
      <c r="E439" s="24" t="s">
        <v>10657</v>
      </c>
      <c r="F439" s="25" t="s">
        <v>55</v>
      </c>
      <c r="G439" s="26">
        <v>24</v>
      </c>
      <c r="H439" s="25">
        <v>0</v>
      </c>
      <c r="I439" s="25">
        <f>ROUND(G439*H439,6)</f>
        <v>0</v>
      </c>
      <c r="L439" s="27">
        <v>0</v>
      </c>
      <c r="M439" s="22">
        <f>ROUND(ROUND(L439,2)*ROUND(G439,3),2)</f>
        <v>0</v>
      </c>
      <c r="N439" s="25" t="s">
        <v>56</v>
      </c>
      <c r="O439">
        <f>(M439*21)/100</f>
        <v>0</v>
      </c>
      <c r="P439" t="s">
        <v>28</v>
      </c>
    </row>
    <row r="440" spans="1:16" ht="12.75" customHeight="1" x14ac:dyDescent="0.2">
      <c r="A440" s="28" t="s">
        <v>57</v>
      </c>
      <c r="E440" s="29" t="s">
        <v>5</v>
      </c>
    </row>
    <row r="441" spans="1:16" ht="12.75" customHeight="1" x14ac:dyDescent="0.2">
      <c r="A441" s="28" t="s">
        <v>58</v>
      </c>
      <c r="E441" s="30" t="s">
        <v>1754</v>
      </c>
    </row>
    <row r="442" spans="1:16" ht="12.75" customHeight="1" x14ac:dyDescent="0.2">
      <c r="E442" s="29" t="s">
        <v>59</v>
      </c>
    </row>
    <row r="443" spans="1:16" ht="12.75" customHeight="1" x14ac:dyDescent="0.2">
      <c r="A443" t="s">
        <v>52</v>
      </c>
      <c r="B443" s="5" t="s">
        <v>496</v>
      </c>
      <c r="C443" s="5" t="s">
        <v>10658</v>
      </c>
      <c r="D443" t="s">
        <v>5</v>
      </c>
      <c r="E443" s="24" t="s">
        <v>10659</v>
      </c>
      <c r="F443" s="25" t="s">
        <v>55</v>
      </c>
      <c r="G443" s="26">
        <v>12</v>
      </c>
      <c r="H443" s="25">
        <v>0</v>
      </c>
      <c r="I443" s="25">
        <f>ROUND(G443*H443,6)</f>
        <v>0</v>
      </c>
      <c r="L443" s="27">
        <v>0</v>
      </c>
      <c r="M443" s="22">
        <f>ROUND(ROUND(L443,2)*ROUND(G443,3),2)</f>
        <v>0</v>
      </c>
      <c r="N443" s="25" t="s">
        <v>56</v>
      </c>
      <c r="O443">
        <f>(M443*21)/100</f>
        <v>0</v>
      </c>
      <c r="P443" t="s">
        <v>28</v>
      </c>
    </row>
    <row r="444" spans="1:16" ht="12.75" customHeight="1" x14ac:dyDescent="0.2">
      <c r="A444" s="28" t="s">
        <v>57</v>
      </c>
      <c r="E444" s="29" t="s">
        <v>5</v>
      </c>
    </row>
    <row r="445" spans="1:16" ht="12.75" customHeight="1" x14ac:dyDescent="0.2">
      <c r="A445" s="28" t="s">
        <v>58</v>
      </c>
      <c r="E445" s="30" t="s">
        <v>1444</v>
      </c>
    </row>
    <row r="446" spans="1:16" ht="12.75" customHeight="1" x14ac:dyDescent="0.2">
      <c r="E446" s="29" t="s">
        <v>59</v>
      </c>
    </row>
    <row r="447" spans="1:16" ht="12.75" customHeight="1" x14ac:dyDescent="0.2">
      <c r="A447" t="s">
        <v>52</v>
      </c>
      <c r="B447" s="5" t="s">
        <v>497</v>
      </c>
      <c r="C447" s="5" t="s">
        <v>10660</v>
      </c>
      <c r="D447" t="s">
        <v>5</v>
      </c>
      <c r="E447" s="24" t="s">
        <v>10661</v>
      </c>
      <c r="F447" s="25" t="s">
        <v>55</v>
      </c>
      <c r="G447" s="26">
        <v>4</v>
      </c>
      <c r="H447" s="25">
        <v>0</v>
      </c>
      <c r="I447" s="25">
        <f>ROUND(G447*H447,6)</f>
        <v>0</v>
      </c>
      <c r="L447" s="27">
        <v>0</v>
      </c>
      <c r="M447" s="22">
        <f>ROUND(ROUND(L447,2)*ROUND(G447,3),2)</f>
        <v>0</v>
      </c>
      <c r="N447" s="25" t="s">
        <v>56</v>
      </c>
      <c r="O447">
        <f>(M447*21)/100</f>
        <v>0</v>
      </c>
      <c r="P447" t="s">
        <v>28</v>
      </c>
    </row>
    <row r="448" spans="1:16" ht="12.75" customHeight="1" x14ac:dyDescent="0.2">
      <c r="A448" s="28" t="s">
        <v>57</v>
      </c>
      <c r="E448" s="29" t="s">
        <v>5</v>
      </c>
    </row>
    <row r="449" spans="1:16" ht="12.75" customHeight="1" x14ac:dyDescent="0.2">
      <c r="A449" s="28" t="s">
        <v>58</v>
      </c>
      <c r="E449" s="30" t="s">
        <v>1424</v>
      </c>
    </row>
    <row r="450" spans="1:16" ht="12.75" customHeight="1" x14ac:dyDescent="0.2">
      <c r="E450" s="29" t="s">
        <v>59</v>
      </c>
    </row>
    <row r="451" spans="1:16" ht="12.75" customHeight="1" x14ac:dyDescent="0.2">
      <c r="A451" t="s">
        <v>52</v>
      </c>
      <c r="B451" s="5" t="s">
        <v>498</v>
      </c>
      <c r="C451" s="5" t="s">
        <v>10662</v>
      </c>
      <c r="D451" t="s">
        <v>5</v>
      </c>
      <c r="E451" s="24" t="s">
        <v>10663</v>
      </c>
      <c r="F451" s="25" t="s">
        <v>55</v>
      </c>
      <c r="G451" s="26">
        <v>1872</v>
      </c>
      <c r="H451" s="25">
        <v>0</v>
      </c>
      <c r="I451" s="25">
        <f>ROUND(G451*H451,6)</f>
        <v>0</v>
      </c>
      <c r="L451" s="27">
        <v>0</v>
      </c>
      <c r="M451" s="22">
        <f>ROUND(ROUND(L451,2)*ROUND(G451,3),2)</f>
        <v>0</v>
      </c>
      <c r="N451" s="25" t="s">
        <v>56</v>
      </c>
      <c r="O451">
        <f>(M451*21)/100</f>
        <v>0</v>
      </c>
      <c r="P451" t="s">
        <v>28</v>
      </c>
    </row>
    <row r="452" spans="1:16" ht="12.75" customHeight="1" x14ac:dyDescent="0.2">
      <c r="A452" s="28" t="s">
        <v>57</v>
      </c>
      <c r="E452" s="29" t="s">
        <v>5</v>
      </c>
    </row>
    <row r="453" spans="1:16" ht="12.75" customHeight="1" x14ac:dyDescent="0.2">
      <c r="A453" s="28" t="s">
        <v>58</v>
      </c>
      <c r="E453" s="30" t="s">
        <v>10756</v>
      </c>
    </row>
    <row r="454" spans="1:16" ht="12.75" customHeight="1" x14ac:dyDescent="0.2">
      <c r="E454" s="29" t="s">
        <v>59</v>
      </c>
    </row>
    <row r="455" spans="1:16" ht="12.75" customHeight="1" x14ac:dyDescent="0.2">
      <c r="A455" t="s">
        <v>52</v>
      </c>
      <c r="B455" s="5" t="s">
        <v>501</v>
      </c>
      <c r="C455" s="5" t="s">
        <v>10664</v>
      </c>
      <c r="D455" t="s">
        <v>5</v>
      </c>
      <c r="E455" s="24" t="s">
        <v>10665</v>
      </c>
      <c r="F455" s="25" t="s">
        <v>55</v>
      </c>
      <c r="G455" s="26">
        <v>140</v>
      </c>
      <c r="H455" s="25">
        <v>0</v>
      </c>
      <c r="I455" s="25">
        <f>ROUND(G455*H455,6)</f>
        <v>0</v>
      </c>
      <c r="L455" s="27">
        <v>0</v>
      </c>
      <c r="M455" s="22">
        <f>ROUND(ROUND(L455,2)*ROUND(G455,3),2)</f>
        <v>0</v>
      </c>
      <c r="N455" s="25" t="s">
        <v>56</v>
      </c>
      <c r="O455">
        <f>(M455*21)/100</f>
        <v>0</v>
      </c>
      <c r="P455" t="s">
        <v>28</v>
      </c>
    </row>
    <row r="456" spans="1:16" ht="12.75" customHeight="1" x14ac:dyDescent="0.2">
      <c r="A456" s="28" t="s">
        <v>57</v>
      </c>
      <c r="E456" s="29" t="s">
        <v>5</v>
      </c>
    </row>
    <row r="457" spans="1:16" ht="12.75" customHeight="1" x14ac:dyDescent="0.2">
      <c r="A457" s="28" t="s">
        <v>58</v>
      </c>
      <c r="E457" s="30" t="s">
        <v>1831</v>
      </c>
    </row>
    <row r="458" spans="1:16" ht="12.75" customHeight="1" x14ac:dyDescent="0.2">
      <c r="E458" s="29" t="s">
        <v>59</v>
      </c>
    </row>
    <row r="459" spans="1:16" ht="12.75" customHeight="1" x14ac:dyDescent="0.2">
      <c r="A459" t="s">
        <v>52</v>
      </c>
      <c r="B459" s="5" t="s">
        <v>502</v>
      </c>
      <c r="C459" s="5" t="s">
        <v>10667</v>
      </c>
      <c r="D459" t="s">
        <v>5</v>
      </c>
      <c r="E459" s="24" t="s">
        <v>10668</v>
      </c>
      <c r="F459" s="25" t="s">
        <v>55</v>
      </c>
      <c r="G459" s="26">
        <v>52</v>
      </c>
      <c r="H459" s="25">
        <v>0</v>
      </c>
      <c r="I459" s="25">
        <f>ROUND(G459*H459,6)</f>
        <v>0</v>
      </c>
      <c r="L459" s="27">
        <v>0</v>
      </c>
      <c r="M459" s="22">
        <f>ROUND(ROUND(L459,2)*ROUND(G459,3),2)</f>
        <v>0</v>
      </c>
      <c r="N459" s="25" t="s">
        <v>56</v>
      </c>
      <c r="O459">
        <f>(M459*21)/100</f>
        <v>0</v>
      </c>
      <c r="P459" t="s">
        <v>28</v>
      </c>
    </row>
    <row r="460" spans="1:16" ht="12.75" customHeight="1" x14ac:dyDescent="0.2">
      <c r="A460" s="28" t="s">
        <v>57</v>
      </c>
      <c r="E460" s="29" t="s">
        <v>5</v>
      </c>
    </row>
    <row r="461" spans="1:16" ht="12.75" customHeight="1" x14ac:dyDescent="0.2">
      <c r="A461" s="28" t="s">
        <v>58</v>
      </c>
      <c r="E461" s="30" t="s">
        <v>10738</v>
      </c>
    </row>
    <row r="462" spans="1:16" ht="12.75" customHeight="1" x14ac:dyDescent="0.2">
      <c r="E462" s="29" t="s">
        <v>59</v>
      </c>
    </row>
    <row r="463" spans="1:16" ht="12.75" customHeight="1" x14ac:dyDescent="0.2">
      <c r="A463" t="s">
        <v>52</v>
      </c>
      <c r="B463" s="5" t="s">
        <v>505</v>
      </c>
      <c r="C463" s="5" t="s">
        <v>10669</v>
      </c>
      <c r="D463" t="s">
        <v>5</v>
      </c>
      <c r="E463" s="24" t="s">
        <v>10670</v>
      </c>
      <c r="F463" s="25" t="s">
        <v>55</v>
      </c>
      <c r="G463" s="26">
        <v>4</v>
      </c>
      <c r="H463" s="25">
        <v>0</v>
      </c>
      <c r="I463" s="25">
        <f>ROUND(G463*H463,6)</f>
        <v>0</v>
      </c>
      <c r="L463" s="27">
        <v>0</v>
      </c>
      <c r="M463" s="22">
        <f>ROUND(ROUND(L463,2)*ROUND(G463,3),2)</f>
        <v>0</v>
      </c>
      <c r="N463" s="25" t="s">
        <v>56</v>
      </c>
      <c r="O463">
        <f>(M463*21)/100</f>
        <v>0</v>
      </c>
      <c r="P463" t="s">
        <v>28</v>
      </c>
    </row>
    <row r="464" spans="1:16" ht="12.75" customHeight="1" x14ac:dyDescent="0.2">
      <c r="A464" s="28" t="s">
        <v>57</v>
      </c>
      <c r="E464" s="29" t="s">
        <v>5</v>
      </c>
    </row>
    <row r="465" spans="1:16" ht="12.75" customHeight="1" x14ac:dyDescent="0.2">
      <c r="A465" s="28" t="s">
        <v>58</v>
      </c>
      <c r="E465" s="30" t="s">
        <v>1424</v>
      </c>
    </row>
    <row r="466" spans="1:16" ht="12.75" customHeight="1" x14ac:dyDescent="0.2">
      <c r="E466" s="29" t="s">
        <v>59</v>
      </c>
    </row>
    <row r="467" spans="1:16" ht="12.75" customHeight="1" x14ac:dyDescent="0.2">
      <c r="A467" t="s">
        <v>52</v>
      </c>
      <c r="B467" s="5" t="s">
        <v>508</v>
      </c>
      <c r="C467" s="5" t="s">
        <v>10671</v>
      </c>
      <c r="D467" t="s">
        <v>5</v>
      </c>
      <c r="E467" s="24" t="s">
        <v>10672</v>
      </c>
      <c r="F467" s="25" t="s">
        <v>126</v>
      </c>
      <c r="G467" s="26">
        <v>12560</v>
      </c>
      <c r="H467" s="25">
        <v>0</v>
      </c>
      <c r="I467" s="25">
        <f>ROUND(G467*H467,6)</f>
        <v>0</v>
      </c>
      <c r="L467" s="27">
        <v>0</v>
      </c>
      <c r="M467" s="22">
        <f>ROUND(ROUND(L467,2)*ROUND(G467,3),2)</f>
        <v>0</v>
      </c>
      <c r="N467" s="25" t="s">
        <v>56</v>
      </c>
      <c r="O467">
        <f>(M467*21)/100</f>
        <v>0</v>
      </c>
      <c r="P467" t="s">
        <v>28</v>
      </c>
    </row>
    <row r="468" spans="1:16" ht="12.75" customHeight="1" x14ac:dyDescent="0.2">
      <c r="A468" s="28" t="s">
        <v>57</v>
      </c>
      <c r="E468" s="29" t="s">
        <v>5</v>
      </c>
    </row>
    <row r="469" spans="1:16" ht="12.75" customHeight="1" x14ac:dyDescent="0.2">
      <c r="A469" s="28" t="s">
        <v>58</v>
      </c>
      <c r="E469" s="30" t="s">
        <v>10757</v>
      </c>
    </row>
    <row r="470" spans="1:16" ht="12.75" customHeight="1" x14ac:dyDescent="0.2">
      <c r="E470" s="29" t="s">
        <v>59</v>
      </c>
    </row>
    <row r="471" spans="1:16" ht="12.75" customHeight="1" x14ac:dyDescent="0.2">
      <c r="A471" t="s">
        <v>52</v>
      </c>
      <c r="B471" s="5" t="s">
        <v>509</v>
      </c>
      <c r="C471" s="5" t="s">
        <v>10674</v>
      </c>
      <c r="D471" t="s">
        <v>5</v>
      </c>
      <c r="E471" s="24" t="s">
        <v>10675</v>
      </c>
      <c r="F471" s="25" t="s">
        <v>126</v>
      </c>
      <c r="G471" s="26">
        <v>12560</v>
      </c>
      <c r="H471" s="25">
        <v>0</v>
      </c>
      <c r="I471" s="25">
        <f>ROUND(G471*H471,6)</f>
        <v>0</v>
      </c>
      <c r="L471" s="27">
        <v>0</v>
      </c>
      <c r="M471" s="22">
        <f>ROUND(ROUND(L471,2)*ROUND(G471,3),2)</f>
        <v>0</v>
      </c>
      <c r="N471" s="25" t="s">
        <v>56</v>
      </c>
      <c r="O471">
        <f>(M471*21)/100</f>
        <v>0</v>
      </c>
      <c r="P471" t="s">
        <v>28</v>
      </c>
    </row>
    <row r="472" spans="1:16" ht="12.75" customHeight="1" x14ac:dyDescent="0.2">
      <c r="A472" s="28" t="s">
        <v>57</v>
      </c>
      <c r="E472" s="29" t="s">
        <v>5</v>
      </c>
    </row>
    <row r="473" spans="1:16" ht="12.75" customHeight="1" x14ac:dyDescent="0.2">
      <c r="A473" s="28" t="s">
        <v>58</v>
      </c>
      <c r="E473" s="30" t="s">
        <v>10757</v>
      </c>
    </row>
    <row r="474" spans="1:16" ht="12.75" customHeight="1" x14ac:dyDescent="0.2">
      <c r="E474" s="29" t="s">
        <v>59</v>
      </c>
    </row>
    <row r="475" spans="1:16" ht="12.75" customHeight="1" x14ac:dyDescent="0.2">
      <c r="A475" t="s">
        <v>52</v>
      </c>
      <c r="B475" s="5" t="s">
        <v>510</v>
      </c>
      <c r="C475" s="5" t="s">
        <v>10677</v>
      </c>
      <c r="D475" t="s">
        <v>5</v>
      </c>
      <c r="E475" s="24" t="s">
        <v>10678</v>
      </c>
      <c r="F475" s="25" t="s">
        <v>126</v>
      </c>
      <c r="G475" s="26">
        <v>10486</v>
      </c>
      <c r="H475" s="25">
        <v>0</v>
      </c>
      <c r="I475" s="25">
        <f>ROUND(G475*H475,6)</f>
        <v>0</v>
      </c>
      <c r="L475" s="27">
        <v>0</v>
      </c>
      <c r="M475" s="22">
        <f>ROUND(ROUND(L475,2)*ROUND(G475,3),2)</f>
        <v>0</v>
      </c>
      <c r="N475" s="25" t="s">
        <v>56</v>
      </c>
      <c r="O475">
        <f>(M475*21)/100</f>
        <v>0</v>
      </c>
      <c r="P475" t="s">
        <v>28</v>
      </c>
    </row>
    <row r="476" spans="1:16" ht="12.75" customHeight="1" x14ac:dyDescent="0.2">
      <c r="A476" s="28" t="s">
        <v>57</v>
      </c>
      <c r="E476" s="29" t="s">
        <v>5</v>
      </c>
    </row>
    <row r="477" spans="1:16" ht="12.75" customHeight="1" x14ac:dyDescent="0.2">
      <c r="A477" s="28" t="s">
        <v>58</v>
      </c>
      <c r="E477" s="30" t="s">
        <v>10758</v>
      </c>
    </row>
    <row r="478" spans="1:16" ht="12.75" customHeight="1" x14ac:dyDescent="0.2">
      <c r="E478" s="29" t="s">
        <v>59</v>
      </c>
    </row>
    <row r="479" spans="1:16" ht="12.75" customHeight="1" x14ac:dyDescent="0.2">
      <c r="A479" t="s">
        <v>52</v>
      </c>
      <c r="B479" s="5" t="s">
        <v>511</v>
      </c>
      <c r="C479" s="5" t="s">
        <v>10680</v>
      </c>
      <c r="D479" t="s">
        <v>5</v>
      </c>
      <c r="E479" s="24" t="s">
        <v>10681</v>
      </c>
      <c r="F479" s="25" t="s">
        <v>225</v>
      </c>
      <c r="G479" s="26">
        <v>615.6</v>
      </c>
      <c r="H479" s="25">
        <v>0</v>
      </c>
      <c r="I479" s="25">
        <f>ROUND(G479*H479,6)</f>
        <v>0</v>
      </c>
      <c r="L479" s="27">
        <v>0</v>
      </c>
      <c r="M479" s="22">
        <f>ROUND(ROUND(L479,2)*ROUND(G479,3),2)</f>
        <v>0</v>
      </c>
      <c r="N479" s="25" t="s">
        <v>56</v>
      </c>
      <c r="O479">
        <f>(M479*21)/100</f>
        <v>0</v>
      </c>
      <c r="P479" t="s">
        <v>28</v>
      </c>
    </row>
    <row r="480" spans="1:16" ht="12.75" customHeight="1" x14ac:dyDescent="0.2">
      <c r="A480" s="28" t="s">
        <v>57</v>
      </c>
      <c r="E480" s="29" t="s">
        <v>5</v>
      </c>
    </row>
    <row r="481" spans="1:16" ht="12.75" customHeight="1" x14ac:dyDescent="0.2">
      <c r="A481" s="28" t="s">
        <v>58</v>
      </c>
      <c r="E481" s="30" t="s">
        <v>10759</v>
      </c>
    </row>
    <row r="482" spans="1:16" ht="12.75" customHeight="1" x14ac:dyDescent="0.2">
      <c r="E482" s="29" t="s">
        <v>59</v>
      </c>
    </row>
    <row r="483" spans="1:16" ht="12.75" customHeight="1" x14ac:dyDescent="0.2">
      <c r="A483" t="s">
        <v>49</v>
      </c>
      <c r="C483" s="6" t="s">
        <v>10683</v>
      </c>
      <c r="E483" s="23" t="s">
        <v>10684</v>
      </c>
      <c r="J483" s="22">
        <f>0</f>
        <v>0</v>
      </c>
      <c r="K483" s="22">
        <f>0</f>
        <v>0</v>
      </c>
      <c r="L483" s="22">
        <f>0+L484+L488+L492</f>
        <v>0</v>
      </c>
      <c r="M483" s="22">
        <f>0+M484+M488+M492</f>
        <v>0</v>
      </c>
    </row>
    <row r="484" spans="1:16" ht="12.75" customHeight="1" x14ac:dyDescent="0.2">
      <c r="A484" t="s">
        <v>52</v>
      </c>
      <c r="B484" s="5" t="s">
        <v>512</v>
      </c>
      <c r="C484" s="5" t="s">
        <v>10685</v>
      </c>
      <c r="D484" t="s">
        <v>5</v>
      </c>
      <c r="E484" s="24" t="s">
        <v>10686</v>
      </c>
      <c r="F484" s="25" t="s">
        <v>55</v>
      </c>
      <c r="G484" s="26">
        <v>172</v>
      </c>
      <c r="H484" s="25">
        <v>0</v>
      </c>
      <c r="I484" s="25">
        <f>ROUND(G484*H484,6)</f>
        <v>0</v>
      </c>
      <c r="L484" s="27">
        <v>0</v>
      </c>
      <c r="M484" s="22">
        <f>ROUND(ROUND(L484,2)*ROUND(G484,3),2)</f>
        <v>0</v>
      </c>
      <c r="N484" s="25" t="s">
        <v>56</v>
      </c>
      <c r="O484">
        <f>(M484*21)/100</f>
        <v>0</v>
      </c>
      <c r="P484" t="s">
        <v>28</v>
      </c>
    </row>
    <row r="485" spans="1:16" ht="12.75" customHeight="1" x14ac:dyDescent="0.2">
      <c r="A485" s="28" t="s">
        <v>57</v>
      </c>
      <c r="E485" s="29" t="s">
        <v>5</v>
      </c>
    </row>
    <row r="486" spans="1:16" ht="12.75" customHeight="1" x14ac:dyDescent="0.2">
      <c r="A486" s="28" t="s">
        <v>58</v>
      </c>
      <c r="E486" s="30" t="s">
        <v>10760</v>
      </c>
    </row>
    <row r="487" spans="1:16" ht="12.75" customHeight="1" x14ac:dyDescent="0.2">
      <c r="E487" s="29" t="s">
        <v>59</v>
      </c>
    </row>
    <row r="488" spans="1:16" ht="12.75" customHeight="1" x14ac:dyDescent="0.2">
      <c r="A488" t="s">
        <v>52</v>
      </c>
      <c r="B488" s="5" t="s">
        <v>513</v>
      </c>
      <c r="C488" s="5" t="s">
        <v>10690</v>
      </c>
      <c r="D488" t="s">
        <v>5</v>
      </c>
      <c r="E488" s="24" t="s">
        <v>10691</v>
      </c>
      <c r="F488" s="25" t="s">
        <v>55</v>
      </c>
      <c r="G488" s="26">
        <v>60</v>
      </c>
      <c r="H488" s="25">
        <v>0</v>
      </c>
      <c r="I488" s="25">
        <f>ROUND(G488*H488,6)</f>
        <v>0</v>
      </c>
      <c r="L488" s="27">
        <v>0</v>
      </c>
      <c r="M488" s="22">
        <f>ROUND(ROUND(L488,2)*ROUND(G488,3),2)</f>
        <v>0</v>
      </c>
      <c r="N488" s="25" t="s">
        <v>56</v>
      </c>
      <c r="O488">
        <f>(M488*21)/100</f>
        <v>0</v>
      </c>
      <c r="P488" t="s">
        <v>28</v>
      </c>
    </row>
    <row r="489" spans="1:16" ht="12.75" customHeight="1" x14ac:dyDescent="0.2">
      <c r="A489" s="28" t="s">
        <v>57</v>
      </c>
      <c r="E489" s="29" t="s">
        <v>5</v>
      </c>
    </row>
    <row r="490" spans="1:16" ht="12.75" customHeight="1" x14ac:dyDescent="0.2">
      <c r="A490" s="28" t="s">
        <v>58</v>
      </c>
      <c r="E490" s="30" t="s">
        <v>1882</v>
      </c>
    </row>
    <row r="491" spans="1:16" ht="12.75" customHeight="1" x14ac:dyDescent="0.2">
      <c r="E491" s="29" t="s">
        <v>59</v>
      </c>
    </row>
    <row r="492" spans="1:16" ht="12.75" customHeight="1" x14ac:dyDescent="0.2">
      <c r="A492" t="s">
        <v>52</v>
      </c>
      <c r="B492" s="5" t="s">
        <v>514</v>
      </c>
      <c r="C492" s="5" t="s">
        <v>10692</v>
      </c>
      <c r="D492" t="s">
        <v>5</v>
      </c>
      <c r="E492" s="24" t="s">
        <v>10693</v>
      </c>
      <c r="F492" s="25" t="s">
        <v>55</v>
      </c>
      <c r="G492" s="26">
        <v>8</v>
      </c>
      <c r="H492" s="25">
        <v>0</v>
      </c>
      <c r="I492" s="25">
        <f>ROUND(G492*H492,6)</f>
        <v>0</v>
      </c>
      <c r="L492" s="27">
        <v>0</v>
      </c>
      <c r="M492" s="22">
        <f>ROUND(ROUND(L492,2)*ROUND(G492,3),2)</f>
        <v>0</v>
      </c>
      <c r="N492" s="25" t="s">
        <v>56</v>
      </c>
      <c r="O492">
        <f>(M492*21)/100</f>
        <v>0</v>
      </c>
      <c r="P492" t="s">
        <v>28</v>
      </c>
    </row>
    <row r="493" spans="1:16" ht="12.75" customHeight="1" x14ac:dyDescent="0.2">
      <c r="A493" s="28" t="s">
        <v>57</v>
      </c>
      <c r="E493" s="29" t="s">
        <v>5</v>
      </c>
    </row>
    <row r="494" spans="1:16" ht="12.75" customHeight="1" x14ac:dyDescent="0.2">
      <c r="A494" s="28" t="s">
        <v>58</v>
      </c>
      <c r="E494" s="30" t="s">
        <v>1541</v>
      </c>
    </row>
    <row r="495" spans="1:16" ht="12.75" customHeight="1" x14ac:dyDescent="0.2">
      <c r="E495" s="29" t="s">
        <v>59</v>
      </c>
    </row>
    <row r="496" spans="1:16" ht="12.75" customHeight="1" x14ac:dyDescent="0.2">
      <c r="A496" t="s">
        <v>49</v>
      </c>
      <c r="C496" s="6" t="s">
        <v>1219</v>
      </c>
      <c r="E496" s="23" t="s">
        <v>1220</v>
      </c>
      <c r="J496" s="22">
        <f>0</f>
        <v>0</v>
      </c>
      <c r="K496" s="22">
        <f>0</f>
        <v>0</v>
      </c>
      <c r="L496" s="22">
        <f>0+L497+L501+L505+L509+L513</f>
        <v>0</v>
      </c>
      <c r="M496" s="22">
        <f>0+M497+M501+M505+M509+M513</f>
        <v>0</v>
      </c>
    </row>
    <row r="497" spans="1:16" ht="12.75" customHeight="1" x14ac:dyDescent="0.2">
      <c r="A497" t="s">
        <v>52</v>
      </c>
      <c r="B497" s="5" t="s">
        <v>50</v>
      </c>
      <c r="C497" s="5" t="s">
        <v>1221</v>
      </c>
      <c r="D497" t="s">
        <v>5</v>
      </c>
      <c r="E497" s="24" t="s">
        <v>1222</v>
      </c>
      <c r="F497" s="25" t="s">
        <v>1223</v>
      </c>
      <c r="G497" s="26">
        <v>1846</v>
      </c>
      <c r="H497" s="25">
        <v>1</v>
      </c>
      <c r="I497" s="25">
        <f>ROUND(G497*H497,6)</f>
        <v>1846</v>
      </c>
      <c r="L497" s="27">
        <v>0</v>
      </c>
      <c r="M497" s="22">
        <f>ROUND(ROUND(L497,2)*ROUND(G497,3),2)</f>
        <v>0</v>
      </c>
      <c r="N497" s="25" t="s">
        <v>1224</v>
      </c>
      <c r="O497">
        <f>(M497*21)/100</f>
        <v>0</v>
      </c>
      <c r="P497" t="s">
        <v>28</v>
      </c>
    </row>
    <row r="498" spans="1:16" ht="12.75" customHeight="1" x14ac:dyDescent="0.2">
      <c r="A498" s="28" t="s">
        <v>57</v>
      </c>
      <c r="E498" s="29" t="s">
        <v>5</v>
      </c>
    </row>
    <row r="499" spans="1:16" ht="12.75" customHeight="1" x14ac:dyDescent="0.2">
      <c r="A499" s="28" t="s">
        <v>58</v>
      </c>
      <c r="E499" s="30" t="s">
        <v>10761</v>
      </c>
    </row>
    <row r="500" spans="1:16" ht="89.25" customHeight="1" x14ac:dyDescent="0.2">
      <c r="E500" s="29" t="s">
        <v>1227</v>
      </c>
    </row>
    <row r="501" spans="1:16" ht="12.75" customHeight="1" x14ac:dyDescent="0.2">
      <c r="A501" t="s">
        <v>52</v>
      </c>
      <c r="B501" s="5" t="s">
        <v>28</v>
      </c>
      <c r="C501" s="5" t="s">
        <v>1228</v>
      </c>
      <c r="D501" t="s">
        <v>5</v>
      </c>
      <c r="E501" s="24" t="s">
        <v>1229</v>
      </c>
      <c r="F501" s="25" t="s">
        <v>1223</v>
      </c>
      <c r="G501" s="26">
        <v>1400</v>
      </c>
      <c r="H501" s="25">
        <v>1</v>
      </c>
      <c r="I501" s="25">
        <f>ROUND(G501*H501,6)</f>
        <v>1400</v>
      </c>
      <c r="L501" s="27">
        <v>0</v>
      </c>
      <c r="M501" s="22">
        <f>ROUND(ROUND(L501,2)*ROUND(G501,3),2)</f>
        <v>0</v>
      </c>
      <c r="N501" s="25" t="s">
        <v>1224</v>
      </c>
      <c r="O501">
        <f>(M501*21)/100</f>
        <v>0</v>
      </c>
      <c r="P501" t="s">
        <v>28</v>
      </c>
    </row>
    <row r="502" spans="1:16" ht="12.75" customHeight="1" x14ac:dyDescent="0.2">
      <c r="A502" s="28" t="s">
        <v>57</v>
      </c>
      <c r="E502" s="29" t="s">
        <v>1230</v>
      </c>
    </row>
    <row r="503" spans="1:16" ht="12.75" customHeight="1" x14ac:dyDescent="0.2">
      <c r="A503" s="28" t="s">
        <v>58</v>
      </c>
      <c r="E503" s="30" t="s">
        <v>10762</v>
      </c>
    </row>
    <row r="504" spans="1:16" ht="89.25" customHeight="1" x14ac:dyDescent="0.2">
      <c r="E504" s="29" t="s">
        <v>1232</v>
      </c>
    </row>
    <row r="505" spans="1:16" ht="12.75" customHeight="1" x14ac:dyDescent="0.2">
      <c r="A505" t="s">
        <v>52</v>
      </c>
      <c r="B505" s="5" t="s">
        <v>26</v>
      </c>
      <c r="C505" s="5" t="s">
        <v>10696</v>
      </c>
      <c r="D505" t="s">
        <v>5</v>
      </c>
      <c r="E505" s="24" t="s">
        <v>10697</v>
      </c>
      <c r="F505" s="25" t="s">
        <v>1223</v>
      </c>
      <c r="G505" s="26">
        <v>231</v>
      </c>
      <c r="H505" s="25">
        <v>1</v>
      </c>
      <c r="I505" s="25">
        <f>ROUND(G505*H505,6)</f>
        <v>231</v>
      </c>
      <c r="L505" s="27">
        <v>0</v>
      </c>
      <c r="M505" s="22">
        <f>ROUND(ROUND(L505,2)*ROUND(G505,3),2)</f>
        <v>0</v>
      </c>
      <c r="N505" s="25" t="s">
        <v>1224</v>
      </c>
      <c r="O505">
        <f>(M505*21)/100</f>
        <v>0</v>
      </c>
      <c r="P505" t="s">
        <v>28</v>
      </c>
    </row>
    <row r="506" spans="1:16" ht="12.75" customHeight="1" x14ac:dyDescent="0.2">
      <c r="A506" s="28" t="s">
        <v>57</v>
      </c>
      <c r="E506" s="29" t="s">
        <v>10698</v>
      </c>
    </row>
    <row r="507" spans="1:16" ht="12.75" customHeight="1" x14ac:dyDescent="0.2">
      <c r="A507" s="28" t="s">
        <v>58</v>
      </c>
      <c r="E507" s="30" t="s">
        <v>10763</v>
      </c>
    </row>
    <row r="508" spans="1:16" ht="89.25" customHeight="1" x14ac:dyDescent="0.2">
      <c r="E508" s="29" t="s">
        <v>1237</v>
      </c>
    </row>
    <row r="509" spans="1:16" ht="12.75" customHeight="1" x14ac:dyDescent="0.2">
      <c r="A509" t="s">
        <v>52</v>
      </c>
      <c r="B509" s="5" t="s">
        <v>64</v>
      </c>
      <c r="C509" s="5" t="s">
        <v>3306</v>
      </c>
      <c r="D509" t="s">
        <v>5</v>
      </c>
      <c r="E509" s="24" t="s">
        <v>3307</v>
      </c>
      <c r="F509" s="25" t="s">
        <v>1223</v>
      </c>
      <c r="G509" s="26">
        <v>2</v>
      </c>
      <c r="H509" s="25">
        <v>1</v>
      </c>
      <c r="I509" s="25">
        <f>ROUND(G509*H509,6)</f>
        <v>2</v>
      </c>
      <c r="L509" s="27">
        <v>0</v>
      </c>
      <c r="M509" s="22">
        <f>ROUND(ROUND(L509,2)*ROUND(G509,3),2)</f>
        <v>0</v>
      </c>
      <c r="N509" s="25" t="s">
        <v>1224</v>
      </c>
      <c r="O509">
        <f>(M509*21)/100</f>
        <v>0</v>
      </c>
      <c r="P509" t="s">
        <v>28</v>
      </c>
    </row>
    <row r="510" spans="1:16" ht="12.75" customHeight="1" x14ac:dyDescent="0.2">
      <c r="A510" s="28" t="s">
        <v>57</v>
      </c>
      <c r="E510" s="29" t="s">
        <v>5448</v>
      </c>
    </row>
    <row r="511" spans="1:16" ht="12.75" customHeight="1" x14ac:dyDescent="0.2">
      <c r="A511" s="28" t="s">
        <v>58</v>
      </c>
      <c r="E511" s="30" t="s">
        <v>10764</v>
      </c>
    </row>
    <row r="512" spans="1:16" ht="89.25" customHeight="1" x14ac:dyDescent="0.2">
      <c r="E512" s="29" t="s">
        <v>1237</v>
      </c>
    </row>
    <row r="513" spans="1:16" ht="12.75" customHeight="1" x14ac:dyDescent="0.2">
      <c r="A513" t="s">
        <v>52</v>
      </c>
      <c r="B513" s="5" t="s">
        <v>67</v>
      </c>
      <c r="C513" s="5" t="s">
        <v>3120</v>
      </c>
      <c r="D513" t="s">
        <v>5</v>
      </c>
      <c r="E513" s="24" t="s">
        <v>3121</v>
      </c>
      <c r="F513" s="25" t="s">
        <v>1223</v>
      </c>
      <c r="G513" s="26">
        <v>6.75</v>
      </c>
      <c r="H513" s="25">
        <v>1</v>
      </c>
      <c r="I513" s="25">
        <f>ROUND(G513*H513,6)</f>
        <v>6.75</v>
      </c>
      <c r="L513" s="27">
        <v>0</v>
      </c>
      <c r="M513" s="22">
        <f>ROUND(ROUND(L513,2)*ROUND(G513,3),2)</f>
        <v>0</v>
      </c>
      <c r="N513" s="25" t="s">
        <v>1224</v>
      </c>
      <c r="O513">
        <f>(M513*21)/100</f>
        <v>0</v>
      </c>
      <c r="P513" t="s">
        <v>28</v>
      </c>
    </row>
    <row r="514" spans="1:16" ht="12.75" customHeight="1" x14ac:dyDescent="0.2">
      <c r="A514" s="28" t="s">
        <v>57</v>
      </c>
      <c r="E514" s="29" t="s">
        <v>3122</v>
      </c>
    </row>
    <row r="515" spans="1:16" ht="12.75" customHeight="1" x14ac:dyDescent="0.2">
      <c r="A515" s="28" t="s">
        <v>58</v>
      </c>
      <c r="E515" s="30" t="s">
        <v>10765</v>
      </c>
    </row>
    <row r="516" spans="1:16" ht="89.25" customHeight="1" x14ac:dyDescent="0.2">
      <c r="E516"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10369</v>
      </c>
      <c r="M3" s="31">
        <f>Rekapitulace!C155</f>
        <v>0</v>
      </c>
      <c r="N3" s="14" t="s">
        <v>15</v>
      </c>
      <c r="O3" t="s">
        <v>23</v>
      </c>
      <c r="P3" t="s">
        <v>28</v>
      </c>
    </row>
    <row r="4" spans="1:20" ht="15" customHeight="1" x14ac:dyDescent="0.25">
      <c r="A4" s="17" t="s">
        <v>20</v>
      </c>
      <c r="B4" s="18" t="s">
        <v>29</v>
      </c>
      <c r="C4" s="37" t="s">
        <v>10369</v>
      </c>
      <c r="D4" s="34"/>
      <c r="E4" s="18" t="s">
        <v>10370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COUNTIFS(L8:L118,"=0",A8:A118,"P")+COUNTIFS(L8:L118,"",A8:A118,"P")+SUM(Q8:Q118)</f>
        <v>27</v>
      </c>
    </row>
    <row r="8" spans="1:20" ht="12.75" customHeight="1" x14ac:dyDescent="0.2">
      <c r="A8" t="s">
        <v>46</v>
      </c>
      <c r="C8" s="19" t="s">
        <v>10768</v>
      </c>
      <c r="E8" s="21" t="s">
        <v>10769</v>
      </c>
      <c r="J8" s="20">
        <f>0+J9+J62+J95+J112+J117</f>
        <v>0</v>
      </c>
      <c r="K8" s="20">
        <f>0+K9+K62+K95+K112+K117</f>
        <v>0</v>
      </c>
      <c r="L8" s="20">
        <f>0+L9+L62+L95+L112+L117</f>
        <v>0</v>
      </c>
      <c r="M8" s="20">
        <f>0+M9+M62+M95+M112+M117</f>
        <v>0</v>
      </c>
    </row>
    <row r="9" spans="1:20" ht="12.75" customHeight="1" x14ac:dyDescent="0.2">
      <c r="A9" t="s">
        <v>49</v>
      </c>
      <c r="C9" s="6" t="s">
        <v>10430</v>
      </c>
      <c r="E9" s="23" t="s">
        <v>10431</v>
      </c>
      <c r="J9" s="22">
        <f>0</f>
        <v>0</v>
      </c>
      <c r="K9" s="22">
        <f>0</f>
        <v>0</v>
      </c>
      <c r="L9" s="22">
        <f>0+L10+L14+L18+L22+L26+L30+L34+L38+L42+L46+L50+L54+L58</f>
        <v>0</v>
      </c>
      <c r="M9" s="22">
        <f>0+M10+M14+M18+M22+M26+M30+M34+M38+M42+M46+M50+M54+M58</f>
        <v>0</v>
      </c>
    </row>
    <row r="10" spans="1:20" ht="12.75" customHeight="1" x14ac:dyDescent="0.2">
      <c r="A10" t="s">
        <v>52</v>
      </c>
      <c r="B10" s="5" t="s">
        <v>28</v>
      </c>
      <c r="C10" s="5" t="s">
        <v>10519</v>
      </c>
      <c r="D10" t="s">
        <v>5</v>
      </c>
      <c r="E10" s="24" t="s">
        <v>10520</v>
      </c>
      <c r="F10" s="25" t="s">
        <v>55</v>
      </c>
      <c r="G10" s="26">
        <v>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1424</v>
      </c>
    </row>
    <row r="13" spans="1:20" ht="12.75" customHeight="1" x14ac:dyDescent="0.2">
      <c r="E13" s="29" t="s">
        <v>59</v>
      </c>
    </row>
    <row r="14" spans="1:20" ht="12.75" customHeight="1" x14ac:dyDescent="0.2">
      <c r="A14" t="s">
        <v>52</v>
      </c>
      <c r="B14" s="5" t="s">
        <v>26</v>
      </c>
      <c r="C14" s="5" t="s">
        <v>10736</v>
      </c>
      <c r="D14" t="s">
        <v>5</v>
      </c>
      <c r="E14" s="24" t="s">
        <v>10737</v>
      </c>
      <c r="F14" s="25" t="s">
        <v>55</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59</v>
      </c>
    </row>
    <row r="18" spans="1:16" ht="12.75" customHeight="1" x14ac:dyDescent="0.2">
      <c r="A18" t="s">
        <v>52</v>
      </c>
      <c r="B18" s="5" t="s">
        <v>64</v>
      </c>
      <c r="C18" s="5" t="s">
        <v>10522</v>
      </c>
      <c r="D18" t="s">
        <v>5</v>
      </c>
      <c r="E18" s="24" t="s">
        <v>10523</v>
      </c>
      <c r="F18" s="25" t="s">
        <v>55</v>
      </c>
      <c r="G18" s="26">
        <v>8</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1541</v>
      </c>
    </row>
    <row r="21" spans="1:16" ht="12.75" customHeight="1" x14ac:dyDescent="0.2">
      <c r="E21" s="29" t="s">
        <v>59</v>
      </c>
    </row>
    <row r="22" spans="1:16" ht="12.75" customHeight="1" x14ac:dyDescent="0.2">
      <c r="A22" t="s">
        <v>52</v>
      </c>
      <c r="B22" s="5" t="s">
        <v>67</v>
      </c>
      <c r="C22" s="5" t="s">
        <v>10524</v>
      </c>
      <c r="D22" t="s">
        <v>5</v>
      </c>
      <c r="E22" s="24" t="s">
        <v>10525</v>
      </c>
      <c r="F22" s="25" t="s">
        <v>55</v>
      </c>
      <c r="G22" s="26">
        <v>69</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10770</v>
      </c>
    </row>
    <row r="25" spans="1:16" ht="12.75" customHeight="1" x14ac:dyDescent="0.2">
      <c r="E25" s="29" t="s">
        <v>59</v>
      </c>
    </row>
    <row r="26" spans="1:16" ht="12.75" customHeight="1" x14ac:dyDescent="0.2">
      <c r="A26" t="s">
        <v>52</v>
      </c>
      <c r="B26" s="5" t="s">
        <v>27</v>
      </c>
      <c r="C26" s="5" t="s">
        <v>10526</v>
      </c>
      <c r="D26" t="s">
        <v>5</v>
      </c>
      <c r="E26" s="24" t="s">
        <v>10527</v>
      </c>
      <c r="F26" s="25" t="s">
        <v>55</v>
      </c>
      <c r="G26" s="26">
        <v>31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10719</v>
      </c>
    </row>
    <row r="29" spans="1:16" ht="12.75" customHeight="1" x14ac:dyDescent="0.2">
      <c r="E29" s="29" t="s">
        <v>59</v>
      </c>
    </row>
    <row r="30" spans="1:16" ht="12.75" customHeight="1" x14ac:dyDescent="0.2">
      <c r="A30" t="s">
        <v>52</v>
      </c>
      <c r="B30" s="5" t="s">
        <v>72</v>
      </c>
      <c r="C30" s="5" t="s">
        <v>10771</v>
      </c>
      <c r="D30" t="s">
        <v>5</v>
      </c>
      <c r="E30" s="24" t="s">
        <v>10772</v>
      </c>
      <c r="F30" s="25" t="s">
        <v>55</v>
      </c>
      <c r="G30" s="26">
        <v>69</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10770</v>
      </c>
    </row>
    <row r="33" spans="1:16" ht="12.75" customHeight="1" x14ac:dyDescent="0.2">
      <c r="E33" s="29" t="s">
        <v>59</v>
      </c>
    </row>
    <row r="34" spans="1:16" ht="12.75" customHeight="1" x14ac:dyDescent="0.2">
      <c r="A34" t="s">
        <v>52</v>
      </c>
      <c r="B34" s="5" t="s">
        <v>75</v>
      </c>
      <c r="C34" s="5" t="s">
        <v>10773</v>
      </c>
      <c r="D34" t="s">
        <v>5</v>
      </c>
      <c r="E34" s="24" t="s">
        <v>10774</v>
      </c>
      <c r="F34" s="25" t="s">
        <v>55</v>
      </c>
      <c r="G34" s="26">
        <v>31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10719</v>
      </c>
    </row>
    <row r="37" spans="1:16" ht="12.75" customHeight="1" x14ac:dyDescent="0.2">
      <c r="E37" s="29" t="s">
        <v>59</v>
      </c>
    </row>
    <row r="38" spans="1:16" ht="12.75" customHeight="1" x14ac:dyDescent="0.2">
      <c r="A38" t="s">
        <v>52</v>
      </c>
      <c r="B38" s="5" t="s">
        <v>78</v>
      </c>
      <c r="C38" s="5" t="s">
        <v>10541</v>
      </c>
      <c r="D38" t="s">
        <v>5</v>
      </c>
      <c r="E38" s="24" t="s">
        <v>10542</v>
      </c>
      <c r="F38" s="25" t="s">
        <v>55</v>
      </c>
      <c r="G38" s="26">
        <v>9</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1600</v>
      </c>
    </row>
    <row r="41" spans="1:16" ht="12.75" customHeight="1" x14ac:dyDescent="0.2">
      <c r="E41" s="29" t="s">
        <v>59</v>
      </c>
    </row>
    <row r="42" spans="1:16" ht="12.75" customHeight="1" x14ac:dyDescent="0.2">
      <c r="A42" t="s">
        <v>52</v>
      </c>
      <c r="B42" s="5" t="s">
        <v>81</v>
      </c>
      <c r="C42" s="5" t="s">
        <v>10775</v>
      </c>
      <c r="D42" t="s">
        <v>5</v>
      </c>
      <c r="E42" s="24" t="s">
        <v>10776</v>
      </c>
      <c r="F42" s="25" t="s">
        <v>55</v>
      </c>
      <c r="G42" s="26">
        <v>202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10777</v>
      </c>
    </row>
    <row r="45" spans="1:16" ht="12.75" customHeight="1" x14ac:dyDescent="0.2">
      <c r="E45" s="29" t="s">
        <v>59</v>
      </c>
    </row>
    <row r="46" spans="1:16" ht="12.75" customHeight="1" x14ac:dyDescent="0.2">
      <c r="A46" t="s">
        <v>52</v>
      </c>
      <c r="B46" s="5" t="s">
        <v>84</v>
      </c>
      <c r="C46" s="5" t="s">
        <v>10545</v>
      </c>
      <c r="D46" t="s">
        <v>5</v>
      </c>
      <c r="E46" s="24" t="s">
        <v>10546</v>
      </c>
      <c r="F46" s="25" t="s">
        <v>126</v>
      </c>
      <c r="G46" s="26">
        <v>16986</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10778</v>
      </c>
    </row>
    <row r="49" spans="1:16" ht="12.75" customHeight="1" x14ac:dyDescent="0.2">
      <c r="E49" s="29" t="s">
        <v>59</v>
      </c>
    </row>
    <row r="50" spans="1:16" ht="12.75" customHeight="1" x14ac:dyDescent="0.2">
      <c r="A50" t="s">
        <v>52</v>
      </c>
      <c r="B50" s="5" t="s">
        <v>87</v>
      </c>
      <c r="C50" s="5" t="s">
        <v>10601</v>
      </c>
      <c r="D50" t="s">
        <v>5</v>
      </c>
      <c r="E50" s="24" t="s">
        <v>10602</v>
      </c>
      <c r="F50" s="25" t="s">
        <v>55</v>
      </c>
      <c r="G50" s="26">
        <v>30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1231</v>
      </c>
    </row>
    <row r="53" spans="1:16" ht="12.75" customHeight="1" x14ac:dyDescent="0.2">
      <c r="E53" s="29" t="s">
        <v>59</v>
      </c>
    </row>
    <row r="54" spans="1:16" ht="12.75" customHeight="1" x14ac:dyDescent="0.2">
      <c r="A54" t="s">
        <v>52</v>
      </c>
      <c r="B54" s="5" t="s">
        <v>90</v>
      </c>
      <c r="C54" s="5" t="s">
        <v>10750</v>
      </c>
      <c r="D54" t="s">
        <v>5</v>
      </c>
      <c r="E54" s="24" t="s">
        <v>10751</v>
      </c>
      <c r="F54" s="25" t="s">
        <v>55</v>
      </c>
      <c r="G54" s="26">
        <v>30</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1231</v>
      </c>
    </row>
    <row r="57" spans="1:16" ht="12.75" customHeight="1" x14ac:dyDescent="0.2">
      <c r="E57" s="29" t="s">
        <v>59</v>
      </c>
    </row>
    <row r="58" spans="1:16" ht="12.75" customHeight="1" x14ac:dyDescent="0.2">
      <c r="A58" t="s">
        <v>52</v>
      </c>
      <c r="B58" s="5" t="s">
        <v>93</v>
      </c>
      <c r="C58" s="5" t="s">
        <v>10603</v>
      </c>
      <c r="D58" t="s">
        <v>5</v>
      </c>
      <c r="E58" s="24" t="s">
        <v>10604</v>
      </c>
      <c r="F58" s="25" t="s">
        <v>225</v>
      </c>
      <c r="G58" s="26">
        <v>283.10000000000002</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10779</v>
      </c>
    </row>
    <row r="61" spans="1:16" ht="12.75" customHeight="1" x14ac:dyDescent="0.2">
      <c r="E61" s="29" t="s">
        <v>59</v>
      </c>
    </row>
    <row r="62" spans="1:16" ht="12.75" customHeight="1" x14ac:dyDescent="0.2">
      <c r="A62" t="s">
        <v>49</v>
      </c>
      <c r="C62" s="6" t="s">
        <v>10610</v>
      </c>
      <c r="E62" s="23" t="s">
        <v>10611</v>
      </c>
      <c r="J62" s="22">
        <f>0</f>
        <v>0</v>
      </c>
      <c r="K62" s="22">
        <f>0</f>
        <v>0</v>
      </c>
      <c r="L62" s="22">
        <f>0+L63+L67+L71+L75+L79+L83+L87+L91</f>
        <v>0</v>
      </c>
      <c r="M62" s="22">
        <f>0+M63+M67+M71+M75+M79+M83+M87+M91</f>
        <v>0</v>
      </c>
    </row>
    <row r="63" spans="1:16" ht="12.75" customHeight="1" x14ac:dyDescent="0.2">
      <c r="A63" t="s">
        <v>52</v>
      </c>
      <c r="B63" s="5" t="s">
        <v>95</v>
      </c>
      <c r="C63" s="5" t="s">
        <v>10615</v>
      </c>
      <c r="D63" t="s">
        <v>5</v>
      </c>
      <c r="E63" s="24" t="s">
        <v>10616</v>
      </c>
      <c r="F63" s="25" t="s">
        <v>686</v>
      </c>
      <c r="G63" s="26">
        <v>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1585</v>
      </c>
    </row>
    <row r="66" spans="1:16" ht="12.75" customHeight="1" x14ac:dyDescent="0.2">
      <c r="E66" s="29" t="s">
        <v>59</v>
      </c>
    </row>
    <row r="67" spans="1:16" ht="12.75" customHeight="1" x14ac:dyDescent="0.2">
      <c r="A67" t="s">
        <v>52</v>
      </c>
      <c r="B67" s="5" t="s">
        <v>97</v>
      </c>
      <c r="C67" s="5" t="s">
        <v>10617</v>
      </c>
      <c r="D67" t="s">
        <v>5</v>
      </c>
      <c r="E67" s="24" t="s">
        <v>10618</v>
      </c>
      <c r="F67" s="25" t="s">
        <v>55</v>
      </c>
      <c r="G67" s="26">
        <v>4</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1424</v>
      </c>
    </row>
    <row r="70" spans="1:16" ht="12.75" customHeight="1" x14ac:dyDescent="0.2">
      <c r="E70" s="29" t="s">
        <v>59</v>
      </c>
    </row>
    <row r="71" spans="1:16" ht="12.75" customHeight="1" x14ac:dyDescent="0.2">
      <c r="A71" t="s">
        <v>52</v>
      </c>
      <c r="B71" s="5" t="s">
        <v>99</v>
      </c>
      <c r="C71" s="5" t="s">
        <v>10619</v>
      </c>
      <c r="D71" t="s">
        <v>5</v>
      </c>
      <c r="E71" s="24" t="s">
        <v>10620</v>
      </c>
      <c r="F71" s="25" t="s">
        <v>55</v>
      </c>
      <c r="G71" s="26">
        <v>15</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1538</v>
      </c>
    </row>
    <row r="74" spans="1:16" ht="12.75" customHeight="1" x14ac:dyDescent="0.2">
      <c r="E74" s="29" t="s">
        <v>59</v>
      </c>
    </row>
    <row r="75" spans="1:16" ht="12.75" customHeight="1" x14ac:dyDescent="0.2">
      <c r="A75" t="s">
        <v>52</v>
      </c>
      <c r="B75" s="5" t="s">
        <v>101</v>
      </c>
      <c r="C75" s="5" t="s">
        <v>10623</v>
      </c>
      <c r="D75" t="s">
        <v>5</v>
      </c>
      <c r="E75" s="24" t="s">
        <v>10624</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1425</v>
      </c>
    </row>
    <row r="78" spans="1:16" ht="12.75" customHeight="1" x14ac:dyDescent="0.2">
      <c r="E78" s="29" t="s">
        <v>59</v>
      </c>
    </row>
    <row r="79" spans="1:16" ht="12.75" customHeight="1" x14ac:dyDescent="0.2">
      <c r="A79" t="s">
        <v>52</v>
      </c>
      <c r="B79" s="5" t="s">
        <v>104</v>
      </c>
      <c r="C79" s="5" t="s">
        <v>10625</v>
      </c>
      <c r="D79" t="s">
        <v>5</v>
      </c>
      <c r="E79" s="24" t="s">
        <v>10626</v>
      </c>
      <c r="F79" s="25" t="s">
        <v>55</v>
      </c>
      <c r="G79" s="26">
        <v>1</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1425</v>
      </c>
    </row>
    <row r="82" spans="1:16" ht="12.75" customHeight="1" x14ac:dyDescent="0.2">
      <c r="E82" s="29" t="s">
        <v>59</v>
      </c>
    </row>
    <row r="83" spans="1:16" ht="12.75" customHeight="1" x14ac:dyDescent="0.2">
      <c r="A83" t="s">
        <v>52</v>
      </c>
      <c r="B83" s="5" t="s">
        <v>107</v>
      </c>
      <c r="C83" s="5" t="s">
        <v>1759</v>
      </c>
      <c r="D83" t="s">
        <v>5</v>
      </c>
      <c r="E83" s="24" t="s">
        <v>246</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59</v>
      </c>
    </row>
    <row r="87" spans="1:16" ht="12.75" customHeight="1" x14ac:dyDescent="0.2">
      <c r="A87" t="s">
        <v>52</v>
      </c>
      <c r="B87" s="5" t="s">
        <v>110</v>
      </c>
      <c r="C87" s="5" t="s">
        <v>10627</v>
      </c>
      <c r="D87" t="s">
        <v>5</v>
      </c>
      <c r="E87" s="24" t="s">
        <v>10628</v>
      </c>
      <c r="F87" s="25" t="s">
        <v>225</v>
      </c>
      <c r="G87" s="26">
        <v>8</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1541</v>
      </c>
    </row>
    <row r="90" spans="1:16" ht="12.75" customHeight="1" x14ac:dyDescent="0.2">
      <c r="E90" s="29" t="s">
        <v>59</v>
      </c>
    </row>
    <row r="91" spans="1:16" ht="12.75" customHeight="1" x14ac:dyDescent="0.2">
      <c r="A91" t="s">
        <v>52</v>
      </c>
      <c r="B91" s="5" t="s">
        <v>158</v>
      </c>
      <c r="C91" s="5" t="s">
        <v>10629</v>
      </c>
      <c r="D91" t="s">
        <v>5</v>
      </c>
      <c r="E91" s="24" t="s">
        <v>10630</v>
      </c>
      <c r="F91" s="25" t="s">
        <v>225</v>
      </c>
      <c r="G91" s="26">
        <v>16</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1445</v>
      </c>
    </row>
    <row r="94" spans="1:16" ht="12.75" customHeight="1" x14ac:dyDescent="0.2">
      <c r="E94" s="29" t="s">
        <v>59</v>
      </c>
    </row>
    <row r="95" spans="1:16" ht="12.75" customHeight="1" x14ac:dyDescent="0.2">
      <c r="A95" t="s">
        <v>49</v>
      </c>
      <c r="C95" s="6" t="s">
        <v>10632</v>
      </c>
      <c r="E95" s="23" t="s">
        <v>10633</v>
      </c>
      <c r="J95" s="22">
        <f>0</f>
        <v>0</v>
      </c>
      <c r="K95" s="22">
        <f>0</f>
        <v>0</v>
      </c>
      <c r="L95" s="22">
        <f>0+L96+L100+L104+L108</f>
        <v>0</v>
      </c>
      <c r="M95" s="22">
        <f>0+M96+M100+M104+M108</f>
        <v>0</v>
      </c>
    </row>
    <row r="96" spans="1:16" ht="12.75" customHeight="1" x14ac:dyDescent="0.2">
      <c r="A96" t="s">
        <v>52</v>
      </c>
      <c r="B96" s="5" t="s">
        <v>161</v>
      </c>
      <c r="C96" s="5" t="s">
        <v>10650</v>
      </c>
      <c r="D96" t="s">
        <v>5</v>
      </c>
      <c r="E96" s="24" t="s">
        <v>10651</v>
      </c>
      <c r="F96" s="25" t="s">
        <v>55</v>
      </c>
      <c r="G96" s="26">
        <v>101</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10780</v>
      </c>
    </row>
    <row r="99" spans="1:16" ht="12.75" customHeight="1" x14ac:dyDescent="0.2">
      <c r="E99" s="29" t="s">
        <v>59</v>
      </c>
    </row>
    <row r="100" spans="1:16" ht="12.75" customHeight="1" x14ac:dyDescent="0.2">
      <c r="A100" t="s">
        <v>52</v>
      </c>
      <c r="B100" s="5" t="s">
        <v>162</v>
      </c>
      <c r="C100" s="5" t="s">
        <v>10658</v>
      </c>
      <c r="D100" t="s">
        <v>5</v>
      </c>
      <c r="E100" s="24" t="s">
        <v>10659</v>
      </c>
      <c r="F100" s="25" t="s">
        <v>55</v>
      </c>
      <c r="G100" s="26">
        <v>10</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1469</v>
      </c>
    </row>
    <row r="103" spans="1:16" ht="12.75" customHeight="1" x14ac:dyDescent="0.2">
      <c r="E103" s="29" t="s">
        <v>59</v>
      </c>
    </row>
    <row r="104" spans="1:16" ht="12.75" customHeight="1" x14ac:dyDescent="0.2">
      <c r="A104" t="s">
        <v>52</v>
      </c>
      <c r="B104" s="5" t="s">
        <v>163</v>
      </c>
      <c r="C104" s="5" t="s">
        <v>10677</v>
      </c>
      <c r="D104" t="s">
        <v>5</v>
      </c>
      <c r="E104" s="24" t="s">
        <v>10678</v>
      </c>
      <c r="F104" s="25" t="s">
        <v>126</v>
      </c>
      <c r="G104" s="26">
        <v>16884</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10781</v>
      </c>
    </row>
    <row r="107" spans="1:16" ht="12.75" customHeight="1" x14ac:dyDescent="0.2">
      <c r="E107" s="29" t="s">
        <v>59</v>
      </c>
    </row>
    <row r="108" spans="1:16" ht="12.75" customHeight="1" x14ac:dyDescent="0.2">
      <c r="A108" t="s">
        <v>52</v>
      </c>
      <c r="B108" s="5" t="s">
        <v>164</v>
      </c>
      <c r="C108" s="5" t="s">
        <v>10680</v>
      </c>
      <c r="D108" t="s">
        <v>5</v>
      </c>
      <c r="E108" s="24" t="s">
        <v>10681</v>
      </c>
      <c r="F108" s="25" t="s">
        <v>225</v>
      </c>
      <c r="G108" s="26">
        <v>56.3</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10782</v>
      </c>
    </row>
    <row r="111" spans="1:16" ht="12.75" customHeight="1" x14ac:dyDescent="0.2">
      <c r="E111" s="29" t="s">
        <v>59</v>
      </c>
    </row>
    <row r="112" spans="1:16" ht="12.75" customHeight="1" x14ac:dyDescent="0.2">
      <c r="A112" t="s">
        <v>49</v>
      </c>
      <c r="C112" s="6" t="s">
        <v>10688</v>
      </c>
      <c r="E112" s="23" t="s">
        <v>10684</v>
      </c>
      <c r="J112" s="22">
        <f>0</f>
        <v>0</v>
      </c>
      <c r="K112" s="22">
        <f>0</f>
        <v>0</v>
      </c>
      <c r="L112" s="22">
        <f>0+L113</f>
        <v>0</v>
      </c>
      <c r="M112" s="22">
        <f>0+M113</f>
        <v>0</v>
      </c>
    </row>
    <row r="113" spans="1:16" ht="12.75" customHeight="1" x14ac:dyDescent="0.2">
      <c r="A113" t="s">
        <v>52</v>
      </c>
      <c r="B113" s="5" t="s">
        <v>165</v>
      </c>
      <c r="C113" s="5" t="s">
        <v>10688</v>
      </c>
      <c r="D113" t="s">
        <v>5</v>
      </c>
      <c r="E113" s="24" t="s">
        <v>10689</v>
      </c>
      <c r="F113" s="25" t="s">
        <v>55</v>
      </c>
      <c r="G113" s="26">
        <v>57</v>
      </c>
      <c r="H113" s="25">
        <v>0</v>
      </c>
      <c r="I113" s="25">
        <f>ROUND(G113*H113,6)</f>
        <v>0</v>
      </c>
      <c r="L113" s="27">
        <v>0</v>
      </c>
      <c r="M113" s="22">
        <f>ROUND(ROUND(L113,2)*ROUND(G113,3),2)</f>
        <v>0</v>
      </c>
      <c r="N113" s="25" t="s">
        <v>56</v>
      </c>
      <c r="O113">
        <f>(M113*21)/100</f>
        <v>0</v>
      </c>
      <c r="P113" t="s">
        <v>28</v>
      </c>
    </row>
    <row r="114" spans="1:16" ht="12.75" customHeight="1" x14ac:dyDescent="0.2">
      <c r="A114" s="28" t="s">
        <v>57</v>
      </c>
      <c r="E114" s="29" t="s">
        <v>5</v>
      </c>
    </row>
    <row r="115" spans="1:16" ht="12.75" customHeight="1" x14ac:dyDescent="0.2">
      <c r="A115" s="28" t="s">
        <v>58</v>
      </c>
      <c r="E115" s="30" t="s">
        <v>10783</v>
      </c>
    </row>
    <row r="116" spans="1:16" ht="12.75" customHeight="1" x14ac:dyDescent="0.2">
      <c r="E116" s="29" t="s">
        <v>59</v>
      </c>
    </row>
    <row r="117" spans="1:16" ht="12.75" customHeight="1" x14ac:dyDescent="0.2">
      <c r="A117" t="s">
        <v>49</v>
      </c>
      <c r="C117" s="6" t="s">
        <v>1219</v>
      </c>
      <c r="E117" s="23" t="s">
        <v>1220</v>
      </c>
      <c r="J117" s="22">
        <f>0</f>
        <v>0</v>
      </c>
      <c r="K117" s="22">
        <f>0</f>
        <v>0</v>
      </c>
      <c r="L117" s="22">
        <f>0+L118</f>
        <v>0</v>
      </c>
      <c r="M117" s="22">
        <f>0+M118</f>
        <v>0</v>
      </c>
    </row>
    <row r="118" spans="1:16" ht="12.75" customHeight="1" x14ac:dyDescent="0.2">
      <c r="A118" t="s">
        <v>52</v>
      </c>
      <c r="B118" s="5" t="s">
        <v>50</v>
      </c>
      <c r="C118" s="5" t="s">
        <v>3120</v>
      </c>
      <c r="D118" t="s">
        <v>5</v>
      </c>
      <c r="E118" s="24" t="s">
        <v>3121</v>
      </c>
      <c r="F118" s="25" t="s">
        <v>1223</v>
      </c>
      <c r="G118" s="26">
        <v>2</v>
      </c>
      <c r="H118" s="25">
        <v>1</v>
      </c>
      <c r="I118" s="25">
        <f>ROUND(G118*H118,6)</f>
        <v>2</v>
      </c>
      <c r="L118" s="27">
        <v>0</v>
      </c>
      <c r="M118" s="22">
        <f>ROUND(ROUND(L118,2)*ROUND(G118,3),2)</f>
        <v>0</v>
      </c>
      <c r="N118" s="25" t="s">
        <v>1224</v>
      </c>
      <c r="O118">
        <f>(M118*21)/100</f>
        <v>0</v>
      </c>
      <c r="P118" t="s">
        <v>28</v>
      </c>
    </row>
    <row r="119" spans="1:16" ht="12.75" customHeight="1" x14ac:dyDescent="0.2">
      <c r="A119" s="28" t="s">
        <v>57</v>
      </c>
      <c r="E119" s="29" t="s">
        <v>3122</v>
      </c>
    </row>
    <row r="120" spans="1:16" ht="12.75" customHeight="1" x14ac:dyDescent="0.2">
      <c r="A120" s="28" t="s">
        <v>58</v>
      </c>
      <c r="E120" s="30" t="s">
        <v>1428</v>
      </c>
    </row>
    <row r="121" spans="1:16" ht="89.25" customHeight="1" x14ac:dyDescent="0.2">
      <c r="E121"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10369</v>
      </c>
      <c r="M3" s="31">
        <f>Rekapitulace!C155</f>
        <v>0</v>
      </c>
      <c r="N3" s="14" t="s">
        <v>15</v>
      </c>
      <c r="O3" t="s">
        <v>23</v>
      </c>
      <c r="P3" t="s">
        <v>28</v>
      </c>
    </row>
    <row r="4" spans="1:20" ht="15" customHeight="1" x14ac:dyDescent="0.25">
      <c r="A4" s="17" t="s">
        <v>20</v>
      </c>
      <c r="B4" s="18" t="s">
        <v>29</v>
      </c>
      <c r="C4" s="37" t="s">
        <v>10369</v>
      </c>
      <c r="D4" s="34"/>
      <c r="E4" s="18" t="s">
        <v>10370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COUNTIFS(L8:L729,"=0",A8:A729,"P")+COUNTIFS(L8:L729,"",A8:A729,"P")+SUM(Q8:Q729)</f>
        <v>179</v>
      </c>
    </row>
    <row r="8" spans="1:20" ht="12.75" customHeight="1" x14ac:dyDescent="0.2">
      <c r="A8" t="s">
        <v>46</v>
      </c>
      <c r="C8" s="19" t="s">
        <v>10786</v>
      </c>
      <c r="E8" s="21" t="s">
        <v>10787</v>
      </c>
      <c r="J8" s="20">
        <f>0+J9+J58+J159+J500+J517+J558+J695+J712</f>
        <v>0</v>
      </c>
      <c r="K8" s="20">
        <f>0+K9+K58+K159+K500+K517+K558+K695+K712</f>
        <v>0</v>
      </c>
      <c r="L8" s="20">
        <f>0+L9+L58+L159+L500+L517+L558+L695+L712</f>
        <v>0</v>
      </c>
      <c r="M8" s="20">
        <f>0+M9+M58+M159+M500+M517+M558+M695+M712</f>
        <v>0</v>
      </c>
    </row>
    <row r="9" spans="1:20" ht="12.75" customHeight="1" x14ac:dyDescent="0.2">
      <c r="A9" t="s">
        <v>49</v>
      </c>
      <c r="C9" s="6" t="s">
        <v>10375</v>
      </c>
      <c r="E9" s="23" t="s">
        <v>10376</v>
      </c>
      <c r="J9" s="22">
        <f>0</f>
        <v>0</v>
      </c>
      <c r="K9" s="22">
        <f>0</f>
        <v>0</v>
      </c>
      <c r="L9" s="22">
        <f>0+L10+L14+L18+L22+L26+L30+L34+L38+L42+L46+L50+L54</f>
        <v>0</v>
      </c>
      <c r="M9" s="22">
        <f>0+M10+M14+M18+M22+M26+M30+M34+M38+M42+M46+M50+M54</f>
        <v>0</v>
      </c>
    </row>
    <row r="10" spans="1:20" ht="12.75" customHeight="1" x14ac:dyDescent="0.2">
      <c r="A10" t="s">
        <v>52</v>
      </c>
      <c r="B10" s="5" t="s">
        <v>27</v>
      </c>
      <c r="C10" s="5" t="s">
        <v>10377</v>
      </c>
      <c r="D10" t="s">
        <v>5</v>
      </c>
      <c r="E10" s="24" t="s">
        <v>10378</v>
      </c>
      <c r="F10" s="25" t="s">
        <v>271</v>
      </c>
      <c r="G10" s="26">
        <v>730.7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10788</v>
      </c>
    </row>
    <row r="13" spans="1:20" ht="12.75" customHeight="1" x14ac:dyDescent="0.2">
      <c r="E13" s="29" t="s">
        <v>59</v>
      </c>
    </row>
    <row r="14" spans="1:20" ht="12.75" customHeight="1" x14ac:dyDescent="0.2">
      <c r="A14" t="s">
        <v>52</v>
      </c>
      <c r="B14" s="5" t="s">
        <v>72</v>
      </c>
      <c r="C14" s="5" t="s">
        <v>10380</v>
      </c>
      <c r="D14" t="s">
        <v>5</v>
      </c>
      <c r="E14" s="24" t="s">
        <v>10381</v>
      </c>
      <c r="F14" s="25" t="s">
        <v>55</v>
      </c>
      <c r="G14" s="26">
        <v>200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1621</v>
      </c>
    </row>
    <row r="17" spans="1:16" ht="12.75" customHeight="1" x14ac:dyDescent="0.2">
      <c r="E17" s="29" t="s">
        <v>59</v>
      </c>
    </row>
    <row r="18" spans="1:16" ht="12.75" customHeight="1" x14ac:dyDescent="0.2">
      <c r="A18" t="s">
        <v>52</v>
      </c>
      <c r="B18" s="5" t="s">
        <v>75</v>
      </c>
      <c r="C18" s="5" t="s">
        <v>10383</v>
      </c>
      <c r="D18" t="s">
        <v>5</v>
      </c>
      <c r="E18" s="24" t="s">
        <v>10384</v>
      </c>
      <c r="F18" s="25" t="s">
        <v>55</v>
      </c>
      <c r="G18" s="26">
        <v>492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10789</v>
      </c>
    </row>
    <row r="21" spans="1:16" ht="12.75" customHeight="1" x14ac:dyDescent="0.2">
      <c r="E21" s="29" t="s">
        <v>59</v>
      </c>
    </row>
    <row r="22" spans="1:16" ht="12.75" customHeight="1" x14ac:dyDescent="0.2">
      <c r="A22" t="s">
        <v>52</v>
      </c>
      <c r="B22" s="5" t="s">
        <v>78</v>
      </c>
      <c r="C22" s="5" t="s">
        <v>10386</v>
      </c>
      <c r="D22" t="s">
        <v>5</v>
      </c>
      <c r="E22" s="24" t="s">
        <v>10387</v>
      </c>
      <c r="F22" s="25" t="s">
        <v>55</v>
      </c>
      <c r="G22" s="26">
        <v>43</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10714</v>
      </c>
    </row>
    <row r="25" spans="1:16" ht="12.75" customHeight="1" x14ac:dyDescent="0.2">
      <c r="E25" s="29" t="s">
        <v>59</v>
      </c>
    </row>
    <row r="26" spans="1:16" ht="12.75" customHeight="1" x14ac:dyDescent="0.2">
      <c r="A26" t="s">
        <v>52</v>
      </c>
      <c r="B26" s="5" t="s">
        <v>81</v>
      </c>
      <c r="C26" s="5" t="s">
        <v>10388</v>
      </c>
      <c r="D26" t="s">
        <v>5</v>
      </c>
      <c r="E26" s="24" t="s">
        <v>10389</v>
      </c>
      <c r="F26" s="25" t="s">
        <v>55</v>
      </c>
      <c r="G26" s="26">
        <v>14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1857</v>
      </c>
    </row>
    <row r="29" spans="1:16" ht="12.75" customHeight="1" x14ac:dyDescent="0.2">
      <c r="E29" s="29" t="s">
        <v>59</v>
      </c>
    </row>
    <row r="30" spans="1:16" ht="12.75" customHeight="1" x14ac:dyDescent="0.2">
      <c r="A30" t="s">
        <v>52</v>
      </c>
      <c r="B30" s="5" t="s">
        <v>84</v>
      </c>
      <c r="C30" s="5" t="s">
        <v>10790</v>
      </c>
      <c r="D30" t="s">
        <v>5</v>
      </c>
      <c r="E30" s="24" t="s">
        <v>10791</v>
      </c>
      <c r="F30" s="25" t="s">
        <v>126</v>
      </c>
      <c r="G30" s="26">
        <v>42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1450</v>
      </c>
    </row>
    <row r="33" spans="1:16" ht="12.75" customHeight="1" x14ac:dyDescent="0.2">
      <c r="E33" s="29" t="s">
        <v>59</v>
      </c>
    </row>
    <row r="34" spans="1:16" ht="12.75" customHeight="1" x14ac:dyDescent="0.2">
      <c r="A34" t="s">
        <v>52</v>
      </c>
      <c r="B34" s="5" t="s">
        <v>87</v>
      </c>
      <c r="C34" s="5" t="s">
        <v>10792</v>
      </c>
      <c r="D34" t="s">
        <v>5</v>
      </c>
      <c r="E34" s="24" t="s">
        <v>10793</v>
      </c>
      <c r="F34" s="25" t="s">
        <v>602</v>
      </c>
      <c r="G34" s="26">
        <v>157.19999999999999</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10794</v>
      </c>
    </row>
    <row r="37" spans="1:16" ht="12.75" customHeight="1" x14ac:dyDescent="0.2">
      <c r="E37" s="29" t="s">
        <v>59</v>
      </c>
    </row>
    <row r="38" spans="1:16" ht="12.75" customHeight="1" x14ac:dyDescent="0.2">
      <c r="A38" t="s">
        <v>52</v>
      </c>
      <c r="B38" s="5" t="s">
        <v>90</v>
      </c>
      <c r="C38" s="5" t="s">
        <v>10795</v>
      </c>
      <c r="D38" t="s">
        <v>5</v>
      </c>
      <c r="E38" s="24" t="s">
        <v>10796</v>
      </c>
      <c r="F38" s="25" t="s">
        <v>271</v>
      </c>
      <c r="G38" s="26">
        <v>3.2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10797</v>
      </c>
    </row>
    <row r="41" spans="1:16" ht="12.75" customHeight="1" x14ac:dyDescent="0.2">
      <c r="E41" s="29" t="s">
        <v>59</v>
      </c>
    </row>
    <row r="42" spans="1:16" ht="12.75" customHeight="1" x14ac:dyDescent="0.2">
      <c r="A42" t="s">
        <v>52</v>
      </c>
      <c r="B42" s="5" t="s">
        <v>93</v>
      </c>
      <c r="C42" s="5" t="s">
        <v>10798</v>
      </c>
      <c r="D42" t="s">
        <v>5</v>
      </c>
      <c r="E42" s="24" t="s">
        <v>10799</v>
      </c>
      <c r="F42" s="25" t="s">
        <v>55</v>
      </c>
      <c r="G42" s="26">
        <v>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1428</v>
      </c>
    </row>
    <row r="45" spans="1:16" ht="12.75" customHeight="1" x14ac:dyDescent="0.2">
      <c r="E45" s="29" t="s">
        <v>59</v>
      </c>
    </row>
    <row r="46" spans="1:16" ht="12.75" customHeight="1" x14ac:dyDescent="0.2">
      <c r="A46" t="s">
        <v>52</v>
      </c>
      <c r="B46" s="5" t="s">
        <v>95</v>
      </c>
      <c r="C46" s="5" t="s">
        <v>10390</v>
      </c>
      <c r="D46" t="s">
        <v>5</v>
      </c>
      <c r="E46" s="24" t="s">
        <v>10391</v>
      </c>
      <c r="F46" s="25" t="s">
        <v>55</v>
      </c>
      <c r="G46" s="26">
        <v>108</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1448</v>
      </c>
    </row>
    <row r="49" spans="1:16" ht="12.75" customHeight="1" x14ac:dyDescent="0.2">
      <c r="E49" s="29" t="s">
        <v>59</v>
      </c>
    </row>
    <row r="50" spans="1:16" ht="12.75" customHeight="1" x14ac:dyDescent="0.2">
      <c r="A50" t="s">
        <v>52</v>
      </c>
      <c r="B50" s="5" t="s">
        <v>97</v>
      </c>
      <c r="C50" s="5" t="s">
        <v>10800</v>
      </c>
      <c r="D50" t="s">
        <v>5</v>
      </c>
      <c r="E50" s="24" t="s">
        <v>10801</v>
      </c>
      <c r="F50" s="25" t="s">
        <v>55</v>
      </c>
      <c r="G50" s="26">
        <v>3</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1426</v>
      </c>
    </row>
    <row r="53" spans="1:16" ht="12.75" customHeight="1" x14ac:dyDescent="0.2">
      <c r="E53" s="29" t="s">
        <v>59</v>
      </c>
    </row>
    <row r="54" spans="1:16" ht="12.75" customHeight="1" x14ac:dyDescent="0.2">
      <c r="A54" t="s">
        <v>52</v>
      </c>
      <c r="B54" s="5" t="s">
        <v>99</v>
      </c>
      <c r="C54" s="5" t="s">
        <v>10392</v>
      </c>
      <c r="D54" t="s">
        <v>5</v>
      </c>
      <c r="E54" s="24" t="s">
        <v>10393</v>
      </c>
      <c r="F54" s="25" t="s">
        <v>225</v>
      </c>
      <c r="G54" s="26">
        <v>1100.5</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10802</v>
      </c>
    </row>
    <row r="57" spans="1:16" ht="12.75" customHeight="1" x14ac:dyDescent="0.2">
      <c r="E57" s="29" t="s">
        <v>59</v>
      </c>
    </row>
    <row r="58" spans="1:16" ht="12.75" customHeight="1" x14ac:dyDescent="0.2">
      <c r="A58" t="s">
        <v>49</v>
      </c>
      <c r="C58" s="6" t="s">
        <v>10395</v>
      </c>
      <c r="E58" s="23" t="s">
        <v>10396</v>
      </c>
      <c r="J58" s="22">
        <f>0</f>
        <v>0</v>
      </c>
      <c r="K58" s="22">
        <f>0</f>
        <v>0</v>
      </c>
      <c r="L58" s="22">
        <f>0+L59+L63+L67+L71+L75+L79+L83+L87+L91+L95+L99+L103+L107+L111+L115+L119+L123+L127+L131+L135+L139+L143+L147+L151+L155</f>
        <v>0</v>
      </c>
      <c r="M58" s="22">
        <f>0+M59+M63+M67+M71+M75+M79+M83+M87+M91+M95+M99+M103+M107+M111+M115+M119+M123+M127+M131+M135+M139+M143+M147+M151+M155</f>
        <v>0</v>
      </c>
    </row>
    <row r="59" spans="1:16" ht="12.75" customHeight="1" x14ac:dyDescent="0.2">
      <c r="A59" t="s">
        <v>52</v>
      </c>
      <c r="B59" s="5" t="s">
        <v>101</v>
      </c>
      <c r="C59" s="5" t="s">
        <v>10803</v>
      </c>
      <c r="D59" t="s">
        <v>5</v>
      </c>
      <c r="E59" s="24" t="s">
        <v>10804</v>
      </c>
      <c r="F59" s="25" t="s">
        <v>55</v>
      </c>
      <c r="G59" s="26">
        <v>17</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7873</v>
      </c>
    </row>
    <row r="62" spans="1:16" ht="12.75" customHeight="1" x14ac:dyDescent="0.2">
      <c r="E62" s="29" t="s">
        <v>59</v>
      </c>
    </row>
    <row r="63" spans="1:16" ht="12.75" customHeight="1" x14ac:dyDescent="0.2">
      <c r="A63" t="s">
        <v>52</v>
      </c>
      <c r="B63" s="5" t="s">
        <v>104</v>
      </c>
      <c r="C63" s="5" t="s">
        <v>10805</v>
      </c>
      <c r="D63" t="s">
        <v>5</v>
      </c>
      <c r="E63" s="24" t="s">
        <v>10806</v>
      </c>
      <c r="F63" s="25" t="s">
        <v>55</v>
      </c>
      <c r="G63" s="26">
        <v>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1585</v>
      </c>
    </row>
    <row r="66" spans="1:16" ht="12.75" customHeight="1" x14ac:dyDescent="0.2">
      <c r="E66" s="29" t="s">
        <v>59</v>
      </c>
    </row>
    <row r="67" spans="1:16" ht="12.75" customHeight="1" x14ac:dyDescent="0.2">
      <c r="A67" t="s">
        <v>52</v>
      </c>
      <c r="B67" s="5" t="s">
        <v>107</v>
      </c>
      <c r="C67" s="5" t="s">
        <v>10397</v>
      </c>
      <c r="D67" t="s">
        <v>5</v>
      </c>
      <c r="E67" s="24" t="s">
        <v>10398</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1425</v>
      </c>
    </row>
    <row r="70" spans="1:16" ht="12.75" customHeight="1" x14ac:dyDescent="0.2">
      <c r="E70" s="29" t="s">
        <v>59</v>
      </c>
    </row>
    <row r="71" spans="1:16" ht="12.75" customHeight="1" x14ac:dyDescent="0.2">
      <c r="A71" t="s">
        <v>52</v>
      </c>
      <c r="B71" s="5" t="s">
        <v>110</v>
      </c>
      <c r="C71" s="5" t="s">
        <v>10708</v>
      </c>
      <c r="D71" t="s">
        <v>5</v>
      </c>
      <c r="E71" s="24" t="s">
        <v>10709</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1425</v>
      </c>
    </row>
    <row r="74" spans="1:16" ht="12.75" customHeight="1" x14ac:dyDescent="0.2">
      <c r="E74" s="29" t="s">
        <v>59</v>
      </c>
    </row>
    <row r="75" spans="1:16" ht="12.75" customHeight="1" x14ac:dyDescent="0.2">
      <c r="A75" t="s">
        <v>52</v>
      </c>
      <c r="B75" s="5" t="s">
        <v>158</v>
      </c>
      <c r="C75" s="5" t="s">
        <v>10399</v>
      </c>
      <c r="D75" t="s">
        <v>5</v>
      </c>
      <c r="E75" s="24" t="s">
        <v>10400</v>
      </c>
      <c r="F75" s="25" t="s">
        <v>55</v>
      </c>
      <c r="G75" s="26">
        <v>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1585</v>
      </c>
    </row>
    <row r="78" spans="1:16" ht="12.75" customHeight="1" x14ac:dyDescent="0.2">
      <c r="E78" s="29" t="s">
        <v>59</v>
      </c>
    </row>
    <row r="79" spans="1:16" ht="12.75" customHeight="1" x14ac:dyDescent="0.2">
      <c r="A79" t="s">
        <v>52</v>
      </c>
      <c r="B79" s="5" t="s">
        <v>161</v>
      </c>
      <c r="C79" s="5" t="s">
        <v>10807</v>
      </c>
      <c r="D79" t="s">
        <v>5</v>
      </c>
      <c r="E79" s="24" t="s">
        <v>10808</v>
      </c>
      <c r="F79" s="25" t="s">
        <v>55</v>
      </c>
      <c r="G79" s="26">
        <v>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1428</v>
      </c>
    </row>
    <row r="82" spans="1:16" ht="12.75" customHeight="1" x14ac:dyDescent="0.2">
      <c r="E82" s="29" t="s">
        <v>59</v>
      </c>
    </row>
    <row r="83" spans="1:16" ht="12.75" customHeight="1" x14ac:dyDescent="0.2">
      <c r="A83" t="s">
        <v>52</v>
      </c>
      <c r="B83" s="5" t="s">
        <v>162</v>
      </c>
      <c r="C83" s="5" t="s">
        <v>10809</v>
      </c>
      <c r="D83" t="s">
        <v>5</v>
      </c>
      <c r="E83" s="24" t="s">
        <v>10810</v>
      </c>
      <c r="F83" s="25" t="s">
        <v>55</v>
      </c>
      <c r="G83" s="26">
        <v>2</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1428</v>
      </c>
    </row>
    <row r="86" spans="1:16" ht="12.75" customHeight="1" x14ac:dyDescent="0.2">
      <c r="E86" s="29" t="s">
        <v>59</v>
      </c>
    </row>
    <row r="87" spans="1:16" ht="12.75" customHeight="1" x14ac:dyDescent="0.2">
      <c r="A87" t="s">
        <v>52</v>
      </c>
      <c r="B87" s="5" t="s">
        <v>163</v>
      </c>
      <c r="C87" s="5" t="s">
        <v>10811</v>
      </c>
      <c r="D87" t="s">
        <v>5</v>
      </c>
      <c r="E87" s="24" t="s">
        <v>10812</v>
      </c>
      <c r="F87" s="25" t="s">
        <v>55</v>
      </c>
      <c r="G87" s="26">
        <v>25</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1817</v>
      </c>
    </row>
    <row r="90" spans="1:16" ht="12.75" customHeight="1" x14ac:dyDescent="0.2">
      <c r="E90" s="29" t="s">
        <v>59</v>
      </c>
    </row>
    <row r="91" spans="1:16" ht="12.75" customHeight="1" x14ac:dyDescent="0.2">
      <c r="A91" t="s">
        <v>52</v>
      </c>
      <c r="B91" s="5" t="s">
        <v>164</v>
      </c>
      <c r="C91" s="5" t="s">
        <v>10407</v>
      </c>
      <c r="D91" t="s">
        <v>5</v>
      </c>
      <c r="E91" s="24" t="s">
        <v>10408</v>
      </c>
      <c r="F91" s="25" t="s">
        <v>55</v>
      </c>
      <c r="G91" s="26">
        <v>4</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1424</v>
      </c>
    </row>
    <row r="94" spans="1:16" ht="12.75" customHeight="1" x14ac:dyDescent="0.2">
      <c r="E94" s="29" t="s">
        <v>59</v>
      </c>
    </row>
    <row r="95" spans="1:16" ht="12.75" customHeight="1" x14ac:dyDescent="0.2">
      <c r="A95" t="s">
        <v>52</v>
      </c>
      <c r="B95" s="5" t="s">
        <v>165</v>
      </c>
      <c r="C95" s="5" t="s">
        <v>10409</v>
      </c>
      <c r="D95" t="s">
        <v>5</v>
      </c>
      <c r="E95" s="24" t="s">
        <v>10410</v>
      </c>
      <c r="F95" s="25" t="s">
        <v>55</v>
      </c>
      <c r="G95" s="26">
        <v>3</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1426</v>
      </c>
    </row>
    <row r="98" spans="1:16" ht="12.75" customHeight="1" x14ac:dyDescent="0.2">
      <c r="E98" s="29" t="s">
        <v>59</v>
      </c>
    </row>
    <row r="99" spans="1:16" ht="12.75" customHeight="1" x14ac:dyDescent="0.2">
      <c r="A99" t="s">
        <v>52</v>
      </c>
      <c r="B99" s="5" t="s">
        <v>168</v>
      </c>
      <c r="C99" s="5" t="s">
        <v>10411</v>
      </c>
      <c r="D99" t="s">
        <v>5</v>
      </c>
      <c r="E99" s="24" t="s">
        <v>10412</v>
      </c>
      <c r="F99" s="25" t="s">
        <v>55</v>
      </c>
      <c r="G99" s="26">
        <v>34</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1862</v>
      </c>
    </row>
    <row r="102" spans="1:16" ht="12.75" customHeight="1" x14ac:dyDescent="0.2">
      <c r="E102" s="29" t="s">
        <v>59</v>
      </c>
    </row>
    <row r="103" spans="1:16" ht="12.75" customHeight="1" x14ac:dyDescent="0.2">
      <c r="A103" t="s">
        <v>52</v>
      </c>
      <c r="B103" s="5" t="s">
        <v>171</v>
      </c>
      <c r="C103" s="5" t="s">
        <v>10813</v>
      </c>
      <c r="D103" t="s">
        <v>5</v>
      </c>
      <c r="E103" s="24" t="s">
        <v>10814</v>
      </c>
      <c r="F103" s="25" t="s">
        <v>55</v>
      </c>
      <c r="G103" s="26">
        <v>2</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1428</v>
      </c>
    </row>
    <row r="106" spans="1:16" ht="12.75" customHeight="1" x14ac:dyDescent="0.2">
      <c r="E106" s="29" t="s">
        <v>59</v>
      </c>
    </row>
    <row r="107" spans="1:16" ht="12.75" customHeight="1" x14ac:dyDescent="0.2">
      <c r="A107" t="s">
        <v>52</v>
      </c>
      <c r="B107" s="5" t="s">
        <v>174</v>
      </c>
      <c r="C107" s="5" t="s">
        <v>10413</v>
      </c>
      <c r="D107" t="s">
        <v>5</v>
      </c>
      <c r="E107" s="24" t="s">
        <v>10414</v>
      </c>
      <c r="F107" s="25" t="s">
        <v>126</v>
      </c>
      <c r="G107" s="26">
        <v>640</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10815</v>
      </c>
    </row>
    <row r="110" spans="1:16" ht="12.75" customHeight="1" x14ac:dyDescent="0.2">
      <c r="E110" s="29" t="s">
        <v>59</v>
      </c>
    </row>
    <row r="111" spans="1:16" ht="12.75" customHeight="1" x14ac:dyDescent="0.2">
      <c r="A111" t="s">
        <v>52</v>
      </c>
      <c r="B111" s="5" t="s">
        <v>177</v>
      </c>
      <c r="C111" s="5" t="s">
        <v>10416</v>
      </c>
      <c r="D111" t="s">
        <v>5</v>
      </c>
      <c r="E111" s="24" t="s">
        <v>10417</v>
      </c>
      <c r="F111" s="25" t="s">
        <v>126</v>
      </c>
      <c r="G111" s="26">
        <v>391</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10816</v>
      </c>
    </row>
    <row r="114" spans="1:16" ht="12.75" customHeight="1" x14ac:dyDescent="0.2">
      <c r="E114" s="29" t="s">
        <v>59</v>
      </c>
    </row>
    <row r="115" spans="1:16" ht="12.75" customHeight="1" x14ac:dyDescent="0.2">
      <c r="A115" t="s">
        <v>52</v>
      </c>
      <c r="B115" s="5" t="s">
        <v>180</v>
      </c>
      <c r="C115" s="5" t="s">
        <v>10419</v>
      </c>
      <c r="D115" t="s">
        <v>5</v>
      </c>
      <c r="E115" s="24" t="s">
        <v>10420</v>
      </c>
      <c r="F115" s="25" t="s">
        <v>55</v>
      </c>
      <c r="G115" s="26">
        <v>9</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1600</v>
      </c>
    </row>
    <row r="118" spans="1:16" ht="12.75" customHeight="1" x14ac:dyDescent="0.2">
      <c r="E118" s="29" t="s">
        <v>59</v>
      </c>
    </row>
    <row r="119" spans="1:16" ht="12.75" customHeight="1" x14ac:dyDescent="0.2">
      <c r="A119" t="s">
        <v>52</v>
      </c>
      <c r="B119" s="5" t="s">
        <v>183</v>
      </c>
      <c r="C119" s="5" t="s">
        <v>10717</v>
      </c>
      <c r="D119" t="s">
        <v>5</v>
      </c>
      <c r="E119" s="24" t="s">
        <v>10718</v>
      </c>
      <c r="F119" s="25" t="s">
        <v>55</v>
      </c>
      <c r="G119" s="26">
        <v>51</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5685</v>
      </c>
    </row>
    <row r="122" spans="1:16" ht="12.75" customHeight="1" x14ac:dyDescent="0.2">
      <c r="E122" s="29" t="s">
        <v>59</v>
      </c>
    </row>
    <row r="123" spans="1:16" ht="12.75" customHeight="1" x14ac:dyDescent="0.2">
      <c r="A123" t="s">
        <v>52</v>
      </c>
      <c r="B123" s="5" t="s">
        <v>186</v>
      </c>
      <c r="C123" s="5" t="s">
        <v>10421</v>
      </c>
      <c r="D123" t="s">
        <v>5</v>
      </c>
      <c r="E123" s="24" t="s">
        <v>10422</v>
      </c>
      <c r="F123" s="25" t="s">
        <v>55</v>
      </c>
      <c r="G123" s="26">
        <v>34</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1862</v>
      </c>
    </row>
    <row r="126" spans="1:16" ht="12.75" customHeight="1" x14ac:dyDescent="0.2">
      <c r="E126" s="29" t="s">
        <v>59</v>
      </c>
    </row>
    <row r="127" spans="1:16" ht="12.75" customHeight="1" x14ac:dyDescent="0.2">
      <c r="A127" t="s">
        <v>52</v>
      </c>
      <c r="B127" s="5" t="s">
        <v>189</v>
      </c>
      <c r="C127" s="5" t="s">
        <v>10423</v>
      </c>
      <c r="D127" t="s">
        <v>5</v>
      </c>
      <c r="E127" s="24" t="s">
        <v>10424</v>
      </c>
      <c r="F127" s="25" t="s">
        <v>55</v>
      </c>
      <c r="G127" s="26">
        <v>5</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1421</v>
      </c>
    </row>
    <row r="130" spans="1:16" ht="12.75" customHeight="1" x14ac:dyDescent="0.2">
      <c r="E130" s="29" t="s">
        <v>59</v>
      </c>
    </row>
    <row r="131" spans="1:16" ht="12.75" customHeight="1" x14ac:dyDescent="0.2">
      <c r="A131" t="s">
        <v>52</v>
      </c>
      <c r="B131" s="5" t="s">
        <v>192</v>
      </c>
      <c r="C131" s="5" t="s">
        <v>10817</v>
      </c>
      <c r="D131" t="s">
        <v>5</v>
      </c>
      <c r="E131" s="24" t="s">
        <v>10818</v>
      </c>
      <c r="F131" s="25" t="s">
        <v>55</v>
      </c>
      <c r="G131" s="26">
        <v>1</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1425</v>
      </c>
    </row>
    <row r="134" spans="1:16" ht="12.75" customHeight="1" x14ac:dyDescent="0.2">
      <c r="E134" s="29" t="s">
        <v>59</v>
      </c>
    </row>
    <row r="135" spans="1:16" ht="12.75" customHeight="1" x14ac:dyDescent="0.2">
      <c r="A135" t="s">
        <v>52</v>
      </c>
      <c r="B135" s="5" t="s">
        <v>195</v>
      </c>
      <c r="C135" s="5" t="s">
        <v>10819</v>
      </c>
      <c r="D135" t="s">
        <v>5</v>
      </c>
      <c r="E135" s="24" t="s">
        <v>10820</v>
      </c>
      <c r="F135" s="25" t="s">
        <v>55</v>
      </c>
      <c r="G135" s="26">
        <v>43</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10714</v>
      </c>
    </row>
    <row r="138" spans="1:16" ht="12.75" customHeight="1" x14ac:dyDescent="0.2">
      <c r="E138" s="29" t="s">
        <v>59</v>
      </c>
    </row>
    <row r="139" spans="1:16" ht="12.75" customHeight="1" x14ac:dyDescent="0.2">
      <c r="A139" t="s">
        <v>52</v>
      </c>
      <c r="B139" s="5" t="s">
        <v>198</v>
      </c>
      <c r="C139" s="5" t="s">
        <v>10821</v>
      </c>
      <c r="D139" t="s">
        <v>5</v>
      </c>
      <c r="E139" s="24" t="s">
        <v>10822</v>
      </c>
      <c r="F139" s="25" t="s">
        <v>55</v>
      </c>
      <c r="G139" s="26">
        <v>32</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1446</v>
      </c>
    </row>
    <row r="142" spans="1:16" ht="12.75" customHeight="1" x14ac:dyDescent="0.2">
      <c r="E142" s="29" t="s">
        <v>59</v>
      </c>
    </row>
    <row r="143" spans="1:16" ht="12.75" customHeight="1" x14ac:dyDescent="0.2">
      <c r="A143" t="s">
        <v>52</v>
      </c>
      <c r="B143" s="5" t="s">
        <v>201</v>
      </c>
      <c r="C143" s="5" t="s">
        <v>10823</v>
      </c>
      <c r="D143" t="s">
        <v>5</v>
      </c>
      <c r="E143" s="24" t="s">
        <v>10824</v>
      </c>
      <c r="F143" s="25" t="s">
        <v>55</v>
      </c>
      <c r="G143" s="26">
        <v>6</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1585</v>
      </c>
    </row>
    <row r="146" spans="1:16" ht="12.75" customHeight="1" x14ac:dyDescent="0.2">
      <c r="E146" s="29" t="s">
        <v>59</v>
      </c>
    </row>
    <row r="147" spans="1:16" ht="12.75" customHeight="1" x14ac:dyDescent="0.2">
      <c r="A147" t="s">
        <v>52</v>
      </c>
      <c r="B147" s="5" t="s">
        <v>204</v>
      </c>
      <c r="C147" s="5" t="s">
        <v>10825</v>
      </c>
      <c r="D147" t="s">
        <v>5</v>
      </c>
      <c r="E147" s="24" t="s">
        <v>10826</v>
      </c>
      <c r="F147" s="25" t="s">
        <v>55</v>
      </c>
      <c r="G147" s="26">
        <v>2</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1428</v>
      </c>
    </row>
    <row r="150" spans="1:16" ht="12.75" customHeight="1" x14ac:dyDescent="0.2">
      <c r="E150" s="29" t="s">
        <v>59</v>
      </c>
    </row>
    <row r="151" spans="1:16" ht="12.75" customHeight="1" x14ac:dyDescent="0.2">
      <c r="A151" t="s">
        <v>52</v>
      </c>
      <c r="B151" s="5" t="s">
        <v>207</v>
      </c>
      <c r="C151" s="5" t="s">
        <v>10425</v>
      </c>
      <c r="D151" t="s">
        <v>5</v>
      </c>
      <c r="E151" s="24" t="s">
        <v>10426</v>
      </c>
      <c r="F151" s="25" t="s">
        <v>55</v>
      </c>
      <c r="G151" s="26">
        <v>52</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10738</v>
      </c>
    </row>
    <row r="154" spans="1:16" ht="12.75" customHeight="1" x14ac:dyDescent="0.2">
      <c r="E154" s="29" t="s">
        <v>59</v>
      </c>
    </row>
    <row r="155" spans="1:16" ht="12.75" customHeight="1" x14ac:dyDescent="0.2">
      <c r="A155" t="s">
        <v>52</v>
      </c>
      <c r="B155" s="5" t="s">
        <v>210</v>
      </c>
      <c r="C155" s="5" t="s">
        <v>10427</v>
      </c>
      <c r="D155" t="s">
        <v>5</v>
      </c>
      <c r="E155" s="24" t="s">
        <v>10428</v>
      </c>
      <c r="F155" s="25" t="s">
        <v>225</v>
      </c>
      <c r="G155" s="26">
        <v>377</v>
      </c>
      <c r="H155" s="25">
        <v>0</v>
      </c>
      <c r="I155" s="25">
        <f>ROUND(G155*H155,6)</f>
        <v>0</v>
      </c>
      <c r="L155" s="27">
        <v>0</v>
      </c>
      <c r="M155" s="22">
        <f>ROUND(ROUND(L155,2)*ROUND(G155,3),2)</f>
        <v>0</v>
      </c>
      <c r="N155" s="25" t="s">
        <v>56</v>
      </c>
      <c r="O155">
        <f>(M155*21)/100</f>
        <v>0</v>
      </c>
      <c r="P155" t="s">
        <v>28</v>
      </c>
    </row>
    <row r="156" spans="1:16" ht="12.75" customHeight="1" x14ac:dyDescent="0.2">
      <c r="A156" s="28" t="s">
        <v>57</v>
      </c>
      <c r="E156" s="29" t="s">
        <v>5</v>
      </c>
    </row>
    <row r="157" spans="1:16" ht="12.75" customHeight="1" x14ac:dyDescent="0.2">
      <c r="A157" s="28" t="s">
        <v>58</v>
      </c>
      <c r="E157" s="30" t="s">
        <v>10827</v>
      </c>
    </row>
    <row r="158" spans="1:16" ht="12.75" customHeight="1" x14ac:dyDescent="0.2">
      <c r="E158" s="29" t="s">
        <v>59</v>
      </c>
    </row>
    <row r="159" spans="1:16" ht="12.75" customHeight="1" x14ac:dyDescent="0.2">
      <c r="A159" t="s">
        <v>49</v>
      </c>
      <c r="C159" s="6" t="s">
        <v>10430</v>
      </c>
      <c r="E159" s="23" t="s">
        <v>10431</v>
      </c>
      <c r="J159" s="22">
        <f>0</f>
        <v>0</v>
      </c>
      <c r="K159" s="22">
        <f>0</f>
        <v>0</v>
      </c>
      <c r="L159" s="2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f>
        <v>0</v>
      </c>
      <c r="M159" s="2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f>
        <v>0</v>
      </c>
    </row>
    <row r="160" spans="1:16" ht="12.75" customHeight="1" x14ac:dyDescent="0.2">
      <c r="A160" t="s">
        <v>52</v>
      </c>
      <c r="B160" s="5" t="s">
        <v>213</v>
      </c>
      <c r="C160" s="5" t="s">
        <v>10432</v>
      </c>
      <c r="D160" t="s">
        <v>5</v>
      </c>
      <c r="E160" s="24" t="s">
        <v>10433</v>
      </c>
      <c r="F160" s="25" t="s">
        <v>55</v>
      </c>
      <c r="G160" s="26">
        <v>133</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10828</v>
      </c>
    </row>
    <row r="163" spans="1:16" ht="12.75" customHeight="1" x14ac:dyDescent="0.2">
      <c r="E163" s="29" t="s">
        <v>59</v>
      </c>
    </row>
    <row r="164" spans="1:16" ht="12.75" customHeight="1" x14ac:dyDescent="0.2">
      <c r="A164" t="s">
        <v>52</v>
      </c>
      <c r="B164" s="5" t="s">
        <v>216</v>
      </c>
      <c r="C164" s="5" t="s">
        <v>10434</v>
      </c>
      <c r="D164" t="s">
        <v>5</v>
      </c>
      <c r="E164" s="24" t="s">
        <v>10435</v>
      </c>
      <c r="F164" s="25" t="s">
        <v>55</v>
      </c>
      <c r="G164" s="26">
        <v>59</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10829</v>
      </c>
    </row>
    <row r="167" spans="1:16" ht="12.75" customHeight="1" x14ac:dyDescent="0.2">
      <c r="E167" s="29" t="s">
        <v>59</v>
      </c>
    </row>
    <row r="168" spans="1:16" ht="12.75" customHeight="1" x14ac:dyDescent="0.2">
      <c r="A168" t="s">
        <v>52</v>
      </c>
      <c r="B168" s="5" t="s">
        <v>219</v>
      </c>
      <c r="C168" s="5" t="s">
        <v>10437</v>
      </c>
      <c r="D168" t="s">
        <v>5</v>
      </c>
      <c r="E168" s="24" t="s">
        <v>10438</v>
      </c>
      <c r="F168" s="25" t="s">
        <v>55</v>
      </c>
      <c r="G168" s="26">
        <v>192</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10830</v>
      </c>
    </row>
    <row r="171" spans="1:16" ht="12.75" customHeight="1" x14ac:dyDescent="0.2">
      <c r="E171" s="29" t="s">
        <v>59</v>
      </c>
    </row>
    <row r="172" spans="1:16" ht="12.75" customHeight="1" x14ac:dyDescent="0.2">
      <c r="A172" t="s">
        <v>52</v>
      </c>
      <c r="B172" s="5" t="s">
        <v>222</v>
      </c>
      <c r="C172" s="5" t="s">
        <v>10831</v>
      </c>
      <c r="D172" t="s">
        <v>5</v>
      </c>
      <c r="E172" s="24" t="s">
        <v>10832</v>
      </c>
      <c r="F172" s="25" t="s">
        <v>55</v>
      </c>
      <c r="G172" s="26">
        <v>64</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10833</v>
      </c>
    </row>
    <row r="175" spans="1:16" ht="12.75" customHeight="1" x14ac:dyDescent="0.2">
      <c r="E175" s="29" t="s">
        <v>59</v>
      </c>
    </row>
    <row r="176" spans="1:16" ht="12.75" customHeight="1" x14ac:dyDescent="0.2">
      <c r="A176" t="s">
        <v>52</v>
      </c>
      <c r="B176" s="5" t="s">
        <v>226</v>
      </c>
      <c r="C176" s="5" t="s">
        <v>10834</v>
      </c>
      <c r="D176" t="s">
        <v>5</v>
      </c>
      <c r="E176" s="24" t="s">
        <v>10835</v>
      </c>
      <c r="F176" s="25" t="s">
        <v>55</v>
      </c>
      <c r="G176" s="26">
        <v>8</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1541</v>
      </c>
    </row>
    <row r="179" spans="1:16" ht="12.75" customHeight="1" x14ac:dyDescent="0.2">
      <c r="E179" s="29" t="s">
        <v>59</v>
      </c>
    </row>
    <row r="180" spans="1:16" ht="12.75" customHeight="1" x14ac:dyDescent="0.2">
      <c r="A180" t="s">
        <v>52</v>
      </c>
      <c r="B180" s="5" t="s">
        <v>229</v>
      </c>
      <c r="C180" s="5" t="s">
        <v>10440</v>
      </c>
      <c r="D180" t="s">
        <v>5</v>
      </c>
      <c r="E180" s="24" t="s">
        <v>10441</v>
      </c>
      <c r="F180" s="25" t="s">
        <v>55</v>
      </c>
      <c r="G180" s="26">
        <v>92</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2379</v>
      </c>
    </row>
    <row r="183" spans="1:16" ht="12.75" customHeight="1" x14ac:dyDescent="0.2">
      <c r="E183" s="29" t="s">
        <v>59</v>
      </c>
    </row>
    <row r="184" spans="1:16" ht="12.75" customHeight="1" x14ac:dyDescent="0.2">
      <c r="A184" t="s">
        <v>52</v>
      </c>
      <c r="B184" s="5" t="s">
        <v>232</v>
      </c>
      <c r="C184" s="5" t="s">
        <v>10836</v>
      </c>
      <c r="D184" t="s">
        <v>5</v>
      </c>
      <c r="E184" s="24" t="s">
        <v>10837</v>
      </c>
      <c r="F184" s="25" t="s">
        <v>55</v>
      </c>
      <c r="G184" s="26">
        <v>26</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1513</v>
      </c>
    </row>
    <row r="187" spans="1:16" ht="12.75" customHeight="1" x14ac:dyDescent="0.2">
      <c r="E187" s="29" t="s">
        <v>59</v>
      </c>
    </row>
    <row r="188" spans="1:16" ht="12.75" customHeight="1" x14ac:dyDescent="0.2">
      <c r="A188" t="s">
        <v>52</v>
      </c>
      <c r="B188" s="5" t="s">
        <v>235</v>
      </c>
      <c r="C188" s="5" t="s">
        <v>10838</v>
      </c>
      <c r="D188" t="s">
        <v>5</v>
      </c>
      <c r="E188" s="24" t="s">
        <v>10839</v>
      </c>
      <c r="F188" s="25" t="s">
        <v>55</v>
      </c>
      <c r="G188" s="26">
        <v>41</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10535</v>
      </c>
    </row>
    <row r="191" spans="1:16" ht="12.75" customHeight="1" x14ac:dyDescent="0.2">
      <c r="E191" s="29" t="s">
        <v>59</v>
      </c>
    </row>
    <row r="192" spans="1:16" ht="12.75" customHeight="1" x14ac:dyDescent="0.2">
      <c r="A192" t="s">
        <v>52</v>
      </c>
      <c r="B192" s="5" t="s">
        <v>238</v>
      </c>
      <c r="C192" s="5" t="s">
        <v>10442</v>
      </c>
      <c r="D192" t="s">
        <v>5</v>
      </c>
      <c r="E192" s="24" t="s">
        <v>10443</v>
      </c>
      <c r="F192" s="25" t="s">
        <v>55</v>
      </c>
      <c r="G192" s="26">
        <v>142</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10840</v>
      </c>
    </row>
    <row r="195" spans="1:16" ht="12.75" customHeight="1" x14ac:dyDescent="0.2">
      <c r="E195" s="29" t="s">
        <v>59</v>
      </c>
    </row>
    <row r="196" spans="1:16" ht="12.75" customHeight="1" x14ac:dyDescent="0.2">
      <c r="A196" t="s">
        <v>52</v>
      </c>
      <c r="B196" s="5" t="s">
        <v>241</v>
      </c>
      <c r="C196" s="5" t="s">
        <v>10445</v>
      </c>
      <c r="D196" t="s">
        <v>5</v>
      </c>
      <c r="E196" s="24" t="s">
        <v>10446</v>
      </c>
      <c r="F196" s="25" t="s">
        <v>55</v>
      </c>
      <c r="G196" s="26">
        <v>55</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2956</v>
      </c>
    </row>
    <row r="199" spans="1:16" ht="12.75" customHeight="1" x14ac:dyDescent="0.2">
      <c r="E199" s="29" t="s">
        <v>59</v>
      </c>
    </row>
    <row r="200" spans="1:16" ht="12.75" customHeight="1" x14ac:dyDescent="0.2">
      <c r="A200" t="s">
        <v>52</v>
      </c>
      <c r="B200" s="5" t="s">
        <v>244</v>
      </c>
      <c r="C200" s="5" t="s">
        <v>10447</v>
      </c>
      <c r="D200" t="s">
        <v>5</v>
      </c>
      <c r="E200" s="24" t="s">
        <v>10448</v>
      </c>
      <c r="F200" s="25" t="s">
        <v>55</v>
      </c>
      <c r="G200" s="26">
        <v>87</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10841</v>
      </c>
    </row>
    <row r="203" spans="1:16" ht="12.75" customHeight="1" x14ac:dyDescent="0.2">
      <c r="E203" s="29" t="s">
        <v>59</v>
      </c>
    </row>
    <row r="204" spans="1:16" ht="12.75" customHeight="1" x14ac:dyDescent="0.2">
      <c r="A204" t="s">
        <v>52</v>
      </c>
      <c r="B204" s="5" t="s">
        <v>247</v>
      </c>
      <c r="C204" s="5" t="s">
        <v>10449</v>
      </c>
      <c r="D204" t="s">
        <v>5</v>
      </c>
      <c r="E204" s="24" t="s">
        <v>10450</v>
      </c>
      <c r="F204" s="25" t="s">
        <v>55</v>
      </c>
      <c r="G204" s="26">
        <v>54</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2132</v>
      </c>
    </row>
    <row r="207" spans="1:16" ht="12.75" customHeight="1" x14ac:dyDescent="0.2">
      <c r="E207" s="29" t="s">
        <v>59</v>
      </c>
    </row>
    <row r="208" spans="1:16" ht="12.75" customHeight="1" x14ac:dyDescent="0.2">
      <c r="A208" t="s">
        <v>52</v>
      </c>
      <c r="B208" s="5" t="s">
        <v>251</v>
      </c>
      <c r="C208" s="5" t="s">
        <v>10451</v>
      </c>
      <c r="D208" t="s">
        <v>5</v>
      </c>
      <c r="E208" s="24" t="s">
        <v>10452</v>
      </c>
      <c r="F208" s="25" t="s">
        <v>55</v>
      </c>
      <c r="G208" s="26">
        <v>64</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10833</v>
      </c>
    </row>
    <row r="211" spans="1:16" ht="12.75" customHeight="1" x14ac:dyDescent="0.2">
      <c r="E211" s="29" t="s">
        <v>59</v>
      </c>
    </row>
    <row r="212" spans="1:16" ht="12.75" customHeight="1" x14ac:dyDescent="0.2">
      <c r="A212" t="s">
        <v>52</v>
      </c>
      <c r="B212" s="5" t="s">
        <v>254</v>
      </c>
      <c r="C212" s="5" t="s">
        <v>10722</v>
      </c>
      <c r="D212" t="s">
        <v>5</v>
      </c>
      <c r="E212" s="24" t="s">
        <v>10723</v>
      </c>
      <c r="F212" s="25" t="s">
        <v>55</v>
      </c>
      <c r="G212" s="26">
        <v>3755</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10842</v>
      </c>
    </row>
    <row r="215" spans="1:16" ht="12.75" customHeight="1" x14ac:dyDescent="0.2">
      <c r="E215" s="29" t="s">
        <v>59</v>
      </c>
    </row>
    <row r="216" spans="1:16" ht="12.75" customHeight="1" x14ac:dyDescent="0.2">
      <c r="A216" t="s">
        <v>52</v>
      </c>
      <c r="B216" s="5" t="s">
        <v>257</v>
      </c>
      <c r="C216" s="5" t="s">
        <v>10456</v>
      </c>
      <c r="D216" t="s">
        <v>5</v>
      </c>
      <c r="E216" s="24" t="s">
        <v>10457</v>
      </c>
      <c r="F216" s="25" t="s">
        <v>55</v>
      </c>
      <c r="G216" s="26">
        <v>16</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1445</v>
      </c>
    </row>
    <row r="219" spans="1:16" ht="12.75" customHeight="1" x14ac:dyDescent="0.2">
      <c r="E219" s="29" t="s">
        <v>59</v>
      </c>
    </row>
    <row r="220" spans="1:16" ht="12.75" customHeight="1" x14ac:dyDescent="0.2">
      <c r="A220" t="s">
        <v>52</v>
      </c>
      <c r="B220" s="5" t="s">
        <v>260</v>
      </c>
      <c r="C220" s="5" t="s">
        <v>10458</v>
      </c>
      <c r="D220" t="s">
        <v>5</v>
      </c>
      <c r="E220" s="24" t="s">
        <v>10459</v>
      </c>
      <c r="F220" s="25" t="s">
        <v>55</v>
      </c>
      <c r="G220" s="26">
        <v>189</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10598</v>
      </c>
    </row>
    <row r="223" spans="1:16" ht="12.75" customHeight="1" x14ac:dyDescent="0.2">
      <c r="E223" s="29" t="s">
        <v>59</v>
      </c>
    </row>
    <row r="224" spans="1:16" ht="12.75" customHeight="1" x14ac:dyDescent="0.2">
      <c r="A224" t="s">
        <v>52</v>
      </c>
      <c r="B224" s="5" t="s">
        <v>369</v>
      </c>
      <c r="C224" s="5" t="s">
        <v>10461</v>
      </c>
      <c r="D224" t="s">
        <v>5</v>
      </c>
      <c r="E224" s="24" t="s">
        <v>10462</v>
      </c>
      <c r="F224" s="25" t="s">
        <v>55</v>
      </c>
      <c r="G224" s="26">
        <v>82</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9687</v>
      </c>
    </row>
    <row r="227" spans="1:16" ht="12.75" customHeight="1" x14ac:dyDescent="0.2">
      <c r="E227" s="29" t="s">
        <v>59</v>
      </c>
    </row>
    <row r="228" spans="1:16" ht="12.75" customHeight="1" x14ac:dyDescent="0.2">
      <c r="A228" t="s">
        <v>52</v>
      </c>
      <c r="B228" s="5" t="s">
        <v>370</v>
      </c>
      <c r="C228" s="5" t="s">
        <v>10464</v>
      </c>
      <c r="D228" t="s">
        <v>5</v>
      </c>
      <c r="E228" s="24" t="s">
        <v>10465</v>
      </c>
      <c r="F228" s="25" t="s">
        <v>55</v>
      </c>
      <c r="G228" s="26">
        <v>290</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2378</v>
      </c>
    </row>
    <row r="231" spans="1:16" ht="12.75" customHeight="1" x14ac:dyDescent="0.2">
      <c r="E231" s="29" t="s">
        <v>59</v>
      </c>
    </row>
    <row r="232" spans="1:16" ht="12.75" customHeight="1" x14ac:dyDescent="0.2">
      <c r="A232" t="s">
        <v>52</v>
      </c>
      <c r="B232" s="5" t="s">
        <v>371</v>
      </c>
      <c r="C232" s="5" t="s">
        <v>10467</v>
      </c>
      <c r="D232" t="s">
        <v>5</v>
      </c>
      <c r="E232" s="24" t="s">
        <v>10468</v>
      </c>
      <c r="F232" s="25" t="s">
        <v>55</v>
      </c>
      <c r="G232" s="26">
        <v>9</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1600</v>
      </c>
    </row>
    <row r="235" spans="1:16" ht="12.75" customHeight="1" x14ac:dyDescent="0.2">
      <c r="E235" s="29" t="s">
        <v>59</v>
      </c>
    </row>
    <row r="236" spans="1:16" ht="12.75" customHeight="1" x14ac:dyDescent="0.2">
      <c r="A236" t="s">
        <v>52</v>
      </c>
      <c r="B236" s="5" t="s">
        <v>372</v>
      </c>
      <c r="C236" s="5" t="s">
        <v>10469</v>
      </c>
      <c r="D236" t="s">
        <v>5</v>
      </c>
      <c r="E236" s="24" t="s">
        <v>10470</v>
      </c>
      <c r="F236" s="25" t="s">
        <v>55</v>
      </c>
      <c r="G236" s="26">
        <v>27</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1680</v>
      </c>
    </row>
    <row r="239" spans="1:16" ht="12.75" customHeight="1" x14ac:dyDescent="0.2">
      <c r="E239" s="29" t="s">
        <v>59</v>
      </c>
    </row>
    <row r="240" spans="1:16" ht="12.75" customHeight="1" x14ac:dyDescent="0.2">
      <c r="A240" t="s">
        <v>52</v>
      </c>
      <c r="B240" s="5" t="s">
        <v>375</v>
      </c>
      <c r="C240" s="5" t="s">
        <v>10471</v>
      </c>
      <c r="D240" t="s">
        <v>5</v>
      </c>
      <c r="E240" s="24" t="s">
        <v>10472</v>
      </c>
      <c r="F240" s="25" t="s">
        <v>55</v>
      </c>
      <c r="G240" s="26">
        <v>19</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10843</v>
      </c>
    </row>
    <row r="243" spans="1:16" ht="12.75" customHeight="1" x14ac:dyDescent="0.2">
      <c r="E243" s="29" t="s">
        <v>59</v>
      </c>
    </row>
    <row r="244" spans="1:16" ht="12.75" customHeight="1" x14ac:dyDescent="0.2">
      <c r="A244" t="s">
        <v>52</v>
      </c>
      <c r="B244" s="5" t="s">
        <v>377</v>
      </c>
      <c r="C244" s="5" t="s">
        <v>10844</v>
      </c>
      <c r="D244" t="s">
        <v>5</v>
      </c>
      <c r="E244" s="24" t="s">
        <v>10845</v>
      </c>
      <c r="F244" s="25" t="s">
        <v>55</v>
      </c>
      <c r="G244" s="26">
        <v>12</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1444</v>
      </c>
    </row>
    <row r="247" spans="1:16" ht="12.75" customHeight="1" x14ac:dyDescent="0.2">
      <c r="E247" s="29" t="s">
        <v>59</v>
      </c>
    </row>
    <row r="248" spans="1:16" ht="12.75" customHeight="1" x14ac:dyDescent="0.2">
      <c r="A248" t="s">
        <v>52</v>
      </c>
      <c r="B248" s="5" t="s">
        <v>380</v>
      </c>
      <c r="C248" s="5" t="s">
        <v>10846</v>
      </c>
      <c r="D248" t="s">
        <v>5</v>
      </c>
      <c r="E248" s="24" t="s">
        <v>10847</v>
      </c>
      <c r="F248" s="25" t="s">
        <v>55</v>
      </c>
      <c r="G248" s="26">
        <v>2</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1428</v>
      </c>
    </row>
    <row r="251" spans="1:16" ht="12.75" customHeight="1" x14ac:dyDescent="0.2">
      <c r="E251" s="29" t="s">
        <v>59</v>
      </c>
    </row>
    <row r="252" spans="1:16" ht="12.75" customHeight="1" x14ac:dyDescent="0.2">
      <c r="A252" t="s">
        <v>52</v>
      </c>
      <c r="B252" s="5" t="s">
        <v>381</v>
      </c>
      <c r="C252" s="5" t="s">
        <v>10848</v>
      </c>
      <c r="D252" t="s">
        <v>5</v>
      </c>
      <c r="E252" s="24" t="s">
        <v>10849</v>
      </c>
      <c r="F252" s="25" t="s">
        <v>55</v>
      </c>
      <c r="G252" s="26">
        <v>3</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1426</v>
      </c>
    </row>
    <row r="255" spans="1:16" ht="12.75" customHeight="1" x14ac:dyDescent="0.2">
      <c r="E255" s="29" t="s">
        <v>59</v>
      </c>
    </row>
    <row r="256" spans="1:16" ht="12.75" customHeight="1" x14ac:dyDescent="0.2">
      <c r="A256" t="s">
        <v>52</v>
      </c>
      <c r="B256" s="5" t="s">
        <v>382</v>
      </c>
      <c r="C256" s="5" t="s">
        <v>10850</v>
      </c>
      <c r="D256" t="s">
        <v>5</v>
      </c>
      <c r="E256" s="24" t="s">
        <v>10851</v>
      </c>
      <c r="F256" s="25" t="s">
        <v>126</v>
      </c>
      <c r="G256" s="26">
        <v>1559</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10852</v>
      </c>
    </row>
    <row r="259" spans="1:16" ht="12.75" customHeight="1" x14ac:dyDescent="0.2">
      <c r="E259" s="29" t="s">
        <v>59</v>
      </c>
    </row>
    <row r="260" spans="1:16" ht="12.75" customHeight="1" x14ac:dyDescent="0.2">
      <c r="A260" t="s">
        <v>52</v>
      </c>
      <c r="B260" s="5" t="s">
        <v>383</v>
      </c>
      <c r="C260" s="5" t="s">
        <v>10853</v>
      </c>
      <c r="D260" t="s">
        <v>5</v>
      </c>
      <c r="E260" s="24" t="s">
        <v>10854</v>
      </c>
      <c r="F260" s="25" t="s">
        <v>55</v>
      </c>
      <c r="G260" s="26">
        <v>8</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1541</v>
      </c>
    </row>
    <row r="263" spans="1:16" ht="12.75" customHeight="1" x14ac:dyDescent="0.2">
      <c r="E263" s="29" t="s">
        <v>59</v>
      </c>
    </row>
    <row r="264" spans="1:16" ht="12.75" customHeight="1" x14ac:dyDescent="0.2">
      <c r="A264" t="s">
        <v>52</v>
      </c>
      <c r="B264" s="5" t="s">
        <v>386</v>
      </c>
      <c r="C264" s="5" t="s">
        <v>10855</v>
      </c>
      <c r="D264" t="s">
        <v>5</v>
      </c>
      <c r="E264" s="24" t="s">
        <v>10856</v>
      </c>
      <c r="F264" s="25" t="s">
        <v>55</v>
      </c>
      <c r="G264" s="26">
        <v>14</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1857</v>
      </c>
    </row>
    <row r="267" spans="1:16" ht="12.75" customHeight="1" x14ac:dyDescent="0.2">
      <c r="E267" s="29" t="s">
        <v>59</v>
      </c>
    </row>
    <row r="268" spans="1:16" ht="12.75" customHeight="1" x14ac:dyDescent="0.2">
      <c r="A268" t="s">
        <v>52</v>
      </c>
      <c r="B268" s="5" t="s">
        <v>389</v>
      </c>
      <c r="C268" s="5" t="s">
        <v>10475</v>
      </c>
      <c r="D268" t="s">
        <v>5</v>
      </c>
      <c r="E268" s="24" t="s">
        <v>10476</v>
      </c>
      <c r="F268" s="25" t="s">
        <v>55</v>
      </c>
      <c r="G268" s="26">
        <v>8</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1541</v>
      </c>
    </row>
    <row r="271" spans="1:16" ht="12.75" customHeight="1" x14ac:dyDescent="0.2">
      <c r="E271" s="29" t="s">
        <v>59</v>
      </c>
    </row>
    <row r="272" spans="1:16" ht="12.75" customHeight="1" x14ac:dyDescent="0.2">
      <c r="A272" t="s">
        <v>52</v>
      </c>
      <c r="B272" s="5" t="s">
        <v>392</v>
      </c>
      <c r="C272" s="5" t="s">
        <v>10477</v>
      </c>
      <c r="D272" t="s">
        <v>5</v>
      </c>
      <c r="E272" s="24" t="s">
        <v>10478</v>
      </c>
      <c r="F272" s="25" t="s">
        <v>55</v>
      </c>
      <c r="G272" s="26">
        <v>24</v>
      </c>
      <c r="H272" s="25">
        <v>0</v>
      </c>
      <c r="I272" s="25">
        <f>ROUND(G272*H272,6)</f>
        <v>0</v>
      </c>
      <c r="L272" s="27">
        <v>0</v>
      </c>
      <c r="M272" s="22">
        <f>ROUND(ROUND(L272,2)*ROUND(G272,3),2)</f>
        <v>0</v>
      </c>
      <c r="N272" s="25" t="s">
        <v>56</v>
      </c>
      <c r="O272">
        <f>(M272*21)/100</f>
        <v>0</v>
      </c>
      <c r="P272" t="s">
        <v>28</v>
      </c>
    </row>
    <row r="273" spans="1:16" ht="12.75" customHeight="1" x14ac:dyDescent="0.2">
      <c r="A273" s="28" t="s">
        <v>57</v>
      </c>
      <c r="E273" s="29" t="s">
        <v>5</v>
      </c>
    </row>
    <row r="274" spans="1:16" ht="12.75" customHeight="1" x14ac:dyDescent="0.2">
      <c r="A274" s="28" t="s">
        <v>58</v>
      </c>
      <c r="E274" s="30" t="s">
        <v>1754</v>
      </c>
    </row>
    <row r="275" spans="1:16" ht="12.75" customHeight="1" x14ac:dyDescent="0.2">
      <c r="E275" s="29" t="s">
        <v>59</v>
      </c>
    </row>
    <row r="276" spans="1:16" ht="12.75" customHeight="1" x14ac:dyDescent="0.2">
      <c r="A276" t="s">
        <v>52</v>
      </c>
      <c r="B276" s="5" t="s">
        <v>395</v>
      </c>
      <c r="C276" s="5" t="s">
        <v>10479</v>
      </c>
      <c r="D276" t="s">
        <v>5</v>
      </c>
      <c r="E276" s="24" t="s">
        <v>10480</v>
      </c>
      <c r="F276" s="25" t="s">
        <v>55</v>
      </c>
      <c r="G276" s="26">
        <v>13</v>
      </c>
      <c r="H276" s="25">
        <v>0</v>
      </c>
      <c r="I276" s="25">
        <f>ROUND(G276*H276,6)</f>
        <v>0</v>
      </c>
      <c r="L276" s="27">
        <v>0</v>
      </c>
      <c r="M276" s="22">
        <f>ROUND(ROUND(L276,2)*ROUND(G276,3),2)</f>
        <v>0</v>
      </c>
      <c r="N276" s="25" t="s">
        <v>56</v>
      </c>
      <c r="O276">
        <f>(M276*21)/100</f>
        <v>0</v>
      </c>
      <c r="P276" t="s">
        <v>28</v>
      </c>
    </row>
    <row r="277" spans="1:16" ht="12.75" customHeight="1" x14ac:dyDescent="0.2">
      <c r="A277" s="28" t="s">
        <v>57</v>
      </c>
      <c r="E277" s="29" t="s">
        <v>5</v>
      </c>
    </row>
    <row r="278" spans="1:16" ht="12.75" customHeight="1" x14ac:dyDescent="0.2">
      <c r="A278" s="28" t="s">
        <v>58</v>
      </c>
      <c r="E278" s="30" t="s">
        <v>1899</v>
      </c>
    </row>
    <row r="279" spans="1:16" ht="12.75" customHeight="1" x14ac:dyDescent="0.2">
      <c r="E279" s="29" t="s">
        <v>59</v>
      </c>
    </row>
    <row r="280" spans="1:16" ht="12.75" customHeight="1" x14ac:dyDescent="0.2">
      <c r="A280" t="s">
        <v>52</v>
      </c>
      <c r="B280" s="5" t="s">
        <v>398</v>
      </c>
      <c r="C280" s="5" t="s">
        <v>10481</v>
      </c>
      <c r="D280" t="s">
        <v>5</v>
      </c>
      <c r="E280" s="24" t="s">
        <v>10482</v>
      </c>
      <c r="F280" s="25" t="s">
        <v>55</v>
      </c>
      <c r="G280" s="26">
        <v>8</v>
      </c>
      <c r="H280" s="25">
        <v>0</v>
      </c>
      <c r="I280" s="25">
        <f>ROUND(G280*H280,6)</f>
        <v>0</v>
      </c>
      <c r="L280" s="27">
        <v>0</v>
      </c>
      <c r="M280" s="22">
        <f>ROUND(ROUND(L280,2)*ROUND(G280,3),2)</f>
        <v>0</v>
      </c>
      <c r="N280" s="25" t="s">
        <v>56</v>
      </c>
      <c r="O280">
        <f>(M280*21)/100</f>
        <v>0</v>
      </c>
      <c r="P280" t="s">
        <v>28</v>
      </c>
    </row>
    <row r="281" spans="1:16" ht="12.75" customHeight="1" x14ac:dyDescent="0.2">
      <c r="A281" s="28" t="s">
        <v>57</v>
      </c>
      <c r="E281" s="29" t="s">
        <v>5</v>
      </c>
    </row>
    <row r="282" spans="1:16" ht="12.75" customHeight="1" x14ac:dyDescent="0.2">
      <c r="A282" s="28" t="s">
        <v>58</v>
      </c>
      <c r="E282" s="30" t="s">
        <v>1541</v>
      </c>
    </row>
    <row r="283" spans="1:16" ht="12.75" customHeight="1" x14ac:dyDescent="0.2">
      <c r="E283" s="29" t="s">
        <v>59</v>
      </c>
    </row>
    <row r="284" spans="1:16" ht="12.75" customHeight="1" x14ac:dyDescent="0.2">
      <c r="A284" t="s">
        <v>52</v>
      </c>
      <c r="B284" s="5" t="s">
        <v>401</v>
      </c>
      <c r="C284" s="5" t="s">
        <v>10483</v>
      </c>
      <c r="D284" t="s">
        <v>5</v>
      </c>
      <c r="E284" s="24" t="s">
        <v>10484</v>
      </c>
      <c r="F284" s="25" t="s">
        <v>55</v>
      </c>
      <c r="G284" s="26">
        <v>2</v>
      </c>
      <c r="H284" s="25">
        <v>0</v>
      </c>
      <c r="I284" s="25">
        <f>ROUND(G284*H284,6)</f>
        <v>0</v>
      </c>
      <c r="L284" s="27">
        <v>0</v>
      </c>
      <c r="M284" s="22">
        <f>ROUND(ROUND(L284,2)*ROUND(G284,3),2)</f>
        <v>0</v>
      </c>
      <c r="N284" s="25" t="s">
        <v>56</v>
      </c>
      <c r="O284">
        <f>(M284*21)/100</f>
        <v>0</v>
      </c>
      <c r="P284" t="s">
        <v>28</v>
      </c>
    </row>
    <row r="285" spans="1:16" ht="12.75" customHeight="1" x14ac:dyDescent="0.2">
      <c r="A285" s="28" t="s">
        <v>57</v>
      </c>
      <c r="E285" s="29" t="s">
        <v>5</v>
      </c>
    </row>
    <row r="286" spans="1:16" ht="12.75" customHeight="1" x14ac:dyDescent="0.2">
      <c r="A286" s="28" t="s">
        <v>58</v>
      </c>
      <c r="E286" s="30" t="s">
        <v>1428</v>
      </c>
    </row>
    <row r="287" spans="1:16" ht="12.75" customHeight="1" x14ac:dyDescent="0.2">
      <c r="E287" s="29" t="s">
        <v>59</v>
      </c>
    </row>
    <row r="288" spans="1:16" ht="12.75" customHeight="1" x14ac:dyDescent="0.2">
      <c r="A288" t="s">
        <v>52</v>
      </c>
      <c r="B288" s="5" t="s">
        <v>404</v>
      </c>
      <c r="C288" s="5" t="s">
        <v>10485</v>
      </c>
      <c r="D288" t="s">
        <v>5</v>
      </c>
      <c r="E288" s="24" t="s">
        <v>10486</v>
      </c>
      <c r="F288" s="25" t="s">
        <v>55</v>
      </c>
      <c r="G288" s="26">
        <v>16</v>
      </c>
      <c r="H288" s="25">
        <v>0</v>
      </c>
      <c r="I288" s="25">
        <f>ROUND(G288*H288,6)</f>
        <v>0</v>
      </c>
      <c r="L288" s="27">
        <v>0</v>
      </c>
      <c r="M288" s="22">
        <f>ROUND(ROUND(L288,2)*ROUND(G288,3),2)</f>
        <v>0</v>
      </c>
      <c r="N288" s="25" t="s">
        <v>56</v>
      </c>
      <c r="O288">
        <f>(M288*21)/100</f>
        <v>0</v>
      </c>
      <c r="P288" t="s">
        <v>28</v>
      </c>
    </row>
    <row r="289" spans="1:16" ht="12.75" customHeight="1" x14ac:dyDescent="0.2">
      <c r="A289" s="28" t="s">
        <v>57</v>
      </c>
      <c r="E289" s="29" t="s">
        <v>5</v>
      </c>
    </row>
    <row r="290" spans="1:16" ht="12.75" customHeight="1" x14ac:dyDescent="0.2">
      <c r="A290" s="28" t="s">
        <v>58</v>
      </c>
      <c r="E290" s="30" t="s">
        <v>1445</v>
      </c>
    </row>
    <row r="291" spans="1:16" ht="12.75" customHeight="1" x14ac:dyDescent="0.2">
      <c r="E291" s="29" t="s">
        <v>59</v>
      </c>
    </row>
    <row r="292" spans="1:16" ht="12.75" customHeight="1" x14ac:dyDescent="0.2">
      <c r="A292" t="s">
        <v>52</v>
      </c>
      <c r="B292" s="5" t="s">
        <v>407</v>
      </c>
      <c r="C292" s="5" t="s">
        <v>10857</v>
      </c>
      <c r="D292" t="s">
        <v>5</v>
      </c>
      <c r="E292" s="24" t="s">
        <v>10858</v>
      </c>
      <c r="F292" s="25" t="s">
        <v>55</v>
      </c>
      <c r="G292" s="26">
        <v>4</v>
      </c>
      <c r="H292" s="25">
        <v>0</v>
      </c>
      <c r="I292" s="25">
        <f>ROUND(G292*H292,6)</f>
        <v>0</v>
      </c>
      <c r="L292" s="27">
        <v>0</v>
      </c>
      <c r="M292" s="22">
        <f>ROUND(ROUND(L292,2)*ROUND(G292,3),2)</f>
        <v>0</v>
      </c>
      <c r="N292" s="25" t="s">
        <v>56</v>
      </c>
      <c r="O292">
        <f>(M292*21)/100</f>
        <v>0</v>
      </c>
      <c r="P292" t="s">
        <v>28</v>
      </c>
    </row>
    <row r="293" spans="1:16" ht="12.75" customHeight="1" x14ac:dyDescent="0.2">
      <c r="A293" s="28" t="s">
        <v>57</v>
      </c>
      <c r="E293" s="29" t="s">
        <v>5</v>
      </c>
    </row>
    <row r="294" spans="1:16" ht="12.75" customHeight="1" x14ac:dyDescent="0.2">
      <c r="A294" s="28" t="s">
        <v>58</v>
      </c>
      <c r="E294" s="30" t="s">
        <v>1424</v>
      </c>
    </row>
    <row r="295" spans="1:16" ht="12.75" customHeight="1" x14ac:dyDescent="0.2">
      <c r="E295" s="29" t="s">
        <v>59</v>
      </c>
    </row>
    <row r="296" spans="1:16" ht="12.75" customHeight="1" x14ac:dyDescent="0.2">
      <c r="A296" t="s">
        <v>52</v>
      </c>
      <c r="B296" s="5" t="s">
        <v>410</v>
      </c>
      <c r="C296" s="5" t="s">
        <v>10487</v>
      </c>
      <c r="D296" t="s">
        <v>5</v>
      </c>
      <c r="E296" s="24" t="s">
        <v>10488</v>
      </c>
      <c r="F296" s="25" t="s">
        <v>126</v>
      </c>
      <c r="G296" s="26">
        <v>5624</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10859</v>
      </c>
    </row>
    <row r="299" spans="1:16" ht="12.75" customHeight="1" x14ac:dyDescent="0.2">
      <c r="E299" s="29" t="s">
        <v>59</v>
      </c>
    </row>
    <row r="300" spans="1:16" ht="12.75" customHeight="1" x14ac:dyDescent="0.2">
      <c r="A300" t="s">
        <v>52</v>
      </c>
      <c r="B300" s="5" t="s">
        <v>413</v>
      </c>
      <c r="C300" s="5" t="s">
        <v>10490</v>
      </c>
      <c r="D300" t="s">
        <v>5</v>
      </c>
      <c r="E300" s="24" t="s">
        <v>10491</v>
      </c>
      <c r="F300" s="25" t="s">
        <v>126</v>
      </c>
      <c r="G300" s="26">
        <v>11944</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10860</v>
      </c>
    </row>
    <row r="303" spans="1:16" ht="12.75" customHeight="1" x14ac:dyDescent="0.2">
      <c r="E303" s="29" t="s">
        <v>59</v>
      </c>
    </row>
    <row r="304" spans="1:16" ht="12.75" customHeight="1" x14ac:dyDescent="0.2">
      <c r="A304" t="s">
        <v>52</v>
      </c>
      <c r="B304" s="5" t="s">
        <v>416</v>
      </c>
      <c r="C304" s="5" t="s">
        <v>10493</v>
      </c>
      <c r="D304" t="s">
        <v>5</v>
      </c>
      <c r="E304" s="24" t="s">
        <v>10494</v>
      </c>
      <c r="F304" s="25" t="s">
        <v>126</v>
      </c>
      <c r="G304" s="26">
        <v>3588</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10861</v>
      </c>
    </row>
    <row r="307" spans="1:16" ht="12.75" customHeight="1" x14ac:dyDescent="0.2">
      <c r="E307" s="29" t="s">
        <v>59</v>
      </c>
    </row>
    <row r="308" spans="1:16" ht="12.75" customHeight="1" x14ac:dyDescent="0.2">
      <c r="A308" t="s">
        <v>52</v>
      </c>
      <c r="B308" s="5" t="s">
        <v>417</v>
      </c>
      <c r="C308" s="5" t="s">
        <v>10496</v>
      </c>
      <c r="D308" t="s">
        <v>5</v>
      </c>
      <c r="E308" s="24" t="s">
        <v>10497</v>
      </c>
      <c r="F308" s="25" t="s">
        <v>126</v>
      </c>
      <c r="G308" s="26">
        <v>8689</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10862</v>
      </c>
    </row>
    <row r="311" spans="1:16" ht="12.75" customHeight="1" x14ac:dyDescent="0.2">
      <c r="E311" s="29" t="s">
        <v>59</v>
      </c>
    </row>
    <row r="312" spans="1:16" ht="12.75" customHeight="1" x14ac:dyDescent="0.2">
      <c r="A312" t="s">
        <v>52</v>
      </c>
      <c r="B312" s="5" t="s">
        <v>418</v>
      </c>
      <c r="C312" s="5" t="s">
        <v>10498</v>
      </c>
      <c r="D312" t="s">
        <v>5</v>
      </c>
      <c r="E312" s="24" t="s">
        <v>10499</v>
      </c>
      <c r="F312" s="25" t="s">
        <v>126</v>
      </c>
      <c r="G312" s="26">
        <v>7354</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10863</v>
      </c>
    </row>
    <row r="315" spans="1:16" ht="12.75" customHeight="1" x14ac:dyDescent="0.2">
      <c r="E315" s="29" t="s">
        <v>59</v>
      </c>
    </row>
    <row r="316" spans="1:16" ht="12.75" customHeight="1" x14ac:dyDescent="0.2">
      <c r="A316" t="s">
        <v>52</v>
      </c>
      <c r="B316" s="5" t="s">
        <v>421</v>
      </c>
      <c r="C316" s="5" t="s">
        <v>10501</v>
      </c>
      <c r="D316" t="s">
        <v>5</v>
      </c>
      <c r="E316" s="24" t="s">
        <v>10502</v>
      </c>
      <c r="F316" s="25" t="s">
        <v>126</v>
      </c>
      <c r="G316" s="26">
        <v>8689</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10862</v>
      </c>
    </row>
    <row r="319" spans="1:16" ht="12.75" customHeight="1" x14ac:dyDescent="0.2">
      <c r="E319" s="29" t="s">
        <v>59</v>
      </c>
    </row>
    <row r="320" spans="1:16" ht="12.75" customHeight="1" x14ac:dyDescent="0.2">
      <c r="A320" t="s">
        <v>52</v>
      </c>
      <c r="B320" s="5" t="s">
        <v>422</v>
      </c>
      <c r="C320" s="5" t="s">
        <v>10504</v>
      </c>
      <c r="D320" t="s">
        <v>5</v>
      </c>
      <c r="E320" s="24" t="s">
        <v>10505</v>
      </c>
      <c r="F320" s="25" t="s">
        <v>126</v>
      </c>
      <c r="G320" s="26">
        <v>64172</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10864</v>
      </c>
    </row>
    <row r="323" spans="1:16" ht="12.75" customHeight="1" x14ac:dyDescent="0.2">
      <c r="E323" s="29" t="s">
        <v>59</v>
      </c>
    </row>
    <row r="324" spans="1:16" ht="12.75" customHeight="1" x14ac:dyDescent="0.2">
      <c r="A324" t="s">
        <v>52</v>
      </c>
      <c r="B324" s="5" t="s">
        <v>423</v>
      </c>
      <c r="C324" s="5" t="s">
        <v>10507</v>
      </c>
      <c r="D324" t="s">
        <v>5</v>
      </c>
      <c r="E324" s="24" t="s">
        <v>10508</v>
      </c>
      <c r="F324" s="25" t="s">
        <v>126</v>
      </c>
      <c r="G324" s="26">
        <v>2468</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10865</v>
      </c>
    </row>
    <row r="327" spans="1:16" ht="12.75" customHeight="1" x14ac:dyDescent="0.2">
      <c r="E327" s="29" t="s">
        <v>59</v>
      </c>
    </row>
    <row r="328" spans="1:16" ht="12.75" customHeight="1" x14ac:dyDescent="0.2">
      <c r="A328" t="s">
        <v>52</v>
      </c>
      <c r="B328" s="5" t="s">
        <v>426</v>
      </c>
      <c r="C328" s="5" t="s">
        <v>10509</v>
      </c>
      <c r="D328" t="s">
        <v>5</v>
      </c>
      <c r="E328" s="24" t="s">
        <v>10510</v>
      </c>
      <c r="F328" s="25" t="s">
        <v>55</v>
      </c>
      <c r="G328" s="26">
        <v>1</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1425</v>
      </c>
    </row>
    <row r="331" spans="1:16" ht="12.75" customHeight="1" x14ac:dyDescent="0.2">
      <c r="E331" s="29" t="s">
        <v>59</v>
      </c>
    </row>
    <row r="332" spans="1:16" ht="12.75" customHeight="1" x14ac:dyDescent="0.2">
      <c r="A332" t="s">
        <v>52</v>
      </c>
      <c r="B332" s="5" t="s">
        <v>429</v>
      </c>
      <c r="C332" s="5" t="s">
        <v>10732</v>
      </c>
      <c r="D332" t="s">
        <v>5</v>
      </c>
      <c r="E332" s="24" t="s">
        <v>10733</v>
      </c>
      <c r="F332" s="25" t="s">
        <v>55</v>
      </c>
      <c r="G332" s="26">
        <v>6</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1585</v>
      </c>
    </row>
    <row r="335" spans="1:16" ht="12.75" customHeight="1" x14ac:dyDescent="0.2">
      <c r="E335" s="29" t="s">
        <v>59</v>
      </c>
    </row>
    <row r="336" spans="1:16" ht="12.75" customHeight="1" x14ac:dyDescent="0.2">
      <c r="A336" t="s">
        <v>52</v>
      </c>
      <c r="B336" s="5" t="s">
        <v>432</v>
      </c>
      <c r="C336" s="5" t="s">
        <v>10511</v>
      </c>
      <c r="D336" t="s">
        <v>5</v>
      </c>
      <c r="E336" s="24" t="s">
        <v>10512</v>
      </c>
      <c r="F336" s="25" t="s">
        <v>55</v>
      </c>
      <c r="G336" s="26">
        <v>46</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10866</v>
      </c>
    </row>
    <row r="339" spans="1:16" ht="12.75" customHeight="1" x14ac:dyDescent="0.2">
      <c r="E339" s="29" t="s">
        <v>59</v>
      </c>
    </row>
    <row r="340" spans="1:16" ht="12.75" customHeight="1" x14ac:dyDescent="0.2">
      <c r="A340" t="s">
        <v>52</v>
      </c>
      <c r="B340" s="5" t="s">
        <v>435</v>
      </c>
      <c r="C340" s="5" t="s">
        <v>10513</v>
      </c>
      <c r="D340" t="s">
        <v>5</v>
      </c>
      <c r="E340" s="24" t="s">
        <v>10514</v>
      </c>
      <c r="F340" s="25" t="s">
        <v>55</v>
      </c>
      <c r="G340" s="26">
        <v>62</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10867</v>
      </c>
    </row>
    <row r="343" spans="1:16" ht="12.75" customHeight="1" x14ac:dyDescent="0.2">
      <c r="E343" s="29" t="s">
        <v>59</v>
      </c>
    </row>
    <row r="344" spans="1:16" ht="12.75" customHeight="1" x14ac:dyDescent="0.2">
      <c r="A344" t="s">
        <v>52</v>
      </c>
      <c r="B344" s="5" t="s">
        <v>438</v>
      </c>
      <c r="C344" s="5" t="s">
        <v>10515</v>
      </c>
      <c r="D344" t="s">
        <v>5</v>
      </c>
      <c r="E344" s="24" t="s">
        <v>10516</v>
      </c>
      <c r="F344" s="25" t="s">
        <v>55</v>
      </c>
      <c r="G344" s="26">
        <v>44</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2901</v>
      </c>
    </row>
    <row r="347" spans="1:16" ht="12.75" customHeight="1" x14ac:dyDescent="0.2">
      <c r="E347" s="29" t="s">
        <v>59</v>
      </c>
    </row>
    <row r="348" spans="1:16" ht="12.75" customHeight="1" x14ac:dyDescent="0.2">
      <c r="A348" t="s">
        <v>52</v>
      </c>
      <c r="B348" s="5" t="s">
        <v>441</v>
      </c>
      <c r="C348" s="5" t="s">
        <v>10517</v>
      </c>
      <c r="D348" t="s">
        <v>5</v>
      </c>
      <c r="E348" s="24" t="s">
        <v>10518</v>
      </c>
      <c r="F348" s="25" t="s">
        <v>55</v>
      </c>
      <c r="G348" s="26">
        <v>44</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2901</v>
      </c>
    </row>
    <row r="351" spans="1:16" ht="12.75" customHeight="1" x14ac:dyDescent="0.2">
      <c r="E351" s="29" t="s">
        <v>59</v>
      </c>
    </row>
    <row r="352" spans="1:16" ht="12.75" customHeight="1" x14ac:dyDescent="0.2">
      <c r="A352" t="s">
        <v>52</v>
      </c>
      <c r="B352" s="5" t="s">
        <v>444</v>
      </c>
      <c r="C352" s="5" t="s">
        <v>10519</v>
      </c>
      <c r="D352" t="s">
        <v>5</v>
      </c>
      <c r="E352" s="24" t="s">
        <v>10520</v>
      </c>
      <c r="F352" s="25" t="s">
        <v>55</v>
      </c>
      <c r="G352" s="26">
        <v>5</v>
      </c>
      <c r="H352" s="25">
        <v>0</v>
      </c>
      <c r="I352" s="25">
        <f>ROUND(G352*H352,6)</f>
        <v>0</v>
      </c>
      <c r="L352" s="27">
        <v>0</v>
      </c>
      <c r="M352" s="22">
        <f>ROUND(ROUND(L352,2)*ROUND(G352,3),2)</f>
        <v>0</v>
      </c>
      <c r="N352" s="25" t="s">
        <v>56</v>
      </c>
      <c r="O352">
        <f>(M352*21)/100</f>
        <v>0</v>
      </c>
      <c r="P352" t="s">
        <v>28</v>
      </c>
    </row>
    <row r="353" spans="1:16" ht="12.75" customHeight="1" x14ac:dyDescent="0.2">
      <c r="A353" s="28" t="s">
        <v>57</v>
      </c>
      <c r="E353" s="29" t="s">
        <v>5</v>
      </c>
    </row>
    <row r="354" spans="1:16" ht="12.75" customHeight="1" x14ac:dyDescent="0.2">
      <c r="A354" s="28" t="s">
        <v>58</v>
      </c>
      <c r="E354" s="30" t="s">
        <v>1421</v>
      </c>
    </row>
    <row r="355" spans="1:16" ht="12.75" customHeight="1" x14ac:dyDescent="0.2">
      <c r="E355" s="29" t="s">
        <v>59</v>
      </c>
    </row>
    <row r="356" spans="1:16" ht="12.75" customHeight="1" x14ac:dyDescent="0.2">
      <c r="A356" t="s">
        <v>52</v>
      </c>
      <c r="B356" s="5" t="s">
        <v>445</v>
      </c>
      <c r="C356" s="5" t="s">
        <v>10522</v>
      </c>
      <c r="D356" t="s">
        <v>5</v>
      </c>
      <c r="E356" s="24" t="s">
        <v>10523</v>
      </c>
      <c r="F356" s="25" t="s">
        <v>55</v>
      </c>
      <c r="G356" s="26">
        <v>5</v>
      </c>
      <c r="H356" s="25">
        <v>0</v>
      </c>
      <c r="I356" s="25">
        <f>ROUND(G356*H356,6)</f>
        <v>0</v>
      </c>
      <c r="L356" s="27">
        <v>0</v>
      </c>
      <c r="M356" s="22">
        <f>ROUND(ROUND(L356,2)*ROUND(G356,3),2)</f>
        <v>0</v>
      </c>
      <c r="N356" s="25" t="s">
        <v>56</v>
      </c>
      <c r="O356">
        <f>(M356*21)/100</f>
        <v>0</v>
      </c>
      <c r="P356" t="s">
        <v>28</v>
      </c>
    </row>
    <row r="357" spans="1:16" ht="12.75" customHeight="1" x14ac:dyDescent="0.2">
      <c r="A357" s="28" t="s">
        <v>57</v>
      </c>
      <c r="E357" s="29" t="s">
        <v>5</v>
      </c>
    </row>
    <row r="358" spans="1:16" ht="12.75" customHeight="1" x14ac:dyDescent="0.2">
      <c r="A358" s="28" t="s">
        <v>58</v>
      </c>
      <c r="E358" s="30" t="s">
        <v>1421</v>
      </c>
    </row>
    <row r="359" spans="1:16" ht="12.75" customHeight="1" x14ac:dyDescent="0.2">
      <c r="E359" s="29" t="s">
        <v>59</v>
      </c>
    </row>
    <row r="360" spans="1:16" ht="12.75" customHeight="1" x14ac:dyDescent="0.2">
      <c r="A360" t="s">
        <v>52</v>
      </c>
      <c r="B360" s="5" t="s">
        <v>446</v>
      </c>
      <c r="C360" s="5" t="s">
        <v>10524</v>
      </c>
      <c r="D360" t="s">
        <v>5</v>
      </c>
      <c r="E360" s="24" t="s">
        <v>10525</v>
      </c>
      <c r="F360" s="25" t="s">
        <v>55</v>
      </c>
      <c r="G360" s="26">
        <v>3</v>
      </c>
      <c r="H360" s="25">
        <v>0</v>
      </c>
      <c r="I360" s="25">
        <f>ROUND(G360*H360,6)</f>
        <v>0</v>
      </c>
      <c r="L360" s="27">
        <v>0</v>
      </c>
      <c r="M360" s="22">
        <f>ROUND(ROUND(L360,2)*ROUND(G360,3),2)</f>
        <v>0</v>
      </c>
      <c r="N360" s="25" t="s">
        <v>56</v>
      </c>
      <c r="O360">
        <f>(M360*21)/100</f>
        <v>0</v>
      </c>
      <c r="P360" t="s">
        <v>28</v>
      </c>
    </row>
    <row r="361" spans="1:16" ht="12.75" customHeight="1" x14ac:dyDescent="0.2">
      <c r="A361" s="28" t="s">
        <v>57</v>
      </c>
      <c r="E361" s="29" t="s">
        <v>5</v>
      </c>
    </row>
    <row r="362" spans="1:16" ht="12.75" customHeight="1" x14ac:dyDescent="0.2">
      <c r="A362" s="28" t="s">
        <v>58</v>
      </c>
      <c r="E362" s="30" t="s">
        <v>1426</v>
      </c>
    </row>
    <row r="363" spans="1:16" ht="12.75" customHeight="1" x14ac:dyDescent="0.2">
      <c r="E363" s="29" t="s">
        <v>59</v>
      </c>
    </row>
    <row r="364" spans="1:16" ht="12.75" customHeight="1" x14ac:dyDescent="0.2">
      <c r="A364" t="s">
        <v>52</v>
      </c>
      <c r="B364" s="5" t="s">
        <v>447</v>
      </c>
      <c r="C364" s="5" t="s">
        <v>10526</v>
      </c>
      <c r="D364" t="s">
        <v>5</v>
      </c>
      <c r="E364" s="24" t="s">
        <v>10527</v>
      </c>
      <c r="F364" s="25" t="s">
        <v>55</v>
      </c>
      <c r="G364" s="26">
        <v>2</v>
      </c>
      <c r="H364" s="25">
        <v>0</v>
      </c>
      <c r="I364" s="25">
        <f>ROUND(G364*H364,6)</f>
        <v>0</v>
      </c>
      <c r="L364" s="27">
        <v>0</v>
      </c>
      <c r="M364" s="22">
        <f>ROUND(ROUND(L364,2)*ROUND(G364,3),2)</f>
        <v>0</v>
      </c>
      <c r="N364" s="25" t="s">
        <v>56</v>
      </c>
      <c r="O364">
        <f>(M364*21)/100</f>
        <v>0</v>
      </c>
      <c r="P364" t="s">
        <v>28</v>
      </c>
    </row>
    <row r="365" spans="1:16" ht="12.75" customHeight="1" x14ac:dyDescent="0.2">
      <c r="A365" s="28" t="s">
        <v>57</v>
      </c>
      <c r="E365" s="29" t="s">
        <v>5</v>
      </c>
    </row>
    <row r="366" spans="1:16" ht="12.75" customHeight="1" x14ac:dyDescent="0.2">
      <c r="A366" s="28" t="s">
        <v>58</v>
      </c>
      <c r="E366" s="30" t="s">
        <v>1428</v>
      </c>
    </row>
    <row r="367" spans="1:16" ht="12.75" customHeight="1" x14ac:dyDescent="0.2">
      <c r="E367" s="29" t="s">
        <v>59</v>
      </c>
    </row>
    <row r="368" spans="1:16" ht="12.75" customHeight="1" x14ac:dyDescent="0.2">
      <c r="A368" t="s">
        <v>52</v>
      </c>
      <c r="B368" s="5" t="s">
        <v>448</v>
      </c>
      <c r="C368" s="5" t="s">
        <v>10528</v>
      </c>
      <c r="D368" t="s">
        <v>5</v>
      </c>
      <c r="E368" s="24" t="s">
        <v>10529</v>
      </c>
      <c r="F368" s="25" t="s">
        <v>55</v>
      </c>
      <c r="G368" s="26">
        <v>1</v>
      </c>
      <c r="H368" s="25">
        <v>0</v>
      </c>
      <c r="I368" s="25">
        <f>ROUND(G368*H368,6)</f>
        <v>0</v>
      </c>
      <c r="L368" s="27">
        <v>0</v>
      </c>
      <c r="M368" s="22">
        <f>ROUND(ROUND(L368,2)*ROUND(G368,3),2)</f>
        <v>0</v>
      </c>
      <c r="N368" s="25" t="s">
        <v>56</v>
      </c>
      <c r="O368">
        <f>(M368*21)/100</f>
        <v>0</v>
      </c>
      <c r="P368" t="s">
        <v>28</v>
      </c>
    </row>
    <row r="369" spans="1:16" ht="12.75" customHeight="1" x14ac:dyDescent="0.2">
      <c r="A369" s="28" t="s">
        <v>57</v>
      </c>
      <c r="E369" s="29" t="s">
        <v>5</v>
      </c>
    </row>
    <row r="370" spans="1:16" ht="12.75" customHeight="1" x14ac:dyDescent="0.2">
      <c r="A370" s="28" t="s">
        <v>58</v>
      </c>
      <c r="E370" s="30" t="s">
        <v>1425</v>
      </c>
    </row>
    <row r="371" spans="1:16" ht="12.75" customHeight="1" x14ac:dyDescent="0.2">
      <c r="E371" s="29" t="s">
        <v>59</v>
      </c>
    </row>
    <row r="372" spans="1:16" ht="12.75" customHeight="1" x14ac:dyDescent="0.2">
      <c r="A372" t="s">
        <v>52</v>
      </c>
      <c r="B372" s="5" t="s">
        <v>449</v>
      </c>
      <c r="C372" s="5" t="s">
        <v>10530</v>
      </c>
      <c r="D372" t="s">
        <v>5</v>
      </c>
      <c r="E372" s="24" t="s">
        <v>10531</v>
      </c>
      <c r="F372" s="25" t="s">
        <v>55</v>
      </c>
      <c r="G372" s="26">
        <v>4</v>
      </c>
      <c r="H372" s="25">
        <v>0</v>
      </c>
      <c r="I372" s="25">
        <f>ROUND(G372*H372,6)</f>
        <v>0</v>
      </c>
      <c r="L372" s="27">
        <v>0</v>
      </c>
      <c r="M372" s="22">
        <f>ROUND(ROUND(L372,2)*ROUND(G372,3),2)</f>
        <v>0</v>
      </c>
      <c r="N372" s="25" t="s">
        <v>56</v>
      </c>
      <c r="O372">
        <f>(M372*21)/100</f>
        <v>0</v>
      </c>
      <c r="P372" t="s">
        <v>28</v>
      </c>
    </row>
    <row r="373" spans="1:16" ht="12.75" customHeight="1" x14ac:dyDescent="0.2">
      <c r="A373" s="28" t="s">
        <v>57</v>
      </c>
      <c r="E373" s="29" t="s">
        <v>5</v>
      </c>
    </row>
    <row r="374" spans="1:16" ht="12.75" customHeight="1" x14ac:dyDescent="0.2">
      <c r="A374" s="28" t="s">
        <v>58</v>
      </c>
      <c r="E374" s="30" t="s">
        <v>1424</v>
      </c>
    </row>
    <row r="375" spans="1:16" ht="12.75" customHeight="1" x14ac:dyDescent="0.2">
      <c r="E375" s="29" t="s">
        <v>59</v>
      </c>
    </row>
    <row r="376" spans="1:16" ht="12.75" customHeight="1" x14ac:dyDescent="0.2">
      <c r="A376" t="s">
        <v>52</v>
      </c>
      <c r="B376" s="5" t="s">
        <v>450</v>
      </c>
      <c r="C376" s="5" t="s">
        <v>10533</v>
      </c>
      <c r="D376" t="s">
        <v>5</v>
      </c>
      <c r="E376" s="24" t="s">
        <v>10534</v>
      </c>
      <c r="F376" s="25" t="s">
        <v>55</v>
      </c>
      <c r="G376" s="26">
        <v>11</v>
      </c>
      <c r="H376" s="25">
        <v>0</v>
      </c>
      <c r="I376" s="25">
        <f>ROUND(G376*H376,6)</f>
        <v>0</v>
      </c>
      <c r="L376" s="27">
        <v>0</v>
      </c>
      <c r="M376" s="22">
        <f>ROUND(ROUND(L376,2)*ROUND(G376,3),2)</f>
        <v>0</v>
      </c>
      <c r="N376" s="25" t="s">
        <v>56</v>
      </c>
      <c r="O376">
        <f>(M376*21)/100</f>
        <v>0</v>
      </c>
      <c r="P376" t="s">
        <v>28</v>
      </c>
    </row>
    <row r="377" spans="1:16" ht="12.75" customHeight="1" x14ac:dyDescent="0.2">
      <c r="A377" s="28" t="s">
        <v>57</v>
      </c>
      <c r="E377" s="29" t="s">
        <v>5</v>
      </c>
    </row>
    <row r="378" spans="1:16" ht="12.75" customHeight="1" x14ac:dyDescent="0.2">
      <c r="A378" s="28" t="s">
        <v>58</v>
      </c>
      <c r="E378" s="30" t="s">
        <v>1573</v>
      </c>
    </row>
    <row r="379" spans="1:16" ht="12.75" customHeight="1" x14ac:dyDescent="0.2">
      <c r="E379" s="29" t="s">
        <v>59</v>
      </c>
    </row>
    <row r="380" spans="1:16" ht="12.75" customHeight="1" x14ac:dyDescent="0.2">
      <c r="A380" t="s">
        <v>52</v>
      </c>
      <c r="B380" s="5" t="s">
        <v>453</v>
      </c>
      <c r="C380" s="5" t="s">
        <v>10536</v>
      </c>
      <c r="D380" t="s">
        <v>5</v>
      </c>
      <c r="E380" s="24" t="s">
        <v>10537</v>
      </c>
      <c r="F380" s="25" t="s">
        <v>55</v>
      </c>
      <c r="G380" s="26">
        <v>77</v>
      </c>
      <c r="H380" s="25">
        <v>0</v>
      </c>
      <c r="I380" s="25">
        <f>ROUND(G380*H380,6)</f>
        <v>0</v>
      </c>
      <c r="L380" s="27">
        <v>0</v>
      </c>
      <c r="M380" s="22">
        <f>ROUND(ROUND(L380,2)*ROUND(G380,3),2)</f>
        <v>0</v>
      </c>
      <c r="N380" s="25" t="s">
        <v>56</v>
      </c>
      <c r="O380">
        <f>(M380*21)/100</f>
        <v>0</v>
      </c>
      <c r="P380" t="s">
        <v>28</v>
      </c>
    </row>
    <row r="381" spans="1:16" ht="12.75" customHeight="1" x14ac:dyDescent="0.2">
      <c r="A381" s="28" t="s">
        <v>57</v>
      </c>
      <c r="E381" s="29" t="s">
        <v>5</v>
      </c>
    </row>
    <row r="382" spans="1:16" ht="12.75" customHeight="1" x14ac:dyDescent="0.2">
      <c r="A382" s="28" t="s">
        <v>58</v>
      </c>
      <c r="E382" s="30" t="s">
        <v>10868</v>
      </c>
    </row>
    <row r="383" spans="1:16" ht="12.75" customHeight="1" x14ac:dyDescent="0.2">
      <c r="E383" s="29" t="s">
        <v>59</v>
      </c>
    </row>
    <row r="384" spans="1:16" ht="12.75" customHeight="1" x14ac:dyDescent="0.2">
      <c r="A384" t="s">
        <v>52</v>
      </c>
      <c r="B384" s="5" t="s">
        <v>456</v>
      </c>
      <c r="C384" s="5" t="s">
        <v>10541</v>
      </c>
      <c r="D384" t="s">
        <v>5</v>
      </c>
      <c r="E384" s="24" t="s">
        <v>10542</v>
      </c>
      <c r="F384" s="25" t="s">
        <v>55</v>
      </c>
      <c r="G384" s="26">
        <v>2</v>
      </c>
      <c r="H384" s="25">
        <v>0</v>
      </c>
      <c r="I384" s="25">
        <f>ROUND(G384*H384,6)</f>
        <v>0</v>
      </c>
      <c r="L384" s="27">
        <v>0</v>
      </c>
      <c r="M384" s="22">
        <f>ROUND(ROUND(L384,2)*ROUND(G384,3),2)</f>
        <v>0</v>
      </c>
      <c r="N384" s="25" t="s">
        <v>56</v>
      </c>
      <c r="O384">
        <f>(M384*21)/100</f>
        <v>0</v>
      </c>
      <c r="P384" t="s">
        <v>28</v>
      </c>
    </row>
    <row r="385" spans="1:16" ht="12.75" customHeight="1" x14ac:dyDescent="0.2">
      <c r="A385" s="28" t="s">
        <v>57</v>
      </c>
      <c r="E385" s="29" t="s">
        <v>5</v>
      </c>
    </row>
    <row r="386" spans="1:16" ht="12.75" customHeight="1" x14ac:dyDescent="0.2">
      <c r="A386" s="28" t="s">
        <v>58</v>
      </c>
      <c r="E386" s="30" t="s">
        <v>1428</v>
      </c>
    </row>
    <row r="387" spans="1:16" ht="12.75" customHeight="1" x14ac:dyDescent="0.2">
      <c r="E387" s="29" t="s">
        <v>59</v>
      </c>
    </row>
    <row r="388" spans="1:16" ht="12.75" customHeight="1" x14ac:dyDescent="0.2">
      <c r="A388" t="s">
        <v>52</v>
      </c>
      <c r="B388" s="5" t="s">
        <v>459</v>
      </c>
      <c r="C388" s="5" t="s">
        <v>10775</v>
      </c>
      <c r="D388" t="s">
        <v>5</v>
      </c>
      <c r="E388" s="24" t="s">
        <v>10776</v>
      </c>
      <c r="F388" s="25" t="s">
        <v>55</v>
      </c>
      <c r="G388" s="26">
        <v>5</v>
      </c>
      <c r="H388" s="25">
        <v>0</v>
      </c>
      <c r="I388" s="25">
        <f>ROUND(G388*H388,6)</f>
        <v>0</v>
      </c>
      <c r="L388" s="27">
        <v>0</v>
      </c>
      <c r="M388" s="22">
        <f>ROUND(ROUND(L388,2)*ROUND(G388,3),2)</f>
        <v>0</v>
      </c>
      <c r="N388" s="25" t="s">
        <v>56</v>
      </c>
      <c r="O388">
        <f>(M388*21)/100</f>
        <v>0</v>
      </c>
      <c r="P388" t="s">
        <v>28</v>
      </c>
    </row>
    <row r="389" spans="1:16" ht="12.75" customHeight="1" x14ac:dyDescent="0.2">
      <c r="A389" s="28" t="s">
        <v>57</v>
      </c>
      <c r="E389" s="29" t="s">
        <v>5</v>
      </c>
    </row>
    <row r="390" spans="1:16" ht="12.75" customHeight="1" x14ac:dyDescent="0.2">
      <c r="A390" s="28" t="s">
        <v>58</v>
      </c>
      <c r="E390" s="30" t="s">
        <v>1421</v>
      </c>
    </row>
    <row r="391" spans="1:16" ht="12.75" customHeight="1" x14ac:dyDescent="0.2">
      <c r="E391" s="29" t="s">
        <v>59</v>
      </c>
    </row>
    <row r="392" spans="1:16" ht="12.75" customHeight="1" x14ac:dyDescent="0.2">
      <c r="A392" t="s">
        <v>52</v>
      </c>
      <c r="B392" s="5" t="s">
        <v>462</v>
      </c>
      <c r="C392" s="5" t="s">
        <v>10543</v>
      </c>
      <c r="D392" t="s">
        <v>5</v>
      </c>
      <c r="E392" s="24" t="s">
        <v>10544</v>
      </c>
      <c r="F392" s="25" t="s">
        <v>55</v>
      </c>
      <c r="G392" s="26">
        <v>37</v>
      </c>
      <c r="H392" s="25">
        <v>0</v>
      </c>
      <c r="I392" s="25">
        <f>ROUND(G392*H392,6)</f>
        <v>0</v>
      </c>
      <c r="L392" s="27">
        <v>0</v>
      </c>
      <c r="M392" s="22">
        <f>ROUND(ROUND(L392,2)*ROUND(G392,3),2)</f>
        <v>0</v>
      </c>
      <c r="N392" s="25" t="s">
        <v>56</v>
      </c>
      <c r="O392">
        <f>(M392*21)/100</f>
        <v>0</v>
      </c>
      <c r="P392" t="s">
        <v>28</v>
      </c>
    </row>
    <row r="393" spans="1:16" ht="12.75" customHeight="1" x14ac:dyDescent="0.2">
      <c r="A393" s="28" t="s">
        <v>57</v>
      </c>
      <c r="E393" s="29" t="s">
        <v>5</v>
      </c>
    </row>
    <row r="394" spans="1:16" ht="12.75" customHeight="1" x14ac:dyDescent="0.2">
      <c r="A394" s="28" t="s">
        <v>58</v>
      </c>
      <c r="E394" s="30" t="s">
        <v>1669</v>
      </c>
    </row>
    <row r="395" spans="1:16" ht="12.75" customHeight="1" x14ac:dyDescent="0.2">
      <c r="E395" s="29" t="s">
        <v>59</v>
      </c>
    </row>
    <row r="396" spans="1:16" ht="12.75" customHeight="1" x14ac:dyDescent="0.2">
      <c r="A396" t="s">
        <v>52</v>
      </c>
      <c r="B396" s="5" t="s">
        <v>465</v>
      </c>
      <c r="C396" s="5" t="s">
        <v>10869</v>
      </c>
      <c r="D396" t="s">
        <v>5</v>
      </c>
      <c r="E396" s="24" t="s">
        <v>10870</v>
      </c>
      <c r="F396" s="25" t="s">
        <v>55</v>
      </c>
      <c r="G396" s="26">
        <v>9</v>
      </c>
      <c r="H396" s="25">
        <v>0</v>
      </c>
      <c r="I396" s="25">
        <f>ROUND(G396*H396,6)</f>
        <v>0</v>
      </c>
      <c r="L396" s="27">
        <v>0</v>
      </c>
      <c r="M396" s="22">
        <f>ROUND(ROUND(L396,2)*ROUND(G396,3),2)</f>
        <v>0</v>
      </c>
      <c r="N396" s="25" t="s">
        <v>56</v>
      </c>
      <c r="O396">
        <f>(M396*21)/100</f>
        <v>0</v>
      </c>
      <c r="P396" t="s">
        <v>28</v>
      </c>
    </row>
    <row r="397" spans="1:16" ht="12.75" customHeight="1" x14ac:dyDescent="0.2">
      <c r="A397" s="28" t="s">
        <v>57</v>
      </c>
      <c r="E397" s="29" t="s">
        <v>5</v>
      </c>
    </row>
    <row r="398" spans="1:16" ht="12.75" customHeight="1" x14ac:dyDescent="0.2">
      <c r="A398" s="28" t="s">
        <v>58</v>
      </c>
      <c r="E398" s="30" t="s">
        <v>1600</v>
      </c>
    </row>
    <row r="399" spans="1:16" ht="12.75" customHeight="1" x14ac:dyDescent="0.2">
      <c r="E399" s="29" t="s">
        <v>59</v>
      </c>
    </row>
    <row r="400" spans="1:16" ht="12.75" customHeight="1" x14ac:dyDescent="0.2">
      <c r="A400" t="s">
        <v>52</v>
      </c>
      <c r="B400" s="5" t="s">
        <v>468</v>
      </c>
      <c r="C400" s="5" t="s">
        <v>10545</v>
      </c>
      <c r="D400" t="s">
        <v>5</v>
      </c>
      <c r="E400" s="24" t="s">
        <v>10546</v>
      </c>
      <c r="F400" s="25" t="s">
        <v>126</v>
      </c>
      <c r="G400" s="26">
        <v>3746</v>
      </c>
      <c r="H400" s="25">
        <v>0</v>
      </c>
      <c r="I400" s="25">
        <f>ROUND(G400*H400,6)</f>
        <v>0</v>
      </c>
      <c r="L400" s="27">
        <v>0</v>
      </c>
      <c r="M400" s="22">
        <f>ROUND(ROUND(L400,2)*ROUND(G400,3),2)</f>
        <v>0</v>
      </c>
      <c r="N400" s="25" t="s">
        <v>56</v>
      </c>
      <c r="O400">
        <f>(M400*21)/100</f>
        <v>0</v>
      </c>
      <c r="P400" t="s">
        <v>28</v>
      </c>
    </row>
    <row r="401" spans="1:16" ht="12.75" customHeight="1" x14ac:dyDescent="0.2">
      <c r="A401" s="28" t="s">
        <v>57</v>
      </c>
      <c r="E401" s="29" t="s">
        <v>5</v>
      </c>
    </row>
    <row r="402" spans="1:16" ht="12.75" customHeight="1" x14ac:dyDescent="0.2">
      <c r="A402" s="28" t="s">
        <v>58</v>
      </c>
      <c r="E402" s="30" t="s">
        <v>10871</v>
      </c>
    </row>
    <row r="403" spans="1:16" ht="12.75" customHeight="1" x14ac:dyDescent="0.2">
      <c r="E403" s="29" t="s">
        <v>59</v>
      </c>
    </row>
    <row r="404" spans="1:16" ht="12.75" customHeight="1" x14ac:dyDescent="0.2">
      <c r="A404" t="s">
        <v>52</v>
      </c>
      <c r="B404" s="5" t="s">
        <v>471</v>
      </c>
      <c r="C404" s="5" t="s">
        <v>10548</v>
      </c>
      <c r="D404" t="s">
        <v>5</v>
      </c>
      <c r="E404" s="24" t="s">
        <v>10549</v>
      </c>
      <c r="F404" s="25" t="s">
        <v>55</v>
      </c>
      <c r="G404" s="26">
        <v>6</v>
      </c>
      <c r="H404" s="25">
        <v>0</v>
      </c>
      <c r="I404" s="25">
        <f>ROUND(G404*H404,6)</f>
        <v>0</v>
      </c>
      <c r="L404" s="27">
        <v>0</v>
      </c>
      <c r="M404" s="22">
        <f>ROUND(ROUND(L404,2)*ROUND(G404,3),2)</f>
        <v>0</v>
      </c>
      <c r="N404" s="25" t="s">
        <v>56</v>
      </c>
      <c r="O404">
        <f>(M404*21)/100</f>
        <v>0</v>
      </c>
      <c r="P404" t="s">
        <v>28</v>
      </c>
    </row>
    <row r="405" spans="1:16" ht="12.75" customHeight="1" x14ac:dyDescent="0.2">
      <c r="A405" s="28" t="s">
        <v>57</v>
      </c>
      <c r="E405" s="29" t="s">
        <v>5</v>
      </c>
    </row>
    <row r="406" spans="1:16" ht="12.75" customHeight="1" x14ac:dyDescent="0.2">
      <c r="A406" s="28" t="s">
        <v>58</v>
      </c>
      <c r="E406" s="30" t="s">
        <v>1585</v>
      </c>
    </row>
    <row r="407" spans="1:16" ht="12.75" customHeight="1" x14ac:dyDescent="0.2">
      <c r="E407" s="29" t="s">
        <v>59</v>
      </c>
    </row>
    <row r="408" spans="1:16" ht="12.75" customHeight="1" x14ac:dyDescent="0.2">
      <c r="A408" t="s">
        <v>52</v>
      </c>
      <c r="B408" s="5" t="s">
        <v>474</v>
      </c>
      <c r="C408" s="5" t="s">
        <v>10550</v>
      </c>
      <c r="D408" t="s">
        <v>5</v>
      </c>
      <c r="E408" s="24" t="s">
        <v>10551</v>
      </c>
      <c r="F408" s="25" t="s">
        <v>55</v>
      </c>
      <c r="G408" s="26">
        <v>1</v>
      </c>
      <c r="H408" s="25">
        <v>0</v>
      </c>
      <c r="I408" s="25">
        <f>ROUND(G408*H408,6)</f>
        <v>0</v>
      </c>
      <c r="L408" s="27">
        <v>0</v>
      </c>
      <c r="M408" s="22">
        <f>ROUND(ROUND(L408,2)*ROUND(G408,3),2)</f>
        <v>0</v>
      </c>
      <c r="N408" s="25" t="s">
        <v>56</v>
      </c>
      <c r="O408">
        <f>(M408*21)/100</f>
        <v>0</v>
      </c>
      <c r="P408" t="s">
        <v>28</v>
      </c>
    </row>
    <row r="409" spans="1:16" ht="12.75" customHeight="1" x14ac:dyDescent="0.2">
      <c r="A409" s="28" t="s">
        <v>57</v>
      </c>
      <c r="E409" s="29" t="s">
        <v>5</v>
      </c>
    </row>
    <row r="410" spans="1:16" ht="12.75" customHeight="1" x14ac:dyDescent="0.2">
      <c r="A410" s="28" t="s">
        <v>58</v>
      </c>
      <c r="E410" s="30" t="s">
        <v>1425</v>
      </c>
    </row>
    <row r="411" spans="1:16" ht="12.75" customHeight="1" x14ac:dyDescent="0.2">
      <c r="E411" s="29" t="s">
        <v>59</v>
      </c>
    </row>
    <row r="412" spans="1:16" ht="12.75" customHeight="1" x14ac:dyDescent="0.2">
      <c r="A412" t="s">
        <v>52</v>
      </c>
      <c r="B412" s="5" t="s">
        <v>477</v>
      </c>
      <c r="C412" s="5" t="s">
        <v>10552</v>
      </c>
      <c r="D412" t="s">
        <v>5</v>
      </c>
      <c r="E412" s="24" t="s">
        <v>10553</v>
      </c>
      <c r="F412" s="25" t="s">
        <v>55</v>
      </c>
      <c r="G412" s="26">
        <v>7</v>
      </c>
      <c r="H412" s="25">
        <v>0</v>
      </c>
      <c r="I412" s="25">
        <f>ROUND(G412*H412,6)</f>
        <v>0</v>
      </c>
      <c r="L412" s="27">
        <v>0</v>
      </c>
      <c r="M412" s="22">
        <f>ROUND(ROUND(L412,2)*ROUND(G412,3),2)</f>
        <v>0</v>
      </c>
      <c r="N412" s="25" t="s">
        <v>56</v>
      </c>
      <c r="O412">
        <f>(M412*21)/100</f>
        <v>0</v>
      </c>
      <c r="P412" t="s">
        <v>28</v>
      </c>
    </row>
    <row r="413" spans="1:16" ht="12.75" customHeight="1" x14ac:dyDescent="0.2">
      <c r="A413" s="28" t="s">
        <v>57</v>
      </c>
      <c r="E413" s="29" t="s">
        <v>5</v>
      </c>
    </row>
    <row r="414" spans="1:16" ht="12.75" customHeight="1" x14ac:dyDescent="0.2">
      <c r="A414" s="28" t="s">
        <v>58</v>
      </c>
      <c r="E414" s="30" t="s">
        <v>1768</v>
      </c>
    </row>
    <row r="415" spans="1:16" ht="12.75" customHeight="1" x14ac:dyDescent="0.2">
      <c r="E415" s="29" t="s">
        <v>59</v>
      </c>
    </row>
    <row r="416" spans="1:16" ht="12.75" customHeight="1" x14ac:dyDescent="0.2">
      <c r="A416" t="s">
        <v>52</v>
      </c>
      <c r="B416" s="5" t="s">
        <v>480</v>
      </c>
      <c r="C416" s="5" t="s">
        <v>10872</v>
      </c>
      <c r="D416" t="s">
        <v>5</v>
      </c>
      <c r="E416" s="24" t="s">
        <v>10873</v>
      </c>
      <c r="F416" s="25" t="s">
        <v>55</v>
      </c>
      <c r="G416" s="26">
        <v>11</v>
      </c>
      <c r="H416" s="25">
        <v>0</v>
      </c>
      <c r="I416" s="25">
        <f>ROUND(G416*H416,6)</f>
        <v>0</v>
      </c>
      <c r="L416" s="27">
        <v>0</v>
      </c>
      <c r="M416" s="22">
        <f>ROUND(ROUND(L416,2)*ROUND(G416,3),2)</f>
        <v>0</v>
      </c>
      <c r="N416" s="25" t="s">
        <v>56</v>
      </c>
      <c r="O416">
        <f>(M416*21)/100</f>
        <v>0</v>
      </c>
      <c r="P416" t="s">
        <v>28</v>
      </c>
    </row>
    <row r="417" spans="1:16" ht="12.75" customHeight="1" x14ac:dyDescent="0.2">
      <c r="A417" s="28" t="s">
        <v>57</v>
      </c>
      <c r="E417" s="29" t="s">
        <v>5</v>
      </c>
    </row>
    <row r="418" spans="1:16" ht="12.75" customHeight="1" x14ac:dyDescent="0.2">
      <c r="A418" s="28" t="s">
        <v>58</v>
      </c>
      <c r="E418" s="30" t="s">
        <v>1573</v>
      </c>
    </row>
    <row r="419" spans="1:16" ht="12.75" customHeight="1" x14ac:dyDescent="0.2">
      <c r="E419" s="29" t="s">
        <v>59</v>
      </c>
    </row>
    <row r="420" spans="1:16" ht="12.75" customHeight="1" x14ac:dyDescent="0.2">
      <c r="A420" t="s">
        <v>52</v>
      </c>
      <c r="B420" s="5" t="s">
        <v>483</v>
      </c>
      <c r="C420" s="5" t="s">
        <v>10554</v>
      </c>
      <c r="D420" t="s">
        <v>5</v>
      </c>
      <c r="E420" s="24" t="s">
        <v>10555</v>
      </c>
      <c r="F420" s="25" t="s">
        <v>55</v>
      </c>
      <c r="G420" s="26">
        <v>1</v>
      </c>
      <c r="H420" s="25">
        <v>0</v>
      </c>
      <c r="I420" s="25">
        <f>ROUND(G420*H420,6)</f>
        <v>0</v>
      </c>
      <c r="L420" s="27">
        <v>0</v>
      </c>
      <c r="M420" s="22">
        <f>ROUND(ROUND(L420,2)*ROUND(G420,3),2)</f>
        <v>0</v>
      </c>
      <c r="N420" s="25" t="s">
        <v>56</v>
      </c>
      <c r="O420">
        <f>(M420*21)/100</f>
        <v>0</v>
      </c>
      <c r="P420" t="s">
        <v>28</v>
      </c>
    </row>
    <row r="421" spans="1:16" ht="12.75" customHeight="1" x14ac:dyDescent="0.2">
      <c r="A421" s="28" t="s">
        <v>57</v>
      </c>
      <c r="E421" s="29" t="s">
        <v>5</v>
      </c>
    </row>
    <row r="422" spans="1:16" ht="12.75" customHeight="1" x14ac:dyDescent="0.2">
      <c r="A422" s="28" t="s">
        <v>58</v>
      </c>
      <c r="E422" s="30" t="s">
        <v>1425</v>
      </c>
    </row>
    <row r="423" spans="1:16" ht="12.75" customHeight="1" x14ac:dyDescent="0.2">
      <c r="E423" s="29" t="s">
        <v>59</v>
      </c>
    </row>
    <row r="424" spans="1:16" ht="12.75" customHeight="1" x14ac:dyDescent="0.2">
      <c r="A424" t="s">
        <v>52</v>
      </c>
      <c r="B424" s="5" t="s">
        <v>486</v>
      </c>
      <c r="C424" s="5" t="s">
        <v>10556</v>
      </c>
      <c r="D424" t="s">
        <v>5</v>
      </c>
      <c r="E424" s="24" t="s">
        <v>10557</v>
      </c>
      <c r="F424" s="25" t="s">
        <v>55</v>
      </c>
      <c r="G424" s="26">
        <v>4</v>
      </c>
      <c r="H424" s="25">
        <v>0</v>
      </c>
      <c r="I424" s="25">
        <f>ROUND(G424*H424,6)</f>
        <v>0</v>
      </c>
      <c r="L424" s="27">
        <v>0</v>
      </c>
      <c r="M424" s="22">
        <f>ROUND(ROUND(L424,2)*ROUND(G424,3),2)</f>
        <v>0</v>
      </c>
      <c r="N424" s="25" t="s">
        <v>56</v>
      </c>
      <c r="O424">
        <f>(M424*21)/100</f>
        <v>0</v>
      </c>
      <c r="P424" t="s">
        <v>28</v>
      </c>
    </row>
    <row r="425" spans="1:16" ht="12.75" customHeight="1" x14ac:dyDescent="0.2">
      <c r="A425" s="28" t="s">
        <v>57</v>
      </c>
      <c r="E425" s="29" t="s">
        <v>5</v>
      </c>
    </row>
    <row r="426" spans="1:16" ht="12.75" customHeight="1" x14ac:dyDescent="0.2">
      <c r="A426" s="28" t="s">
        <v>58</v>
      </c>
      <c r="E426" s="30" t="s">
        <v>1424</v>
      </c>
    </row>
    <row r="427" spans="1:16" ht="12.75" customHeight="1" x14ac:dyDescent="0.2">
      <c r="E427" s="29" t="s">
        <v>59</v>
      </c>
    </row>
    <row r="428" spans="1:16" ht="12.75" customHeight="1" x14ac:dyDescent="0.2">
      <c r="A428" t="s">
        <v>52</v>
      </c>
      <c r="B428" s="5" t="s">
        <v>489</v>
      </c>
      <c r="C428" s="5" t="s">
        <v>10564</v>
      </c>
      <c r="D428" t="s">
        <v>5</v>
      </c>
      <c r="E428" s="24" t="s">
        <v>10565</v>
      </c>
      <c r="F428" s="25" t="s">
        <v>55</v>
      </c>
      <c r="G428" s="26">
        <v>19</v>
      </c>
      <c r="H428" s="25">
        <v>0</v>
      </c>
      <c r="I428" s="25">
        <f>ROUND(G428*H428,6)</f>
        <v>0</v>
      </c>
      <c r="L428" s="27">
        <v>0</v>
      </c>
      <c r="M428" s="22">
        <f>ROUND(ROUND(L428,2)*ROUND(G428,3),2)</f>
        <v>0</v>
      </c>
      <c r="N428" s="25" t="s">
        <v>56</v>
      </c>
      <c r="O428">
        <f>(M428*21)/100</f>
        <v>0</v>
      </c>
      <c r="P428" t="s">
        <v>28</v>
      </c>
    </row>
    <row r="429" spans="1:16" ht="12.75" customHeight="1" x14ac:dyDescent="0.2">
      <c r="A429" s="28" t="s">
        <v>57</v>
      </c>
      <c r="E429" s="29" t="s">
        <v>5</v>
      </c>
    </row>
    <row r="430" spans="1:16" ht="12.75" customHeight="1" x14ac:dyDescent="0.2">
      <c r="A430" s="28" t="s">
        <v>58</v>
      </c>
      <c r="E430" s="30" t="s">
        <v>10843</v>
      </c>
    </row>
    <row r="431" spans="1:16" ht="12.75" customHeight="1" x14ac:dyDescent="0.2">
      <c r="E431" s="29" t="s">
        <v>59</v>
      </c>
    </row>
    <row r="432" spans="1:16" ht="12.75" customHeight="1" x14ac:dyDescent="0.2">
      <c r="A432" t="s">
        <v>52</v>
      </c>
      <c r="B432" s="5" t="s">
        <v>492</v>
      </c>
      <c r="C432" s="5" t="s">
        <v>10573</v>
      </c>
      <c r="D432" t="s">
        <v>5</v>
      </c>
      <c r="E432" s="24" t="s">
        <v>10574</v>
      </c>
      <c r="F432" s="25" t="s">
        <v>55</v>
      </c>
      <c r="G432" s="26">
        <v>9</v>
      </c>
      <c r="H432" s="25">
        <v>0</v>
      </c>
      <c r="I432" s="25">
        <f>ROUND(G432*H432,6)</f>
        <v>0</v>
      </c>
      <c r="L432" s="27">
        <v>0</v>
      </c>
      <c r="M432" s="22">
        <f>ROUND(ROUND(L432,2)*ROUND(G432,3),2)</f>
        <v>0</v>
      </c>
      <c r="N432" s="25" t="s">
        <v>56</v>
      </c>
      <c r="O432">
        <f>(M432*21)/100</f>
        <v>0</v>
      </c>
      <c r="P432" t="s">
        <v>28</v>
      </c>
    </row>
    <row r="433" spans="1:16" ht="12.75" customHeight="1" x14ac:dyDescent="0.2">
      <c r="A433" s="28" t="s">
        <v>57</v>
      </c>
      <c r="E433" s="29" t="s">
        <v>5</v>
      </c>
    </row>
    <row r="434" spans="1:16" ht="12.75" customHeight="1" x14ac:dyDescent="0.2">
      <c r="A434" s="28" t="s">
        <v>58</v>
      </c>
      <c r="E434" s="30" t="s">
        <v>1600</v>
      </c>
    </row>
    <row r="435" spans="1:16" ht="12.75" customHeight="1" x14ac:dyDescent="0.2">
      <c r="E435" s="29" t="s">
        <v>59</v>
      </c>
    </row>
    <row r="436" spans="1:16" ht="12.75" customHeight="1" x14ac:dyDescent="0.2">
      <c r="A436" t="s">
        <v>52</v>
      </c>
      <c r="B436" s="5" t="s">
        <v>495</v>
      </c>
      <c r="C436" s="5" t="s">
        <v>10874</v>
      </c>
      <c r="D436" t="s">
        <v>5</v>
      </c>
      <c r="E436" s="24" t="s">
        <v>10875</v>
      </c>
      <c r="F436" s="25" t="s">
        <v>55</v>
      </c>
      <c r="G436" s="26">
        <v>3</v>
      </c>
      <c r="H436" s="25">
        <v>0</v>
      </c>
      <c r="I436" s="25">
        <f>ROUND(G436*H436,6)</f>
        <v>0</v>
      </c>
      <c r="L436" s="27">
        <v>0</v>
      </c>
      <c r="M436" s="22">
        <f>ROUND(ROUND(L436,2)*ROUND(G436,3),2)</f>
        <v>0</v>
      </c>
      <c r="N436" s="25" t="s">
        <v>56</v>
      </c>
      <c r="O436">
        <f>(M436*21)/100</f>
        <v>0</v>
      </c>
      <c r="P436" t="s">
        <v>28</v>
      </c>
    </row>
    <row r="437" spans="1:16" ht="12.75" customHeight="1" x14ac:dyDescent="0.2">
      <c r="A437" s="28" t="s">
        <v>57</v>
      </c>
      <c r="E437" s="29" t="s">
        <v>5</v>
      </c>
    </row>
    <row r="438" spans="1:16" ht="12.75" customHeight="1" x14ac:dyDescent="0.2">
      <c r="A438" s="28" t="s">
        <v>58</v>
      </c>
      <c r="E438" s="30" t="s">
        <v>1426</v>
      </c>
    </row>
    <row r="439" spans="1:16" ht="12.75" customHeight="1" x14ac:dyDescent="0.2">
      <c r="E439" s="29" t="s">
        <v>59</v>
      </c>
    </row>
    <row r="440" spans="1:16" ht="12.75" customHeight="1" x14ac:dyDescent="0.2">
      <c r="A440" t="s">
        <v>52</v>
      </c>
      <c r="B440" s="5" t="s">
        <v>496</v>
      </c>
      <c r="C440" s="5" t="s">
        <v>10746</v>
      </c>
      <c r="D440" t="s">
        <v>5</v>
      </c>
      <c r="E440" s="24" t="s">
        <v>10747</v>
      </c>
      <c r="F440" s="25" t="s">
        <v>126</v>
      </c>
      <c r="G440" s="26">
        <v>25</v>
      </c>
      <c r="H440" s="25">
        <v>0</v>
      </c>
      <c r="I440" s="25">
        <f>ROUND(G440*H440,6)</f>
        <v>0</v>
      </c>
      <c r="L440" s="27">
        <v>0</v>
      </c>
      <c r="M440" s="22">
        <f>ROUND(ROUND(L440,2)*ROUND(G440,3),2)</f>
        <v>0</v>
      </c>
      <c r="N440" s="25" t="s">
        <v>56</v>
      </c>
      <c r="O440">
        <f>(M440*21)/100</f>
        <v>0</v>
      </c>
      <c r="P440" t="s">
        <v>28</v>
      </c>
    </row>
    <row r="441" spans="1:16" ht="12.75" customHeight="1" x14ac:dyDescent="0.2">
      <c r="A441" s="28" t="s">
        <v>57</v>
      </c>
      <c r="E441" s="29" t="s">
        <v>5</v>
      </c>
    </row>
    <row r="442" spans="1:16" ht="12.75" customHeight="1" x14ac:dyDescent="0.2">
      <c r="A442" s="28" t="s">
        <v>58</v>
      </c>
      <c r="E442" s="30" t="s">
        <v>1817</v>
      </c>
    </row>
    <row r="443" spans="1:16" ht="12.75" customHeight="1" x14ac:dyDescent="0.2">
      <c r="E443" s="29" t="s">
        <v>59</v>
      </c>
    </row>
    <row r="444" spans="1:16" ht="12.75" customHeight="1" x14ac:dyDescent="0.2">
      <c r="A444" t="s">
        <v>52</v>
      </c>
      <c r="B444" s="5" t="s">
        <v>497</v>
      </c>
      <c r="C444" s="5" t="s">
        <v>10575</v>
      </c>
      <c r="D444" t="s">
        <v>5</v>
      </c>
      <c r="E444" s="24" t="s">
        <v>10576</v>
      </c>
      <c r="F444" s="25" t="s">
        <v>55</v>
      </c>
      <c r="G444" s="26">
        <v>216</v>
      </c>
      <c r="H444" s="25">
        <v>0</v>
      </c>
      <c r="I444" s="25">
        <f>ROUND(G444*H444,6)</f>
        <v>0</v>
      </c>
      <c r="L444" s="27">
        <v>0</v>
      </c>
      <c r="M444" s="22">
        <f>ROUND(ROUND(L444,2)*ROUND(G444,3),2)</f>
        <v>0</v>
      </c>
      <c r="N444" s="25" t="s">
        <v>56</v>
      </c>
      <c r="O444">
        <f>(M444*21)/100</f>
        <v>0</v>
      </c>
      <c r="P444" t="s">
        <v>28</v>
      </c>
    </row>
    <row r="445" spans="1:16" ht="12.75" customHeight="1" x14ac:dyDescent="0.2">
      <c r="A445" s="28" t="s">
        <v>57</v>
      </c>
      <c r="E445" s="29" t="s">
        <v>5</v>
      </c>
    </row>
    <row r="446" spans="1:16" ht="12.75" customHeight="1" x14ac:dyDescent="0.2">
      <c r="A446" s="28" t="s">
        <v>58</v>
      </c>
      <c r="E446" s="30" t="s">
        <v>9084</v>
      </c>
    </row>
    <row r="447" spans="1:16" ht="12.75" customHeight="1" x14ac:dyDescent="0.2">
      <c r="E447" s="29" t="s">
        <v>59</v>
      </c>
    </row>
    <row r="448" spans="1:16" ht="12.75" customHeight="1" x14ac:dyDescent="0.2">
      <c r="A448" t="s">
        <v>52</v>
      </c>
      <c r="B448" s="5" t="s">
        <v>498</v>
      </c>
      <c r="C448" s="5" t="s">
        <v>10578</v>
      </c>
      <c r="D448" t="s">
        <v>5</v>
      </c>
      <c r="E448" s="24" t="s">
        <v>10579</v>
      </c>
      <c r="F448" s="25" t="s">
        <v>55</v>
      </c>
      <c r="G448" s="26">
        <v>84</v>
      </c>
      <c r="H448" s="25">
        <v>0</v>
      </c>
      <c r="I448" s="25">
        <f>ROUND(G448*H448,6)</f>
        <v>0</v>
      </c>
      <c r="L448" s="27">
        <v>0</v>
      </c>
      <c r="M448" s="22">
        <f>ROUND(ROUND(L448,2)*ROUND(G448,3),2)</f>
        <v>0</v>
      </c>
      <c r="N448" s="25" t="s">
        <v>56</v>
      </c>
      <c r="O448">
        <f>(M448*21)/100</f>
        <v>0</v>
      </c>
      <c r="P448" t="s">
        <v>28</v>
      </c>
    </row>
    <row r="449" spans="1:16" ht="12.75" customHeight="1" x14ac:dyDescent="0.2">
      <c r="A449" s="28" t="s">
        <v>57</v>
      </c>
      <c r="E449" s="29" t="s">
        <v>5</v>
      </c>
    </row>
    <row r="450" spans="1:16" ht="12.75" customHeight="1" x14ac:dyDescent="0.2">
      <c r="A450" s="28" t="s">
        <v>58</v>
      </c>
      <c r="E450" s="30" t="s">
        <v>1449</v>
      </c>
    </row>
    <row r="451" spans="1:16" ht="12.75" customHeight="1" x14ac:dyDescent="0.2">
      <c r="E451" s="29" t="s">
        <v>59</v>
      </c>
    </row>
    <row r="452" spans="1:16" ht="12.75" customHeight="1" x14ac:dyDescent="0.2">
      <c r="A452" t="s">
        <v>52</v>
      </c>
      <c r="B452" s="5" t="s">
        <v>501</v>
      </c>
      <c r="C452" s="5" t="s">
        <v>10876</v>
      </c>
      <c r="D452" t="s">
        <v>5</v>
      </c>
      <c r="E452" s="24" t="s">
        <v>10877</v>
      </c>
      <c r="F452" s="25" t="s">
        <v>55</v>
      </c>
      <c r="G452" s="26">
        <v>2</v>
      </c>
      <c r="H452" s="25">
        <v>0</v>
      </c>
      <c r="I452" s="25">
        <f>ROUND(G452*H452,6)</f>
        <v>0</v>
      </c>
      <c r="L452" s="27">
        <v>0</v>
      </c>
      <c r="M452" s="22">
        <f>ROUND(ROUND(L452,2)*ROUND(G452,3),2)</f>
        <v>0</v>
      </c>
      <c r="N452" s="25" t="s">
        <v>56</v>
      </c>
      <c r="O452">
        <f>(M452*21)/100</f>
        <v>0</v>
      </c>
      <c r="P452" t="s">
        <v>28</v>
      </c>
    </row>
    <row r="453" spans="1:16" ht="12.75" customHeight="1" x14ac:dyDescent="0.2">
      <c r="A453" s="28" t="s">
        <v>57</v>
      </c>
      <c r="E453" s="29" t="s">
        <v>5</v>
      </c>
    </row>
    <row r="454" spans="1:16" ht="12.75" customHeight="1" x14ac:dyDescent="0.2">
      <c r="A454" s="28" t="s">
        <v>58</v>
      </c>
      <c r="E454" s="30" t="s">
        <v>1428</v>
      </c>
    </row>
    <row r="455" spans="1:16" ht="12.75" customHeight="1" x14ac:dyDescent="0.2">
      <c r="E455" s="29" t="s">
        <v>59</v>
      </c>
    </row>
    <row r="456" spans="1:16" ht="12.75" customHeight="1" x14ac:dyDescent="0.2">
      <c r="A456" t="s">
        <v>52</v>
      </c>
      <c r="B456" s="5" t="s">
        <v>502</v>
      </c>
      <c r="C456" s="5" t="s">
        <v>10580</v>
      </c>
      <c r="D456" t="s">
        <v>5</v>
      </c>
      <c r="E456" s="24" t="s">
        <v>10581</v>
      </c>
      <c r="F456" s="25" t="s">
        <v>55</v>
      </c>
      <c r="G456" s="26">
        <v>8</v>
      </c>
      <c r="H456" s="25">
        <v>0</v>
      </c>
      <c r="I456" s="25">
        <f>ROUND(G456*H456,6)</f>
        <v>0</v>
      </c>
      <c r="L456" s="27">
        <v>0</v>
      </c>
      <c r="M456" s="22">
        <f>ROUND(ROUND(L456,2)*ROUND(G456,3),2)</f>
        <v>0</v>
      </c>
      <c r="N456" s="25" t="s">
        <v>56</v>
      </c>
      <c r="O456">
        <f>(M456*21)/100</f>
        <v>0</v>
      </c>
      <c r="P456" t="s">
        <v>28</v>
      </c>
    </row>
    <row r="457" spans="1:16" ht="12.75" customHeight="1" x14ac:dyDescent="0.2">
      <c r="A457" s="28" t="s">
        <v>57</v>
      </c>
      <c r="E457" s="29" t="s">
        <v>5</v>
      </c>
    </row>
    <row r="458" spans="1:16" ht="12.75" customHeight="1" x14ac:dyDescent="0.2">
      <c r="A458" s="28" t="s">
        <v>58</v>
      </c>
      <c r="E458" s="30" t="s">
        <v>1541</v>
      </c>
    </row>
    <row r="459" spans="1:16" ht="12.75" customHeight="1" x14ac:dyDescent="0.2">
      <c r="E459" s="29" t="s">
        <v>59</v>
      </c>
    </row>
    <row r="460" spans="1:16" ht="12.75" customHeight="1" x14ac:dyDescent="0.2">
      <c r="A460" t="s">
        <v>52</v>
      </c>
      <c r="B460" s="5" t="s">
        <v>505</v>
      </c>
      <c r="C460" s="5" t="s">
        <v>10878</v>
      </c>
      <c r="D460" t="s">
        <v>5</v>
      </c>
      <c r="E460" s="24" t="s">
        <v>10879</v>
      </c>
      <c r="F460" s="25" t="s">
        <v>55</v>
      </c>
      <c r="G460" s="26">
        <v>1</v>
      </c>
      <c r="H460" s="25">
        <v>0</v>
      </c>
      <c r="I460" s="25">
        <f>ROUND(G460*H460,6)</f>
        <v>0</v>
      </c>
      <c r="L460" s="27">
        <v>0</v>
      </c>
      <c r="M460" s="22">
        <f>ROUND(ROUND(L460,2)*ROUND(G460,3),2)</f>
        <v>0</v>
      </c>
      <c r="N460" s="25" t="s">
        <v>56</v>
      </c>
      <c r="O460">
        <f>(M460*21)/100</f>
        <v>0</v>
      </c>
      <c r="P460" t="s">
        <v>28</v>
      </c>
    </row>
    <row r="461" spans="1:16" ht="12.75" customHeight="1" x14ac:dyDescent="0.2">
      <c r="A461" s="28" t="s">
        <v>57</v>
      </c>
      <c r="E461" s="29" t="s">
        <v>5</v>
      </c>
    </row>
    <row r="462" spans="1:16" ht="12.75" customHeight="1" x14ac:dyDescent="0.2">
      <c r="A462" s="28" t="s">
        <v>58</v>
      </c>
      <c r="E462" s="30" t="s">
        <v>1425</v>
      </c>
    </row>
    <row r="463" spans="1:16" ht="12.75" customHeight="1" x14ac:dyDescent="0.2">
      <c r="E463" s="29" t="s">
        <v>59</v>
      </c>
    </row>
    <row r="464" spans="1:16" ht="12.75" customHeight="1" x14ac:dyDescent="0.2">
      <c r="A464" t="s">
        <v>52</v>
      </c>
      <c r="B464" s="5" t="s">
        <v>508</v>
      </c>
      <c r="C464" s="5" t="s">
        <v>10582</v>
      </c>
      <c r="D464" t="s">
        <v>5</v>
      </c>
      <c r="E464" s="24" t="s">
        <v>10583</v>
      </c>
      <c r="F464" s="25" t="s">
        <v>55</v>
      </c>
      <c r="G464" s="26">
        <v>9</v>
      </c>
      <c r="H464" s="25">
        <v>0</v>
      </c>
      <c r="I464" s="25">
        <f>ROUND(G464*H464,6)</f>
        <v>0</v>
      </c>
      <c r="L464" s="27">
        <v>0</v>
      </c>
      <c r="M464" s="22">
        <f>ROUND(ROUND(L464,2)*ROUND(G464,3),2)</f>
        <v>0</v>
      </c>
      <c r="N464" s="25" t="s">
        <v>56</v>
      </c>
      <c r="O464">
        <f>(M464*21)/100</f>
        <v>0</v>
      </c>
      <c r="P464" t="s">
        <v>28</v>
      </c>
    </row>
    <row r="465" spans="1:16" ht="12.75" customHeight="1" x14ac:dyDescent="0.2">
      <c r="A465" s="28" t="s">
        <v>57</v>
      </c>
      <c r="E465" s="29" t="s">
        <v>5</v>
      </c>
    </row>
    <row r="466" spans="1:16" ht="12.75" customHeight="1" x14ac:dyDescent="0.2">
      <c r="A466" s="28" t="s">
        <v>58</v>
      </c>
      <c r="E466" s="30" t="s">
        <v>1600</v>
      </c>
    </row>
    <row r="467" spans="1:16" ht="12.75" customHeight="1" x14ac:dyDescent="0.2">
      <c r="E467" s="29" t="s">
        <v>59</v>
      </c>
    </row>
    <row r="468" spans="1:16" ht="12.75" customHeight="1" x14ac:dyDescent="0.2">
      <c r="A468" t="s">
        <v>52</v>
      </c>
      <c r="B468" s="5" t="s">
        <v>509</v>
      </c>
      <c r="C468" s="5" t="s">
        <v>10584</v>
      </c>
      <c r="D468" t="s">
        <v>5</v>
      </c>
      <c r="E468" s="24" t="s">
        <v>10585</v>
      </c>
      <c r="F468" s="25" t="s">
        <v>55</v>
      </c>
      <c r="G468" s="26">
        <v>6</v>
      </c>
      <c r="H468" s="25">
        <v>0</v>
      </c>
      <c r="I468" s="25">
        <f>ROUND(G468*H468,6)</f>
        <v>0</v>
      </c>
      <c r="L468" s="27">
        <v>0</v>
      </c>
      <c r="M468" s="22">
        <f>ROUND(ROUND(L468,2)*ROUND(G468,3),2)</f>
        <v>0</v>
      </c>
      <c r="N468" s="25" t="s">
        <v>56</v>
      </c>
      <c r="O468">
        <f>(M468*21)/100</f>
        <v>0</v>
      </c>
      <c r="P468" t="s">
        <v>28</v>
      </c>
    </row>
    <row r="469" spans="1:16" ht="12.75" customHeight="1" x14ac:dyDescent="0.2">
      <c r="A469" s="28" t="s">
        <v>57</v>
      </c>
      <c r="E469" s="29" t="s">
        <v>5</v>
      </c>
    </row>
    <row r="470" spans="1:16" ht="12.75" customHeight="1" x14ac:dyDescent="0.2">
      <c r="A470" s="28" t="s">
        <v>58</v>
      </c>
      <c r="E470" s="30" t="s">
        <v>1585</v>
      </c>
    </row>
    <row r="471" spans="1:16" ht="12.75" customHeight="1" x14ac:dyDescent="0.2">
      <c r="E471" s="29" t="s">
        <v>59</v>
      </c>
    </row>
    <row r="472" spans="1:16" ht="12.75" customHeight="1" x14ac:dyDescent="0.2">
      <c r="A472" t="s">
        <v>52</v>
      </c>
      <c r="B472" s="5" t="s">
        <v>510</v>
      </c>
      <c r="C472" s="5" t="s">
        <v>10586</v>
      </c>
      <c r="D472" t="s">
        <v>5</v>
      </c>
      <c r="E472" s="24" t="s">
        <v>10587</v>
      </c>
      <c r="F472" s="25" t="s">
        <v>55</v>
      </c>
      <c r="G472" s="26">
        <v>6</v>
      </c>
      <c r="H472" s="25">
        <v>0</v>
      </c>
      <c r="I472" s="25">
        <f>ROUND(G472*H472,6)</f>
        <v>0</v>
      </c>
      <c r="L472" s="27">
        <v>0</v>
      </c>
      <c r="M472" s="22">
        <f>ROUND(ROUND(L472,2)*ROUND(G472,3),2)</f>
        <v>0</v>
      </c>
      <c r="N472" s="25" t="s">
        <v>56</v>
      </c>
      <c r="O472">
        <f>(M472*21)/100</f>
        <v>0</v>
      </c>
      <c r="P472" t="s">
        <v>28</v>
      </c>
    </row>
    <row r="473" spans="1:16" ht="12.75" customHeight="1" x14ac:dyDescent="0.2">
      <c r="A473" s="28" t="s">
        <v>57</v>
      </c>
      <c r="E473" s="29" t="s">
        <v>5</v>
      </c>
    </row>
    <row r="474" spans="1:16" ht="12.75" customHeight="1" x14ac:dyDescent="0.2">
      <c r="A474" s="28" t="s">
        <v>58</v>
      </c>
      <c r="E474" s="30" t="s">
        <v>1585</v>
      </c>
    </row>
    <row r="475" spans="1:16" ht="12.75" customHeight="1" x14ac:dyDescent="0.2">
      <c r="E475" s="29" t="s">
        <v>59</v>
      </c>
    </row>
    <row r="476" spans="1:16" ht="12.75" customHeight="1" x14ac:dyDescent="0.2">
      <c r="A476" t="s">
        <v>52</v>
      </c>
      <c r="B476" s="5" t="s">
        <v>511</v>
      </c>
      <c r="C476" s="5" t="s">
        <v>10592</v>
      </c>
      <c r="D476" t="s">
        <v>5</v>
      </c>
      <c r="E476" s="24" t="s">
        <v>10593</v>
      </c>
      <c r="F476" s="25" t="s">
        <v>55</v>
      </c>
      <c r="G476" s="26">
        <v>48</v>
      </c>
      <c r="H476" s="25">
        <v>0</v>
      </c>
      <c r="I476" s="25">
        <f>ROUND(G476*H476,6)</f>
        <v>0</v>
      </c>
      <c r="L476" s="27">
        <v>0</v>
      </c>
      <c r="M476" s="22">
        <f>ROUND(ROUND(L476,2)*ROUND(G476,3),2)</f>
        <v>0</v>
      </c>
      <c r="N476" s="25" t="s">
        <v>56</v>
      </c>
      <c r="O476">
        <f>(M476*21)/100</f>
        <v>0</v>
      </c>
      <c r="P476" t="s">
        <v>28</v>
      </c>
    </row>
    <row r="477" spans="1:16" ht="12.75" customHeight="1" x14ac:dyDescent="0.2">
      <c r="A477" s="28" t="s">
        <v>57</v>
      </c>
      <c r="E477" s="29" t="s">
        <v>5</v>
      </c>
    </row>
    <row r="478" spans="1:16" ht="12.75" customHeight="1" x14ac:dyDescent="0.2">
      <c r="A478" s="28" t="s">
        <v>58</v>
      </c>
      <c r="E478" s="30" t="s">
        <v>2297</v>
      </c>
    </row>
    <row r="479" spans="1:16" ht="12.75" customHeight="1" x14ac:dyDescent="0.2">
      <c r="E479" s="29" t="s">
        <v>59</v>
      </c>
    </row>
    <row r="480" spans="1:16" ht="12.75" customHeight="1" x14ac:dyDescent="0.2">
      <c r="A480" t="s">
        <v>52</v>
      </c>
      <c r="B480" s="5" t="s">
        <v>512</v>
      </c>
      <c r="C480" s="5" t="s">
        <v>10594</v>
      </c>
      <c r="D480" t="s">
        <v>5</v>
      </c>
      <c r="E480" s="24" t="s">
        <v>10595</v>
      </c>
      <c r="F480" s="25" t="s">
        <v>55</v>
      </c>
      <c r="G480" s="26">
        <v>49</v>
      </c>
      <c r="H480" s="25">
        <v>0</v>
      </c>
      <c r="I480" s="25">
        <f>ROUND(G480*H480,6)</f>
        <v>0</v>
      </c>
      <c r="L480" s="27">
        <v>0</v>
      </c>
      <c r="M480" s="22">
        <f>ROUND(ROUND(L480,2)*ROUND(G480,3),2)</f>
        <v>0</v>
      </c>
      <c r="N480" s="25" t="s">
        <v>56</v>
      </c>
      <c r="O480">
        <f>(M480*21)/100</f>
        <v>0</v>
      </c>
      <c r="P480" t="s">
        <v>28</v>
      </c>
    </row>
    <row r="481" spans="1:16" ht="12.75" customHeight="1" x14ac:dyDescent="0.2">
      <c r="A481" s="28" t="s">
        <v>57</v>
      </c>
      <c r="E481" s="29" t="s">
        <v>5</v>
      </c>
    </row>
    <row r="482" spans="1:16" ht="12.75" customHeight="1" x14ac:dyDescent="0.2">
      <c r="A482" s="28" t="s">
        <v>58</v>
      </c>
      <c r="E482" s="30" t="s">
        <v>10880</v>
      </c>
    </row>
    <row r="483" spans="1:16" ht="12.75" customHeight="1" x14ac:dyDescent="0.2">
      <c r="E483" s="29" t="s">
        <v>59</v>
      </c>
    </row>
    <row r="484" spans="1:16" ht="12.75" customHeight="1" x14ac:dyDescent="0.2">
      <c r="A484" t="s">
        <v>52</v>
      </c>
      <c r="B484" s="5" t="s">
        <v>513</v>
      </c>
      <c r="C484" s="5" t="s">
        <v>10596</v>
      </c>
      <c r="D484" t="s">
        <v>5</v>
      </c>
      <c r="E484" s="24" t="s">
        <v>10597</v>
      </c>
      <c r="F484" s="25" t="s">
        <v>55</v>
      </c>
      <c r="G484" s="26">
        <v>193</v>
      </c>
      <c r="H484" s="25">
        <v>0</v>
      </c>
      <c r="I484" s="25">
        <f>ROUND(G484*H484,6)</f>
        <v>0</v>
      </c>
      <c r="L484" s="27">
        <v>0</v>
      </c>
      <c r="M484" s="22">
        <f>ROUND(ROUND(L484,2)*ROUND(G484,3),2)</f>
        <v>0</v>
      </c>
      <c r="N484" s="25" t="s">
        <v>56</v>
      </c>
      <c r="O484">
        <f>(M484*21)/100</f>
        <v>0</v>
      </c>
      <c r="P484" t="s">
        <v>28</v>
      </c>
    </row>
    <row r="485" spans="1:16" ht="12.75" customHeight="1" x14ac:dyDescent="0.2">
      <c r="A485" s="28" t="s">
        <v>57</v>
      </c>
      <c r="E485" s="29" t="s">
        <v>5</v>
      </c>
    </row>
    <row r="486" spans="1:16" ht="12.75" customHeight="1" x14ac:dyDescent="0.2">
      <c r="A486" s="28" t="s">
        <v>58</v>
      </c>
      <c r="E486" s="30" t="s">
        <v>10881</v>
      </c>
    </row>
    <row r="487" spans="1:16" ht="12.75" customHeight="1" x14ac:dyDescent="0.2">
      <c r="E487" s="29" t="s">
        <v>59</v>
      </c>
    </row>
    <row r="488" spans="1:16" ht="12.75" customHeight="1" x14ac:dyDescent="0.2">
      <c r="A488" t="s">
        <v>52</v>
      </c>
      <c r="B488" s="5" t="s">
        <v>514</v>
      </c>
      <c r="C488" s="5" t="s">
        <v>10601</v>
      </c>
      <c r="D488" t="s">
        <v>5</v>
      </c>
      <c r="E488" s="24" t="s">
        <v>10602</v>
      </c>
      <c r="F488" s="25" t="s">
        <v>55</v>
      </c>
      <c r="G488" s="26">
        <v>158</v>
      </c>
      <c r="H488" s="25">
        <v>0</v>
      </c>
      <c r="I488" s="25">
        <f>ROUND(G488*H488,6)</f>
        <v>0</v>
      </c>
      <c r="L488" s="27">
        <v>0</v>
      </c>
      <c r="M488" s="22">
        <f>ROUND(ROUND(L488,2)*ROUND(G488,3),2)</f>
        <v>0</v>
      </c>
      <c r="N488" s="25" t="s">
        <v>56</v>
      </c>
      <c r="O488">
        <f>(M488*21)/100</f>
        <v>0</v>
      </c>
      <c r="P488" t="s">
        <v>28</v>
      </c>
    </row>
    <row r="489" spans="1:16" ht="12.75" customHeight="1" x14ac:dyDescent="0.2">
      <c r="A489" s="28" t="s">
        <v>57</v>
      </c>
      <c r="E489" s="29" t="s">
        <v>5</v>
      </c>
    </row>
    <row r="490" spans="1:16" ht="12.75" customHeight="1" x14ac:dyDescent="0.2">
      <c r="A490" s="28" t="s">
        <v>58</v>
      </c>
      <c r="E490" s="30" t="s">
        <v>10882</v>
      </c>
    </row>
    <row r="491" spans="1:16" ht="12.75" customHeight="1" x14ac:dyDescent="0.2">
      <c r="E491" s="29" t="s">
        <v>59</v>
      </c>
    </row>
    <row r="492" spans="1:16" ht="12.75" customHeight="1" x14ac:dyDescent="0.2">
      <c r="A492" t="s">
        <v>52</v>
      </c>
      <c r="B492" s="5" t="s">
        <v>580</v>
      </c>
      <c r="C492" s="5" t="s">
        <v>10750</v>
      </c>
      <c r="D492" t="s">
        <v>5</v>
      </c>
      <c r="E492" s="24" t="s">
        <v>10751</v>
      </c>
      <c r="F492" s="25" t="s">
        <v>55</v>
      </c>
      <c r="G492" s="26">
        <v>132</v>
      </c>
      <c r="H492" s="25">
        <v>0</v>
      </c>
      <c r="I492" s="25">
        <f>ROUND(G492*H492,6)</f>
        <v>0</v>
      </c>
      <c r="L492" s="27">
        <v>0</v>
      </c>
      <c r="M492" s="22">
        <f>ROUND(ROUND(L492,2)*ROUND(G492,3),2)</f>
        <v>0</v>
      </c>
      <c r="N492" s="25" t="s">
        <v>56</v>
      </c>
      <c r="O492">
        <f>(M492*21)/100</f>
        <v>0</v>
      </c>
      <c r="P492" t="s">
        <v>28</v>
      </c>
    </row>
    <row r="493" spans="1:16" ht="12.75" customHeight="1" x14ac:dyDescent="0.2">
      <c r="A493" s="28" t="s">
        <v>57</v>
      </c>
      <c r="E493" s="29" t="s">
        <v>5</v>
      </c>
    </row>
    <row r="494" spans="1:16" ht="12.75" customHeight="1" x14ac:dyDescent="0.2">
      <c r="A494" s="28" t="s">
        <v>58</v>
      </c>
      <c r="E494" s="30" t="s">
        <v>10883</v>
      </c>
    </row>
    <row r="495" spans="1:16" ht="12.75" customHeight="1" x14ac:dyDescent="0.2">
      <c r="E495" s="29" t="s">
        <v>59</v>
      </c>
    </row>
    <row r="496" spans="1:16" ht="12.75" customHeight="1" x14ac:dyDescent="0.2">
      <c r="A496" t="s">
        <v>52</v>
      </c>
      <c r="B496" s="5" t="s">
        <v>581</v>
      </c>
      <c r="C496" s="5" t="s">
        <v>10603</v>
      </c>
      <c r="D496" t="s">
        <v>5</v>
      </c>
      <c r="E496" s="24" t="s">
        <v>10604</v>
      </c>
      <c r="F496" s="25" t="s">
        <v>225</v>
      </c>
      <c r="G496" s="26">
        <v>4008.3</v>
      </c>
      <c r="H496" s="25">
        <v>0</v>
      </c>
      <c r="I496" s="25">
        <f>ROUND(G496*H496,6)</f>
        <v>0</v>
      </c>
      <c r="L496" s="27">
        <v>0</v>
      </c>
      <c r="M496" s="22">
        <f>ROUND(ROUND(L496,2)*ROUND(G496,3),2)</f>
        <v>0</v>
      </c>
      <c r="N496" s="25" t="s">
        <v>56</v>
      </c>
      <c r="O496">
        <f>(M496*21)/100</f>
        <v>0</v>
      </c>
      <c r="P496" t="s">
        <v>28</v>
      </c>
    </row>
    <row r="497" spans="1:16" ht="12.75" customHeight="1" x14ac:dyDescent="0.2">
      <c r="A497" s="28" t="s">
        <v>57</v>
      </c>
      <c r="E497" s="29" t="s">
        <v>5</v>
      </c>
    </row>
    <row r="498" spans="1:16" ht="12.75" customHeight="1" x14ac:dyDescent="0.2">
      <c r="A498" s="28" t="s">
        <v>58</v>
      </c>
      <c r="E498" s="30" t="s">
        <v>10884</v>
      </c>
    </row>
    <row r="499" spans="1:16" ht="12.75" customHeight="1" x14ac:dyDescent="0.2">
      <c r="E499" s="29" t="s">
        <v>59</v>
      </c>
    </row>
    <row r="500" spans="1:16" ht="12.75" customHeight="1" x14ac:dyDescent="0.2">
      <c r="A500" t="s">
        <v>49</v>
      </c>
      <c r="C500" s="6" t="s">
        <v>10606</v>
      </c>
      <c r="E500" s="23" t="s">
        <v>10607</v>
      </c>
      <c r="J500" s="22">
        <f>0</f>
        <v>0</v>
      </c>
      <c r="K500" s="22">
        <f>0</f>
        <v>0</v>
      </c>
      <c r="L500" s="22">
        <f>0+L501+L505+L509+L513</f>
        <v>0</v>
      </c>
      <c r="M500" s="22">
        <f>0+M501+M505+M509+M513</f>
        <v>0</v>
      </c>
    </row>
    <row r="501" spans="1:16" ht="12.75" customHeight="1" x14ac:dyDescent="0.2">
      <c r="A501" t="s">
        <v>52</v>
      </c>
      <c r="B501" s="5" t="s">
        <v>582</v>
      </c>
      <c r="C501" s="5" t="s">
        <v>10885</v>
      </c>
      <c r="D501" t="s">
        <v>5</v>
      </c>
      <c r="E501" s="24" t="s">
        <v>10886</v>
      </c>
      <c r="F501" s="25" t="s">
        <v>55</v>
      </c>
      <c r="G501" s="26">
        <v>644</v>
      </c>
      <c r="H501" s="25">
        <v>0</v>
      </c>
      <c r="I501" s="25">
        <f>ROUND(G501*H501,6)</f>
        <v>0</v>
      </c>
      <c r="L501" s="27">
        <v>0</v>
      </c>
      <c r="M501" s="22">
        <f>ROUND(ROUND(L501,2)*ROUND(G501,3),2)</f>
        <v>0</v>
      </c>
      <c r="N501" s="25" t="s">
        <v>56</v>
      </c>
      <c r="O501">
        <f>(M501*21)/100</f>
        <v>0</v>
      </c>
      <c r="P501" t="s">
        <v>28</v>
      </c>
    </row>
    <row r="502" spans="1:16" ht="12.75" customHeight="1" x14ac:dyDescent="0.2">
      <c r="A502" s="28" t="s">
        <v>57</v>
      </c>
      <c r="E502" s="29" t="s">
        <v>5</v>
      </c>
    </row>
    <row r="503" spans="1:16" ht="12.75" customHeight="1" x14ac:dyDescent="0.2">
      <c r="A503" s="28" t="s">
        <v>58</v>
      </c>
      <c r="E503" s="30" t="s">
        <v>10887</v>
      </c>
    </row>
    <row r="504" spans="1:16" ht="12.75" customHeight="1" x14ac:dyDescent="0.2">
      <c r="E504" s="29" t="s">
        <v>59</v>
      </c>
    </row>
    <row r="505" spans="1:16" ht="12.75" customHeight="1" x14ac:dyDescent="0.2">
      <c r="A505" t="s">
        <v>52</v>
      </c>
      <c r="B505" s="5" t="s">
        <v>583</v>
      </c>
      <c r="C505" s="5" t="s">
        <v>10888</v>
      </c>
      <c r="D505" t="s">
        <v>5</v>
      </c>
      <c r="E505" s="24" t="s">
        <v>10889</v>
      </c>
      <c r="F505" s="25" t="s">
        <v>55</v>
      </c>
      <c r="G505" s="26">
        <v>47</v>
      </c>
      <c r="H505" s="25">
        <v>0</v>
      </c>
      <c r="I505" s="25">
        <f>ROUND(G505*H505,6)</f>
        <v>0</v>
      </c>
      <c r="L505" s="27">
        <v>0</v>
      </c>
      <c r="M505" s="22">
        <f>ROUND(ROUND(L505,2)*ROUND(G505,3),2)</f>
        <v>0</v>
      </c>
      <c r="N505" s="25" t="s">
        <v>56</v>
      </c>
      <c r="O505">
        <f>(M505*21)/100</f>
        <v>0</v>
      </c>
      <c r="P505" t="s">
        <v>28</v>
      </c>
    </row>
    <row r="506" spans="1:16" ht="12.75" customHeight="1" x14ac:dyDescent="0.2">
      <c r="A506" s="28" t="s">
        <v>57</v>
      </c>
      <c r="E506" s="29" t="s">
        <v>5</v>
      </c>
    </row>
    <row r="507" spans="1:16" ht="12.75" customHeight="1" x14ac:dyDescent="0.2">
      <c r="A507" s="28" t="s">
        <v>58</v>
      </c>
      <c r="E507" s="30" t="s">
        <v>10890</v>
      </c>
    </row>
    <row r="508" spans="1:16" ht="12.75" customHeight="1" x14ac:dyDescent="0.2">
      <c r="E508" s="29" t="s">
        <v>59</v>
      </c>
    </row>
    <row r="509" spans="1:16" ht="12.75" customHeight="1" x14ac:dyDescent="0.2">
      <c r="A509" t="s">
        <v>52</v>
      </c>
      <c r="B509" s="5" t="s">
        <v>584</v>
      </c>
      <c r="C509" s="5" t="s">
        <v>10608</v>
      </c>
      <c r="D509" t="s">
        <v>5</v>
      </c>
      <c r="E509" s="24" t="s">
        <v>10609</v>
      </c>
      <c r="F509" s="25" t="s">
        <v>55</v>
      </c>
      <c r="G509" s="26">
        <v>56</v>
      </c>
      <c r="H509" s="25">
        <v>0</v>
      </c>
      <c r="I509" s="25">
        <f>ROUND(G509*H509,6)</f>
        <v>0</v>
      </c>
      <c r="L509" s="27">
        <v>0</v>
      </c>
      <c r="M509" s="22">
        <f>ROUND(ROUND(L509,2)*ROUND(G509,3),2)</f>
        <v>0</v>
      </c>
      <c r="N509" s="25" t="s">
        <v>56</v>
      </c>
      <c r="O509">
        <f>(M509*21)/100</f>
        <v>0</v>
      </c>
      <c r="P509" t="s">
        <v>28</v>
      </c>
    </row>
    <row r="510" spans="1:16" ht="12.75" customHeight="1" x14ac:dyDescent="0.2">
      <c r="A510" s="28" t="s">
        <v>57</v>
      </c>
      <c r="E510" s="29" t="s">
        <v>5</v>
      </c>
    </row>
    <row r="511" spans="1:16" ht="12.75" customHeight="1" x14ac:dyDescent="0.2">
      <c r="A511" s="28" t="s">
        <v>58</v>
      </c>
      <c r="E511" s="30" t="s">
        <v>1520</v>
      </c>
    </row>
    <row r="512" spans="1:16" ht="12.75" customHeight="1" x14ac:dyDescent="0.2">
      <c r="E512" s="29" t="s">
        <v>59</v>
      </c>
    </row>
    <row r="513" spans="1:16" ht="12.75" customHeight="1" x14ac:dyDescent="0.2">
      <c r="A513" t="s">
        <v>52</v>
      </c>
      <c r="B513" s="5" t="s">
        <v>585</v>
      </c>
      <c r="C513" s="5" t="s">
        <v>10891</v>
      </c>
      <c r="D513" t="s">
        <v>5</v>
      </c>
      <c r="E513" s="24" t="s">
        <v>10892</v>
      </c>
      <c r="F513" s="25" t="s">
        <v>602</v>
      </c>
      <c r="G513" s="26">
        <v>1559.2</v>
      </c>
      <c r="H513" s="25">
        <v>0</v>
      </c>
      <c r="I513" s="25">
        <f>ROUND(G513*H513,6)</f>
        <v>0</v>
      </c>
      <c r="L513" s="27">
        <v>0</v>
      </c>
      <c r="M513" s="22">
        <f>ROUND(ROUND(L513,2)*ROUND(G513,3),2)</f>
        <v>0</v>
      </c>
      <c r="N513" s="25" t="s">
        <v>56</v>
      </c>
      <c r="O513">
        <f>(M513*21)/100</f>
        <v>0</v>
      </c>
      <c r="P513" t="s">
        <v>28</v>
      </c>
    </row>
    <row r="514" spans="1:16" ht="12.75" customHeight="1" x14ac:dyDescent="0.2">
      <c r="A514" s="28" t="s">
        <v>57</v>
      </c>
      <c r="E514" s="29" t="s">
        <v>5</v>
      </c>
    </row>
    <row r="515" spans="1:16" ht="12.75" customHeight="1" x14ac:dyDescent="0.2">
      <c r="A515" s="28" t="s">
        <v>58</v>
      </c>
      <c r="E515" s="30" t="s">
        <v>10893</v>
      </c>
    </row>
    <row r="516" spans="1:16" ht="12.75" customHeight="1" x14ac:dyDescent="0.2">
      <c r="E516" s="29" t="s">
        <v>59</v>
      </c>
    </row>
    <row r="517" spans="1:16" ht="12.75" customHeight="1" x14ac:dyDescent="0.2">
      <c r="A517" t="s">
        <v>49</v>
      </c>
      <c r="C517" s="6" t="s">
        <v>10610</v>
      </c>
      <c r="E517" s="23" t="s">
        <v>10611</v>
      </c>
      <c r="J517" s="22">
        <f>0</f>
        <v>0</v>
      </c>
      <c r="K517" s="22">
        <f>0</f>
        <v>0</v>
      </c>
      <c r="L517" s="22">
        <f>0+L518+L522+L526+L530+L534+L538+L542+L546+L550+L554</f>
        <v>0</v>
      </c>
      <c r="M517" s="22">
        <f>0+M518+M522+M526+M530+M534+M538+M542+M546+M550+M554</f>
        <v>0</v>
      </c>
    </row>
    <row r="518" spans="1:16" ht="12.75" customHeight="1" x14ac:dyDescent="0.2">
      <c r="A518" t="s">
        <v>52</v>
      </c>
      <c r="B518" s="5" t="s">
        <v>586</v>
      </c>
      <c r="C518" s="5" t="s">
        <v>10612</v>
      </c>
      <c r="D518" t="s">
        <v>5</v>
      </c>
      <c r="E518" s="24" t="s">
        <v>10613</v>
      </c>
      <c r="F518" s="25" t="s">
        <v>686</v>
      </c>
      <c r="G518" s="26">
        <v>10.199999999999999</v>
      </c>
      <c r="H518" s="25">
        <v>0</v>
      </c>
      <c r="I518" s="25">
        <f>ROUND(G518*H518,6)</f>
        <v>0</v>
      </c>
      <c r="L518" s="27">
        <v>0</v>
      </c>
      <c r="M518" s="22">
        <f>ROUND(ROUND(L518,2)*ROUND(G518,3),2)</f>
        <v>0</v>
      </c>
      <c r="N518" s="25" t="s">
        <v>56</v>
      </c>
      <c r="O518">
        <f>(M518*21)/100</f>
        <v>0</v>
      </c>
      <c r="P518" t="s">
        <v>28</v>
      </c>
    </row>
    <row r="519" spans="1:16" ht="12.75" customHeight="1" x14ac:dyDescent="0.2">
      <c r="A519" s="28" t="s">
        <v>57</v>
      </c>
      <c r="E519" s="29" t="s">
        <v>5</v>
      </c>
    </row>
    <row r="520" spans="1:16" ht="12.75" customHeight="1" x14ac:dyDescent="0.2">
      <c r="A520" s="28" t="s">
        <v>58</v>
      </c>
      <c r="E520" s="30" t="s">
        <v>10894</v>
      </c>
    </row>
    <row r="521" spans="1:16" ht="12.75" customHeight="1" x14ac:dyDescent="0.2">
      <c r="E521" s="29" t="s">
        <v>59</v>
      </c>
    </row>
    <row r="522" spans="1:16" ht="12.75" customHeight="1" x14ac:dyDescent="0.2">
      <c r="A522" t="s">
        <v>52</v>
      </c>
      <c r="B522" s="5" t="s">
        <v>587</v>
      </c>
      <c r="C522" s="5" t="s">
        <v>10615</v>
      </c>
      <c r="D522" t="s">
        <v>5</v>
      </c>
      <c r="E522" s="24" t="s">
        <v>10616</v>
      </c>
      <c r="F522" s="25" t="s">
        <v>686</v>
      </c>
      <c r="G522" s="26">
        <v>10.199999999999999</v>
      </c>
      <c r="H522" s="25">
        <v>0</v>
      </c>
      <c r="I522" s="25">
        <f>ROUND(G522*H522,6)</f>
        <v>0</v>
      </c>
      <c r="L522" s="27">
        <v>0</v>
      </c>
      <c r="M522" s="22">
        <f>ROUND(ROUND(L522,2)*ROUND(G522,3),2)</f>
        <v>0</v>
      </c>
      <c r="N522" s="25" t="s">
        <v>56</v>
      </c>
      <c r="O522">
        <f>(M522*21)/100</f>
        <v>0</v>
      </c>
      <c r="P522" t="s">
        <v>28</v>
      </c>
    </row>
    <row r="523" spans="1:16" ht="12.75" customHeight="1" x14ac:dyDescent="0.2">
      <c r="A523" s="28" t="s">
        <v>57</v>
      </c>
      <c r="E523" s="29" t="s">
        <v>5</v>
      </c>
    </row>
    <row r="524" spans="1:16" ht="12.75" customHeight="1" x14ac:dyDescent="0.2">
      <c r="A524" s="28" t="s">
        <v>58</v>
      </c>
      <c r="E524" s="30" t="s">
        <v>10894</v>
      </c>
    </row>
    <row r="525" spans="1:16" ht="12.75" customHeight="1" x14ac:dyDescent="0.2">
      <c r="E525" s="29" t="s">
        <v>59</v>
      </c>
    </row>
    <row r="526" spans="1:16" ht="12.75" customHeight="1" x14ac:dyDescent="0.2">
      <c r="A526" t="s">
        <v>52</v>
      </c>
      <c r="B526" s="5" t="s">
        <v>588</v>
      </c>
      <c r="C526" s="5" t="s">
        <v>10617</v>
      </c>
      <c r="D526" t="s">
        <v>5</v>
      </c>
      <c r="E526" s="24" t="s">
        <v>10618</v>
      </c>
      <c r="F526" s="25" t="s">
        <v>55</v>
      </c>
      <c r="G526" s="26">
        <v>32</v>
      </c>
      <c r="H526" s="25">
        <v>0</v>
      </c>
      <c r="I526" s="25">
        <f>ROUND(G526*H526,6)</f>
        <v>0</v>
      </c>
      <c r="L526" s="27">
        <v>0</v>
      </c>
      <c r="M526" s="22">
        <f>ROUND(ROUND(L526,2)*ROUND(G526,3),2)</f>
        <v>0</v>
      </c>
      <c r="N526" s="25" t="s">
        <v>56</v>
      </c>
      <c r="O526">
        <f>(M526*21)/100</f>
        <v>0</v>
      </c>
      <c r="P526" t="s">
        <v>28</v>
      </c>
    </row>
    <row r="527" spans="1:16" ht="12.75" customHeight="1" x14ac:dyDescent="0.2">
      <c r="A527" s="28" t="s">
        <v>57</v>
      </c>
      <c r="E527" s="29" t="s">
        <v>5</v>
      </c>
    </row>
    <row r="528" spans="1:16" ht="12.75" customHeight="1" x14ac:dyDescent="0.2">
      <c r="A528" s="28" t="s">
        <v>58</v>
      </c>
      <c r="E528" s="30" t="s">
        <v>1446</v>
      </c>
    </row>
    <row r="529" spans="1:16" ht="12.75" customHeight="1" x14ac:dyDescent="0.2">
      <c r="E529" s="29" t="s">
        <v>59</v>
      </c>
    </row>
    <row r="530" spans="1:16" ht="12.75" customHeight="1" x14ac:dyDescent="0.2">
      <c r="A530" t="s">
        <v>52</v>
      </c>
      <c r="B530" s="5" t="s">
        <v>589</v>
      </c>
      <c r="C530" s="5" t="s">
        <v>10619</v>
      </c>
      <c r="D530" t="s">
        <v>5</v>
      </c>
      <c r="E530" s="24" t="s">
        <v>10620</v>
      </c>
      <c r="F530" s="25" t="s">
        <v>55</v>
      </c>
      <c r="G530" s="26">
        <v>107</v>
      </c>
      <c r="H530" s="25">
        <v>0</v>
      </c>
      <c r="I530" s="25">
        <f>ROUND(G530*H530,6)</f>
        <v>0</v>
      </c>
      <c r="L530" s="27">
        <v>0</v>
      </c>
      <c r="M530" s="22">
        <f>ROUND(ROUND(L530,2)*ROUND(G530,3),2)</f>
        <v>0</v>
      </c>
      <c r="N530" s="25" t="s">
        <v>56</v>
      </c>
      <c r="O530">
        <f>(M530*21)/100</f>
        <v>0</v>
      </c>
      <c r="P530" t="s">
        <v>28</v>
      </c>
    </row>
    <row r="531" spans="1:16" ht="12.75" customHeight="1" x14ac:dyDescent="0.2">
      <c r="A531" s="28" t="s">
        <v>57</v>
      </c>
      <c r="E531" s="29" t="s">
        <v>5</v>
      </c>
    </row>
    <row r="532" spans="1:16" ht="12.75" customHeight="1" x14ac:dyDescent="0.2">
      <c r="A532" s="28" t="s">
        <v>58</v>
      </c>
      <c r="E532" s="30" t="s">
        <v>10895</v>
      </c>
    </row>
    <row r="533" spans="1:16" ht="12.75" customHeight="1" x14ac:dyDescent="0.2">
      <c r="E533" s="29" t="s">
        <v>59</v>
      </c>
    </row>
    <row r="534" spans="1:16" ht="12.75" customHeight="1" x14ac:dyDescent="0.2">
      <c r="A534" t="s">
        <v>52</v>
      </c>
      <c r="B534" s="5" t="s">
        <v>590</v>
      </c>
      <c r="C534" s="5" t="s">
        <v>10621</v>
      </c>
      <c r="D534" t="s">
        <v>5</v>
      </c>
      <c r="E534" s="24" t="s">
        <v>10622</v>
      </c>
      <c r="F534" s="25" t="s">
        <v>55</v>
      </c>
      <c r="G534" s="26">
        <v>107</v>
      </c>
      <c r="H534" s="25">
        <v>0</v>
      </c>
      <c r="I534" s="25">
        <f>ROUND(G534*H534,6)</f>
        <v>0</v>
      </c>
      <c r="L534" s="27">
        <v>0</v>
      </c>
      <c r="M534" s="22">
        <f>ROUND(ROUND(L534,2)*ROUND(G534,3),2)</f>
        <v>0</v>
      </c>
      <c r="N534" s="25" t="s">
        <v>56</v>
      </c>
      <c r="O534">
        <f>(M534*21)/100</f>
        <v>0</v>
      </c>
      <c r="P534" t="s">
        <v>28</v>
      </c>
    </row>
    <row r="535" spans="1:16" ht="12.75" customHeight="1" x14ac:dyDescent="0.2">
      <c r="A535" s="28" t="s">
        <v>57</v>
      </c>
      <c r="E535" s="29" t="s">
        <v>5</v>
      </c>
    </row>
    <row r="536" spans="1:16" ht="12.75" customHeight="1" x14ac:dyDescent="0.2">
      <c r="A536" s="28" t="s">
        <v>58</v>
      </c>
      <c r="E536" s="30" t="s">
        <v>10895</v>
      </c>
    </row>
    <row r="537" spans="1:16" ht="12.75" customHeight="1" x14ac:dyDescent="0.2">
      <c r="E537" s="29" t="s">
        <v>59</v>
      </c>
    </row>
    <row r="538" spans="1:16" ht="12.75" customHeight="1" x14ac:dyDescent="0.2">
      <c r="A538" t="s">
        <v>52</v>
      </c>
      <c r="B538" s="5" t="s">
        <v>591</v>
      </c>
      <c r="C538" s="5" t="s">
        <v>10623</v>
      </c>
      <c r="D538" t="s">
        <v>5</v>
      </c>
      <c r="E538" s="24" t="s">
        <v>10624</v>
      </c>
      <c r="F538" s="25" t="s">
        <v>55</v>
      </c>
      <c r="G538" s="26">
        <v>3</v>
      </c>
      <c r="H538" s="25">
        <v>0</v>
      </c>
      <c r="I538" s="25">
        <f>ROUND(G538*H538,6)</f>
        <v>0</v>
      </c>
      <c r="L538" s="27">
        <v>0</v>
      </c>
      <c r="M538" s="22">
        <f>ROUND(ROUND(L538,2)*ROUND(G538,3),2)</f>
        <v>0</v>
      </c>
      <c r="N538" s="25" t="s">
        <v>56</v>
      </c>
      <c r="O538">
        <f>(M538*21)/100</f>
        <v>0</v>
      </c>
      <c r="P538" t="s">
        <v>28</v>
      </c>
    </row>
    <row r="539" spans="1:16" ht="12.75" customHeight="1" x14ac:dyDescent="0.2">
      <c r="A539" s="28" t="s">
        <v>57</v>
      </c>
      <c r="E539" s="29" t="s">
        <v>5</v>
      </c>
    </row>
    <row r="540" spans="1:16" ht="12.75" customHeight="1" x14ac:dyDescent="0.2">
      <c r="A540" s="28" t="s">
        <v>58</v>
      </c>
      <c r="E540" s="30" t="s">
        <v>1426</v>
      </c>
    </row>
    <row r="541" spans="1:16" ht="12.75" customHeight="1" x14ac:dyDescent="0.2">
      <c r="E541" s="29" t="s">
        <v>59</v>
      </c>
    </row>
    <row r="542" spans="1:16" ht="12.75" customHeight="1" x14ac:dyDescent="0.2">
      <c r="A542" t="s">
        <v>52</v>
      </c>
      <c r="B542" s="5" t="s">
        <v>592</v>
      </c>
      <c r="C542" s="5" t="s">
        <v>10625</v>
      </c>
      <c r="D542" t="s">
        <v>5</v>
      </c>
      <c r="E542" s="24" t="s">
        <v>10626</v>
      </c>
      <c r="F542" s="25" t="s">
        <v>55</v>
      </c>
      <c r="G542" s="26">
        <v>3</v>
      </c>
      <c r="H542" s="25">
        <v>0</v>
      </c>
      <c r="I542" s="25">
        <f>ROUND(G542*H542,6)</f>
        <v>0</v>
      </c>
      <c r="L542" s="27">
        <v>0</v>
      </c>
      <c r="M542" s="22">
        <f>ROUND(ROUND(L542,2)*ROUND(G542,3),2)</f>
        <v>0</v>
      </c>
      <c r="N542" s="25" t="s">
        <v>56</v>
      </c>
      <c r="O542">
        <f>(M542*21)/100</f>
        <v>0</v>
      </c>
      <c r="P542" t="s">
        <v>28</v>
      </c>
    </row>
    <row r="543" spans="1:16" ht="12.75" customHeight="1" x14ac:dyDescent="0.2">
      <c r="A543" s="28" t="s">
        <v>57</v>
      </c>
      <c r="E543" s="29" t="s">
        <v>5</v>
      </c>
    </row>
    <row r="544" spans="1:16" ht="12.75" customHeight="1" x14ac:dyDescent="0.2">
      <c r="A544" s="28" t="s">
        <v>58</v>
      </c>
      <c r="E544" s="30" t="s">
        <v>1426</v>
      </c>
    </row>
    <row r="545" spans="1:16" ht="12.75" customHeight="1" x14ac:dyDescent="0.2">
      <c r="E545" s="29" t="s">
        <v>59</v>
      </c>
    </row>
    <row r="546" spans="1:16" ht="12.75" customHeight="1" x14ac:dyDescent="0.2">
      <c r="A546" t="s">
        <v>52</v>
      </c>
      <c r="B546" s="5" t="s">
        <v>593</v>
      </c>
      <c r="C546" s="5" t="s">
        <v>1759</v>
      </c>
      <c r="D546" t="s">
        <v>5</v>
      </c>
      <c r="E546" s="24" t="s">
        <v>246</v>
      </c>
      <c r="F546" s="25" t="s">
        <v>55</v>
      </c>
      <c r="G546" s="26">
        <v>3</v>
      </c>
      <c r="H546" s="25">
        <v>0</v>
      </c>
      <c r="I546" s="25">
        <f>ROUND(G546*H546,6)</f>
        <v>0</v>
      </c>
      <c r="L546" s="27">
        <v>0</v>
      </c>
      <c r="M546" s="22">
        <f>ROUND(ROUND(L546,2)*ROUND(G546,3),2)</f>
        <v>0</v>
      </c>
      <c r="N546" s="25" t="s">
        <v>56</v>
      </c>
      <c r="O546">
        <f>(M546*21)/100</f>
        <v>0</v>
      </c>
      <c r="P546" t="s">
        <v>28</v>
      </c>
    </row>
    <row r="547" spans="1:16" ht="12.75" customHeight="1" x14ac:dyDescent="0.2">
      <c r="A547" s="28" t="s">
        <v>57</v>
      </c>
      <c r="E547" s="29" t="s">
        <v>5</v>
      </c>
    </row>
    <row r="548" spans="1:16" ht="12.75" customHeight="1" x14ac:dyDescent="0.2">
      <c r="A548" s="28" t="s">
        <v>58</v>
      </c>
      <c r="E548" s="30" t="s">
        <v>1426</v>
      </c>
    </row>
    <row r="549" spans="1:16" ht="12.75" customHeight="1" x14ac:dyDescent="0.2">
      <c r="E549" s="29" t="s">
        <v>59</v>
      </c>
    </row>
    <row r="550" spans="1:16" ht="12.75" customHeight="1" x14ac:dyDescent="0.2">
      <c r="A550" t="s">
        <v>52</v>
      </c>
      <c r="B550" s="5" t="s">
        <v>741</v>
      </c>
      <c r="C550" s="5" t="s">
        <v>10627</v>
      </c>
      <c r="D550" t="s">
        <v>5</v>
      </c>
      <c r="E550" s="24" t="s">
        <v>10628</v>
      </c>
      <c r="F550" s="25" t="s">
        <v>225</v>
      </c>
      <c r="G550" s="26">
        <v>144</v>
      </c>
      <c r="H550" s="25">
        <v>0</v>
      </c>
      <c r="I550" s="25">
        <f>ROUND(G550*H550,6)</f>
        <v>0</v>
      </c>
      <c r="L550" s="27">
        <v>0</v>
      </c>
      <c r="M550" s="22">
        <f>ROUND(ROUND(L550,2)*ROUND(G550,3),2)</f>
        <v>0</v>
      </c>
      <c r="N550" s="25" t="s">
        <v>56</v>
      </c>
      <c r="O550">
        <f>(M550*21)/100</f>
        <v>0</v>
      </c>
      <c r="P550" t="s">
        <v>28</v>
      </c>
    </row>
    <row r="551" spans="1:16" ht="12.75" customHeight="1" x14ac:dyDescent="0.2">
      <c r="A551" s="28" t="s">
        <v>57</v>
      </c>
      <c r="E551" s="29" t="s">
        <v>5</v>
      </c>
    </row>
    <row r="552" spans="1:16" ht="12.75" customHeight="1" x14ac:dyDescent="0.2">
      <c r="A552" s="28" t="s">
        <v>58</v>
      </c>
      <c r="E552" s="30" t="s">
        <v>1447</v>
      </c>
    </row>
    <row r="553" spans="1:16" ht="12.75" customHeight="1" x14ac:dyDescent="0.2">
      <c r="E553" s="29" t="s">
        <v>59</v>
      </c>
    </row>
    <row r="554" spans="1:16" ht="12.75" customHeight="1" x14ac:dyDescent="0.2">
      <c r="A554" t="s">
        <v>52</v>
      </c>
      <c r="B554" s="5" t="s">
        <v>742</v>
      </c>
      <c r="C554" s="5" t="s">
        <v>10629</v>
      </c>
      <c r="D554" t="s">
        <v>5</v>
      </c>
      <c r="E554" s="24" t="s">
        <v>10630</v>
      </c>
      <c r="F554" s="25" t="s">
        <v>225</v>
      </c>
      <c r="G554" s="26">
        <v>748</v>
      </c>
      <c r="H554" s="25">
        <v>0</v>
      </c>
      <c r="I554" s="25">
        <f>ROUND(G554*H554,6)</f>
        <v>0</v>
      </c>
      <c r="L554" s="27">
        <v>0</v>
      </c>
      <c r="M554" s="22">
        <f>ROUND(ROUND(L554,2)*ROUND(G554,3),2)</f>
        <v>0</v>
      </c>
      <c r="N554" s="25" t="s">
        <v>56</v>
      </c>
      <c r="O554">
        <f>(M554*21)/100</f>
        <v>0</v>
      </c>
      <c r="P554" t="s">
        <v>28</v>
      </c>
    </row>
    <row r="555" spans="1:16" ht="12.75" customHeight="1" x14ac:dyDescent="0.2">
      <c r="A555" s="28" t="s">
        <v>57</v>
      </c>
      <c r="E555" s="29" t="s">
        <v>5</v>
      </c>
    </row>
    <row r="556" spans="1:16" ht="12.75" customHeight="1" x14ac:dyDescent="0.2">
      <c r="A556" s="28" t="s">
        <v>58</v>
      </c>
      <c r="E556" s="30" t="s">
        <v>10896</v>
      </c>
    </row>
    <row r="557" spans="1:16" ht="12.75" customHeight="1" x14ac:dyDescent="0.2">
      <c r="E557" s="29" t="s">
        <v>59</v>
      </c>
    </row>
    <row r="558" spans="1:16" ht="12.75" customHeight="1" x14ac:dyDescent="0.2">
      <c r="A558" t="s">
        <v>49</v>
      </c>
      <c r="C558" s="6" t="s">
        <v>10632</v>
      </c>
      <c r="E558" s="23" t="s">
        <v>10633</v>
      </c>
      <c r="J558" s="22">
        <f>0</f>
        <v>0</v>
      </c>
      <c r="K558" s="22">
        <f>0</f>
        <v>0</v>
      </c>
      <c r="L558" s="22">
        <f>0+L559+L563+L567+L571+L575+L579+L583+L587+L591+L595+L599+L603+L607+L611+L615+L619+L623+L627+L631+L635+L639+L643+L647+L651+L655+L659+L663+L667+L671+L675+L679+L683+L687+L691</f>
        <v>0</v>
      </c>
      <c r="M558" s="22">
        <f>0+M559+M563+M567+M571+M575+M579+M583+M587+M591+M595+M599+M603+M607+M611+M615+M619+M623+M627+M631+M635+M639+M643+M647+M651+M655+M659+M663+M667+M671+M675+M679+M683+M687+M691</f>
        <v>0</v>
      </c>
    </row>
    <row r="559" spans="1:16" ht="12.75" customHeight="1" x14ac:dyDescent="0.2">
      <c r="A559" t="s">
        <v>52</v>
      </c>
      <c r="B559" s="5" t="s">
        <v>743</v>
      </c>
      <c r="C559" s="5" t="s">
        <v>10634</v>
      </c>
      <c r="D559" t="s">
        <v>5</v>
      </c>
      <c r="E559" s="24" t="s">
        <v>10635</v>
      </c>
      <c r="F559" s="25" t="s">
        <v>271</v>
      </c>
      <c r="G559" s="26">
        <v>305.2</v>
      </c>
      <c r="H559" s="25">
        <v>0</v>
      </c>
      <c r="I559" s="25">
        <f>ROUND(G559*H559,6)</f>
        <v>0</v>
      </c>
      <c r="L559" s="27">
        <v>0</v>
      </c>
      <c r="M559" s="22">
        <f>ROUND(ROUND(L559,2)*ROUND(G559,3),2)</f>
        <v>0</v>
      </c>
      <c r="N559" s="25" t="s">
        <v>56</v>
      </c>
      <c r="O559">
        <f>(M559*21)/100</f>
        <v>0</v>
      </c>
      <c r="P559" t="s">
        <v>28</v>
      </c>
    </row>
    <row r="560" spans="1:16" ht="12.75" customHeight="1" x14ac:dyDescent="0.2">
      <c r="A560" s="28" t="s">
        <v>57</v>
      </c>
      <c r="E560" s="29" t="s">
        <v>5</v>
      </c>
    </row>
    <row r="561" spans="1:16" ht="12.75" customHeight="1" x14ac:dyDescent="0.2">
      <c r="A561" s="28" t="s">
        <v>58</v>
      </c>
      <c r="E561" s="30" t="s">
        <v>10897</v>
      </c>
    </row>
    <row r="562" spans="1:16" ht="12.75" customHeight="1" x14ac:dyDescent="0.2">
      <c r="E562" s="29" t="s">
        <v>59</v>
      </c>
    </row>
    <row r="563" spans="1:16" ht="12.75" customHeight="1" x14ac:dyDescent="0.2">
      <c r="A563" t="s">
        <v>52</v>
      </c>
      <c r="B563" s="5" t="s">
        <v>744</v>
      </c>
      <c r="C563" s="5" t="s">
        <v>10636</v>
      </c>
      <c r="D563" t="s">
        <v>5</v>
      </c>
      <c r="E563" s="24" t="s">
        <v>10637</v>
      </c>
      <c r="F563" s="25" t="s">
        <v>55</v>
      </c>
      <c r="G563" s="26">
        <v>3</v>
      </c>
      <c r="H563" s="25">
        <v>0</v>
      </c>
      <c r="I563" s="25">
        <f>ROUND(G563*H563,6)</f>
        <v>0</v>
      </c>
      <c r="L563" s="27">
        <v>0</v>
      </c>
      <c r="M563" s="22">
        <f>ROUND(ROUND(L563,2)*ROUND(G563,3),2)</f>
        <v>0</v>
      </c>
      <c r="N563" s="25" t="s">
        <v>56</v>
      </c>
      <c r="O563">
        <f>(M563*21)/100</f>
        <v>0</v>
      </c>
      <c r="P563" t="s">
        <v>28</v>
      </c>
    </row>
    <row r="564" spans="1:16" ht="12.75" customHeight="1" x14ac:dyDescent="0.2">
      <c r="A564" s="28" t="s">
        <v>57</v>
      </c>
      <c r="E564" s="29" t="s">
        <v>5</v>
      </c>
    </row>
    <row r="565" spans="1:16" ht="12.75" customHeight="1" x14ac:dyDescent="0.2">
      <c r="A565" s="28" t="s">
        <v>58</v>
      </c>
      <c r="E565" s="30" t="s">
        <v>1426</v>
      </c>
    </row>
    <row r="566" spans="1:16" ht="12.75" customHeight="1" x14ac:dyDescent="0.2">
      <c r="E566" s="29" t="s">
        <v>59</v>
      </c>
    </row>
    <row r="567" spans="1:16" ht="12.75" customHeight="1" x14ac:dyDescent="0.2">
      <c r="A567" t="s">
        <v>52</v>
      </c>
      <c r="B567" s="5" t="s">
        <v>745</v>
      </c>
      <c r="C567" s="5" t="s">
        <v>10638</v>
      </c>
      <c r="D567" t="s">
        <v>5</v>
      </c>
      <c r="E567" s="24" t="s">
        <v>10639</v>
      </c>
      <c r="F567" s="25" t="s">
        <v>55</v>
      </c>
      <c r="G567" s="26">
        <v>84</v>
      </c>
      <c r="H567" s="25">
        <v>0</v>
      </c>
      <c r="I567" s="25">
        <f>ROUND(G567*H567,6)</f>
        <v>0</v>
      </c>
      <c r="L567" s="27">
        <v>0</v>
      </c>
      <c r="M567" s="22">
        <f>ROUND(ROUND(L567,2)*ROUND(G567,3),2)</f>
        <v>0</v>
      </c>
      <c r="N567" s="25" t="s">
        <v>56</v>
      </c>
      <c r="O567">
        <f>(M567*21)/100</f>
        <v>0</v>
      </c>
      <c r="P567" t="s">
        <v>28</v>
      </c>
    </row>
    <row r="568" spans="1:16" ht="12.75" customHeight="1" x14ac:dyDescent="0.2">
      <c r="A568" s="28" t="s">
        <v>57</v>
      </c>
      <c r="E568" s="29" t="s">
        <v>5</v>
      </c>
    </row>
    <row r="569" spans="1:16" ht="12.75" customHeight="1" x14ac:dyDescent="0.2">
      <c r="A569" s="28" t="s">
        <v>58</v>
      </c>
      <c r="E569" s="30" t="s">
        <v>1449</v>
      </c>
    </row>
    <row r="570" spans="1:16" ht="12.75" customHeight="1" x14ac:dyDescent="0.2">
      <c r="E570" s="29" t="s">
        <v>59</v>
      </c>
    </row>
    <row r="571" spans="1:16" ht="12.75" customHeight="1" x14ac:dyDescent="0.2">
      <c r="A571" t="s">
        <v>52</v>
      </c>
      <c r="B571" s="5" t="s">
        <v>746</v>
      </c>
      <c r="C571" s="5" t="s">
        <v>10640</v>
      </c>
      <c r="D571" t="s">
        <v>5</v>
      </c>
      <c r="E571" s="24" t="s">
        <v>10641</v>
      </c>
      <c r="F571" s="25" t="s">
        <v>55</v>
      </c>
      <c r="G571" s="26">
        <v>19</v>
      </c>
      <c r="H571" s="25">
        <v>0</v>
      </c>
      <c r="I571" s="25">
        <f>ROUND(G571*H571,6)</f>
        <v>0</v>
      </c>
      <c r="L571" s="27">
        <v>0</v>
      </c>
      <c r="M571" s="22">
        <f>ROUND(ROUND(L571,2)*ROUND(G571,3),2)</f>
        <v>0</v>
      </c>
      <c r="N571" s="25" t="s">
        <v>56</v>
      </c>
      <c r="O571">
        <f>(M571*21)/100</f>
        <v>0</v>
      </c>
      <c r="P571" t="s">
        <v>28</v>
      </c>
    </row>
    <row r="572" spans="1:16" ht="12.75" customHeight="1" x14ac:dyDescent="0.2">
      <c r="A572" s="28" t="s">
        <v>57</v>
      </c>
      <c r="E572" s="29" t="s">
        <v>5</v>
      </c>
    </row>
    <row r="573" spans="1:16" ht="12.75" customHeight="1" x14ac:dyDescent="0.2">
      <c r="A573" s="28" t="s">
        <v>58</v>
      </c>
      <c r="E573" s="30" t="s">
        <v>10843</v>
      </c>
    </row>
    <row r="574" spans="1:16" ht="12.75" customHeight="1" x14ac:dyDescent="0.2">
      <c r="E574" s="29" t="s">
        <v>59</v>
      </c>
    </row>
    <row r="575" spans="1:16" ht="12.75" customHeight="1" x14ac:dyDescent="0.2">
      <c r="A575" t="s">
        <v>52</v>
      </c>
      <c r="B575" s="5" t="s">
        <v>747</v>
      </c>
      <c r="C575" s="5" t="s">
        <v>10898</v>
      </c>
      <c r="D575" t="s">
        <v>5</v>
      </c>
      <c r="E575" s="24" t="s">
        <v>10899</v>
      </c>
      <c r="F575" s="25" t="s">
        <v>55</v>
      </c>
      <c r="G575" s="26">
        <v>51</v>
      </c>
      <c r="H575" s="25">
        <v>0</v>
      </c>
      <c r="I575" s="25">
        <f>ROUND(G575*H575,6)</f>
        <v>0</v>
      </c>
      <c r="L575" s="27">
        <v>0</v>
      </c>
      <c r="M575" s="22">
        <f>ROUND(ROUND(L575,2)*ROUND(G575,3),2)</f>
        <v>0</v>
      </c>
      <c r="N575" s="25" t="s">
        <v>56</v>
      </c>
      <c r="O575">
        <f>(M575*21)/100</f>
        <v>0</v>
      </c>
      <c r="P575" t="s">
        <v>28</v>
      </c>
    </row>
    <row r="576" spans="1:16" ht="12.75" customHeight="1" x14ac:dyDescent="0.2">
      <c r="A576" s="28" t="s">
        <v>57</v>
      </c>
      <c r="E576" s="29" t="s">
        <v>5</v>
      </c>
    </row>
    <row r="577" spans="1:16" ht="12.75" customHeight="1" x14ac:dyDescent="0.2">
      <c r="A577" s="28" t="s">
        <v>58</v>
      </c>
      <c r="E577" s="30" t="s">
        <v>5685</v>
      </c>
    </row>
    <row r="578" spans="1:16" ht="12.75" customHeight="1" x14ac:dyDescent="0.2">
      <c r="E578" s="29" t="s">
        <v>59</v>
      </c>
    </row>
    <row r="579" spans="1:16" ht="12.75" customHeight="1" x14ac:dyDescent="0.2">
      <c r="A579" t="s">
        <v>52</v>
      </c>
      <c r="B579" s="5" t="s">
        <v>748</v>
      </c>
      <c r="C579" s="5" t="s">
        <v>10900</v>
      </c>
      <c r="D579" t="s">
        <v>5</v>
      </c>
      <c r="E579" s="24" t="s">
        <v>10901</v>
      </c>
      <c r="F579" s="25" t="s">
        <v>55</v>
      </c>
      <c r="G579" s="26">
        <v>6</v>
      </c>
      <c r="H579" s="25">
        <v>0</v>
      </c>
      <c r="I579" s="25">
        <f>ROUND(G579*H579,6)</f>
        <v>0</v>
      </c>
      <c r="L579" s="27">
        <v>0</v>
      </c>
      <c r="M579" s="22">
        <f>ROUND(ROUND(L579,2)*ROUND(G579,3),2)</f>
        <v>0</v>
      </c>
      <c r="N579" s="25" t="s">
        <v>56</v>
      </c>
      <c r="O579">
        <f>(M579*21)/100</f>
        <v>0</v>
      </c>
      <c r="P579" t="s">
        <v>28</v>
      </c>
    </row>
    <row r="580" spans="1:16" ht="12.75" customHeight="1" x14ac:dyDescent="0.2">
      <c r="A580" s="28" t="s">
        <v>57</v>
      </c>
      <c r="E580" s="29" t="s">
        <v>5</v>
      </c>
    </row>
    <row r="581" spans="1:16" ht="12.75" customHeight="1" x14ac:dyDescent="0.2">
      <c r="A581" s="28" t="s">
        <v>58</v>
      </c>
      <c r="E581" s="30" t="s">
        <v>1585</v>
      </c>
    </row>
    <row r="582" spans="1:16" ht="12.75" customHeight="1" x14ac:dyDescent="0.2">
      <c r="E582" s="29" t="s">
        <v>59</v>
      </c>
    </row>
    <row r="583" spans="1:16" ht="12.75" customHeight="1" x14ac:dyDescent="0.2">
      <c r="A583" t="s">
        <v>52</v>
      </c>
      <c r="B583" s="5" t="s">
        <v>749</v>
      </c>
      <c r="C583" s="5" t="s">
        <v>10902</v>
      </c>
      <c r="D583" t="s">
        <v>5</v>
      </c>
      <c r="E583" s="24" t="s">
        <v>10903</v>
      </c>
      <c r="F583" s="25" t="s">
        <v>55</v>
      </c>
      <c r="G583" s="26">
        <v>6</v>
      </c>
      <c r="H583" s="25">
        <v>0</v>
      </c>
      <c r="I583" s="25">
        <f>ROUND(G583*H583,6)</f>
        <v>0</v>
      </c>
      <c r="L583" s="27">
        <v>0</v>
      </c>
      <c r="M583" s="22">
        <f>ROUND(ROUND(L583,2)*ROUND(G583,3),2)</f>
        <v>0</v>
      </c>
      <c r="N583" s="25" t="s">
        <v>56</v>
      </c>
      <c r="O583">
        <f>(M583*21)/100</f>
        <v>0</v>
      </c>
      <c r="P583" t="s">
        <v>28</v>
      </c>
    </row>
    <row r="584" spans="1:16" ht="12.75" customHeight="1" x14ac:dyDescent="0.2">
      <c r="A584" s="28" t="s">
        <v>57</v>
      </c>
      <c r="E584" s="29" t="s">
        <v>5</v>
      </c>
    </row>
    <row r="585" spans="1:16" ht="12.75" customHeight="1" x14ac:dyDescent="0.2">
      <c r="A585" s="28" t="s">
        <v>58</v>
      </c>
      <c r="E585" s="30" t="s">
        <v>1585</v>
      </c>
    </row>
    <row r="586" spans="1:16" ht="12.75" customHeight="1" x14ac:dyDescent="0.2">
      <c r="E586" s="29" t="s">
        <v>59</v>
      </c>
    </row>
    <row r="587" spans="1:16" ht="12.75" customHeight="1" x14ac:dyDescent="0.2">
      <c r="A587" t="s">
        <v>52</v>
      </c>
      <c r="B587" s="5" t="s">
        <v>750</v>
      </c>
      <c r="C587" s="5" t="s">
        <v>10904</v>
      </c>
      <c r="D587" t="s">
        <v>5</v>
      </c>
      <c r="E587" s="24" t="s">
        <v>10905</v>
      </c>
      <c r="F587" s="25" t="s">
        <v>55</v>
      </c>
      <c r="G587" s="26">
        <v>6</v>
      </c>
      <c r="H587" s="25">
        <v>0</v>
      </c>
      <c r="I587" s="25">
        <f>ROUND(G587*H587,6)</f>
        <v>0</v>
      </c>
      <c r="L587" s="27">
        <v>0</v>
      </c>
      <c r="M587" s="22">
        <f>ROUND(ROUND(L587,2)*ROUND(G587,3),2)</f>
        <v>0</v>
      </c>
      <c r="N587" s="25" t="s">
        <v>56</v>
      </c>
      <c r="O587">
        <f>(M587*21)/100</f>
        <v>0</v>
      </c>
      <c r="P587" t="s">
        <v>28</v>
      </c>
    </row>
    <row r="588" spans="1:16" ht="12.75" customHeight="1" x14ac:dyDescent="0.2">
      <c r="A588" s="28" t="s">
        <v>57</v>
      </c>
      <c r="E588" s="29" t="s">
        <v>5</v>
      </c>
    </row>
    <row r="589" spans="1:16" ht="12.75" customHeight="1" x14ac:dyDescent="0.2">
      <c r="A589" s="28" t="s">
        <v>58</v>
      </c>
      <c r="E589" s="30" t="s">
        <v>1585</v>
      </c>
    </row>
    <row r="590" spans="1:16" ht="12.75" customHeight="1" x14ac:dyDescent="0.2">
      <c r="E590" s="29" t="s">
        <v>59</v>
      </c>
    </row>
    <row r="591" spans="1:16" ht="12.75" customHeight="1" x14ac:dyDescent="0.2">
      <c r="A591" t="s">
        <v>52</v>
      </c>
      <c r="B591" s="5" t="s">
        <v>751</v>
      </c>
      <c r="C591" s="5" t="s">
        <v>10906</v>
      </c>
      <c r="D591" t="s">
        <v>5</v>
      </c>
      <c r="E591" s="24" t="s">
        <v>10907</v>
      </c>
      <c r="F591" s="25" t="s">
        <v>55</v>
      </c>
      <c r="G591" s="26">
        <v>36</v>
      </c>
      <c r="H591" s="25">
        <v>0</v>
      </c>
      <c r="I591" s="25">
        <f>ROUND(G591*H591,6)</f>
        <v>0</v>
      </c>
      <c r="L591" s="27">
        <v>0</v>
      </c>
      <c r="M591" s="22">
        <f>ROUND(ROUND(L591,2)*ROUND(G591,3),2)</f>
        <v>0</v>
      </c>
      <c r="N591" s="25" t="s">
        <v>56</v>
      </c>
      <c r="O591">
        <f>(M591*21)/100</f>
        <v>0</v>
      </c>
      <c r="P591" t="s">
        <v>28</v>
      </c>
    </row>
    <row r="592" spans="1:16" ht="12.75" customHeight="1" x14ac:dyDescent="0.2">
      <c r="A592" s="28" t="s">
        <v>57</v>
      </c>
      <c r="E592" s="29" t="s">
        <v>5</v>
      </c>
    </row>
    <row r="593" spans="1:16" ht="12.75" customHeight="1" x14ac:dyDescent="0.2">
      <c r="A593" s="28" t="s">
        <v>58</v>
      </c>
      <c r="E593" s="30" t="s">
        <v>2416</v>
      </c>
    </row>
    <row r="594" spans="1:16" ht="12.75" customHeight="1" x14ac:dyDescent="0.2">
      <c r="E594" s="29" t="s">
        <v>59</v>
      </c>
    </row>
    <row r="595" spans="1:16" ht="12.75" customHeight="1" x14ac:dyDescent="0.2">
      <c r="A595" t="s">
        <v>52</v>
      </c>
      <c r="B595" s="5" t="s">
        <v>752</v>
      </c>
      <c r="C595" s="5" t="s">
        <v>10648</v>
      </c>
      <c r="D595" t="s">
        <v>5</v>
      </c>
      <c r="E595" s="24" t="s">
        <v>10649</v>
      </c>
      <c r="F595" s="25" t="s">
        <v>55</v>
      </c>
      <c r="G595" s="26">
        <v>82</v>
      </c>
      <c r="H595" s="25">
        <v>0</v>
      </c>
      <c r="I595" s="25">
        <f>ROUND(G595*H595,6)</f>
        <v>0</v>
      </c>
      <c r="L595" s="27">
        <v>0</v>
      </c>
      <c r="M595" s="22">
        <f>ROUND(ROUND(L595,2)*ROUND(G595,3),2)</f>
        <v>0</v>
      </c>
      <c r="N595" s="25" t="s">
        <v>56</v>
      </c>
      <c r="O595">
        <f>(M595*21)/100</f>
        <v>0</v>
      </c>
      <c r="P595" t="s">
        <v>28</v>
      </c>
    </row>
    <row r="596" spans="1:16" ht="12.75" customHeight="1" x14ac:dyDescent="0.2">
      <c r="A596" s="28" t="s">
        <v>57</v>
      </c>
      <c r="E596" s="29" t="s">
        <v>5</v>
      </c>
    </row>
    <row r="597" spans="1:16" ht="12.75" customHeight="1" x14ac:dyDescent="0.2">
      <c r="A597" s="28" t="s">
        <v>58</v>
      </c>
      <c r="E597" s="30" t="s">
        <v>9687</v>
      </c>
    </row>
    <row r="598" spans="1:16" ht="12.75" customHeight="1" x14ac:dyDescent="0.2">
      <c r="E598" s="29" t="s">
        <v>59</v>
      </c>
    </row>
    <row r="599" spans="1:16" ht="12.75" customHeight="1" x14ac:dyDescent="0.2">
      <c r="A599" t="s">
        <v>52</v>
      </c>
      <c r="B599" s="5" t="s">
        <v>753</v>
      </c>
      <c r="C599" s="5" t="s">
        <v>10908</v>
      </c>
      <c r="D599" t="s">
        <v>5</v>
      </c>
      <c r="E599" s="24" t="s">
        <v>10909</v>
      </c>
      <c r="F599" s="25" t="s">
        <v>55</v>
      </c>
      <c r="G599" s="26">
        <v>224</v>
      </c>
      <c r="H599" s="25">
        <v>0</v>
      </c>
      <c r="I599" s="25">
        <f>ROUND(G599*H599,6)</f>
        <v>0</v>
      </c>
      <c r="L599" s="27">
        <v>0</v>
      </c>
      <c r="M599" s="22">
        <f>ROUND(ROUND(L599,2)*ROUND(G599,3),2)</f>
        <v>0</v>
      </c>
      <c r="N599" s="25" t="s">
        <v>56</v>
      </c>
      <c r="O599">
        <f>(M599*21)/100</f>
        <v>0</v>
      </c>
      <c r="P599" t="s">
        <v>28</v>
      </c>
    </row>
    <row r="600" spans="1:16" ht="12.75" customHeight="1" x14ac:dyDescent="0.2">
      <c r="A600" s="28" t="s">
        <v>57</v>
      </c>
      <c r="E600" s="29" t="s">
        <v>5</v>
      </c>
    </row>
    <row r="601" spans="1:16" ht="12.75" customHeight="1" x14ac:dyDescent="0.2">
      <c r="A601" s="28" t="s">
        <v>58</v>
      </c>
      <c r="E601" s="30" t="s">
        <v>10910</v>
      </c>
    </row>
    <row r="602" spans="1:16" ht="12.75" customHeight="1" x14ac:dyDescent="0.2">
      <c r="E602" s="29" t="s">
        <v>59</v>
      </c>
    </row>
    <row r="603" spans="1:16" ht="12.75" customHeight="1" x14ac:dyDescent="0.2">
      <c r="A603" t="s">
        <v>52</v>
      </c>
      <c r="B603" s="5" t="s">
        <v>754</v>
      </c>
      <c r="C603" s="5" t="s">
        <v>10911</v>
      </c>
      <c r="D603" t="s">
        <v>5</v>
      </c>
      <c r="E603" s="24" t="s">
        <v>10912</v>
      </c>
      <c r="F603" s="25" t="s">
        <v>55</v>
      </c>
      <c r="G603" s="26">
        <v>82</v>
      </c>
      <c r="H603" s="25">
        <v>0</v>
      </c>
      <c r="I603" s="25">
        <f>ROUND(G603*H603,6)</f>
        <v>0</v>
      </c>
      <c r="L603" s="27">
        <v>0</v>
      </c>
      <c r="M603" s="22">
        <f>ROUND(ROUND(L603,2)*ROUND(G603,3),2)</f>
        <v>0</v>
      </c>
      <c r="N603" s="25" t="s">
        <v>56</v>
      </c>
      <c r="O603">
        <f>(M603*21)/100</f>
        <v>0</v>
      </c>
      <c r="P603" t="s">
        <v>28</v>
      </c>
    </row>
    <row r="604" spans="1:16" ht="12.75" customHeight="1" x14ac:dyDescent="0.2">
      <c r="A604" s="28" t="s">
        <v>57</v>
      </c>
      <c r="E604" s="29" t="s">
        <v>5</v>
      </c>
    </row>
    <row r="605" spans="1:16" ht="12.75" customHeight="1" x14ac:dyDescent="0.2">
      <c r="A605" s="28" t="s">
        <v>58</v>
      </c>
      <c r="E605" s="30" t="s">
        <v>9687</v>
      </c>
    </row>
    <row r="606" spans="1:16" ht="12.75" customHeight="1" x14ac:dyDescent="0.2">
      <c r="E606" s="29" t="s">
        <v>59</v>
      </c>
    </row>
    <row r="607" spans="1:16" ht="12.75" customHeight="1" x14ac:dyDescent="0.2">
      <c r="A607" t="s">
        <v>52</v>
      </c>
      <c r="B607" s="5" t="s">
        <v>757</v>
      </c>
      <c r="C607" s="5" t="s">
        <v>10650</v>
      </c>
      <c r="D607" t="s">
        <v>5</v>
      </c>
      <c r="E607" s="24" t="s">
        <v>10651</v>
      </c>
      <c r="F607" s="25" t="s">
        <v>55</v>
      </c>
      <c r="G607" s="26">
        <v>38</v>
      </c>
      <c r="H607" s="25">
        <v>0</v>
      </c>
      <c r="I607" s="25">
        <f>ROUND(G607*H607,6)</f>
        <v>0</v>
      </c>
      <c r="L607" s="27">
        <v>0</v>
      </c>
      <c r="M607" s="22">
        <f>ROUND(ROUND(L607,2)*ROUND(G607,3),2)</f>
        <v>0</v>
      </c>
      <c r="N607" s="25" t="s">
        <v>56</v>
      </c>
      <c r="O607">
        <f>(M607*21)/100</f>
        <v>0</v>
      </c>
      <c r="P607" t="s">
        <v>28</v>
      </c>
    </row>
    <row r="608" spans="1:16" ht="12.75" customHeight="1" x14ac:dyDescent="0.2">
      <c r="A608" s="28" t="s">
        <v>57</v>
      </c>
      <c r="E608" s="29" t="s">
        <v>5</v>
      </c>
    </row>
    <row r="609" spans="1:16" ht="12.75" customHeight="1" x14ac:dyDescent="0.2">
      <c r="A609" s="28" t="s">
        <v>58</v>
      </c>
      <c r="E609" s="30" t="s">
        <v>2946</v>
      </c>
    </row>
    <row r="610" spans="1:16" ht="12.75" customHeight="1" x14ac:dyDescent="0.2">
      <c r="E610" s="29" t="s">
        <v>59</v>
      </c>
    </row>
    <row r="611" spans="1:16" ht="12.75" customHeight="1" x14ac:dyDescent="0.2">
      <c r="A611" t="s">
        <v>52</v>
      </c>
      <c r="B611" s="5" t="s">
        <v>758</v>
      </c>
      <c r="C611" s="5" t="s">
        <v>10913</v>
      </c>
      <c r="D611" t="s">
        <v>5</v>
      </c>
      <c r="E611" s="24" t="s">
        <v>10914</v>
      </c>
      <c r="F611" s="25" t="s">
        <v>55</v>
      </c>
      <c r="G611" s="26">
        <v>7</v>
      </c>
      <c r="H611" s="25">
        <v>0</v>
      </c>
      <c r="I611" s="25">
        <f>ROUND(G611*H611,6)</f>
        <v>0</v>
      </c>
      <c r="L611" s="27">
        <v>0</v>
      </c>
      <c r="M611" s="22">
        <f>ROUND(ROUND(L611,2)*ROUND(G611,3),2)</f>
        <v>0</v>
      </c>
      <c r="N611" s="25" t="s">
        <v>56</v>
      </c>
      <c r="O611">
        <f>(M611*21)/100</f>
        <v>0</v>
      </c>
      <c r="P611" t="s">
        <v>28</v>
      </c>
    </row>
    <row r="612" spans="1:16" ht="12.75" customHeight="1" x14ac:dyDescent="0.2">
      <c r="A612" s="28" t="s">
        <v>57</v>
      </c>
      <c r="E612" s="29" t="s">
        <v>5</v>
      </c>
    </row>
    <row r="613" spans="1:16" ht="12.75" customHeight="1" x14ac:dyDescent="0.2">
      <c r="A613" s="28" t="s">
        <v>58</v>
      </c>
      <c r="E613" s="30" t="s">
        <v>1768</v>
      </c>
    </row>
    <row r="614" spans="1:16" ht="12.75" customHeight="1" x14ac:dyDescent="0.2">
      <c r="E614" s="29" t="s">
        <v>59</v>
      </c>
    </row>
    <row r="615" spans="1:16" ht="12.75" customHeight="1" x14ac:dyDescent="0.2">
      <c r="A615" t="s">
        <v>52</v>
      </c>
      <c r="B615" s="5" t="s">
        <v>759</v>
      </c>
      <c r="C615" s="5" t="s">
        <v>10652</v>
      </c>
      <c r="D615" t="s">
        <v>5</v>
      </c>
      <c r="E615" s="24" t="s">
        <v>10653</v>
      </c>
      <c r="F615" s="25" t="s">
        <v>55</v>
      </c>
      <c r="G615" s="26">
        <v>27</v>
      </c>
      <c r="H615" s="25">
        <v>0</v>
      </c>
      <c r="I615" s="25">
        <f>ROUND(G615*H615,6)</f>
        <v>0</v>
      </c>
      <c r="L615" s="27">
        <v>0</v>
      </c>
      <c r="M615" s="22">
        <f>ROUND(ROUND(L615,2)*ROUND(G615,3),2)</f>
        <v>0</v>
      </c>
      <c r="N615" s="25" t="s">
        <v>56</v>
      </c>
      <c r="O615">
        <f>(M615*21)/100</f>
        <v>0</v>
      </c>
      <c r="P615" t="s">
        <v>28</v>
      </c>
    </row>
    <row r="616" spans="1:16" ht="12.75" customHeight="1" x14ac:dyDescent="0.2">
      <c r="A616" s="28" t="s">
        <v>57</v>
      </c>
      <c r="E616" s="29" t="s">
        <v>5</v>
      </c>
    </row>
    <row r="617" spans="1:16" ht="12.75" customHeight="1" x14ac:dyDescent="0.2">
      <c r="A617" s="28" t="s">
        <v>58</v>
      </c>
      <c r="E617" s="30" t="s">
        <v>1680</v>
      </c>
    </row>
    <row r="618" spans="1:16" ht="12.75" customHeight="1" x14ac:dyDescent="0.2">
      <c r="E618" s="29" t="s">
        <v>59</v>
      </c>
    </row>
    <row r="619" spans="1:16" ht="12.75" customHeight="1" x14ac:dyDescent="0.2">
      <c r="A619" t="s">
        <v>52</v>
      </c>
      <c r="B619" s="5" t="s">
        <v>763</v>
      </c>
      <c r="C619" s="5" t="s">
        <v>10654</v>
      </c>
      <c r="D619" t="s">
        <v>5</v>
      </c>
      <c r="E619" s="24" t="s">
        <v>10655</v>
      </c>
      <c r="F619" s="25" t="s">
        <v>55</v>
      </c>
      <c r="G619" s="26">
        <v>18</v>
      </c>
      <c r="H619" s="25">
        <v>0</v>
      </c>
      <c r="I619" s="25">
        <f>ROUND(G619*H619,6)</f>
        <v>0</v>
      </c>
      <c r="L619" s="27">
        <v>0</v>
      </c>
      <c r="M619" s="22">
        <f>ROUND(ROUND(L619,2)*ROUND(G619,3),2)</f>
        <v>0</v>
      </c>
      <c r="N619" s="25" t="s">
        <v>56</v>
      </c>
      <c r="O619">
        <f>(M619*21)/100</f>
        <v>0</v>
      </c>
      <c r="P619" t="s">
        <v>28</v>
      </c>
    </row>
    <row r="620" spans="1:16" ht="12.75" customHeight="1" x14ac:dyDescent="0.2">
      <c r="A620" s="28" t="s">
        <v>57</v>
      </c>
      <c r="E620" s="29" t="s">
        <v>5</v>
      </c>
    </row>
    <row r="621" spans="1:16" ht="12.75" customHeight="1" x14ac:dyDescent="0.2">
      <c r="A621" s="28" t="s">
        <v>58</v>
      </c>
      <c r="E621" s="30" t="s">
        <v>1601</v>
      </c>
    </row>
    <row r="622" spans="1:16" ht="12.75" customHeight="1" x14ac:dyDescent="0.2">
      <c r="E622" s="29" t="s">
        <v>59</v>
      </c>
    </row>
    <row r="623" spans="1:16" ht="12.75" customHeight="1" x14ac:dyDescent="0.2">
      <c r="A623" t="s">
        <v>52</v>
      </c>
      <c r="B623" s="5" t="s">
        <v>766</v>
      </c>
      <c r="C623" s="5" t="s">
        <v>10915</v>
      </c>
      <c r="D623" t="s">
        <v>5</v>
      </c>
      <c r="E623" s="24" t="s">
        <v>10916</v>
      </c>
      <c r="F623" s="25" t="s">
        <v>55</v>
      </c>
      <c r="G623" s="26">
        <v>24</v>
      </c>
      <c r="H623" s="25">
        <v>0</v>
      </c>
      <c r="I623" s="25">
        <f>ROUND(G623*H623,6)</f>
        <v>0</v>
      </c>
      <c r="L623" s="27">
        <v>0</v>
      </c>
      <c r="M623" s="22">
        <f>ROUND(ROUND(L623,2)*ROUND(G623,3),2)</f>
        <v>0</v>
      </c>
      <c r="N623" s="25" t="s">
        <v>56</v>
      </c>
      <c r="O623">
        <f>(M623*21)/100</f>
        <v>0</v>
      </c>
      <c r="P623" t="s">
        <v>28</v>
      </c>
    </row>
    <row r="624" spans="1:16" ht="12.75" customHeight="1" x14ac:dyDescent="0.2">
      <c r="A624" s="28" t="s">
        <v>57</v>
      </c>
      <c r="E624" s="29" t="s">
        <v>5</v>
      </c>
    </row>
    <row r="625" spans="1:16" ht="12.75" customHeight="1" x14ac:dyDescent="0.2">
      <c r="A625" s="28" t="s">
        <v>58</v>
      </c>
      <c r="E625" s="30" t="s">
        <v>1754</v>
      </c>
    </row>
    <row r="626" spans="1:16" ht="12.75" customHeight="1" x14ac:dyDescent="0.2">
      <c r="E626" s="29" t="s">
        <v>59</v>
      </c>
    </row>
    <row r="627" spans="1:16" ht="12.75" customHeight="1" x14ac:dyDescent="0.2">
      <c r="A627" t="s">
        <v>52</v>
      </c>
      <c r="B627" s="5" t="s">
        <v>767</v>
      </c>
      <c r="C627" s="5" t="s">
        <v>10656</v>
      </c>
      <c r="D627" t="s">
        <v>5</v>
      </c>
      <c r="E627" s="24" t="s">
        <v>10657</v>
      </c>
      <c r="F627" s="25" t="s">
        <v>55</v>
      </c>
      <c r="G627" s="26">
        <v>46</v>
      </c>
      <c r="H627" s="25">
        <v>0</v>
      </c>
      <c r="I627" s="25">
        <f>ROUND(G627*H627,6)</f>
        <v>0</v>
      </c>
      <c r="L627" s="27">
        <v>0</v>
      </c>
      <c r="M627" s="22">
        <f>ROUND(ROUND(L627,2)*ROUND(G627,3),2)</f>
        <v>0</v>
      </c>
      <c r="N627" s="25" t="s">
        <v>56</v>
      </c>
      <c r="O627">
        <f>(M627*21)/100</f>
        <v>0</v>
      </c>
      <c r="P627" t="s">
        <v>28</v>
      </c>
    </row>
    <row r="628" spans="1:16" ht="12.75" customHeight="1" x14ac:dyDescent="0.2">
      <c r="A628" s="28" t="s">
        <v>57</v>
      </c>
      <c r="E628" s="29" t="s">
        <v>5</v>
      </c>
    </row>
    <row r="629" spans="1:16" ht="12.75" customHeight="1" x14ac:dyDescent="0.2">
      <c r="A629" s="28" t="s">
        <v>58</v>
      </c>
      <c r="E629" s="30" t="s">
        <v>10866</v>
      </c>
    </row>
    <row r="630" spans="1:16" ht="12.75" customHeight="1" x14ac:dyDescent="0.2">
      <c r="E630" s="29" t="s">
        <v>59</v>
      </c>
    </row>
    <row r="631" spans="1:16" ht="12.75" customHeight="1" x14ac:dyDescent="0.2">
      <c r="A631" t="s">
        <v>52</v>
      </c>
      <c r="B631" s="5" t="s">
        <v>768</v>
      </c>
      <c r="C631" s="5" t="s">
        <v>10658</v>
      </c>
      <c r="D631" t="s">
        <v>5</v>
      </c>
      <c r="E631" s="24" t="s">
        <v>10659</v>
      </c>
      <c r="F631" s="25" t="s">
        <v>55</v>
      </c>
      <c r="G631" s="26">
        <v>11</v>
      </c>
      <c r="H631" s="25">
        <v>0</v>
      </c>
      <c r="I631" s="25">
        <f>ROUND(G631*H631,6)</f>
        <v>0</v>
      </c>
      <c r="L631" s="27">
        <v>0</v>
      </c>
      <c r="M631" s="22">
        <f>ROUND(ROUND(L631,2)*ROUND(G631,3),2)</f>
        <v>0</v>
      </c>
      <c r="N631" s="25" t="s">
        <v>56</v>
      </c>
      <c r="O631">
        <f>(M631*21)/100</f>
        <v>0</v>
      </c>
      <c r="P631" t="s">
        <v>28</v>
      </c>
    </row>
    <row r="632" spans="1:16" ht="12.75" customHeight="1" x14ac:dyDescent="0.2">
      <c r="A632" s="28" t="s">
        <v>57</v>
      </c>
      <c r="E632" s="29" t="s">
        <v>5</v>
      </c>
    </row>
    <row r="633" spans="1:16" ht="12.75" customHeight="1" x14ac:dyDescent="0.2">
      <c r="A633" s="28" t="s">
        <v>58</v>
      </c>
      <c r="E633" s="30" t="s">
        <v>1573</v>
      </c>
    </row>
    <row r="634" spans="1:16" ht="12.75" customHeight="1" x14ac:dyDescent="0.2">
      <c r="E634" s="29" t="s">
        <v>59</v>
      </c>
    </row>
    <row r="635" spans="1:16" ht="12.75" customHeight="1" x14ac:dyDescent="0.2">
      <c r="A635" t="s">
        <v>52</v>
      </c>
      <c r="B635" s="5" t="s">
        <v>769</v>
      </c>
      <c r="C635" s="5" t="s">
        <v>3093</v>
      </c>
      <c r="D635" t="s">
        <v>5</v>
      </c>
      <c r="E635" s="24" t="s">
        <v>3094</v>
      </c>
      <c r="F635" s="25" t="s">
        <v>55</v>
      </c>
      <c r="G635" s="26">
        <v>8</v>
      </c>
      <c r="H635" s="25">
        <v>0</v>
      </c>
      <c r="I635" s="25">
        <f>ROUND(G635*H635,6)</f>
        <v>0</v>
      </c>
      <c r="L635" s="27">
        <v>0</v>
      </c>
      <c r="M635" s="22">
        <f>ROUND(ROUND(L635,2)*ROUND(G635,3),2)</f>
        <v>0</v>
      </c>
      <c r="N635" s="25" t="s">
        <v>56</v>
      </c>
      <c r="O635">
        <f>(M635*21)/100</f>
        <v>0</v>
      </c>
      <c r="P635" t="s">
        <v>28</v>
      </c>
    </row>
    <row r="636" spans="1:16" ht="12.75" customHeight="1" x14ac:dyDescent="0.2">
      <c r="A636" s="28" t="s">
        <v>57</v>
      </c>
      <c r="E636" s="29" t="s">
        <v>5</v>
      </c>
    </row>
    <row r="637" spans="1:16" ht="12.75" customHeight="1" x14ac:dyDescent="0.2">
      <c r="A637" s="28" t="s">
        <v>58</v>
      </c>
      <c r="E637" s="30" t="s">
        <v>1541</v>
      </c>
    </row>
    <row r="638" spans="1:16" ht="12.75" customHeight="1" x14ac:dyDescent="0.2">
      <c r="E638" s="29" t="s">
        <v>59</v>
      </c>
    </row>
    <row r="639" spans="1:16" ht="12.75" customHeight="1" x14ac:dyDescent="0.2">
      <c r="A639" t="s">
        <v>52</v>
      </c>
      <c r="B639" s="5" t="s">
        <v>770</v>
      </c>
      <c r="C639" s="5" t="s">
        <v>10917</v>
      </c>
      <c r="D639" t="s">
        <v>5</v>
      </c>
      <c r="E639" s="24" t="s">
        <v>10918</v>
      </c>
      <c r="F639" s="25" t="s">
        <v>55</v>
      </c>
      <c r="G639" s="26">
        <v>11</v>
      </c>
      <c r="H639" s="25">
        <v>0</v>
      </c>
      <c r="I639" s="25">
        <f>ROUND(G639*H639,6)</f>
        <v>0</v>
      </c>
      <c r="L639" s="27">
        <v>0</v>
      </c>
      <c r="M639" s="22">
        <f>ROUND(ROUND(L639,2)*ROUND(G639,3),2)</f>
        <v>0</v>
      </c>
      <c r="N639" s="25" t="s">
        <v>56</v>
      </c>
      <c r="O639">
        <f>(M639*21)/100</f>
        <v>0</v>
      </c>
      <c r="P639" t="s">
        <v>28</v>
      </c>
    </row>
    <row r="640" spans="1:16" ht="12.75" customHeight="1" x14ac:dyDescent="0.2">
      <c r="A640" s="28" t="s">
        <v>57</v>
      </c>
      <c r="E640" s="29" t="s">
        <v>5</v>
      </c>
    </row>
    <row r="641" spans="1:16" ht="12.75" customHeight="1" x14ac:dyDescent="0.2">
      <c r="A641" s="28" t="s">
        <v>58</v>
      </c>
      <c r="E641" s="30" t="s">
        <v>1573</v>
      </c>
    </row>
    <row r="642" spans="1:16" ht="12.75" customHeight="1" x14ac:dyDescent="0.2">
      <c r="E642" s="29" t="s">
        <v>59</v>
      </c>
    </row>
    <row r="643" spans="1:16" ht="12.75" customHeight="1" x14ac:dyDescent="0.2">
      <c r="A643" t="s">
        <v>52</v>
      </c>
      <c r="B643" s="5" t="s">
        <v>773</v>
      </c>
      <c r="C643" s="5" t="s">
        <v>10919</v>
      </c>
      <c r="D643" t="s">
        <v>5</v>
      </c>
      <c r="E643" s="24" t="s">
        <v>10920</v>
      </c>
      <c r="F643" s="25" t="s">
        <v>55</v>
      </c>
      <c r="G643" s="26">
        <v>4</v>
      </c>
      <c r="H643" s="25">
        <v>0</v>
      </c>
      <c r="I643" s="25">
        <f>ROUND(G643*H643,6)</f>
        <v>0</v>
      </c>
      <c r="L643" s="27">
        <v>0</v>
      </c>
      <c r="M643" s="22">
        <f>ROUND(ROUND(L643,2)*ROUND(G643,3),2)</f>
        <v>0</v>
      </c>
      <c r="N643" s="25" t="s">
        <v>56</v>
      </c>
      <c r="O643">
        <f>(M643*21)/100</f>
        <v>0</v>
      </c>
      <c r="P643" t="s">
        <v>28</v>
      </c>
    </row>
    <row r="644" spans="1:16" ht="12.75" customHeight="1" x14ac:dyDescent="0.2">
      <c r="A644" s="28" t="s">
        <v>57</v>
      </c>
      <c r="E644" s="29" t="s">
        <v>5</v>
      </c>
    </row>
    <row r="645" spans="1:16" ht="12.75" customHeight="1" x14ac:dyDescent="0.2">
      <c r="A645" s="28" t="s">
        <v>58</v>
      </c>
      <c r="E645" s="30" t="s">
        <v>1424</v>
      </c>
    </row>
    <row r="646" spans="1:16" ht="12.75" customHeight="1" x14ac:dyDescent="0.2">
      <c r="E646" s="29" t="s">
        <v>59</v>
      </c>
    </row>
    <row r="647" spans="1:16" ht="12.75" customHeight="1" x14ac:dyDescent="0.2">
      <c r="A647" t="s">
        <v>52</v>
      </c>
      <c r="B647" s="5" t="s">
        <v>774</v>
      </c>
      <c r="C647" s="5" t="s">
        <v>10921</v>
      </c>
      <c r="D647" t="s">
        <v>5</v>
      </c>
      <c r="E647" s="24" t="s">
        <v>10922</v>
      </c>
      <c r="F647" s="25" t="s">
        <v>55</v>
      </c>
      <c r="G647" s="26">
        <v>15</v>
      </c>
      <c r="H647" s="25">
        <v>0</v>
      </c>
      <c r="I647" s="25">
        <f>ROUND(G647*H647,6)</f>
        <v>0</v>
      </c>
      <c r="L647" s="27">
        <v>0</v>
      </c>
      <c r="M647" s="22">
        <f>ROUND(ROUND(L647,2)*ROUND(G647,3),2)</f>
        <v>0</v>
      </c>
      <c r="N647" s="25" t="s">
        <v>56</v>
      </c>
      <c r="O647">
        <f>(M647*21)/100</f>
        <v>0</v>
      </c>
      <c r="P647" t="s">
        <v>28</v>
      </c>
    </row>
    <row r="648" spans="1:16" ht="12.75" customHeight="1" x14ac:dyDescent="0.2">
      <c r="A648" s="28" t="s">
        <v>57</v>
      </c>
      <c r="E648" s="29" t="s">
        <v>5</v>
      </c>
    </row>
    <row r="649" spans="1:16" ht="12.75" customHeight="1" x14ac:dyDescent="0.2">
      <c r="A649" s="28" t="s">
        <v>58</v>
      </c>
      <c r="E649" s="30" t="s">
        <v>1538</v>
      </c>
    </row>
    <row r="650" spans="1:16" ht="12.75" customHeight="1" x14ac:dyDescent="0.2">
      <c r="E650" s="29" t="s">
        <v>59</v>
      </c>
    </row>
    <row r="651" spans="1:16" ht="12.75" customHeight="1" x14ac:dyDescent="0.2">
      <c r="A651" t="s">
        <v>52</v>
      </c>
      <c r="B651" s="5" t="s">
        <v>775</v>
      </c>
      <c r="C651" s="5" t="s">
        <v>10660</v>
      </c>
      <c r="D651" t="s">
        <v>5</v>
      </c>
      <c r="E651" s="24" t="s">
        <v>10661</v>
      </c>
      <c r="F651" s="25" t="s">
        <v>55</v>
      </c>
      <c r="G651" s="26">
        <v>7</v>
      </c>
      <c r="H651" s="25">
        <v>0</v>
      </c>
      <c r="I651" s="25">
        <f>ROUND(G651*H651,6)</f>
        <v>0</v>
      </c>
      <c r="L651" s="27">
        <v>0</v>
      </c>
      <c r="M651" s="22">
        <f>ROUND(ROUND(L651,2)*ROUND(G651,3),2)</f>
        <v>0</v>
      </c>
      <c r="N651" s="25" t="s">
        <v>56</v>
      </c>
      <c r="O651">
        <f>(M651*21)/100</f>
        <v>0</v>
      </c>
      <c r="P651" t="s">
        <v>28</v>
      </c>
    </row>
    <row r="652" spans="1:16" ht="12.75" customHeight="1" x14ac:dyDescent="0.2">
      <c r="A652" s="28" t="s">
        <v>57</v>
      </c>
      <c r="E652" s="29" t="s">
        <v>5</v>
      </c>
    </row>
    <row r="653" spans="1:16" ht="12.75" customHeight="1" x14ac:dyDescent="0.2">
      <c r="A653" s="28" t="s">
        <v>58</v>
      </c>
      <c r="E653" s="30" t="s">
        <v>1768</v>
      </c>
    </row>
    <row r="654" spans="1:16" ht="12.75" customHeight="1" x14ac:dyDescent="0.2">
      <c r="E654" s="29" t="s">
        <v>59</v>
      </c>
    </row>
    <row r="655" spans="1:16" ht="12.75" customHeight="1" x14ac:dyDescent="0.2">
      <c r="A655" t="s">
        <v>52</v>
      </c>
      <c r="B655" s="5" t="s">
        <v>778</v>
      </c>
      <c r="C655" s="5" t="s">
        <v>10662</v>
      </c>
      <c r="D655" t="s">
        <v>5</v>
      </c>
      <c r="E655" s="24" t="s">
        <v>10663</v>
      </c>
      <c r="F655" s="25" t="s">
        <v>55</v>
      </c>
      <c r="G655" s="26">
        <v>3742</v>
      </c>
      <c r="H655" s="25">
        <v>0</v>
      </c>
      <c r="I655" s="25">
        <f>ROUND(G655*H655,6)</f>
        <v>0</v>
      </c>
      <c r="L655" s="27">
        <v>0</v>
      </c>
      <c r="M655" s="22">
        <f>ROUND(ROUND(L655,2)*ROUND(G655,3),2)</f>
        <v>0</v>
      </c>
      <c r="N655" s="25" t="s">
        <v>56</v>
      </c>
      <c r="O655">
        <f>(M655*21)/100</f>
        <v>0</v>
      </c>
      <c r="P655" t="s">
        <v>28</v>
      </c>
    </row>
    <row r="656" spans="1:16" ht="12.75" customHeight="1" x14ac:dyDescent="0.2">
      <c r="A656" s="28" t="s">
        <v>57</v>
      </c>
      <c r="E656" s="29" t="s">
        <v>5</v>
      </c>
    </row>
    <row r="657" spans="1:16" ht="12.75" customHeight="1" x14ac:dyDescent="0.2">
      <c r="A657" s="28" t="s">
        <v>58</v>
      </c>
      <c r="E657" s="30" t="s">
        <v>10923</v>
      </c>
    </row>
    <row r="658" spans="1:16" ht="12.75" customHeight="1" x14ac:dyDescent="0.2">
      <c r="E658" s="29" t="s">
        <v>59</v>
      </c>
    </row>
    <row r="659" spans="1:16" ht="12.75" customHeight="1" x14ac:dyDescent="0.2">
      <c r="A659" t="s">
        <v>52</v>
      </c>
      <c r="B659" s="5" t="s">
        <v>781</v>
      </c>
      <c r="C659" s="5" t="s">
        <v>10664</v>
      </c>
      <c r="D659" t="s">
        <v>5</v>
      </c>
      <c r="E659" s="24" t="s">
        <v>10665</v>
      </c>
      <c r="F659" s="25" t="s">
        <v>55</v>
      </c>
      <c r="G659" s="26">
        <v>305</v>
      </c>
      <c r="H659" s="25">
        <v>0</v>
      </c>
      <c r="I659" s="25">
        <f>ROUND(G659*H659,6)</f>
        <v>0</v>
      </c>
      <c r="L659" s="27">
        <v>0</v>
      </c>
      <c r="M659" s="22">
        <f>ROUND(ROUND(L659,2)*ROUND(G659,3),2)</f>
        <v>0</v>
      </c>
      <c r="N659" s="25" t="s">
        <v>56</v>
      </c>
      <c r="O659">
        <f>(M659*21)/100</f>
        <v>0</v>
      </c>
      <c r="P659" t="s">
        <v>28</v>
      </c>
    </row>
    <row r="660" spans="1:16" ht="12.75" customHeight="1" x14ac:dyDescent="0.2">
      <c r="A660" s="28" t="s">
        <v>57</v>
      </c>
      <c r="E660" s="29" t="s">
        <v>5</v>
      </c>
    </row>
    <row r="661" spans="1:16" ht="12.75" customHeight="1" x14ac:dyDescent="0.2">
      <c r="A661" s="28" t="s">
        <v>58</v>
      </c>
      <c r="E661" s="30" t="s">
        <v>10924</v>
      </c>
    </row>
    <row r="662" spans="1:16" ht="12.75" customHeight="1" x14ac:dyDescent="0.2">
      <c r="E662" s="29" t="s">
        <v>59</v>
      </c>
    </row>
    <row r="663" spans="1:16" ht="12.75" customHeight="1" x14ac:dyDescent="0.2">
      <c r="A663" t="s">
        <v>52</v>
      </c>
      <c r="B663" s="5" t="s">
        <v>782</v>
      </c>
      <c r="C663" s="5" t="s">
        <v>10667</v>
      </c>
      <c r="D663" t="s">
        <v>5</v>
      </c>
      <c r="E663" s="24" t="s">
        <v>10668</v>
      </c>
      <c r="F663" s="25" t="s">
        <v>55</v>
      </c>
      <c r="G663" s="26">
        <v>298</v>
      </c>
      <c r="H663" s="25">
        <v>0</v>
      </c>
      <c r="I663" s="25">
        <f>ROUND(G663*H663,6)</f>
        <v>0</v>
      </c>
      <c r="L663" s="27">
        <v>0</v>
      </c>
      <c r="M663" s="22">
        <f>ROUND(ROUND(L663,2)*ROUND(G663,3),2)</f>
        <v>0</v>
      </c>
      <c r="N663" s="25" t="s">
        <v>56</v>
      </c>
      <c r="O663">
        <f>(M663*21)/100</f>
        <v>0</v>
      </c>
      <c r="P663" t="s">
        <v>28</v>
      </c>
    </row>
    <row r="664" spans="1:16" ht="12.75" customHeight="1" x14ac:dyDescent="0.2">
      <c r="A664" s="28" t="s">
        <v>57</v>
      </c>
      <c r="E664" s="29" t="s">
        <v>5</v>
      </c>
    </row>
    <row r="665" spans="1:16" ht="12.75" customHeight="1" x14ac:dyDescent="0.2">
      <c r="A665" s="28" t="s">
        <v>58</v>
      </c>
      <c r="E665" s="30" t="s">
        <v>10925</v>
      </c>
    </row>
    <row r="666" spans="1:16" ht="12.75" customHeight="1" x14ac:dyDescent="0.2">
      <c r="E666" s="29" t="s">
        <v>59</v>
      </c>
    </row>
    <row r="667" spans="1:16" ht="12.75" customHeight="1" x14ac:dyDescent="0.2">
      <c r="A667" t="s">
        <v>52</v>
      </c>
      <c r="B667" s="5" t="s">
        <v>783</v>
      </c>
      <c r="C667" s="5" t="s">
        <v>10926</v>
      </c>
      <c r="D667" t="s">
        <v>5</v>
      </c>
      <c r="E667" s="24" t="s">
        <v>10927</v>
      </c>
      <c r="F667" s="25" t="s">
        <v>55</v>
      </c>
      <c r="G667" s="26">
        <v>8</v>
      </c>
      <c r="H667" s="25">
        <v>0</v>
      </c>
      <c r="I667" s="25">
        <f>ROUND(G667*H667,6)</f>
        <v>0</v>
      </c>
      <c r="L667" s="27">
        <v>0</v>
      </c>
      <c r="M667" s="22">
        <f>ROUND(ROUND(L667,2)*ROUND(G667,3),2)</f>
        <v>0</v>
      </c>
      <c r="N667" s="25" t="s">
        <v>56</v>
      </c>
      <c r="O667">
        <f>(M667*21)/100</f>
        <v>0</v>
      </c>
      <c r="P667" t="s">
        <v>28</v>
      </c>
    </row>
    <row r="668" spans="1:16" ht="12.75" customHeight="1" x14ac:dyDescent="0.2">
      <c r="A668" s="28" t="s">
        <v>57</v>
      </c>
      <c r="E668" s="29" t="s">
        <v>5</v>
      </c>
    </row>
    <row r="669" spans="1:16" ht="12.75" customHeight="1" x14ac:dyDescent="0.2">
      <c r="A669" s="28" t="s">
        <v>58</v>
      </c>
      <c r="E669" s="30" t="s">
        <v>1541</v>
      </c>
    </row>
    <row r="670" spans="1:16" ht="12.75" customHeight="1" x14ac:dyDescent="0.2">
      <c r="E670" s="29" t="s">
        <v>59</v>
      </c>
    </row>
    <row r="671" spans="1:16" ht="12.75" customHeight="1" x14ac:dyDescent="0.2">
      <c r="A671" t="s">
        <v>52</v>
      </c>
      <c r="B671" s="5" t="s">
        <v>784</v>
      </c>
      <c r="C671" s="5" t="s">
        <v>10669</v>
      </c>
      <c r="D671" t="s">
        <v>5</v>
      </c>
      <c r="E671" s="24" t="s">
        <v>10670</v>
      </c>
      <c r="F671" s="25" t="s">
        <v>55</v>
      </c>
      <c r="G671" s="26">
        <v>49</v>
      </c>
      <c r="H671" s="25">
        <v>0</v>
      </c>
      <c r="I671" s="25">
        <f>ROUND(G671*H671,6)</f>
        <v>0</v>
      </c>
      <c r="L671" s="27">
        <v>0</v>
      </c>
      <c r="M671" s="22">
        <f>ROUND(ROUND(L671,2)*ROUND(G671,3),2)</f>
        <v>0</v>
      </c>
      <c r="N671" s="25" t="s">
        <v>56</v>
      </c>
      <c r="O671">
        <f>(M671*21)/100</f>
        <v>0</v>
      </c>
      <c r="P671" t="s">
        <v>28</v>
      </c>
    </row>
    <row r="672" spans="1:16" ht="12.75" customHeight="1" x14ac:dyDescent="0.2">
      <c r="A672" s="28" t="s">
        <v>57</v>
      </c>
      <c r="E672" s="29" t="s">
        <v>5</v>
      </c>
    </row>
    <row r="673" spans="1:16" ht="12.75" customHeight="1" x14ac:dyDescent="0.2">
      <c r="A673" s="28" t="s">
        <v>58</v>
      </c>
      <c r="E673" s="30" t="s">
        <v>10880</v>
      </c>
    </row>
    <row r="674" spans="1:16" ht="12.75" customHeight="1" x14ac:dyDescent="0.2">
      <c r="E674" s="29" t="s">
        <v>59</v>
      </c>
    </row>
    <row r="675" spans="1:16" ht="12.75" customHeight="1" x14ac:dyDescent="0.2">
      <c r="A675" t="s">
        <v>52</v>
      </c>
      <c r="B675" s="5" t="s">
        <v>785</v>
      </c>
      <c r="C675" s="5" t="s">
        <v>10671</v>
      </c>
      <c r="D675" t="s">
        <v>5</v>
      </c>
      <c r="E675" s="24" t="s">
        <v>10672</v>
      </c>
      <c r="F675" s="25" t="s">
        <v>126</v>
      </c>
      <c r="G675" s="26">
        <v>19061</v>
      </c>
      <c r="H675" s="25">
        <v>0</v>
      </c>
      <c r="I675" s="25">
        <f>ROUND(G675*H675,6)</f>
        <v>0</v>
      </c>
      <c r="L675" s="27">
        <v>0</v>
      </c>
      <c r="M675" s="22">
        <f>ROUND(ROUND(L675,2)*ROUND(G675,3),2)</f>
        <v>0</v>
      </c>
      <c r="N675" s="25" t="s">
        <v>56</v>
      </c>
      <c r="O675">
        <f>(M675*21)/100</f>
        <v>0</v>
      </c>
      <c r="P675" t="s">
        <v>28</v>
      </c>
    </row>
    <row r="676" spans="1:16" ht="12.75" customHeight="1" x14ac:dyDescent="0.2">
      <c r="A676" s="28" t="s">
        <v>57</v>
      </c>
      <c r="E676" s="29" t="s">
        <v>5</v>
      </c>
    </row>
    <row r="677" spans="1:16" ht="12.75" customHeight="1" x14ac:dyDescent="0.2">
      <c r="A677" s="28" t="s">
        <v>58</v>
      </c>
      <c r="E677" s="30" t="s">
        <v>10928</v>
      </c>
    </row>
    <row r="678" spans="1:16" ht="12.75" customHeight="1" x14ac:dyDescent="0.2">
      <c r="E678" s="29" t="s">
        <v>59</v>
      </c>
    </row>
    <row r="679" spans="1:16" ht="12.75" customHeight="1" x14ac:dyDescent="0.2">
      <c r="A679" t="s">
        <v>52</v>
      </c>
      <c r="B679" s="5" t="s">
        <v>786</v>
      </c>
      <c r="C679" s="5" t="s">
        <v>10674</v>
      </c>
      <c r="D679" t="s">
        <v>5</v>
      </c>
      <c r="E679" s="24" t="s">
        <v>10675</v>
      </c>
      <c r="F679" s="25" t="s">
        <v>126</v>
      </c>
      <c r="G679" s="26">
        <v>20223</v>
      </c>
      <c r="H679" s="25">
        <v>0</v>
      </c>
      <c r="I679" s="25">
        <f>ROUND(G679*H679,6)</f>
        <v>0</v>
      </c>
      <c r="L679" s="27">
        <v>0</v>
      </c>
      <c r="M679" s="22">
        <f>ROUND(ROUND(L679,2)*ROUND(G679,3),2)</f>
        <v>0</v>
      </c>
      <c r="N679" s="25" t="s">
        <v>56</v>
      </c>
      <c r="O679">
        <f>(M679*21)/100</f>
        <v>0</v>
      </c>
      <c r="P679" t="s">
        <v>28</v>
      </c>
    </row>
    <row r="680" spans="1:16" ht="12.75" customHeight="1" x14ac:dyDescent="0.2">
      <c r="A680" s="28" t="s">
        <v>57</v>
      </c>
      <c r="E680" s="29" t="s">
        <v>5</v>
      </c>
    </row>
    <row r="681" spans="1:16" ht="12.75" customHeight="1" x14ac:dyDescent="0.2">
      <c r="A681" s="28" t="s">
        <v>58</v>
      </c>
      <c r="E681" s="30" t="s">
        <v>10929</v>
      </c>
    </row>
    <row r="682" spans="1:16" ht="12.75" customHeight="1" x14ac:dyDescent="0.2">
      <c r="E682" s="29" t="s">
        <v>59</v>
      </c>
    </row>
    <row r="683" spans="1:16" ht="12.75" customHeight="1" x14ac:dyDescent="0.2">
      <c r="A683" t="s">
        <v>52</v>
      </c>
      <c r="B683" s="5" t="s">
        <v>787</v>
      </c>
      <c r="C683" s="5" t="s">
        <v>10677</v>
      </c>
      <c r="D683" t="s">
        <v>5</v>
      </c>
      <c r="E683" s="24" t="s">
        <v>10678</v>
      </c>
      <c r="F683" s="25" t="s">
        <v>126</v>
      </c>
      <c r="G683" s="26">
        <v>872</v>
      </c>
      <c r="H683" s="25">
        <v>0</v>
      </c>
      <c r="I683" s="25">
        <f>ROUND(G683*H683,6)</f>
        <v>0</v>
      </c>
      <c r="L683" s="27">
        <v>0</v>
      </c>
      <c r="M683" s="22">
        <f>ROUND(ROUND(L683,2)*ROUND(G683,3),2)</f>
        <v>0</v>
      </c>
      <c r="N683" s="25" t="s">
        <v>56</v>
      </c>
      <c r="O683">
        <f>(M683*21)/100</f>
        <v>0</v>
      </c>
      <c r="P683" t="s">
        <v>28</v>
      </c>
    </row>
    <row r="684" spans="1:16" ht="12.75" customHeight="1" x14ac:dyDescent="0.2">
      <c r="A684" s="28" t="s">
        <v>57</v>
      </c>
      <c r="E684" s="29" t="s">
        <v>5</v>
      </c>
    </row>
    <row r="685" spans="1:16" ht="12.75" customHeight="1" x14ac:dyDescent="0.2">
      <c r="A685" s="28" t="s">
        <v>58</v>
      </c>
      <c r="E685" s="30" t="s">
        <v>10930</v>
      </c>
    </row>
    <row r="686" spans="1:16" ht="12.75" customHeight="1" x14ac:dyDescent="0.2">
      <c r="E686" s="29" t="s">
        <v>59</v>
      </c>
    </row>
    <row r="687" spans="1:16" ht="12.75" customHeight="1" x14ac:dyDescent="0.2">
      <c r="A687" t="s">
        <v>52</v>
      </c>
      <c r="B687" s="5" t="s">
        <v>788</v>
      </c>
      <c r="C687" s="5" t="s">
        <v>10931</v>
      </c>
      <c r="D687" t="s">
        <v>5</v>
      </c>
      <c r="E687" s="24" t="s">
        <v>10932</v>
      </c>
      <c r="F687" s="25" t="s">
        <v>126</v>
      </c>
      <c r="G687" s="26">
        <v>480</v>
      </c>
      <c r="H687" s="25">
        <v>0</v>
      </c>
      <c r="I687" s="25">
        <f>ROUND(G687*H687,6)</f>
        <v>0</v>
      </c>
      <c r="L687" s="27">
        <v>0</v>
      </c>
      <c r="M687" s="22">
        <f>ROUND(ROUND(L687,2)*ROUND(G687,3),2)</f>
        <v>0</v>
      </c>
      <c r="N687" s="25" t="s">
        <v>56</v>
      </c>
      <c r="O687">
        <f>(M687*21)/100</f>
        <v>0</v>
      </c>
      <c r="P687" t="s">
        <v>28</v>
      </c>
    </row>
    <row r="688" spans="1:16" ht="12.75" customHeight="1" x14ac:dyDescent="0.2">
      <c r="A688" s="28" t="s">
        <v>57</v>
      </c>
      <c r="E688" s="29" t="s">
        <v>5</v>
      </c>
    </row>
    <row r="689" spans="1:16" ht="12.75" customHeight="1" x14ac:dyDescent="0.2">
      <c r="A689" s="28" t="s">
        <v>58</v>
      </c>
      <c r="E689" s="30" t="s">
        <v>10933</v>
      </c>
    </row>
    <row r="690" spans="1:16" ht="12.75" customHeight="1" x14ac:dyDescent="0.2">
      <c r="E690" s="29" t="s">
        <v>59</v>
      </c>
    </row>
    <row r="691" spans="1:16" ht="12.75" customHeight="1" x14ac:dyDescent="0.2">
      <c r="A691" t="s">
        <v>52</v>
      </c>
      <c r="B691" s="5" t="s">
        <v>789</v>
      </c>
      <c r="C691" s="5" t="s">
        <v>10680</v>
      </c>
      <c r="D691" t="s">
        <v>5</v>
      </c>
      <c r="E691" s="24" t="s">
        <v>10681</v>
      </c>
      <c r="F691" s="25" t="s">
        <v>225</v>
      </c>
      <c r="G691" s="26">
        <v>500.2</v>
      </c>
      <c r="H691" s="25">
        <v>0</v>
      </c>
      <c r="I691" s="25">
        <f>ROUND(G691*H691,6)</f>
        <v>0</v>
      </c>
      <c r="L691" s="27">
        <v>0</v>
      </c>
      <c r="M691" s="22">
        <f>ROUND(ROUND(L691,2)*ROUND(G691,3),2)</f>
        <v>0</v>
      </c>
      <c r="N691" s="25" t="s">
        <v>56</v>
      </c>
      <c r="O691">
        <f>(M691*21)/100</f>
        <v>0</v>
      </c>
      <c r="P691" t="s">
        <v>28</v>
      </c>
    </row>
    <row r="692" spans="1:16" ht="12.75" customHeight="1" x14ac:dyDescent="0.2">
      <c r="A692" s="28" t="s">
        <v>57</v>
      </c>
      <c r="E692" s="29" t="s">
        <v>5</v>
      </c>
    </row>
    <row r="693" spans="1:16" ht="12.75" customHeight="1" x14ac:dyDescent="0.2">
      <c r="A693" s="28" t="s">
        <v>58</v>
      </c>
      <c r="E693" s="30" t="s">
        <v>10934</v>
      </c>
    </row>
    <row r="694" spans="1:16" ht="12.75" customHeight="1" x14ac:dyDescent="0.2">
      <c r="E694" s="29" t="s">
        <v>59</v>
      </c>
    </row>
    <row r="695" spans="1:16" ht="12.75" customHeight="1" x14ac:dyDescent="0.2">
      <c r="A695" t="s">
        <v>49</v>
      </c>
      <c r="C695" s="6" t="s">
        <v>10683</v>
      </c>
      <c r="E695" s="23" t="s">
        <v>10684</v>
      </c>
      <c r="J695" s="22">
        <f>0</f>
        <v>0</v>
      </c>
      <c r="K695" s="22">
        <f>0</f>
        <v>0</v>
      </c>
      <c r="L695" s="22">
        <f>0+L696+L700+L704+L708</f>
        <v>0</v>
      </c>
      <c r="M695" s="22">
        <f>0+M696+M700+M704+M708</f>
        <v>0</v>
      </c>
    </row>
    <row r="696" spans="1:16" ht="12.75" customHeight="1" x14ac:dyDescent="0.2">
      <c r="A696" t="s">
        <v>52</v>
      </c>
      <c r="B696" s="5" t="s">
        <v>792</v>
      </c>
      <c r="C696" s="5" t="s">
        <v>10935</v>
      </c>
      <c r="D696" t="s">
        <v>5</v>
      </c>
      <c r="E696" s="24" t="s">
        <v>10936</v>
      </c>
      <c r="F696" s="25" t="s">
        <v>55</v>
      </c>
      <c r="G696" s="26">
        <v>107</v>
      </c>
      <c r="H696" s="25">
        <v>0</v>
      </c>
      <c r="I696" s="25">
        <f>ROUND(G696*H696,6)</f>
        <v>0</v>
      </c>
      <c r="L696" s="27">
        <v>0</v>
      </c>
      <c r="M696" s="22">
        <f>ROUND(ROUND(L696,2)*ROUND(G696,3),2)</f>
        <v>0</v>
      </c>
      <c r="N696" s="25" t="s">
        <v>56</v>
      </c>
      <c r="O696">
        <f>(M696*21)/100</f>
        <v>0</v>
      </c>
      <c r="P696" t="s">
        <v>28</v>
      </c>
    </row>
    <row r="697" spans="1:16" ht="12.75" customHeight="1" x14ac:dyDescent="0.2">
      <c r="A697" s="28" t="s">
        <v>57</v>
      </c>
      <c r="E697" s="29" t="s">
        <v>5</v>
      </c>
    </row>
    <row r="698" spans="1:16" ht="12.75" customHeight="1" x14ac:dyDescent="0.2">
      <c r="A698" s="28" t="s">
        <v>58</v>
      </c>
      <c r="E698" s="30" t="s">
        <v>10895</v>
      </c>
    </row>
    <row r="699" spans="1:16" ht="12.75" customHeight="1" x14ac:dyDescent="0.2">
      <c r="E699" s="29" t="s">
        <v>59</v>
      </c>
    </row>
    <row r="700" spans="1:16" ht="12.75" customHeight="1" x14ac:dyDescent="0.2">
      <c r="A700" t="s">
        <v>52</v>
      </c>
      <c r="B700" s="5" t="s">
        <v>793</v>
      </c>
      <c r="C700" s="5" t="s">
        <v>10685</v>
      </c>
      <c r="D700" t="s">
        <v>5</v>
      </c>
      <c r="E700" s="24" t="s">
        <v>10686</v>
      </c>
      <c r="F700" s="25" t="s">
        <v>55</v>
      </c>
      <c r="G700" s="26">
        <v>212</v>
      </c>
      <c r="H700" s="25">
        <v>0</v>
      </c>
      <c r="I700" s="25">
        <f>ROUND(G700*H700,6)</f>
        <v>0</v>
      </c>
      <c r="L700" s="27">
        <v>0</v>
      </c>
      <c r="M700" s="22">
        <f>ROUND(ROUND(L700,2)*ROUND(G700,3),2)</f>
        <v>0</v>
      </c>
      <c r="N700" s="25" t="s">
        <v>56</v>
      </c>
      <c r="O700">
        <f>(M700*21)/100</f>
        <v>0</v>
      </c>
      <c r="P700" t="s">
        <v>28</v>
      </c>
    </row>
    <row r="701" spans="1:16" ht="12.75" customHeight="1" x14ac:dyDescent="0.2">
      <c r="A701" s="28" t="s">
        <v>57</v>
      </c>
      <c r="E701" s="29" t="s">
        <v>5</v>
      </c>
    </row>
    <row r="702" spans="1:16" ht="12.75" customHeight="1" x14ac:dyDescent="0.2">
      <c r="A702" s="28" t="s">
        <v>58</v>
      </c>
      <c r="E702" s="30" t="s">
        <v>10699</v>
      </c>
    </row>
    <row r="703" spans="1:16" ht="12.75" customHeight="1" x14ac:dyDescent="0.2">
      <c r="E703" s="29" t="s">
        <v>59</v>
      </c>
    </row>
    <row r="704" spans="1:16" ht="12.75" customHeight="1" x14ac:dyDescent="0.2">
      <c r="A704" t="s">
        <v>52</v>
      </c>
      <c r="B704" s="5" t="s">
        <v>794</v>
      </c>
      <c r="C704" s="5" t="s">
        <v>10937</v>
      </c>
      <c r="D704" t="s">
        <v>5</v>
      </c>
      <c r="E704" s="24" t="s">
        <v>10938</v>
      </c>
      <c r="F704" s="25" t="s">
        <v>55</v>
      </c>
      <c r="G704" s="26">
        <v>63</v>
      </c>
      <c r="H704" s="25">
        <v>0</v>
      </c>
      <c r="I704" s="25">
        <f>ROUND(G704*H704,6)</f>
        <v>0</v>
      </c>
      <c r="L704" s="27">
        <v>0</v>
      </c>
      <c r="M704" s="22">
        <f>ROUND(ROUND(L704,2)*ROUND(G704,3),2)</f>
        <v>0</v>
      </c>
      <c r="N704" s="25" t="s">
        <v>56</v>
      </c>
      <c r="O704">
        <f>(M704*21)/100</f>
        <v>0</v>
      </c>
      <c r="P704" t="s">
        <v>28</v>
      </c>
    </row>
    <row r="705" spans="1:16" ht="12.75" customHeight="1" x14ac:dyDescent="0.2">
      <c r="A705" s="28" t="s">
        <v>57</v>
      </c>
      <c r="E705" s="29" t="s">
        <v>5</v>
      </c>
    </row>
    <row r="706" spans="1:16" ht="12.75" customHeight="1" x14ac:dyDescent="0.2">
      <c r="A706" s="28" t="s">
        <v>58</v>
      </c>
      <c r="E706" s="30" t="s">
        <v>10939</v>
      </c>
    </row>
    <row r="707" spans="1:16" ht="12.75" customHeight="1" x14ac:dyDescent="0.2">
      <c r="E707" s="29" t="s">
        <v>59</v>
      </c>
    </row>
    <row r="708" spans="1:16" ht="12.75" customHeight="1" x14ac:dyDescent="0.2">
      <c r="A708" t="s">
        <v>52</v>
      </c>
      <c r="B708" s="5" t="s">
        <v>795</v>
      </c>
      <c r="C708" s="5" t="s">
        <v>10692</v>
      </c>
      <c r="D708" t="s">
        <v>5</v>
      </c>
      <c r="E708" s="24" t="s">
        <v>10693</v>
      </c>
      <c r="F708" s="25" t="s">
        <v>55</v>
      </c>
      <c r="G708" s="26">
        <v>18</v>
      </c>
      <c r="H708" s="25">
        <v>0</v>
      </c>
      <c r="I708" s="25">
        <f>ROUND(G708*H708,6)</f>
        <v>0</v>
      </c>
      <c r="L708" s="27">
        <v>0</v>
      </c>
      <c r="M708" s="22">
        <f>ROUND(ROUND(L708,2)*ROUND(G708,3),2)</f>
        <v>0</v>
      </c>
      <c r="N708" s="25" t="s">
        <v>56</v>
      </c>
      <c r="O708">
        <f>(M708*21)/100</f>
        <v>0</v>
      </c>
      <c r="P708" t="s">
        <v>28</v>
      </c>
    </row>
    <row r="709" spans="1:16" ht="12.75" customHeight="1" x14ac:dyDescent="0.2">
      <c r="A709" s="28" t="s">
        <v>57</v>
      </c>
      <c r="E709" s="29" t="s">
        <v>5</v>
      </c>
    </row>
    <row r="710" spans="1:16" ht="12.75" customHeight="1" x14ac:dyDescent="0.2">
      <c r="A710" s="28" t="s">
        <v>58</v>
      </c>
      <c r="E710" s="30" t="s">
        <v>1601</v>
      </c>
    </row>
    <row r="711" spans="1:16" ht="12.75" customHeight="1" x14ac:dyDescent="0.2">
      <c r="E711" s="29" t="s">
        <v>59</v>
      </c>
    </row>
    <row r="712" spans="1:16" ht="12.75" customHeight="1" x14ac:dyDescent="0.2">
      <c r="A712" t="s">
        <v>49</v>
      </c>
      <c r="C712" s="6" t="s">
        <v>1219</v>
      </c>
      <c r="E712" s="23" t="s">
        <v>1220</v>
      </c>
      <c r="J712" s="22">
        <f>0</f>
        <v>0</v>
      </c>
      <c r="K712" s="22">
        <f>0</f>
        <v>0</v>
      </c>
      <c r="L712" s="22">
        <f>0+L713+L717+L721+L725+L729</f>
        <v>0</v>
      </c>
      <c r="M712" s="22">
        <f>0+M713+M717+M721+M725+M729</f>
        <v>0</v>
      </c>
    </row>
    <row r="713" spans="1:16" ht="12.75" customHeight="1" x14ac:dyDescent="0.2">
      <c r="A713" t="s">
        <v>52</v>
      </c>
      <c r="B713" s="5" t="s">
        <v>50</v>
      </c>
      <c r="C713" s="5" t="s">
        <v>1221</v>
      </c>
      <c r="D713" t="s">
        <v>5</v>
      </c>
      <c r="E713" s="24" t="s">
        <v>1222</v>
      </c>
      <c r="F713" s="25" t="s">
        <v>1223</v>
      </c>
      <c r="G713" s="26">
        <v>1315.3</v>
      </c>
      <c r="H713" s="25">
        <v>1</v>
      </c>
      <c r="I713" s="25">
        <f>ROUND(G713*H713,6)</f>
        <v>1315.3</v>
      </c>
      <c r="L713" s="27">
        <v>0</v>
      </c>
      <c r="M713" s="22">
        <f>ROUND(ROUND(L713,2)*ROUND(G713,3),2)</f>
        <v>0</v>
      </c>
      <c r="N713" s="25" t="s">
        <v>1224</v>
      </c>
      <c r="O713">
        <f>(M713*21)/100</f>
        <v>0</v>
      </c>
      <c r="P713" t="s">
        <v>28</v>
      </c>
    </row>
    <row r="714" spans="1:16" ht="12.75" customHeight="1" x14ac:dyDescent="0.2">
      <c r="A714" s="28" t="s">
        <v>57</v>
      </c>
      <c r="E714" s="29" t="s">
        <v>5</v>
      </c>
    </row>
    <row r="715" spans="1:16" ht="12.75" customHeight="1" x14ac:dyDescent="0.2">
      <c r="A715" s="28" t="s">
        <v>58</v>
      </c>
      <c r="E715" s="30" t="s">
        <v>10940</v>
      </c>
    </row>
    <row r="716" spans="1:16" ht="89.25" customHeight="1" x14ac:dyDescent="0.2">
      <c r="E716" s="29" t="s">
        <v>1227</v>
      </c>
    </row>
    <row r="717" spans="1:16" ht="12.75" customHeight="1" x14ac:dyDescent="0.2">
      <c r="A717" t="s">
        <v>52</v>
      </c>
      <c r="B717" s="5" t="s">
        <v>28</v>
      </c>
      <c r="C717" s="5" t="s">
        <v>1228</v>
      </c>
      <c r="D717" t="s">
        <v>5</v>
      </c>
      <c r="E717" s="24" t="s">
        <v>1229</v>
      </c>
      <c r="F717" s="25" t="s">
        <v>1223</v>
      </c>
      <c r="G717" s="26">
        <v>763</v>
      </c>
      <c r="H717" s="25">
        <v>1</v>
      </c>
      <c r="I717" s="25">
        <f>ROUND(G717*H717,6)</f>
        <v>763</v>
      </c>
      <c r="L717" s="27">
        <v>0</v>
      </c>
      <c r="M717" s="22">
        <f>ROUND(ROUND(L717,2)*ROUND(G717,3),2)</f>
        <v>0</v>
      </c>
      <c r="N717" s="25" t="s">
        <v>1224</v>
      </c>
      <c r="O717">
        <f>(M717*21)/100</f>
        <v>0</v>
      </c>
      <c r="P717" t="s">
        <v>28</v>
      </c>
    </row>
    <row r="718" spans="1:16" ht="12.75" customHeight="1" x14ac:dyDescent="0.2">
      <c r="A718" s="28" t="s">
        <v>57</v>
      </c>
      <c r="E718" s="29" t="s">
        <v>1230</v>
      </c>
    </row>
    <row r="719" spans="1:16" ht="12.75" customHeight="1" x14ac:dyDescent="0.2">
      <c r="A719" s="28" t="s">
        <v>58</v>
      </c>
      <c r="E719" s="30" t="s">
        <v>10941</v>
      </c>
    </row>
    <row r="720" spans="1:16" ht="89.25" customHeight="1" x14ac:dyDescent="0.2">
      <c r="E720" s="29" t="s">
        <v>1232</v>
      </c>
    </row>
    <row r="721" spans="1:16" ht="12.75" customHeight="1" x14ac:dyDescent="0.2">
      <c r="A721" t="s">
        <v>52</v>
      </c>
      <c r="B721" s="5" t="s">
        <v>26</v>
      </c>
      <c r="C721" s="5" t="s">
        <v>3306</v>
      </c>
      <c r="D721" t="s">
        <v>5</v>
      </c>
      <c r="E721" s="24" t="s">
        <v>3307</v>
      </c>
      <c r="F721" s="25" t="s">
        <v>1223</v>
      </c>
      <c r="G721" s="26">
        <v>0.4</v>
      </c>
      <c r="H721" s="25">
        <v>1</v>
      </c>
      <c r="I721" s="25">
        <f>ROUND(G721*H721,6)</f>
        <v>0.4</v>
      </c>
      <c r="L721" s="27">
        <v>0</v>
      </c>
      <c r="M721" s="22">
        <f>ROUND(ROUND(L721,2)*ROUND(G721,3),2)</f>
        <v>0</v>
      </c>
      <c r="N721" s="25" t="s">
        <v>1224</v>
      </c>
      <c r="O721">
        <f>(M721*21)/100</f>
        <v>0</v>
      </c>
      <c r="P721" t="s">
        <v>28</v>
      </c>
    </row>
    <row r="722" spans="1:16" ht="12.75" customHeight="1" x14ac:dyDescent="0.2">
      <c r="A722" s="28" t="s">
        <v>57</v>
      </c>
      <c r="E722" s="29" t="s">
        <v>5448</v>
      </c>
    </row>
    <row r="723" spans="1:16" ht="12.75" customHeight="1" x14ac:dyDescent="0.2">
      <c r="A723" s="28" t="s">
        <v>58</v>
      </c>
      <c r="E723" s="30" t="s">
        <v>1531</v>
      </c>
    </row>
    <row r="724" spans="1:16" ht="89.25" customHeight="1" x14ac:dyDescent="0.2">
      <c r="E724" s="29" t="s">
        <v>1237</v>
      </c>
    </row>
    <row r="725" spans="1:16" ht="12.75" customHeight="1" x14ac:dyDescent="0.2">
      <c r="A725" t="s">
        <v>52</v>
      </c>
      <c r="B725" s="5" t="s">
        <v>64</v>
      </c>
      <c r="C725" s="5" t="s">
        <v>3120</v>
      </c>
      <c r="D725" t="s">
        <v>5</v>
      </c>
      <c r="E725" s="24" t="s">
        <v>3121</v>
      </c>
      <c r="F725" s="25" t="s">
        <v>1223</v>
      </c>
      <c r="G725" s="26">
        <v>3.2</v>
      </c>
      <c r="H725" s="25">
        <v>1</v>
      </c>
      <c r="I725" s="25">
        <f>ROUND(G725*H725,6)</f>
        <v>3.2</v>
      </c>
      <c r="L725" s="27">
        <v>0</v>
      </c>
      <c r="M725" s="22">
        <f>ROUND(ROUND(L725,2)*ROUND(G725,3),2)</f>
        <v>0</v>
      </c>
      <c r="N725" s="25" t="s">
        <v>1224</v>
      </c>
      <c r="O725">
        <f>(M725*21)/100</f>
        <v>0</v>
      </c>
      <c r="P725" t="s">
        <v>28</v>
      </c>
    </row>
    <row r="726" spans="1:16" ht="12.75" customHeight="1" x14ac:dyDescent="0.2">
      <c r="A726" s="28" t="s">
        <v>57</v>
      </c>
      <c r="E726" s="29" t="s">
        <v>3122</v>
      </c>
    </row>
    <row r="727" spans="1:16" ht="12.75" customHeight="1" x14ac:dyDescent="0.2">
      <c r="A727" s="28" t="s">
        <v>58</v>
      </c>
      <c r="E727" s="30" t="s">
        <v>10797</v>
      </c>
    </row>
    <row r="728" spans="1:16" ht="89.25" customHeight="1" x14ac:dyDescent="0.2">
      <c r="E728" s="29" t="s">
        <v>1237</v>
      </c>
    </row>
    <row r="729" spans="1:16" ht="12.75" customHeight="1" x14ac:dyDescent="0.2">
      <c r="A729" t="s">
        <v>52</v>
      </c>
      <c r="B729" s="5" t="s">
        <v>67</v>
      </c>
      <c r="C729" s="5" t="s">
        <v>2983</v>
      </c>
      <c r="D729" t="s">
        <v>5</v>
      </c>
      <c r="E729" s="24" t="s">
        <v>2984</v>
      </c>
      <c r="F729" s="25" t="s">
        <v>1223</v>
      </c>
      <c r="G729" s="26">
        <v>8</v>
      </c>
      <c r="H729" s="25">
        <v>1</v>
      </c>
      <c r="I729" s="25">
        <f>ROUND(G729*H729,6)</f>
        <v>8</v>
      </c>
      <c r="L729" s="27">
        <v>0</v>
      </c>
      <c r="M729" s="22">
        <f>ROUND(ROUND(L729,2)*ROUND(G729,3),2)</f>
        <v>0</v>
      </c>
      <c r="N729" s="25" t="s">
        <v>1224</v>
      </c>
      <c r="O729">
        <f>(M729*21)/100</f>
        <v>0</v>
      </c>
      <c r="P729" t="s">
        <v>28</v>
      </c>
    </row>
    <row r="730" spans="1:16" ht="12.75" customHeight="1" x14ac:dyDescent="0.2">
      <c r="A730" s="28" t="s">
        <v>57</v>
      </c>
      <c r="E730" s="29" t="s">
        <v>2985</v>
      </c>
    </row>
    <row r="731" spans="1:16" ht="12.75" customHeight="1" x14ac:dyDescent="0.2">
      <c r="A731" s="28" t="s">
        <v>58</v>
      </c>
      <c r="E731" s="30" t="s">
        <v>1541</v>
      </c>
    </row>
    <row r="732" spans="1:16" ht="89.25" customHeight="1" x14ac:dyDescent="0.2">
      <c r="E73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10369</v>
      </c>
      <c r="M3" s="31">
        <f>Rekapitulace!C155</f>
        <v>0</v>
      </c>
      <c r="N3" s="14" t="s">
        <v>15</v>
      </c>
      <c r="O3" t="s">
        <v>23</v>
      </c>
      <c r="P3" t="s">
        <v>28</v>
      </c>
    </row>
    <row r="4" spans="1:20" ht="15" customHeight="1" x14ac:dyDescent="0.25">
      <c r="A4" s="17" t="s">
        <v>20</v>
      </c>
      <c r="B4" s="18" t="s">
        <v>29</v>
      </c>
      <c r="C4" s="37" t="s">
        <v>10369</v>
      </c>
      <c r="D4" s="34"/>
      <c r="E4" s="18" t="s">
        <v>10370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COUNTIFS(L8:L82,"=0",A8:A82,"P")+COUNTIFS(L8:L82,"",A8:A82,"P")+SUM(Q8:Q82)</f>
        <v>18</v>
      </c>
    </row>
    <row r="8" spans="1:20" ht="12.75" customHeight="1" x14ac:dyDescent="0.2">
      <c r="A8" t="s">
        <v>46</v>
      </c>
      <c r="C8" s="19" t="s">
        <v>10944</v>
      </c>
      <c r="E8" s="21" t="s">
        <v>10945</v>
      </c>
      <c r="J8" s="20">
        <f>0+J9+J34+J39+J68+J81</f>
        <v>0</v>
      </c>
      <c r="K8" s="20">
        <f>0+K9+K34+K39+K68+K81</f>
        <v>0</v>
      </c>
      <c r="L8" s="20">
        <f>0+L9+L34+L39+L68+L81</f>
        <v>0</v>
      </c>
      <c r="M8" s="20">
        <f>0+M9+M34+M39+M68+M81</f>
        <v>0</v>
      </c>
    </row>
    <row r="9" spans="1:20" ht="12.75" customHeight="1" x14ac:dyDescent="0.2">
      <c r="A9" t="s">
        <v>49</v>
      </c>
      <c r="C9" s="6" t="s">
        <v>10430</v>
      </c>
      <c r="E9" s="23" t="s">
        <v>10431</v>
      </c>
      <c r="J9" s="22">
        <f>0</f>
        <v>0</v>
      </c>
      <c r="K9" s="22">
        <f>0</f>
        <v>0</v>
      </c>
      <c r="L9" s="22">
        <f>0+L10+L14+L18+L22+L26+L30</f>
        <v>0</v>
      </c>
      <c r="M9" s="22">
        <f>0+M10+M14+M18+M22+M26+M30</f>
        <v>0</v>
      </c>
    </row>
    <row r="10" spans="1:20" ht="12.75" customHeight="1" x14ac:dyDescent="0.2">
      <c r="A10" t="s">
        <v>52</v>
      </c>
      <c r="B10" s="5" t="s">
        <v>50</v>
      </c>
      <c r="C10" s="5" t="s">
        <v>10526</v>
      </c>
      <c r="D10" t="s">
        <v>5</v>
      </c>
      <c r="E10" s="24" t="s">
        <v>10527</v>
      </c>
      <c r="F10" s="25" t="s">
        <v>55</v>
      </c>
      <c r="G10" s="26">
        <v>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1421</v>
      </c>
    </row>
    <row r="13" spans="1:20" ht="12.75" customHeight="1" x14ac:dyDescent="0.2">
      <c r="E13" s="29" t="s">
        <v>59</v>
      </c>
    </row>
    <row r="14" spans="1:20" ht="12.75" customHeight="1" x14ac:dyDescent="0.2">
      <c r="A14" t="s">
        <v>52</v>
      </c>
      <c r="B14" s="5" t="s">
        <v>28</v>
      </c>
      <c r="C14" s="5" t="s">
        <v>10533</v>
      </c>
      <c r="D14" t="s">
        <v>5</v>
      </c>
      <c r="E14" s="24" t="s">
        <v>10534</v>
      </c>
      <c r="F14" s="25" t="s">
        <v>55</v>
      </c>
      <c r="G14" s="26">
        <v>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1421</v>
      </c>
    </row>
    <row r="17" spans="1:16" ht="12.75" customHeight="1" x14ac:dyDescent="0.2">
      <c r="E17" s="29" t="s">
        <v>59</v>
      </c>
    </row>
    <row r="18" spans="1:16" ht="12.75" customHeight="1" x14ac:dyDescent="0.2">
      <c r="A18" t="s">
        <v>52</v>
      </c>
      <c r="B18" s="5" t="s">
        <v>26</v>
      </c>
      <c r="C18" s="5" t="s">
        <v>10594</v>
      </c>
      <c r="D18" t="s">
        <v>5</v>
      </c>
      <c r="E18" s="24" t="s">
        <v>10595</v>
      </c>
      <c r="F18" s="25" t="s">
        <v>55</v>
      </c>
      <c r="G18" s="26">
        <v>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1426</v>
      </c>
    </row>
    <row r="21" spans="1:16" ht="12.75" customHeight="1" x14ac:dyDescent="0.2">
      <c r="E21" s="29" t="s">
        <v>59</v>
      </c>
    </row>
    <row r="22" spans="1:16" ht="12.75" customHeight="1" x14ac:dyDescent="0.2">
      <c r="A22" t="s">
        <v>52</v>
      </c>
      <c r="B22" s="5" t="s">
        <v>64</v>
      </c>
      <c r="C22" s="5" t="s">
        <v>10596</v>
      </c>
      <c r="D22" t="s">
        <v>5</v>
      </c>
      <c r="E22" s="24" t="s">
        <v>10597</v>
      </c>
      <c r="F22" s="25" t="s">
        <v>55</v>
      </c>
      <c r="G22" s="26">
        <v>3</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1426</v>
      </c>
    </row>
    <row r="25" spans="1:16" ht="12.75" customHeight="1" x14ac:dyDescent="0.2">
      <c r="E25" s="29" t="s">
        <v>59</v>
      </c>
    </row>
    <row r="26" spans="1:16" ht="12.75" customHeight="1" x14ac:dyDescent="0.2">
      <c r="A26" t="s">
        <v>52</v>
      </c>
      <c r="B26" s="5" t="s">
        <v>67</v>
      </c>
      <c r="C26" s="5" t="s">
        <v>10601</v>
      </c>
      <c r="D26" t="s">
        <v>5</v>
      </c>
      <c r="E26" s="24" t="s">
        <v>10602</v>
      </c>
      <c r="F26" s="25" t="s">
        <v>55</v>
      </c>
      <c r="G26" s="26">
        <v>7</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1768</v>
      </c>
    </row>
    <row r="29" spans="1:16" ht="12.75" customHeight="1" x14ac:dyDescent="0.2">
      <c r="E29" s="29" t="s">
        <v>59</v>
      </c>
    </row>
    <row r="30" spans="1:16" ht="12.75" customHeight="1" x14ac:dyDescent="0.2">
      <c r="A30" t="s">
        <v>52</v>
      </c>
      <c r="B30" s="5" t="s">
        <v>27</v>
      </c>
      <c r="C30" s="5" t="s">
        <v>10603</v>
      </c>
      <c r="D30" t="s">
        <v>5</v>
      </c>
      <c r="E30" s="24" t="s">
        <v>10604</v>
      </c>
      <c r="F30" s="25" t="s">
        <v>225</v>
      </c>
      <c r="G30" s="26">
        <v>8</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1541</v>
      </c>
    </row>
    <row r="33" spans="1:16" ht="12.75" customHeight="1" x14ac:dyDescent="0.2">
      <c r="E33" s="29" t="s">
        <v>59</v>
      </c>
    </row>
    <row r="34" spans="1:16" ht="12.75" customHeight="1" x14ac:dyDescent="0.2">
      <c r="A34" t="s">
        <v>49</v>
      </c>
      <c r="C34" s="6" t="s">
        <v>10606</v>
      </c>
      <c r="E34" s="23" t="s">
        <v>10607</v>
      </c>
      <c r="J34" s="22">
        <f>0</f>
        <v>0</v>
      </c>
      <c r="K34" s="22">
        <f>0</f>
        <v>0</v>
      </c>
      <c r="L34" s="22">
        <f>0+L35</f>
        <v>0</v>
      </c>
      <c r="M34" s="22">
        <f>0+M35</f>
        <v>0</v>
      </c>
    </row>
    <row r="35" spans="1:16" ht="12.75" customHeight="1" x14ac:dyDescent="0.2">
      <c r="A35" t="s">
        <v>52</v>
      </c>
      <c r="B35" s="5" t="s">
        <v>72</v>
      </c>
      <c r="C35" s="5" t="s">
        <v>10608</v>
      </c>
      <c r="D35" t="s">
        <v>5</v>
      </c>
      <c r="E35" s="24" t="s">
        <v>10609</v>
      </c>
      <c r="F35" s="25" t="s">
        <v>55</v>
      </c>
      <c r="G35" s="26">
        <v>3</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1426</v>
      </c>
    </row>
    <row r="38" spans="1:16" ht="12.75" customHeight="1" x14ac:dyDescent="0.2">
      <c r="E38" s="29" t="s">
        <v>59</v>
      </c>
    </row>
    <row r="39" spans="1:16" ht="12.75" customHeight="1" x14ac:dyDescent="0.2">
      <c r="A39" t="s">
        <v>49</v>
      </c>
      <c r="C39" s="6" t="s">
        <v>10610</v>
      </c>
      <c r="E39" s="23" t="s">
        <v>10611</v>
      </c>
      <c r="J39" s="22">
        <f>0</f>
        <v>0</v>
      </c>
      <c r="K39" s="22">
        <f>0</f>
        <v>0</v>
      </c>
      <c r="L39" s="22">
        <f>0+L40+L44+L48+L52+L56+L60+L64</f>
        <v>0</v>
      </c>
      <c r="M39" s="22">
        <f>0+M40+M44+M48+M52+M56+M60+M64</f>
        <v>0</v>
      </c>
    </row>
    <row r="40" spans="1:16" ht="12.75" customHeight="1" x14ac:dyDescent="0.2">
      <c r="A40" t="s">
        <v>52</v>
      </c>
      <c r="B40" s="5" t="s">
        <v>75</v>
      </c>
      <c r="C40" s="5" t="s">
        <v>10615</v>
      </c>
      <c r="D40" t="s">
        <v>5</v>
      </c>
      <c r="E40" s="24" t="s">
        <v>10616</v>
      </c>
      <c r="F40" s="25" t="s">
        <v>686</v>
      </c>
      <c r="G40" s="26">
        <v>0.5</v>
      </c>
      <c r="H40" s="25">
        <v>0</v>
      </c>
      <c r="I40" s="25">
        <f>ROUND(G40*H40,6)</f>
        <v>0</v>
      </c>
      <c r="L40" s="27">
        <v>0</v>
      </c>
      <c r="M40" s="22">
        <f>ROUND(ROUND(L40,2)*ROUND(G40,3),2)</f>
        <v>0</v>
      </c>
      <c r="N40" s="25" t="s">
        <v>56</v>
      </c>
      <c r="O40">
        <f>(M40*21)/100</f>
        <v>0</v>
      </c>
      <c r="P40" t="s">
        <v>28</v>
      </c>
    </row>
    <row r="41" spans="1:16" ht="12.75" customHeight="1" x14ac:dyDescent="0.2">
      <c r="A41" s="28" t="s">
        <v>57</v>
      </c>
      <c r="E41" s="29" t="s">
        <v>5</v>
      </c>
    </row>
    <row r="42" spans="1:16" ht="12.75" customHeight="1" x14ac:dyDescent="0.2">
      <c r="A42" s="28" t="s">
        <v>58</v>
      </c>
      <c r="E42" s="30" t="s">
        <v>1571</v>
      </c>
    </row>
    <row r="43" spans="1:16" ht="12.75" customHeight="1" x14ac:dyDescent="0.2">
      <c r="E43" s="29" t="s">
        <v>59</v>
      </c>
    </row>
    <row r="44" spans="1:16" ht="12.75" customHeight="1" x14ac:dyDescent="0.2">
      <c r="A44" t="s">
        <v>52</v>
      </c>
      <c r="B44" s="5" t="s">
        <v>78</v>
      </c>
      <c r="C44" s="5" t="s">
        <v>10617</v>
      </c>
      <c r="D44" t="s">
        <v>5</v>
      </c>
      <c r="E44" s="24" t="s">
        <v>10618</v>
      </c>
      <c r="F44" s="25" t="s">
        <v>55</v>
      </c>
      <c r="G44" s="26">
        <v>1</v>
      </c>
      <c r="H44" s="25">
        <v>0</v>
      </c>
      <c r="I44" s="25">
        <f>ROUND(G44*H44,6)</f>
        <v>0</v>
      </c>
      <c r="L44" s="27">
        <v>0</v>
      </c>
      <c r="M44" s="22">
        <f>ROUND(ROUND(L44,2)*ROUND(G44,3),2)</f>
        <v>0</v>
      </c>
      <c r="N44" s="25" t="s">
        <v>56</v>
      </c>
      <c r="O44">
        <f>(M44*21)/100</f>
        <v>0</v>
      </c>
      <c r="P44" t="s">
        <v>28</v>
      </c>
    </row>
    <row r="45" spans="1:16" ht="12.75" customHeight="1" x14ac:dyDescent="0.2">
      <c r="A45" s="28" t="s">
        <v>57</v>
      </c>
      <c r="E45" s="29" t="s">
        <v>5</v>
      </c>
    </row>
    <row r="46" spans="1:16" ht="12.75" customHeight="1" x14ac:dyDescent="0.2">
      <c r="A46" s="28" t="s">
        <v>58</v>
      </c>
      <c r="E46" s="30" t="s">
        <v>1425</v>
      </c>
    </row>
    <row r="47" spans="1:16" ht="12.75" customHeight="1" x14ac:dyDescent="0.2">
      <c r="E47" s="29" t="s">
        <v>59</v>
      </c>
    </row>
    <row r="48" spans="1:16" ht="12.75" customHeight="1" x14ac:dyDescent="0.2">
      <c r="A48" t="s">
        <v>52</v>
      </c>
      <c r="B48" s="5" t="s">
        <v>81</v>
      </c>
      <c r="C48" s="5" t="s">
        <v>10619</v>
      </c>
      <c r="D48" t="s">
        <v>5</v>
      </c>
      <c r="E48" s="24" t="s">
        <v>10620</v>
      </c>
      <c r="F48" s="25" t="s">
        <v>55</v>
      </c>
      <c r="G48" s="26">
        <v>3</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1426</v>
      </c>
    </row>
    <row r="51" spans="1:16" ht="12.75" customHeight="1" x14ac:dyDescent="0.2">
      <c r="E51" s="29" t="s">
        <v>59</v>
      </c>
    </row>
    <row r="52" spans="1:16" ht="12.75" customHeight="1" x14ac:dyDescent="0.2">
      <c r="A52" t="s">
        <v>52</v>
      </c>
      <c r="B52" s="5" t="s">
        <v>84</v>
      </c>
      <c r="C52" s="5" t="s">
        <v>10623</v>
      </c>
      <c r="D52" t="s">
        <v>5</v>
      </c>
      <c r="E52" s="24" t="s">
        <v>10624</v>
      </c>
      <c r="F52" s="25" t="s">
        <v>55</v>
      </c>
      <c r="G52" s="26">
        <v>1</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1425</v>
      </c>
    </row>
    <row r="55" spans="1:16" ht="12.75" customHeight="1" x14ac:dyDescent="0.2">
      <c r="E55" s="29" t="s">
        <v>59</v>
      </c>
    </row>
    <row r="56" spans="1:16" ht="12.75" customHeight="1" x14ac:dyDescent="0.2">
      <c r="A56" t="s">
        <v>52</v>
      </c>
      <c r="B56" s="5" t="s">
        <v>87</v>
      </c>
      <c r="C56" s="5" t="s">
        <v>10625</v>
      </c>
      <c r="D56" t="s">
        <v>5</v>
      </c>
      <c r="E56" s="24" t="s">
        <v>10626</v>
      </c>
      <c r="F56" s="25" t="s">
        <v>55</v>
      </c>
      <c r="G56" s="26">
        <v>1</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1425</v>
      </c>
    </row>
    <row r="59" spans="1:16" ht="12.75" customHeight="1" x14ac:dyDescent="0.2">
      <c r="E59" s="29" t="s">
        <v>59</v>
      </c>
    </row>
    <row r="60" spans="1:16" ht="12.75" customHeight="1" x14ac:dyDescent="0.2">
      <c r="A60" t="s">
        <v>52</v>
      </c>
      <c r="B60" s="5" t="s">
        <v>90</v>
      </c>
      <c r="C60" s="5" t="s">
        <v>1759</v>
      </c>
      <c r="D60" t="s">
        <v>5</v>
      </c>
      <c r="E60" s="24" t="s">
        <v>246</v>
      </c>
      <c r="F60" s="25" t="s">
        <v>55</v>
      </c>
      <c r="G60" s="26">
        <v>1</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1425</v>
      </c>
    </row>
    <row r="63" spans="1:16" ht="12.75" customHeight="1" x14ac:dyDescent="0.2">
      <c r="E63" s="29" t="s">
        <v>59</v>
      </c>
    </row>
    <row r="64" spans="1:16" ht="12.75" customHeight="1" x14ac:dyDescent="0.2">
      <c r="A64" t="s">
        <v>52</v>
      </c>
      <c r="B64" s="5" t="s">
        <v>93</v>
      </c>
      <c r="C64" s="5" t="s">
        <v>10629</v>
      </c>
      <c r="D64" t="s">
        <v>5</v>
      </c>
      <c r="E64" s="24" t="s">
        <v>10630</v>
      </c>
      <c r="F64" s="25" t="s">
        <v>225</v>
      </c>
      <c r="G64" s="26">
        <v>8</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1541</v>
      </c>
    </row>
    <row r="67" spans="1:16" ht="12.75" customHeight="1" x14ac:dyDescent="0.2">
      <c r="E67" s="29" t="s">
        <v>59</v>
      </c>
    </row>
    <row r="68" spans="1:16" ht="12.75" customHeight="1" x14ac:dyDescent="0.2">
      <c r="A68" t="s">
        <v>49</v>
      </c>
      <c r="C68" s="6" t="s">
        <v>10632</v>
      </c>
      <c r="E68" s="23" t="s">
        <v>10633</v>
      </c>
      <c r="J68" s="22">
        <f>0</f>
        <v>0</v>
      </c>
      <c r="K68" s="22">
        <f>0</f>
        <v>0</v>
      </c>
      <c r="L68" s="22">
        <f>0+L69+L73+L77</f>
        <v>0</v>
      </c>
      <c r="M68" s="22">
        <f>0+M69+M73+M77</f>
        <v>0</v>
      </c>
    </row>
    <row r="69" spans="1:16" ht="12.75" customHeight="1" x14ac:dyDescent="0.2">
      <c r="A69" t="s">
        <v>52</v>
      </c>
      <c r="B69" s="5" t="s">
        <v>95</v>
      </c>
      <c r="C69" s="5" t="s">
        <v>10650</v>
      </c>
      <c r="D69" t="s">
        <v>5</v>
      </c>
      <c r="E69" s="24" t="s">
        <v>10651</v>
      </c>
      <c r="F69" s="25" t="s">
        <v>55</v>
      </c>
      <c r="G69" s="26">
        <v>4</v>
      </c>
      <c r="H69" s="25">
        <v>0</v>
      </c>
      <c r="I69" s="25">
        <f>ROUND(G69*H69,6)</f>
        <v>0</v>
      </c>
      <c r="L69" s="27">
        <v>0</v>
      </c>
      <c r="M69" s="22">
        <f>ROUND(ROUND(L69,2)*ROUND(G69,3),2)</f>
        <v>0</v>
      </c>
      <c r="N69" s="25" t="s">
        <v>56</v>
      </c>
      <c r="O69">
        <f>(M69*21)/100</f>
        <v>0</v>
      </c>
      <c r="P69" t="s">
        <v>28</v>
      </c>
    </row>
    <row r="70" spans="1:16" ht="12.75" customHeight="1" x14ac:dyDescent="0.2">
      <c r="A70" s="28" t="s">
        <v>57</v>
      </c>
      <c r="E70" s="29" t="s">
        <v>5</v>
      </c>
    </row>
    <row r="71" spans="1:16" ht="12.75" customHeight="1" x14ac:dyDescent="0.2">
      <c r="A71" s="28" t="s">
        <v>58</v>
      </c>
      <c r="E71" s="30" t="s">
        <v>1424</v>
      </c>
    </row>
    <row r="72" spans="1:16" ht="12.75" customHeight="1" x14ac:dyDescent="0.2">
      <c r="E72" s="29" t="s">
        <v>59</v>
      </c>
    </row>
    <row r="73" spans="1:16" ht="12.75" customHeight="1" x14ac:dyDescent="0.2">
      <c r="A73" t="s">
        <v>52</v>
      </c>
      <c r="B73" s="5" t="s">
        <v>97</v>
      </c>
      <c r="C73" s="5" t="s">
        <v>10921</v>
      </c>
      <c r="D73" t="s">
        <v>5</v>
      </c>
      <c r="E73" s="24" t="s">
        <v>10922</v>
      </c>
      <c r="F73" s="25" t="s">
        <v>55</v>
      </c>
      <c r="G73" s="26">
        <v>10</v>
      </c>
      <c r="H73" s="25">
        <v>0</v>
      </c>
      <c r="I73" s="25">
        <f>ROUND(G73*H73,6)</f>
        <v>0</v>
      </c>
      <c r="L73" s="27">
        <v>0</v>
      </c>
      <c r="M73" s="22">
        <f>ROUND(ROUND(L73,2)*ROUND(G73,3),2)</f>
        <v>0</v>
      </c>
      <c r="N73" s="25" t="s">
        <v>56</v>
      </c>
      <c r="O73">
        <f>(M73*21)/100</f>
        <v>0</v>
      </c>
      <c r="P73" t="s">
        <v>28</v>
      </c>
    </row>
    <row r="74" spans="1:16" ht="12.75" customHeight="1" x14ac:dyDescent="0.2">
      <c r="A74" s="28" t="s">
        <v>57</v>
      </c>
      <c r="E74" s="29" t="s">
        <v>5</v>
      </c>
    </row>
    <row r="75" spans="1:16" ht="12.75" customHeight="1" x14ac:dyDescent="0.2">
      <c r="A75" s="28" t="s">
        <v>58</v>
      </c>
      <c r="E75" s="30" t="s">
        <v>1469</v>
      </c>
    </row>
    <row r="76" spans="1:16" ht="12.75" customHeight="1" x14ac:dyDescent="0.2">
      <c r="E76" s="29" t="s">
        <v>59</v>
      </c>
    </row>
    <row r="77" spans="1:16" ht="12.75" customHeight="1" x14ac:dyDescent="0.2">
      <c r="A77" t="s">
        <v>52</v>
      </c>
      <c r="B77" s="5" t="s">
        <v>99</v>
      </c>
      <c r="C77" s="5" t="s">
        <v>10680</v>
      </c>
      <c r="D77" t="s">
        <v>5</v>
      </c>
      <c r="E77" s="24" t="s">
        <v>10681</v>
      </c>
      <c r="F77" s="25" t="s">
        <v>225</v>
      </c>
      <c r="G77" s="26">
        <v>4</v>
      </c>
      <c r="H77" s="25">
        <v>0</v>
      </c>
      <c r="I77" s="25">
        <f>ROUND(G77*H77,6)</f>
        <v>0</v>
      </c>
      <c r="L77" s="27">
        <v>0</v>
      </c>
      <c r="M77" s="22">
        <f>ROUND(ROUND(L77,2)*ROUND(G77,3),2)</f>
        <v>0</v>
      </c>
      <c r="N77" s="25" t="s">
        <v>56</v>
      </c>
      <c r="O77">
        <f>(M77*21)/100</f>
        <v>0</v>
      </c>
      <c r="P77" t="s">
        <v>28</v>
      </c>
    </row>
    <row r="78" spans="1:16" ht="12.75" customHeight="1" x14ac:dyDescent="0.2">
      <c r="A78" s="28" t="s">
        <v>57</v>
      </c>
      <c r="E78" s="29" t="s">
        <v>5</v>
      </c>
    </row>
    <row r="79" spans="1:16" ht="12.75" customHeight="1" x14ac:dyDescent="0.2">
      <c r="A79" s="28" t="s">
        <v>58</v>
      </c>
      <c r="E79" s="30" t="s">
        <v>1424</v>
      </c>
    </row>
    <row r="80" spans="1:16" ht="12.75" customHeight="1" x14ac:dyDescent="0.2">
      <c r="E80" s="29" t="s">
        <v>59</v>
      </c>
    </row>
    <row r="81" spans="1:16" ht="12.75" customHeight="1" x14ac:dyDescent="0.2">
      <c r="A81" t="s">
        <v>49</v>
      </c>
      <c r="C81" s="6" t="s">
        <v>10683</v>
      </c>
      <c r="E81" s="23" t="s">
        <v>10684</v>
      </c>
      <c r="J81" s="22">
        <f>0</f>
        <v>0</v>
      </c>
      <c r="K81" s="22">
        <f>0</f>
        <v>0</v>
      </c>
      <c r="L81" s="22">
        <f>0+L82</f>
        <v>0</v>
      </c>
      <c r="M81" s="22">
        <f>0+M82</f>
        <v>0</v>
      </c>
    </row>
    <row r="82" spans="1:16" ht="12.75" customHeight="1" x14ac:dyDescent="0.2">
      <c r="A82" t="s">
        <v>52</v>
      </c>
      <c r="B82" s="5" t="s">
        <v>101</v>
      </c>
      <c r="C82" s="5" t="s">
        <v>10688</v>
      </c>
      <c r="D82" t="s">
        <v>5</v>
      </c>
      <c r="E82" s="24" t="s">
        <v>10689</v>
      </c>
      <c r="F82" s="25" t="s">
        <v>55</v>
      </c>
      <c r="G82" s="26">
        <v>7</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1768</v>
      </c>
    </row>
    <row r="85" spans="1:16" ht="12.75" customHeight="1" x14ac:dyDescent="0.2">
      <c r="E85"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10369</v>
      </c>
      <c r="M3" s="31">
        <f>Rekapitulace!C155</f>
        <v>0</v>
      </c>
      <c r="N3" s="14" t="s">
        <v>15</v>
      </c>
      <c r="O3" t="s">
        <v>23</v>
      </c>
      <c r="P3" t="s">
        <v>28</v>
      </c>
    </row>
    <row r="4" spans="1:20" ht="15" customHeight="1" x14ac:dyDescent="0.25">
      <c r="A4" s="17" t="s">
        <v>20</v>
      </c>
      <c r="B4" s="18" t="s">
        <v>29</v>
      </c>
      <c r="C4" s="37" t="s">
        <v>10369</v>
      </c>
      <c r="D4" s="34"/>
      <c r="E4" s="18" t="s">
        <v>10370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COUNTIFS(L8:L123,"=0",A8:A123,"P")+COUNTIFS(L8:L123,"",A8:A123,"P")+SUM(Q8:Q123)</f>
        <v>29</v>
      </c>
    </row>
    <row r="8" spans="1:20" ht="12.75" customHeight="1" x14ac:dyDescent="0.2">
      <c r="A8" t="s">
        <v>46</v>
      </c>
      <c r="C8" s="19" t="s">
        <v>10948</v>
      </c>
      <c r="E8" s="21" t="s">
        <v>10949</v>
      </c>
      <c r="J8" s="20">
        <f>0+J9+J122</f>
        <v>0</v>
      </c>
      <c r="K8" s="20">
        <f>0+K9+K122</f>
        <v>0</v>
      </c>
      <c r="L8" s="20">
        <f>0+L9+L122</f>
        <v>0</v>
      </c>
      <c r="M8" s="20">
        <f>0+M9+M122</f>
        <v>0</v>
      </c>
    </row>
    <row r="9" spans="1:20" ht="12.75" customHeight="1" x14ac:dyDescent="0.2">
      <c r="A9" t="s">
        <v>49</v>
      </c>
      <c r="C9" s="6" t="s">
        <v>10950</v>
      </c>
      <c r="E9" s="23" t="s">
        <v>10951</v>
      </c>
      <c r="J9" s="22">
        <f>0</f>
        <v>0</v>
      </c>
      <c r="K9" s="22">
        <f>0</f>
        <v>0</v>
      </c>
      <c r="L9" s="22">
        <f>0+L10+L14+L18+L22+L26+L30+L34+L38+L42+L46+L50+L54+L58+L62+L66+L70+L74+L78+L82+L86+L90+L94+L98+L102+L106+L110+L114+L118</f>
        <v>0</v>
      </c>
      <c r="M9" s="22">
        <f>0+M10+M14+M18+M22+M26+M30+M34+M38+M42+M46+M50+M54+M58+M62+M66+M70+M74+M78+M82+M86+M90+M94+M98+M102+M106+M110+M114+M118</f>
        <v>0</v>
      </c>
    </row>
    <row r="10" spans="1:20" ht="12.75" customHeight="1" x14ac:dyDescent="0.2">
      <c r="A10" t="s">
        <v>52</v>
      </c>
      <c r="B10" s="5" t="s">
        <v>50</v>
      </c>
      <c r="C10" s="5" t="s">
        <v>10952</v>
      </c>
      <c r="D10" t="s">
        <v>5</v>
      </c>
      <c r="E10" s="24" t="s">
        <v>10953</v>
      </c>
      <c r="F10" s="25" t="s">
        <v>55</v>
      </c>
      <c r="G10" s="26">
        <v>10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1469</v>
      </c>
    </row>
    <row r="13" spans="1:20" ht="12.75" customHeight="1" x14ac:dyDescent="0.2">
      <c r="E13" s="29" t="s">
        <v>59</v>
      </c>
    </row>
    <row r="14" spans="1:20" ht="12.75" customHeight="1" x14ac:dyDescent="0.2">
      <c r="A14" t="s">
        <v>52</v>
      </c>
      <c r="B14" s="5" t="s">
        <v>28</v>
      </c>
      <c r="C14" s="5" t="s">
        <v>10954</v>
      </c>
      <c r="D14" t="s">
        <v>5</v>
      </c>
      <c r="E14" s="24" t="s">
        <v>10955</v>
      </c>
      <c r="F14" s="25" t="s">
        <v>55</v>
      </c>
      <c r="G14" s="26">
        <v>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1424</v>
      </c>
    </row>
    <row r="17" spans="1:16" ht="12.75" customHeight="1" x14ac:dyDescent="0.2">
      <c r="E17" s="29" t="s">
        <v>59</v>
      </c>
    </row>
    <row r="18" spans="1:16" ht="12.75" customHeight="1" x14ac:dyDescent="0.2">
      <c r="A18" t="s">
        <v>52</v>
      </c>
      <c r="B18" s="5" t="s">
        <v>26</v>
      </c>
      <c r="C18" s="5" t="s">
        <v>10956</v>
      </c>
      <c r="D18" t="s">
        <v>5</v>
      </c>
      <c r="E18" s="24" t="s">
        <v>10957</v>
      </c>
      <c r="F18" s="25" t="s">
        <v>55</v>
      </c>
      <c r="G18" s="26">
        <v>10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1469</v>
      </c>
    </row>
    <row r="21" spans="1:16" ht="12.75" customHeight="1" x14ac:dyDescent="0.2">
      <c r="E21" s="29" t="s">
        <v>59</v>
      </c>
    </row>
    <row r="22" spans="1:16" ht="12.75" customHeight="1" x14ac:dyDescent="0.2">
      <c r="A22" t="s">
        <v>52</v>
      </c>
      <c r="B22" s="5" t="s">
        <v>64</v>
      </c>
      <c r="C22" s="5" t="s">
        <v>10958</v>
      </c>
      <c r="D22" t="s">
        <v>5</v>
      </c>
      <c r="E22" s="24" t="s">
        <v>10959</v>
      </c>
      <c r="F22" s="25" t="s">
        <v>55</v>
      </c>
      <c r="G22" s="26">
        <v>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1421</v>
      </c>
    </row>
    <row r="25" spans="1:16" ht="12.75" customHeight="1" x14ac:dyDescent="0.2">
      <c r="E25" s="29" t="s">
        <v>59</v>
      </c>
    </row>
    <row r="26" spans="1:16" ht="12.75" customHeight="1" x14ac:dyDescent="0.2">
      <c r="A26" t="s">
        <v>52</v>
      </c>
      <c r="B26" s="5" t="s">
        <v>67</v>
      </c>
      <c r="C26" s="5" t="s">
        <v>10960</v>
      </c>
      <c r="D26" t="s">
        <v>5</v>
      </c>
      <c r="E26" s="24" t="s">
        <v>10961</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27</v>
      </c>
      <c r="C30" s="5" t="s">
        <v>10962</v>
      </c>
      <c r="D30" t="s">
        <v>5</v>
      </c>
      <c r="E30" s="24" t="s">
        <v>10963</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10964</v>
      </c>
      <c r="D34" t="s">
        <v>5</v>
      </c>
      <c r="E34" s="24" t="s">
        <v>10965</v>
      </c>
      <c r="F34" s="25" t="s">
        <v>55</v>
      </c>
      <c r="G34" s="26">
        <v>4</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1424</v>
      </c>
    </row>
    <row r="37" spans="1:16" ht="12.75" customHeight="1" x14ac:dyDescent="0.2">
      <c r="E37" s="29" t="s">
        <v>59</v>
      </c>
    </row>
    <row r="38" spans="1:16" ht="12.75" customHeight="1" x14ac:dyDescent="0.2">
      <c r="A38" t="s">
        <v>52</v>
      </c>
      <c r="B38" s="5" t="s">
        <v>75</v>
      </c>
      <c r="C38" s="5" t="s">
        <v>10966</v>
      </c>
      <c r="D38" t="s">
        <v>5</v>
      </c>
      <c r="E38" s="24" t="s">
        <v>10967</v>
      </c>
      <c r="F38" s="25" t="s">
        <v>55</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59</v>
      </c>
    </row>
    <row r="42" spans="1:16" ht="12.75" customHeight="1" x14ac:dyDescent="0.2">
      <c r="A42" t="s">
        <v>52</v>
      </c>
      <c r="B42" s="5" t="s">
        <v>78</v>
      </c>
      <c r="C42" s="5" t="s">
        <v>10968</v>
      </c>
      <c r="D42" t="s">
        <v>5</v>
      </c>
      <c r="E42" s="24" t="s">
        <v>10969</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81</v>
      </c>
      <c r="C46" s="5" t="s">
        <v>10970</v>
      </c>
      <c r="D46" t="s">
        <v>5</v>
      </c>
      <c r="E46" s="24" t="s">
        <v>10971</v>
      </c>
      <c r="F46" s="25" t="s">
        <v>55</v>
      </c>
      <c r="G46" s="26">
        <v>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1428</v>
      </c>
    </row>
    <row r="49" spans="1:16" ht="12.75" customHeight="1" x14ac:dyDescent="0.2">
      <c r="E49" s="29" t="s">
        <v>59</v>
      </c>
    </row>
    <row r="50" spans="1:16" ht="12.75" customHeight="1" x14ac:dyDescent="0.2">
      <c r="A50" t="s">
        <v>52</v>
      </c>
      <c r="B50" s="5" t="s">
        <v>84</v>
      </c>
      <c r="C50" s="5" t="s">
        <v>10972</v>
      </c>
      <c r="D50" t="s">
        <v>5</v>
      </c>
      <c r="E50" s="24" t="s">
        <v>10973</v>
      </c>
      <c r="F50" s="25" t="s">
        <v>55</v>
      </c>
      <c r="G50" s="26">
        <v>30</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1231</v>
      </c>
    </row>
    <row r="53" spans="1:16" ht="12.75" customHeight="1" x14ac:dyDescent="0.2">
      <c r="E53" s="29" t="s">
        <v>59</v>
      </c>
    </row>
    <row r="54" spans="1:16" ht="12.75" customHeight="1" x14ac:dyDescent="0.2">
      <c r="A54" t="s">
        <v>52</v>
      </c>
      <c r="B54" s="5" t="s">
        <v>87</v>
      </c>
      <c r="C54" s="5" t="s">
        <v>10974</v>
      </c>
      <c r="D54" t="s">
        <v>5</v>
      </c>
      <c r="E54" s="24" t="s">
        <v>10975</v>
      </c>
      <c r="F54" s="25" t="s">
        <v>55</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52</v>
      </c>
      <c r="B58" s="5" t="s">
        <v>90</v>
      </c>
      <c r="C58" s="5" t="s">
        <v>10976</v>
      </c>
      <c r="D58" t="s">
        <v>5</v>
      </c>
      <c r="E58" s="24" t="s">
        <v>10977</v>
      </c>
      <c r="F58" s="25" t="s">
        <v>55</v>
      </c>
      <c r="G58" s="26">
        <v>8</v>
      </c>
      <c r="H58" s="25">
        <v>0</v>
      </c>
      <c r="I58" s="25">
        <f>ROUND(G58*H58,6)</f>
        <v>0</v>
      </c>
      <c r="L58" s="27">
        <v>0</v>
      </c>
      <c r="M58" s="22">
        <f>ROUND(ROUND(L58,2)*ROUND(G58,3),2)</f>
        <v>0</v>
      </c>
      <c r="N58" s="25" t="s">
        <v>56</v>
      </c>
      <c r="O58">
        <f>(M58*21)/100</f>
        <v>0</v>
      </c>
      <c r="P58" t="s">
        <v>28</v>
      </c>
    </row>
    <row r="59" spans="1:16" ht="12.75" customHeight="1" x14ac:dyDescent="0.2">
      <c r="A59" s="28" t="s">
        <v>57</v>
      </c>
      <c r="E59" s="29" t="s">
        <v>5</v>
      </c>
    </row>
    <row r="60" spans="1:16" ht="12.75" customHeight="1" x14ac:dyDescent="0.2">
      <c r="A60" s="28" t="s">
        <v>58</v>
      </c>
      <c r="E60" s="30" t="s">
        <v>1541</v>
      </c>
    </row>
    <row r="61" spans="1:16" ht="12.75" customHeight="1" x14ac:dyDescent="0.2">
      <c r="E61" s="29" t="s">
        <v>59</v>
      </c>
    </row>
    <row r="62" spans="1:16" ht="12.75" customHeight="1" x14ac:dyDescent="0.2">
      <c r="A62" t="s">
        <v>52</v>
      </c>
      <c r="B62" s="5" t="s">
        <v>93</v>
      </c>
      <c r="C62" s="5" t="s">
        <v>10978</v>
      </c>
      <c r="D62" t="s">
        <v>5</v>
      </c>
      <c r="E62" s="24" t="s">
        <v>10979</v>
      </c>
      <c r="F62" s="25" t="s">
        <v>55</v>
      </c>
      <c r="G62" s="26">
        <v>9</v>
      </c>
      <c r="H62" s="25">
        <v>0</v>
      </c>
      <c r="I62" s="25">
        <f>ROUND(G62*H62,6)</f>
        <v>0</v>
      </c>
      <c r="L62" s="27">
        <v>0</v>
      </c>
      <c r="M62" s="22">
        <f>ROUND(ROUND(L62,2)*ROUND(G62,3),2)</f>
        <v>0</v>
      </c>
      <c r="N62" s="25" t="s">
        <v>56</v>
      </c>
      <c r="O62">
        <f>(M62*21)/100</f>
        <v>0</v>
      </c>
      <c r="P62" t="s">
        <v>28</v>
      </c>
    </row>
    <row r="63" spans="1:16" ht="12.75" customHeight="1" x14ac:dyDescent="0.2">
      <c r="A63" s="28" t="s">
        <v>57</v>
      </c>
      <c r="E63" s="29" t="s">
        <v>5</v>
      </c>
    </row>
    <row r="64" spans="1:16" ht="12.75" customHeight="1" x14ac:dyDescent="0.2">
      <c r="A64" s="28" t="s">
        <v>58</v>
      </c>
      <c r="E64" s="30" t="s">
        <v>1600</v>
      </c>
    </row>
    <row r="65" spans="1:16" ht="12.75" customHeight="1" x14ac:dyDescent="0.2">
      <c r="E65" s="29" t="s">
        <v>59</v>
      </c>
    </row>
    <row r="66" spans="1:16" ht="12.75" customHeight="1" x14ac:dyDescent="0.2">
      <c r="A66" t="s">
        <v>52</v>
      </c>
      <c r="B66" s="5" t="s">
        <v>95</v>
      </c>
      <c r="C66" s="5" t="s">
        <v>10980</v>
      </c>
      <c r="D66" t="s">
        <v>5</v>
      </c>
      <c r="E66" s="24" t="s">
        <v>10981</v>
      </c>
      <c r="F66" s="25" t="s">
        <v>55</v>
      </c>
      <c r="G66" s="26">
        <v>15</v>
      </c>
      <c r="H66" s="25">
        <v>0</v>
      </c>
      <c r="I66" s="25">
        <f>ROUND(G66*H66,6)</f>
        <v>0</v>
      </c>
      <c r="L66" s="27">
        <v>0</v>
      </c>
      <c r="M66" s="22">
        <f>ROUND(ROUND(L66,2)*ROUND(G66,3),2)</f>
        <v>0</v>
      </c>
      <c r="N66" s="25" t="s">
        <v>56</v>
      </c>
      <c r="O66">
        <f>(M66*21)/100</f>
        <v>0</v>
      </c>
      <c r="P66" t="s">
        <v>28</v>
      </c>
    </row>
    <row r="67" spans="1:16" ht="12.75" customHeight="1" x14ac:dyDescent="0.2">
      <c r="A67" s="28" t="s">
        <v>57</v>
      </c>
      <c r="E67" s="29" t="s">
        <v>5</v>
      </c>
    </row>
    <row r="68" spans="1:16" ht="12.75" customHeight="1" x14ac:dyDescent="0.2">
      <c r="A68" s="28" t="s">
        <v>58</v>
      </c>
      <c r="E68" s="30" t="s">
        <v>1538</v>
      </c>
    </row>
    <row r="69" spans="1:16" ht="12.75" customHeight="1" x14ac:dyDescent="0.2">
      <c r="E69" s="29" t="s">
        <v>59</v>
      </c>
    </row>
    <row r="70" spans="1:16" ht="12.75" customHeight="1" x14ac:dyDescent="0.2">
      <c r="A70" t="s">
        <v>52</v>
      </c>
      <c r="B70" s="5" t="s">
        <v>97</v>
      </c>
      <c r="C70" s="5" t="s">
        <v>10982</v>
      </c>
      <c r="D70" t="s">
        <v>5</v>
      </c>
      <c r="E70" s="24" t="s">
        <v>10983</v>
      </c>
      <c r="F70" s="25" t="s">
        <v>55</v>
      </c>
      <c r="G70" s="26">
        <v>6</v>
      </c>
      <c r="H70" s="25">
        <v>0</v>
      </c>
      <c r="I70" s="25">
        <f>ROUND(G70*H70,6)</f>
        <v>0</v>
      </c>
      <c r="L70" s="27">
        <v>0</v>
      </c>
      <c r="M70" s="22">
        <f>ROUND(ROUND(L70,2)*ROUND(G70,3),2)</f>
        <v>0</v>
      </c>
      <c r="N70" s="25" t="s">
        <v>56</v>
      </c>
      <c r="O70">
        <f>(M70*21)/100</f>
        <v>0</v>
      </c>
      <c r="P70" t="s">
        <v>28</v>
      </c>
    </row>
    <row r="71" spans="1:16" ht="12.75" customHeight="1" x14ac:dyDescent="0.2">
      <c r="A71" s="28" t="s">
        <v>57</v>
      </c>
      <c r="E71" s="29" t="s">
        <v>5</v>
      </c>
    </row>
    <row r="72" spans="1:16" ht="12.75" customHeight="1" x14ac:dyDescent="0.2">
      <c r="A72" s="28" t="s">
        <v>58</v>
      </c>
      <c r="E72" s="30" t="s">
        <v>1585</v>
      </c>
    </row>
    <row r="73" spans="1:16" ht="12.75" customHeight="1" x14ac:dyDescent="0.2">
      <c r="E73" s="29" t="s">
        <v>59</v>
      </c>
    </row>
    <row r="74" spans="1:16" ht="12.75" customHeight="1" x14ac:dyDescent="0.2">
      <c r="A74" t="s">
        <v>52</v>
      </c>
      <c r="B74" s="5" t="s">
        <v>99</v>
      </c>
      <c r="C74" s="5" t="s">
        <v>10984</v>
      </c>
      <c r="D74" t="s">
        <v>5</v>
      </c>
      <c r="E74" s="24" t="s">
        <v>10985</v>
      </c>
      <c r="F74" s="25" t="s">
        <v>55</v>
      </c>
      <c r="G74" s="26">
        <v>3</v>
      </c>
      <c r="H74" s="25">
        <v>0</v>
      </c>
      <c r="I74" s="25">
        <f>ROUND(G74*H74,6)</f>
        <v>0</v>
      </c>
      <c r="L74" s="27">
        <v>0</v>
      </c>
      <c r="M74" s="22">
        <f>ROUND(ROUND(L74,2)*ROUND(G74,3),2)</f>
        <v>0</v>
      </c>
      <c r="N74" s="25" t="s">
        <v>56</v>
      </c>
      <c r="O74">
        <f>(M74*21)/100</f>
        <v>0</v>
      </c>
      <c r="P74" t="s">
        <v>28</v>
      </c>
    </row>
    <row r="75" spans="1:16" ht="12.75" customHeight="1" x14ac:dyDescent="0.2">
      <c r="A75" s="28" t="s">
        <v>57</v>
      </c>
      <c r="E75" s="29" t="s">
        <v>5</v>
      </c>
    </row>
    <row r="76" spans="1:16" ht="12.75" customHeight="1" x14ac:dyDescent="0.2">
      <c r="A76" s="28" t="s">
        <v>58</v>
      </c>
      <c r="E76" s="30" t="s">
        <v>1426</v>
      </c>
    </row>
    <row r="77" spans="1:16" ht="12.75" customHeight="1" x14ac:dyDescent="0.2">
      <c r="E77" s="29" t="s">
        <v>59</v>
      </c>
    </row>
    <row r="78" spans="1:16" ht="12.75" customHeight="1" x14ac:dyDescent="0.2">
      <c r="A78" t="s">
        <v>52</v>
      </c>
      <c r="B78" s="5" t="s">
        <v>101</v>
      </c>
      <c r="C78" s="5" t="s">
        <v>10986</v>
      </c>
      <c r="D78" t="s">
        <v>5</v>
      </c>
      <c r="E78" s="24" t="s">
        <v>10987</v>
      </c>
      <c r="F78" s="25" t="s">
        <v>55</v>
      </c>
      <c r="G78" s="26">
        <v>21</v>
      </c>
      <c r="H78" s="25">
        <v>0</v>
      </c>
      <c r="I78" s="25">
        <f>ROUND(G78*H78,6)</f>
        <v>0</v>
      </c>
      <c r="L78" s="27">
        <v>0</v>
      </c>
      <c r="M78" s="22">
        <f>ROUND(ROUND(L78,2)*ROUND(G78,3),2)</f>
        <v>0</v>
      </c>
      <c r="N78" s="25" t="s">
        <v>56</v>
      </c>
      <c r="O78">
        <f>(M78*21)/100</f>
        <v>0</v>
      </c>
      <c r="P78" t="s">
        <v>28</v>
      </c>
    </row>
    <row r="79" spans="1:16" ht="12.75" customHeight="1" x14ac:dyDescent="0.2">
      <c r="A79" s="28" t="s">
        <v>57</v>
      </c>
      <c r="E79" s="29" t="s">
        <v>5</v>
      </c>
    </row>
    <row r="80" spans="1:16" ht="12.75" customHeight="1" x14ac:dyDescent="0.2">
      <c r="A80" s="28" t="s">
        <v>58</v>
      </c>
      <c r="E80" s="30" t="s">
        <v>2430</v>
      </c>
    </row>
    <row r="81" spans="1:16" ht="12.75" customHeight="1" x14ac:dyDescent="0.2">
      <c r="E81" s="29" t="s">
        <v>59</v>
      </c>
    </row>
    <row r="82" spans="1:16" ht="12.75" customHeight="1" x14ac:dyDescent="0.2">
      <c r="A82" t="s">
        <v>52</v>
      </c>
      <c r="B82" s="5" t="s">
        <v>104</v>
      </c>
      <c r="C82" s="5" t="s">
        <v>10988</v>
      </c>
      <c r="D82" t="s">
        <v>5</v>
      </c>
      <c r="E82" s="24" t="s">
        <v>10989</v>
      </c>
      <c r="F82" s="25" t="s">
        <v>55</v>
      </c>
      <c r="G82" s="26">
        <v>1</v>
      </c>
      <c r="H82" s="25">
        <v>0</v>
      </c>
      <c r="I82" s="25">
        <f>ROUND(G82*H82,6)</f>
        <v>0</v>
      </c>
      <c r="L82" s="27">
        <v>0</v>
      </c>
      <c r="M82" s="22">
        <f>ROUND(ROUND(L82,2)*ROUND(G82,3),2)</f>
        <v>0</v>
      </c>
      <c r="N82" s="25" t="s">
        <v>56</v>
      </c>
      <c r="O82">
        <f>(M82*21)/100</f>
        <v>0</v>
      </c>
      <c r="P82" t="s">
        <v>28</v>
      </c>
    </row>
    <row r="83" spans="1:16" ht="12.75" customHeight="1" x14ac:dyDescent="0.2">
      <c r="A83" s="28" t="s">
        <v>57</v>
      </c>
      <c r="E83" s="29" t="s">
        <v>5</v>
      </c>
    </row>
    <row r="84" spans="1:16" ht="12.75" customHeight="1" x14ac:dyDescent="0.2">
      <c r="A84" s="28" t="s">
        <v>58</v>
      </c>
      <c r="E84" s="30" t="s">
        <v>1425</v>
      </c>
    </row>
    <row r="85" spans="1:16" ht="12.75" customHeight="1" x14ac:dyDescent="0.2">
      <c r="E85" s="29" t="s">
        <v>59</v>
      </c>
    </row>
    <row r="86" spans="1:16" ht="12.75" customHeight="1" x14ac:dyDescent="0.2">
      <c r="A86" t="s">
        <v>52</v>
      </c>
      <c r="B86" s="5" t="s">
        <v>107</v>
      </c>
      <c r="C86" s="5" t="s">
        <v>10990</v>
      </c>
      <c r="D86" t="s">
        <v>5</v>
      </c>
      <c r="E86" s="24" t="s">
        <v>10991</v>
      </c>
      <c r="F86" s="25" t="s">
        <v>126</v>
      </c>
      <c r="G86" s="26">
        <v>1744</v>
      </c>
      <c r="H86" s="25">
        <v>0</v>
      </c>
      <c r="I86" s="25">
        <f>ROUND(G86*H86,6)</f>
        <v>0</v>
      </c>
      <c r="L86" s="27">
        <v>0</v>
      </c>
      <c r="M86" s="22">
        <f>ROUND(ROUND(L86,2)*ROUND(G86,3),2)</f>
        <v>0</v>
      </c>
      <c r="N86" s="25" t="s">
        <v>56</v>
      </c>
      <c r="O86">
        <f>(M86*21)/100</f>
        <v>0</v>
      </c>
      <c r="P86" t="s">
        <v>28</v>
      </c>
    </row>
    <row r="87" spans="1:16" ht="12.75" customHeight="1" x14ac:dyDescent="0.2">
      <c r="A87" s="28" t="s">
        <v>57</v>
      </c>
      <c r="E87" s="29" t="s">
        <v>5</v>
      </c>
    </row>
    <row r="88" spans="1:16" ht="12.75" customHeight="1" x14ac:dyDescent="0.2">
      <c r="A88" s="28" t="s">
        <v>58</v>
      </c>
      <c r="E88" s="30" t="s">
        <v>10992</v>
      </c>
    </row>
    <row r="89" spans="1:16" ht="12.75" customHeight="1" x14ac:dyDescent="0.2">
      <c r="E89" s="29" t="s">
        <v>59</v>
      </c>
    </row>
    <row r="90" spans="1:16" ht="12.75" customHeight="1" x14ac:dyDescent="0.2">
      <c r="A90" t="s">
        <v>52</v>
      </c>
      <c r="B90" s="5" t="s">
        <v>110</v>
      </c>
      <c r="C90" s="5" t="s">
        <v>10993</v>
      </c>
      <c r="D90" t="s">
        <v>5</v>
      </c>
      <c r="E90" s="24" t="s">
        <v>10994</v>
      </c>
      <c r="F90" s="25" t="s">
        <v>126</v>
      </c>
      <c r="G90" s="26">
        <v>1744</v>
      </c>
      <c r="H90" s="25">
        <v>0</v>
      </c>
      <c r="I90" s="25">
        <f>ROUND(G90*H90,6)</f>
        <v>0</v>
      </c>
      <c r="L90" s="27">
        <v>0</v>
      </c>
      <c r="M90" s="22">
        <f>ROUND(ROUND(L90,2)*ROUND(G90,3),2)</f>
        <v>0</v>
      </c>
      <c r="N90" s="25" t="s">
        <v>56</v>
      </c>
      <c r="O90">
        <f>(M90*21)/100</f>
        <v>0</v>
      </c>
      <c r="P90" t="s">
        <v>28</v>
      </c>
    </row>
    <row r="91" spans="1:16" ht="12.75" customHeight="1" x14ac:dyDescent="0.2">
      <c r="A91" s="28" t="s">
        <v>57</v>
      </c>
      <c r="E91" s="29" t="s">
        <v>5</v>
      </c>
    </row>
    <row r="92" spans="1:16" ht="12.75" customHeight="1" x14ac:dyDescent="0.2">
      <c r="A92" s="28" t="s">
        <v>58</v>
      </c>
      <c r="E92" s="30" t="s">
        <v>10992</v>
      </c>
    </row>
    <row r="93" spans="1:16" ht="12.75" customHeight="1" x14ac:dyDescent="0.2">
      <c r="E93" s="29" t="s">
        <v>59</v>
      </c>
    </row>
    <row r="94" spans="1:16" ht="12.75" customHeight="1" x14ac:dyDescent="0.2">
      <c r="A94" t="s">
        <v>52</v>
      </c>
      <c r="B94" s="5" t="s">
        <v>158</v>
      </c>
      <c r="C94" s="5" t="s">
        <v>10995</v>
      </c>
      <c r="D94" t="s">
        <v>5</v>
      </c>
      <c r="E94" s="24" t="s">
        <v>10996</v>
      </c>
      <c r="F94" s="25" t="s">
        <v>126</v>
      </c>
      <c r="G94" s="26">
        <v>1744</v>
      </c>
      <c r="H94" s="25">
        <v>0</v>
      </c>
      <c r="I94" s="25">
        <f>ROUND(G94*H94,6)</f>
        <v>0</v>
      </c>
      <c r="L94" s="27">
        <v>0</v>
      </c>
      <c r="M94" s="22">
        <f>ROUND(ROUND(L94,2)*ROUND(G94,3),2)</f>
        <v>0</v>
      </c>
      <c r="N94" s="25" t="s">
        <v>56</v>
      </c>
      <c r="O94">
        <f>(M94*21)/100</f>
        <v>0</v>
      </c>
      <c r="P94" t="s">
        <v>28</v>
      </c>
    </row>
    <row r="95" spans="1:16" ht="12.75" customHeight="1" x14ac:dyDescent="0.2">
      <c r="A95" s="28" t="s">
        <v>57</v>
      </c>
      <c r="E95" s="29" t="s">
        <v>5</v>
      </c>
    </row>
    <row r="96" spans="1:16" ht="12.75" customHeight="1" x14ac:dyDescent="0.2">
      <c r="A96" s="28" t="s">
        <v>58</v>
      </c>
      <c r="E96" s="30" t="s">
        <v>10992</v>
      </c>
    </row>
    <row r="97" spans="1:16" ht="12.75" customHeight="1" x14ac:dyDescent="0.2">
      <c r="E97" s="29" t="s">
        <v>59</v>
      </c>
    </row>
    <row r="98" spans="1:16" ht="12.75" customHeight="1" x14ac:dyDescent="0.2">
      <c r="A98" t="s">
        <v>52</v>
      </c>
      <c r="B98" s="5" t="s">
        <v>161</v>
      </c>
      <c r="C98" s="5" t="s">
        <v>10997</v>
      </c>
      <c r="D98" t="s">
        <v>5</v>
      </c>
      <c r="E98" s="24" t="s">
        <v>10998</v>
      </c>
      <c r="F98" s="25" t="s">
        <v>126</v>
      </c>
      <c r="G98" s="26">
        <v>50</v>
      </c>
      <c r="H98" s="25">
        <v>0</v>
      </c>
      <c r="I98" s="25">
        <f>ROUND(G98*H98,6)</f>
        <v>0</v>
      </c>
      <c r="L98" s="27">
        <v>0</v>
      </c>
      <c r="M98" s="22">
        <f>ROUND(ROUND(L98,2)*ROUND(G98,3),2)</f>
        <v>0</v>
      </c>
      <c r="N98" s="25" t="s">
        <v>56</v>
      </c>
      <c r="O98">
        <f>(M98*21)/100</f>
        <v>0</v>
      </c>
      <c r="P98" t="s">
        <v>28</v>
      </c>
    </row>
    <row r="99" spans="1:16" ht="12.75" customHeight="1" x14ac:dyDescent="0.2">
      <c r="A99" s="28" t="s">
        <v>57</v>
      </c>
      <c r="E99" s="29" t="s">
        <v>5</v>
      </c>
    </row>
    <row r="100" spans="1:16" ht="12.75" customHeight="1" x14ac:dyDescent="0.2">
      <c r="A100" s="28" t="s">
        <v>58</v>
      </c>
      <c r="E100" s="30" t="s">
        <v>1546</v>
      </c>
    </row>
    <row r="101" spans="1:16" ht="12.75" customHeight="1" x14ac:dyDescent="0.2">
      <c r="E101" s="29" t="s">
        <v>59</v>
      </c>
    </row>
    <row r="102" spans="1:16" ht="12.75" customHeight="1" x14ac:dyDescent="0.2">
      <c r="A102" t="s">
        <v>52</v>
      </c>
      <c r="B102" s="5" t="s">
        <v>162</v>
      </c>
      <c r="C102" s="5" t="s">
        <v>10999</v>
      </c>
      <c r="D102" t="s">
        <v>5</v>
      </c>
      <c r="E102" s="24" t="s">
        <v>11000</v>
      </c>
      <c r="F102" s="25" t="s">
        <v>55</v>
      </c>
      <c r="G102" s="26">
        <v>48</v>
      </c>
      <c r="H102" s="25">
        <v>0</v>
      </c>
      <c r="I102" s="25">
        <f>ROUND(G102*H102,6)</f>
        <v>0</v>
      </c>
      <c r="L102" s="27">
        <v>0</v>
      </c>
      <c r="M102" s="22">
        <f>ROUND(ROUND(L102,2)*ROUND(G102,3),2)</f>
        <v>0</v>
      </c>
      <c r="N102" s="25" t="s">
        <v>56</v>
      </c>
      <c r="O102">
        <f>(M102*21)/100</f>
        <v>0</v>
      </c>
      <c r="P102" t="s">
        <v>28</v>
      </c>
    </row>
    <row r="103" spans="1:16" ht="12.75" customHeight="1" x14ac:dyDescent="0.2">
      <c r="A103" s="28" t="s">
        <v>57</v>
      </c>
      <c r="E103" s="29" t="s">
        <v>5</v>
      </c>
    </row>
    <row r="104" spans="1:16" ht="12.75" customHeight="1" x14ac:dyDescent="0.2">
      <c r="A104" s="28" t="s">
        <v>58</v>
      </c>
      <c r="E104" s="30" t="s">
        <v>2297</v>
      </c>
    </row>
    <row r="105" spans="1:16" ht="12.75" customHeight="1" x14ac:dyDescent="0.2">
      <c r="E105" s="29" t="s">
        <v>59</v>
      </c>
    </row>
    <row r="106" spans="1:16" ht="12.75" customHeight="1" x14ac:dyDescent="0.2">
      <c r="A106" t="s">
        <v>52</v>
      </c>
      <c r="B106" s="5" t="s">
        <v>163</v>
      </c>
      <c r="C106" s="5" t="s">
        <v>11001</v>
      </c>
      <c r="D106" t="s">
        <v>5</v>
      </c>
      <c r="E106" s="24" t="s">
        <v>11002</v>
      </c>
      <c r="F106" s="25" t="s">
        <v>55</v>
      </c>
      <c r="G106" s="26">
        <v>17</v>
      </c>
      <c r="H106" s="25">
        <v>0</v>
      </c>
      <c r="I106" s="25">
        <f>ROUND(G106*H106,6)</f>
        <v>0</v>
      </c>
      <c r="L106" s="27">
        <v>0</v>
      </c>
      <c r="M106" s="22">
        <f>ROUND(ROUND(L106,2)*ROUND(G106,3),2)</f>
        <v>0</v>
      </c>
      <c r="N106" s="25" t="s">
        <v>56</v>
      </c>
      <c r="O106">
        <f>(M106*21)/100</f>
        <v>0</v>
      </c>
      <c r="P106" t="s">
        <v>28</v>
      </c>
    </row>
    <row r="107" spans="1:16" ht="12.75" customHeight="1" x14ac:dyDescent="0.2">
      <c r="A107" s="28" t="s">
        <v>57</v>
      </c>
      <c r="E107" s="29" t="s">
        <v>5</v>
      </c>
    </row>
    <row r="108" spans="1:16" ht="12.75" customHeight="1" x14ac:dyDescent="0.2">
      <c r="A108" s="28" t="s">
        <v>58</v>
      </c>
      <c r="E108" s="30" t="s">
        <v>7873</v>
      </c>
    </row>
    <row r="109" spans="1:16" ht="12.75" customHeight="1" x14ac:dyDescent="0.2">
      <c r="E109" s="29" t="s">
        <v>59</v>
      </c>
    </row>
    <row r="110" spans="1:16" ht="12.75" customHeight="1" x14ac:dyDescent="0.2">
      <c r="A110" t="s">
        <v>52</v>
      </c>
      <c r="B110" s="5" t="s">
        <v>164</v>
      </c>
      <c r="C110" s="5" t="s">
        <v>11003</v>
      </c>
      <c r="D110" t="s">
        <v>5</v>
      </c>
      <c r="E110" s="24" t="s">
        <v>11004</v>
      </c>
      <c r="F110" s="25" t="s">
        <v>55</v>
      </c>
      <c r="G110" s="26">
        <v>9</v>
      </c>
      <c r="H110" s="25">
        <v>0</v>
      </c>
      <c r="I110" s="25">
        <f>ROUND(G110*H110,6)</f>
        <v>0</v>
      </c>
      <c r="L110" s="27">
        <v>0</v>
      </c>
      <c r="M110" s="22">
        <f>ROUND(ROUND(L110,2)*ROUND(G110,3),2)</f>
        <v>0</v>
      </c>
      <c r="N110" s="25" t="s">
        <v>56</v>
      </c>
      <c r="O110">
        <f>(M110*21)/100</f>
        <v>0</v>
      </c>
      <c r="P110" t="s">
        <v>28</v>
      </c>
    </row>
    <row r="111" spans="1:16" ht="12.75" customHeight="1" x14ac:dyDescent="0.2">
      <c r="A111" s="28" t="s">
        <v>57</v>
      </c>
      <c r="E111" s="29" t="s">
        <v>5</v>
      </c>
    </row>
    <row r="112" spans="1:16" ht="12.75" customHeight="1" x14ac:dyDescent="0.2">
      <c r="A112" s="28" t="s">
        <v>58</v>
      </c>
      <c r="E112" s="30" t="s">
        <v>1600</v>
      </c>
    </row>
    <row r="113" spans="1:16" ht="12.75" customHeight="1" x14ac:dyDescent="0.2">
      <c r="E113" s="29" t="s">
        <v>59</v>
      </c>
    </row>
    <row r="114" spans="1:16" ht="12.75" customHeight="1" x14ac:dyDescent="0.2">
      <c r="A114" t="s">
        <v>52</v>
      </c>
      <c r="B114" s="5" t="s">
        <v>165</v>
      </c>
      <c r="C114" s="5" t="s">
        <v>11005</v>
      </c>
      <c r="D114" t="s">
        <v>5</v>
      </c>
      <c r="E114" s="24" t="s">
        <v>11006</v>
      </c>
      <c r="F114" s="25" t="s">
        <v>126</v>
      </c>
      <c r="G114" s="26">
        <v>1660</v>
      </c>
      <c r="H114" s="25">
        <v>0</v>
      </c>
      <c r="I114" s="25">
        <f>ROUND(G114*H114,6)</f>
        <v>0</v>
      </c>
      <c r="L114" s="27">
        <v>0</v>
      </c>
      <c r="M114" s="22">
        <f>ROUND(ROUND(L114,2)*ROUND(G114,3),2)</f>
        <v>0</v>
      </c>
      <c r="N114" s="25" t="s">
        <v>56</v>
      </c>
      <c r="O114">
        <f>(M114*21)/100</f>
        <v>0</v>
      </c>
      <c r="P114" t="s">
        <v>28</v>
      </c>
    </row>
    <row r="115" spans="1:16" ht="12.75" customHeight="1" x14ac:dyDescent="0.2">
      <c r="A115" s="28" t="s">
        <v>57</v>
      </c>
      <c r="E115" s="29" t="s">
        <v>5</v>
      </c>
    </row>
    <row r="116" spans="1:16" ht="12.75" customHeight="1" x14ac:dyDescent="0.2">
      <c r="A116" s="28" t="s">
        <v>58</v>
      </c>
      <c r="E116" s="30" t="s">
        <v>11007</v>
      </c>
    </row>
    <row r="117" spans="1:16" ht="12.75" customHeight="1" x14ac:dyDescent="0.2">
      <c r="E117" s="29" t="s">
        <v>59</v>
      </c>
    </row>
    <row r="118" spans="1:16" ht="12.75" customHeight="1" x14ac:dyDescent="0.2">
      <c r="A118" t="s">
        <v>52</v>
      </c>
      <c r="B118" s="5" t="s">
        <v>168</v>
      </c>
      <c r="C118" s="5" t="s">
        <v>11008</v>
      </c>
      <c r="D118" t="s">
        <v>5</v>
      </c>
      <c r="E118" s="24" t="s">
        <v>11009</v>
      </c>
      <c r="F118" s="25" t="s">
        <v>126</v>
      </c>
      <c r="G118" s="26">
        <v>1660</v>
      </c>
      <c r="H118" s="25">
        <v>0</v>
      </c>
      <c r="I118" s="25">
        <f>ROUND(G118*H118,6)</f>
        <v>0</v>
      </c>
      <c r="L118" s="27">
        <v>0</v>
      </c>
      <c r="M118" s="22">
        <f>ROUND(ROUND(L118,2)*ROUND(G118,3),2)</f>
        <v>0</v>
      </c>
      <c r="N118" s="25" t="s">
        <v>56</v>
      </c>
      <c r="O118">
        <f>(M118*21)/100</f>
        <v>0</v>
      </c>
      <c r="P118" t="s">
        <v>28</v>
      </c>
    </row>
    <row r="119" spans="1:16" ht="12.75" customHeight="1" x14ac:dyDescent="0.2">
      <c r="A119" s="28" t="s">
        <v>57</v>
      </c>
      <c r="E119" s="29" t="s">
        <v>5</v>
      </c>
    </row>
    <row r="120" spans="1:16" ht="12.75" customHeight="1" x14ac:dyDescent="0.2">
      <c r="A120" s="28" t="s">
        <v>58</v>
      </c>
      <c r="E120" s="30" t="s">
        <v>11007</v>
      </c>
    </row>
    <row r="121" spans="1:16" ht="12.75" customHeight="1" x14ac:dyDescent="0.2">
      <c r="E121" s="29" t="s">
        <v>59</v>
      </c>
    </row>
    <row r="122" spans="1:16" ht="12.75" customHeight="1" x14ac:dyDescent="0.2">
      <c r="A122" t="s">
        <v>49</v>
      </c>
      <c r="C122" s="6" t="s">
        <v>10610</v>
      </c>
      <c r="E122" s="23" t="s">
        <v>10611</v>
      </c>
      <c r="J122" s="22">
        <f>0</f>
        <v>0</v>
      </c>
      <c r="K122" s="22">
        <f>0</f>
        <v>0</v>
      </c>
      <c r="L122" s="22">
        <f>0+L123</f>
        <v>0</v>
      </c>
      <c r="M122" s="22">
        <f>0+M123</f>
        <v>0</v>
      </c>
    </row>
    <row r="123" spans="1:16" ht="12.75" customHeight="1" x14ac:dyDescent="0.2">
      <c r="A123" t="s">
        <v>52</v>
      </c>
      <c r="B123" s="5" t="s">
        <v>171</v>
      </c>
      <c r="C123" s="5" t="s">
        <v>10629</v>
      </c>
      <c r="D123" t="s">
        <v>5</v>
      </c>
      <c r="E123" s="24" t="s">
        <v>10630</v>
      </c>
      <c r="F123" s="25" t="s">
        <v>225</v>
      </c>
      <c r="G123" s="26">
        <v>12</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1444</v>
      </c>
    </row>
    <row r="126" spans="1:16" ht="12.75" customHeight="1" x14ac:dyDescent="0.2">
      <c r="E126"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11010</v>
      </c>
      <c r="M3" s="31">
        <f>Rekapitulace!C162</f>
        <v>0</v>
      </c>
      <c r="N3" s="14" t="s">
        <v>15</v>
      </c>
      <c r="O3" t="s">
        <v>23</v>
      </c>
      <c r="P3" t="s">
        <v>28</v>
      </c>
    </row>
    <row r="4" spans="1:20" ht="15" customHeight="1" x14ac:dyDescent="0.25">
      <c r="A4" s="17" t="s">
        <v>20</v>
      </c>
      <c r="B4" s="18" t="s">
        <v>29</v>
      </c>
      <c r="C4" s="37" t="s">
        <v>11010</v>
      </c>
      <c r="D4" s="34"/>
      <c r="E4" s="18" t="s">
        <v>11011</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COUNTIFS(L8:L193,"=0",A8:A193,"P")+COUNTIFS(L8:L193,"",A8:A193,"P")+SUM(Q8:Q193)</f>
        <v>46</v>
      </c>
    </row>
    <row r="8" spans="1:20" ht="12.75" customHeight="1" x14ac:dyDescent="0.2">
      <c r="A8" t="s">
        <v>46</v>
      </c>
      <c r="C8" s="19" t="s">
        <v>11014</v>
      </c>
      <c r="E8" s="21" t="s">
        <v>11015</v>
      </c>
      <c r="J8" s="20">
        <f>0+J9+J34+J83+J192</f>
        <v>0</v>
      </c>
      <c r="K8" s="20">
        <f>0+K9+K34+K83+K192</f>
        <v>0</v>
      </c>
      <c r="L8" s="20">
        <f>0+L9+L34+L83+L192</f>
        <v>0</v>
      </c>
      <c r="M8" s="20">
        <f>0+M9+M34+M83+M192</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28</v>
      </c>
      <c r="C10" s="5" t="s">
        <v>1028</v>
      </c>
      <c r="D10" t="s">
        <v>5</v>
      </c>
      <c r="E10" s="24" t="s">
        <v>1029</v>
      </c>
      <c r="F10" s="25" t="s">
        <v>271</v>
      </c>
      <c r="G10" s="26">
        <v>1.22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11016</v>
      </c>
    </row>
    <row r="13" spans="1:20" ht="12.75" customHeight="1" x14ac:dyDescent="0.2">
      <c r="E13" s="29" t="s">
        <v>1031</v>
      </c>
    </row>
    <row r="14" spans="1:20" ht="12.75" customHeight="1" x14ac:dyDescent="0.2">
      <c r="A14" t="s">
        <v>52</v>
      </c>
      <c r="B14" s="5" t="s">
        <v>26</v>
      </c>
      <c r="C14" s="5" t="s">
        <v>1032</v>
      </c>
      <c r="D14" t="s">
        <v>5</v>
      </c>
      <c r="E14" s="24" t="s">
        <v>1033</v>
      </c>
      <c r="F14" s="25" t="s">
        <v>271</v>
      </c>
      <c r="G14" s="26">
        <v>182.8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11017</v>
      </c>
    </row>
    <row r="17" spans="1:16" ht="12.75" customHeight="1" x14ac:dyDescent="0.2">
      <c r="E17" s="29" t="s">
        <v>1031</v>
      </c>
    </row>
    <row r="18" spans="1:16" ht="12.75" customHeight="1" x14ac:dyDescent="0.2">
      <c r="A18" t="s">
        <v>52</v>
      </c>
      <c r="B18" s="5" t="s">
        <v>64</v>
      </c>
      <c r="C18" s="5" t="s">
        <v>274</v>
      </c>
      <c r="D18" t="s">
        <v>5</v>
      </c>
      <c r="E18" s="24" t="s">
        <v>275</v>
      </c>
      <c r="F18" s="25" t="s">
        <v>271</v>
      </c>
      <c r="G18" s="26">
        <v>183.62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11018</v>
      </c>
    </row>
    <row r="21" spans="1:16" ht="12.75" customHeight="1" x14ac:dyDescent="0.2">
      <c r="E21" s="29" t="s">
        <v>1031</v>
      </c>
    </row>
    <row r="22" spans="1:16" ht="12.75" customHeight="1" x14ac:dyDescent="0.2">
      <c r="A22" t="s">
        <v>52</v>
      </c>
      <c r="B22" s="5" t="s">
        <v>67</v>
      </c>
      <c r="C22" s="5" t="s">
        <v>3476</v>
      </c>
      <c r="D22" t="s">
        <v>5</v>
      </c>
      <c r="E22" s="24" t="s">
        <v>3477</v>
      </c>
      <c r="F22" s="25" t="s">
        <v>602</v>
      </c>
      <c r="G22" s="26">
        <v>139.69999999999999</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11019</v>
      </c>
    </row>
    <row r="25" spans="1:16" ht="12.75" customHeight="1" x14ac:dyDescent="0.2">
      <c r="E25" s="29" t="s">
        <v>1031</v>
      </c>
    </row>
    <row r="26" spans="1:16" ht="12.75" customHeight="1" x14ac:dyDescent="0.2">
      <c r="A26" t="s">
        <v>52</v>
      </c>
      <c r="B26" s="5" t="s">
        <v>27</v>
      </c>
      <c r="C26" s="5" t="s">
        <v>11020</v>
      </c>
      <c r="D26" t="s">
        <v>5</v>
      </c>
      <c r="E26" s="24" t="s">
        <v>11021</v>
      </c>
      <c r="F26" s="25" t="s">
        <v>602</v>
      </c>
      <c r="G26" s="26">
        <v>82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9687</v>
      </c>
    </row>
    <row r="29" spans="1:16" ht="12.75" customHeight="1" x14ac:dyDescent="0.2">
      <c r="E29" s="29" t="s">
        <v>11022</v>
      </c>
    </row>
    <row r="30" spans="1:16" ht="12.75" customHeight="1" x14ac:dyDescent="0.2">
      <c r="A30" t="s">
        <v>52</v>
      </c>
      <c r="B30" s="5" t="s">
        <v>72</v>
      </c>
      <c r="C30" s="5" t="s">
        <v>11023</v>
      </c>
      <c r="D30" t="s">
        <v>5</v>
      </c>
      <c r="E30" s="24" t="s">
        <v>11024</v>
      </c>
      <c r="F30" s="25" t="s">
        <v>602</v>
      </c>
      <c r="G30" s="26">
        <v>28.7</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11025</v>
      </c>
    </row>
    <row r="33" spans="1:16" ht="12.75" customHeight="1" x14ac:dyDescent="0.2">
      <c r="E33" s="29" t="s">
        <v>11026</v>
      </c>
    </row>
    <row r="34" spans="1:16" ht="12.75" customHeight="1" x14ac:dyDescent="0.2">
      <c r="A34" t="s">
        <v>49</v>
      </c>
      <c r="C34" s="6" t="s">
        <v>389</v>
      </c>
      <c r="E34" s="23" t="s">
        <v>2775</v>
      </c>
      <c r="J34" s="22">
        <f>0</f>
        <v>0</v>
      </c>
      <c r="K34" s="22">
        <f>0</f>
        <v>0</v>
      </c>
      <c r="L34" s="22">
        <f>0+L35+L39+L43+L47+L51+L55+L59+L63+L67+L71+L75+L79</f>
        <v>0</v>
      </c>
      <c r="M34" s="22">
        <f>0+M35+M39+M43+M47+M51+M55+M59+M63+M67+M71+M75+M79</f>
        <v>0</v>
      </c>
    </row>
    <row r="35" spans="1:16" ht="12.75" customHeight="1" x14ac:dyDescent="0.2">
      <c r="A35" t="s">
        <v>52</v>
      </c>
      <c r="B35" s="5" t="s">
        <v>75</v>
      </c>
      <c r="C35" s="5" t="s">
        <v>608</v>
      </c>
      <c r="D35" t="s">
        <v>5</v>
      </c>
      <c r="E35" s="24" t="s">
        <v>609</v>
      </c>
      <c r="F35" s="25" t="s">
        <v>126</v>
      </c>
      <c r="G35" s="26">
        <v>389</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11027</v>
      </c>
    </row>
    <row r="38" spans="1:16" ht="12.75" customHeight="1" x14ac:dyDescent="0.2">
      <c r="E38" s="29" t="s">
        <v>1031</v>
      </c>
    </row>
    <row r="39" spans="1:16" ht="12.75" customHeight="1" x14ac:dyDescent="0.2">
      <c r="A39" t="s">
        <v>52</v>
      </c>
      <c r="B39" s="5" t="s">
        <v>78</v>
      </c>
      <c r="C39" s="5" t="s">
        <v>640</v>
      </c>
      <c r="D39" t="s">
        <v>5</v>
      </c>
      <c r="E39" s="24" t="s">
        <v>641</v>
      </c>
      <c r="F39" s="25" t="s">
        <v>126</v>
      </c>
      <c r="G39" s="26">
        <v>15</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1538</v>
      </c>
    </row>
    <row r="42" spans="1:16" ht="12.75" customHeight="1" x14ac:dyDescent="0.2">
      <c r="E42" s="29" t="s">
        <v>1031</v>
      </c>
    </row>
    <row r="43" spans="1:16" ht="12.75" customHeight="1" x14ac:dyDescent="0.2">
      <c r="A43" t="s">
        <v>52</v>
      </c>
      <c r="B43" s="5" t="s">
        <v>81</v>
      </c>
      <c r="C43" s="5" t="s">
        <v>11028</v>
      </c>
      <c r="D43" t="s">
        <v>5</v>
      </c>
      <c r="E43" s="24" t="s">
        <v>11029</v>
      </c>
      <c r="F43" s="25" t="s">
        <v>126</v>
      </c>
      <c r="G43" s="26">
        <v>36</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2416</v>
      </c>
    </row>
    <row r="46" spans="1:16" ht="12.75" customHeight="1" x14ac:dyDescent="0.2">
      <c r="E46" s="29" t="s">
        <v>1031</v>
      </c>
    </row>
    <row r="47" spans="1:16" ht="12.75" customHeight="1" x14ac:dyDescent="0.2">
      <c r="A47" t="s">
        <v>52</v>
      </c>
      <c r="B47" s="5" t="s">
        <v>84</v>
      </c>
      <c r="C47" s="5" t="s">
        <v>644</v>
      </c>
      <c r="D47" t="s">
        <v>5</v>
      </c>
      <c r="E47" s="24" t="s">
        <v>645</v>
      </c>
      <c r="F47" s="25" t="s">
        <v>126</v>
      </c>
      <c r="G47" s="26">
        <v>389</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11027</v>
      </c>
    </row>
    <row r="50" spans="1:16" ht="12.75" customHeight="1" x14ac:dyDescent="0.2">
      <c r="E50" s="29" t="s">
        <v>1031</v>
      </c>
    </row>
    <row r="51" spans="1:16" ht="12.75" customHeight="1" x14ac:dyDescent="0.2">
      <c r="A51" t="s">
        <v>52</v>
      </c>
      <c r="B51" s="5" t="s">
        <v>87</v>
      </c>
      <c r="C51" s="5" t="s">
        <v>1039</v>
      </c>
      <c r="D51" t="s">
        <v>5</v>
      </c>
      <c r="E51" s="24" t="s">
        <v>1040</v>
      </c>
      <c r="F51" s="25" t="s">
        <v>126</v>
      </c>
      <c r="G51" s="26">
        <v>15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1538</v>
      </c>
    </row>
    <row r="54" spans="1:16" ht="12.75" customHeight="1" x14ac:dyDescent="0.2">
      <c r="E54" s="29" t="s">
        <v>1031</v>
      </c>
    </row>
    <row r="55" spans="1:16" ht="12.75" customHeight="1" x14ac:dyDescent="0.2">
      <c r="A55" t="s">
        <v>52</v>
      </c>
      <c r="B55" s="5" t="s">
        <v>90</v>
      </c>
      <c r="C55" s="5" t="s">
        <v>11030</v>
      </c>
      <c r="D55" t="s">
        <v>5</v>
      </c>
      <c r="E55" s="24" t="s">
        <v>11031</v>
      </c>
      <c r="F55" s="25" t="s">
        <v>126</v>
      </c>
      <c r="G55" s="26">
        <v>18</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1601</v>
      </c>
    </row>
    <row r="58" spans="1:16" ht="12.75" customHeight="1" x14ac:dyDescent="0.2">
      <c r="E58" s="29" t="s">
        <v>11032</v>
      </c>
    </row>
    <row r="59" spans="1:16" ht="12.75" customHeight="1" x14ac:dyDescent="0.2">
      <c r="A59" t="s">
        <v>52</v>
      </c>
      <c r="B59" s="5" t="s">
        <v>93</v>
      </c>
      <c r="C59" s="5" t="s">
        <v>636</v>
      </c>
      <c r="D59" t="s">
        <v>5</v>
      </c>
      <c r="E59" s="24" t="s">
        <v>637</v>
      </c>
      <c r="F59" s="25" t="s">
        <v>55</v>
      </c>
      <c r="G59" s="26">
        <v>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1428</v>
      </c>
    </row>
    <row r="62" spans="1:16" ht="12.75" customHeight="1" x14ac:dyDescent="0.2">
      <c r="E62" s="29" t="s">
        <v>1031</v>
      </c>
    </row>
    <row r="63" spans="1:16" ht="12.75" customHeight="1" x14ac:dyDescent="0.2">
      <c r="A63" t="s">
        <v>52</v>
      </c>
      <c r="B63" s="5" t="s">
        <v>95</v>
      </c>
      <c r="C63" s="5" t="s">
        <v>656</v>
      </c>
      <c r="D63" t="s">
        <v>5</v>
      </c>
      <c r="E63" s="24" t="s">
        <v>657</v>
      </c>
      <c r="F63" s="25" t="s">
        <v>55</v>
      </c>
      <c r="G63" s="26">
        <v>12</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1444</v>
      </c>
    </row>
    <row r="66" spans="1:16" ht="12.75" customHeight="1" x14ac:dyDescent="0.2">
      <c r="E66" s="29" t="s">
        <v>1031</v>
      </c>
    </row>
    <row r="67" spans="1:16" ht="12.75" customHeight="1" x14ac:dyDescent="0.2">
      <c r="A67" t="s">
        <v>52</v>
      </c>
      <c r="B67" s="5" t="s">
        <v>97</v>
      </c>
      <c r="C67" s="5" t="s">
        <v>530</v>
      </c>
      <c r="D67" t="s">
        <v>5</v>
      </c>
      <c r="E67" s="24" t="s">
        <v>531</v>
      </c>
      <c r="F67" s="25" t="s">
        <v>126</v>
      </c>
      <c r="G67" s="26">
        <v>43</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10714</v>
      </c>
    </row>
    <row r="70" spans="1:16" ht="12.75" customHeight="1" x14ac:dyDescent="0.2">
      <c r="E70" s="29" t="s">
        <v>1031</v>
      </c>
    </row>
    <row r="71" spans="1:16" ht="12.75" customHeight="1" x14ac:dyDescent="0.2">
      <c r="A71" t="s">
        <v>52</v>
      </c>
      <c r="B71" s="5" t="s">
        <v>99</v>
      </c>
      <c r="C71" s="5" t="s">
        <v>634</v>
      </c>
      <c r="D71" t="s">
        <v>5</v>
      </c>
      <c r="E71" s="24" t="s">
        <v>635</v>
      </c>
      <c r="F71" s="25" t="s">
        <v>55</v>
      </c>
      <c r="G71" s="26">
        <v>57</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10783</v>
      </c>
    </row>
    <row r="74" spans="1:16" ht="12.75" customHeight="1" x14ac:dyDescent="0.2">
      <c r="E74" s="29" t="s">
        <v>1031</v>
      </c>
    </row>
    <row r="75" spans="1:16" ht="12.75" customHeight="1" x14ac:dyDescent="0.2">
      <c r="A75" t="s">
        <v>52</v>
      </c>
      <c r="B75" s="5" t="s">
        <v>101</v>
      </c>
      <c r="C75" s="5" t="s">
        <v>11033</v>
      </c>
      <c r="D75" t="s">
        <v>5</v>
      </c>
      <c r="E75" s="24" t="s">
        <v>11034</v>
      </c>
      <c r="F75" s="25" t="s">
        <v>225</v>
      </c>
      <c r="G75" s="26">
        <v>16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1445</v>
      </c>
    </row>
    <row r="78" spans="1:16" ht="12.75" customHeight="1" x14ac:dyDescent="0.2">
      <c r="E78" s="29" t="s">
        <v>11035</v>
      </c>
    </row>
    <row r="79" spans="1:16" ht="12.75" customHeight="1" x14ac:dyDescent="0.2">
      <c r="A79" t="s">
        <v>52</v>
      </c>
      <c r="B79" s="5" t="s">
        <v>104</v>
      </c>
      <c r="C79" s="5" t="s">
        <v>1246</v>
      </c>
      <c r="D79" t="s">
        <v>5</v>
      </c>
      <c r="E79" s="24" t="s">
        <v>1247</v>
      </c>
      <c r="F79" s="25" t="s">
        <v>55</v>
      </c>
      <c r="G79" s="26">
        <v>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1428</v>
      </c>
    </row>
    <row r="82" spans="1:16" ht="12.75" customHeight="1" x14ac:dyDescent="0.2">
      <c r="E82" s="29" t="s">
        <v>1031</v>
      </c>
    </row>
    <row r="83" spans="1:16" ht="12.75" customHeight="1" x14ac:dyDescent="0.2">
      <c r="A83" t="s">
        <v>49</v>
      </c>
      <c r="C83" s="6" t="s">
        <v>401</v>
      </c>
      <c r="E83" s="23" t="s">
        <v>11036</v>
      </c>
      <c r="J83" s="22">
        <f>0</f>
        <v>0</v>
      </c>
      <c r="K83" s="22">
        <f>0</f>
        <v>0</v>
      </c>
      <c r="L83" s="22">
        <f>0+L84+L88+L92+L96+L100+L104+L108+L112+L116+L120+L124+L128+L132+L136+L140+L144+L148+L152+L156+L160+L164+L168+L172+L176+L180+L184+L188</f>
        <v>0</v>
      </c>
      <c r="M83" s="22">
        <f>0+M84+M88+M92+M96+M100+M104+M108+M112+M116+M120+M124+M128+M132+M136+M140+M144+M148+M152+M156+M160+M164+M168+M172+M176+M180+M184+M188</f>
        <v>0</v>
      </c>
    </row>
    <row r="84" spans="1:16" ht="12.75" customHeight="1" x14ac:dyDescent="0.2">
      <c r="A84" t="s">
        <v>52</v>
      </c>
      <c r="B84" s="5" t="s">
        <v>107</v>
      </c>
      <c r="C84" s="5" t="s">
        <v>11037</v>
      </c>
      <c r="D84" t="s">
        <v>5</v>
      </c>
      <c r="E84" s="24" t="s">
        <v>11038</v>
      </c>
      <c r="F84" s="25" t="s">
        <v>126</v>
      </c>
      <c r="G84" s="26">
        <v>151</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11039</v>
      </c>
    </row>
    <row r="87" spans="1:16" ht="12.75" customHeight="1" x14ac:dyDescent="0.2">
      <c r="E87" s="29" t="s">
        <v>1031</v>
      </c>
    </row>
    <row r="88" spans="1:16" ht="12.75" customHeight="1" x14ac:dyDescent="0.2">
      <c r="A88" t="s">
        <v>52</v>
      </c>
      <c r="B88" s="5" t="s">
        <v>110</v>
      </c>
      <c r="C88" s="5" t="s">
        <v>2658</v>
      </c>
      <c r="D88" t="s">
        <v>5</v>
      </c>
      <c r="E88" s="24" t="s">
        <v>2659</v>
      </c>
      <c r="F88" s="25" t="s">
        <v>126</v>
      </c>
      <c r="G88" s="26">
        <v>870</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11040</v>
      </c>
    </row>
    <row r="91" spans="1:16" ht="12.75" customHeight="1" x14ac:dyDescent="0.2">
      <c r="E91" s="29" t="s">
        <v>1031</v>
      </c>
    </row>
    <row r="92" spans="1:16" ht="12.75" customHeight="1" x14ac:dyDescent="0.2">
      <c r="A92" t="s">
        <v>52</v>
      </c>
      <c r="B92" s="5" t="s">
        <v>158</v>
      </c>
      <c r="C92" s="5" t="s">
        <v>1547</v>
      </c>
      <c r="D92" t="s">
        <v>5</v>
      </c>
      <c r="E92" s="24" t="s">
        <v>1548</v>
      </c>
      <c r="F92" s="25" t="s">
        <v>126</v>
      </c>
      <c r="G92" s="26">
        <v>20</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11041</v>
      </c>
    </row>
    <row r="95" spans="1:16" ht="12.75" customHeight="1" x14ac:dyDescent="0.2">
      <c r="E95" s="29" t="s">
        <v>1031</v>
      </c>
    </row>
    <row r="96" spans="1:16" ht="12.75" customHeight="1" x14ac:dyDescent="0.2">
      <c r="A96" t="s">
        <v>52</v>
      </c>
      <c r="B96" s="5" t="s">
        <v>161</v>
      </c>
      <c r="C96" s="5" t="s">
        <v>2968</v>
      </c>
      <c r="D96" t="s">
        <v>5</v>
      </c>
      <c r="E96" s="24" t="s">
        <v>2969</v>
      </c>
      <c r="F96" s="25" t="s">
        <v>126</v>
      </c>
      <c r="G96" s="26">
        <v>42</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11042</v>
      </c>
    </row>
    <row r="99" spans="1:16" ht="12.75" customHeight="1" x14ac:dyDescent="0.2">
      <c r="E99" s="29" t="s">
        <v>1031</v>
      </c>
    </row>
    <row r="100" spans="1:16" ht="12.75" customHeight="1" x14ac:dyDescent="0.2">
      <c r="A100" t="s">
        <v>52</v>
      </c>
      <c r="B100" s="5" t="s">
        <v>162</v>
      </c>
      <c r="C100" s="5" t="s">
        <v>11043</v>
      </c>
      <c r="D100" t="s">
        <v>5</v>
      </c>
      <c r="E100" s="24" t="s">
        <v>11044</v>
      </c>
      <c r="F100" s="25" t="s">
        <v>55</v>
      </c>
      <c r="G100" s="26">
        <v>2</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1428</v>
      </c>
    </row>
    <row r="103" spans="1:16" ht="12.75" customHeight="1" x14ac:dyDescent="0.2">
      <c r="E103" s="29" t="s">
        <v>1031</v>
      </c>
    </row>
    <row r="104" spans="1:16" ht="12.75" customHeight="1" x14ac:dyDescent="0.2">
      <c r="A104" t="s">
        <v>52</v>
      </c>
      <c r="B104" s="5" t="s">
        <v>163</v>
      </c>
      <c r="C104" s="5" t="s">
        <v>1791</v>
      </c>
      <c r="D104" t="s">
        <v>5</v>
      </c>
      <c r="E104" s="24" t="s">
        <v>1792</v>
      </c>
      <c r="F104" s="25" t="s">
        <v>55</v>
      </c>
      <c r="G104" s="26">
        <v>50</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1546</v>
      </c>
    </row>
    <row r="107" spans="1:16" ht="12.75" customHeight="1" x14ac:dyDescent="0.2">
      <c r="E107" s="29" t="s">
        <v>1031</v>
      </c>
    </row>
    <row r="108" spans="1:16" ht="12.75" customHeight="1" x14ac:dyDescent="0.2">
      <c r="A108" t="s">
        <v>52</v>
      </c>
      <c r="B108" s="5" t="s">
        <v>164</v>
      </c>
      <c r="C108" s="5" t="s">
        <v>1787</v>
      </c>
      <c r="D108" t="s">
        <v>5</v>
      </c>
      <c r="E108" s="24" t="s">
        <v>1788</v>
      </c>
      <c r="F108" s="25" t="s">
        <v>55</v>
      </c>
      <c r="G108" s="26">
        <v>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1428</v>
      </c>
    </row>
    <row r="111" spans="1:16" ht="12.75" customHeight="1" x14ac:dyDescent="0.2">
      <c r="E111" s="29" t="s">
        <v>1031</v>
      </c>
    </row>
    <row r="112" spans="1:16" ht="12.75" customHeight="1" x14ac:dyDescent="0.2">
      <c r="A112" t="s">
        <v>52</v>
      </c>
      <c r="B112" s="5" t="s">
        <v>165</v>
      </c>
      <c r="C112" s="5" t="s">
        <v>11045</v>
      </c>
      <c r="D112" t="s">
        <v>5</v>
      </c>
      <c r="E112" s="24" t="s">
        <v>11046</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1428</v>
      </c>
    </row>
    <row r="115" spans="1:16" ht="12.75" customHeight="1" x14ac:dyDescent="0.2">
      <c r="E115" s="29" t="s">
        <v>1031</v>
      </c>
    </row>
    <row r="116" spans="1:16" ht="12.75" customHeight="1" x14ac:dyDescent="0.2">
      <c r="A116" t="s">
        <v>52</v>
      </c>
      <c r="B116" s="5" t="s">
        <v>168</v>
      </c>
      <c r="C116" s="5" t="s">
        <v>11047</v>
      </c>
      <c r="D116" t="s">
        <v>5</v>
      </c>
      <c r="E116" s="24" t="s">
        <v>11048</v>
      </c>
      <c r="F116" s="25" t="s">
        <v>55</v>
      </c>
      <c r="G116" s="26">
        <v>4</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1424</v>
      </c>
    </row>
    <row r="119" spans="1:16" ht="12.75" customHeight="1" x14ac:dyDescent="0.2">
      <c r="E119" s="29" t="s">
        <v>1031</v>
      </c>
    </row>
    <row r="120" spans="1:16" ht="12.75" customHeight="1" x14ac:dyDescent="0.2">
      <c r="A120" t="s">
        <v>52</v>
      </c>
      <c r="B120" s="5" t="s">
        <v>171</v>
      </c>
      <c r="C120" s="5" t="s">
        <v>11049</v>
      </c>
      <c r="D120" t="s">
        <v>5</v>
      </c>
      <c r="E120" s="24" t="s">
        <v>11050</v>
      </c>
      <c r="F120" s="25" t="s">
        <v>55</v>
      </c>
      <c r="G120" s="26">
        <v>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1425</v>
      </c>
    </row>
    <row r="123" spans="1:16" ht="12.75" customHeight="1" x14ac:dyDescent="0.2">
      <c r="E123" s="29" t="s">
        <v>1031</v>
      </c>
    </row>
    <row r="124" spans="1:16" ht="12.75" customHeight="1" x14ac:dyDescent="0.2">
      <c r="A124" t="s">
        <v>52</v>
      </c>
      <c r="B124" s="5" t="s">
        <v>174</v>
      </c>
      <c r="C124" s="5" t="s">
        <v>11051</v>
      </c>
      <c r="D124" t="s">
        <v>5</v>
      </c>
      <c r="E124" s="24" t="s">
        <v>11052</v>
      </c>
      <c r="F124" s="25" t="s">
        <v>55</v>
      </c>
      <c r="G124" s="26">
        <v>1</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1425</v>
      </c>
    </row>
    <row r="127" spans="1:16" ht="12.75" customHeight="1" x14ac:dyDescent="0.2">
      <c r="E127" s="29" t="s">
        <v>1031</v>
      </c>
    </row>
    <row r="128" spans="1:16" ht="12.75" customHeight="1" x14ac:dyDescent="0.2">
      <c r="A128" t="s">
        <v>52</v>
      </c>
      <c r="B128" s="5" t="s">
        <v>177</v>
      </c>
      <c r="C128" s="5" t="s">
        <v>11053</v>
      </c>
      <c r="D128" t="s">
        <v>5</v>
      </c>
      <c r="E128" s="24" t="s">
        <v>11054</v>
      </c>
      <c r="F128" s="25" t="s">
        <v>55</v>
      </c>
      <c r="G128" s="26">
        <v>4</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1424</v>
      </c>
    </row>
    <row r="131" spans="1:16" ht="12.75" customHeight="1" x14ac:dyDescent="0.2">
      <c r="E131" s="29" t="s">
        <v>1031</v>
      </c>
    </row>
    <row r="132" spans="1:16" ht="12.75" customHeight="1" x14ac:dyDescent="0.2">
      <c r="A132" t="s">
        <v>52</v>
      </c>
      <c r="B132" s="5" t="s">
        <v>180</v>
      </c>
      <c r="C132" s="5" t="s">
        <v>11055</v>
      </c>
      <c r="D132" t="s">
        <v>5</v>
      </c>
      <c r="E132" s="24" t="s">
        <v>11056</v>
      </c>
      <c r="F132" s="25" t="s">
        <v>55</v>
      </c>
      <c r="G132" s="26">
        <v>2</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1428</v>
      </c>
    </row>
    <row r="135" spans="1:16" ht="12.75" customHeight="1" x14ac:dyDescent="0.2">
      <c r="E135" s="29" t="s">
        <v>1031</v>
      </c>
    </row>
    <row r="136" spans="1:16" ht="12.75" customHeight="1" x14ac:dyDescent="0.2">
      <c r="A136" t="s">
        <v>52</v>
      </c>
      <c r="B136" s="5" t="s">
        <v>183</v>
      </c>
      <c r="C136" s="5" t="s">
        <v>11057</v>
      </c>
      <c r="D136" t="s">
        <v>5</v>
      </c>
      <c r="E136" s="24" t="s">
        <v>11058</v>
      </c>
      <c r="F136" s="25" t="s">
        <v>55</v>
      </c>
      <c r="G136" s="26">
        <v>1</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1425</v>
      </c>
    </row>
    <row r="139" spans="1:16" ht="12.75" customHeight="1" x14ac:dyDescent="0.2">
      <c r="E139" s="29" t="s">
        <v>1031</v>
      </c>
    </row>
    <row r="140" spans="1:16" ht="12.75" customHeight="1" x14ac:dyDescent="0.2">
      <c r="A140" t="s">
        <v>52</v>
      </c>
      <c r="B140" s="5" t="s">
        <v>186</v>
      </c>
      <c r="C140" s="5" t="s">
        <v>11059</v>
      </c>
      <c r="D140" t="s">
        <v>5</v>
      </c>
      <c r="E140" s="24" t="s">
        <v>11060</v>
      </c>
      <c r="F140" s="25" t="s">
        <v>55</v>
      </c>
      <c r="G140" s="26">
        <v>1</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1425</v>
      </c>
    </row>
    <row r="143" spans="1:16" ht="12.75" customHeight="1" x14ac:dyDescent="0.2">
      <c r="E143" s="29" t="s">
        <v>1031</v>
      </c>
    </row>
    <row r="144" spans="1:16" ht="12.75" customHeight="1" x14ac:dyDescent="0.2">
      <c r="A144" t="s">
        <v>52</v>
      </c>
      <c r="B144" s="5" t="s">
        <v>189</v>
      </c>
      <c r="C144" s="5" t="s">
        <v>11061</v>
      </c>
      <c r="D144" t="s">
        <v>5</v>
      </c>
      <c r="E144" s="24" t="s">
        <v>11062</v>
      </c>
      <c r="F144" s="25" t="s">
        <v>55</v>
      </c>
      <c r="G144" s="26">
        <v>1</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1425</v>
      </c>
    </row>
    <row r="147" spans="1:16" ht="12.75" customHeight="1" x14ac:dyDescent="0.2">
      <c r="E147" s="29" t="s">
        <v>1031</v>
      </c>
    </row>
    <row r="148" spans="1:16" ht="12.75" customHeight="1" x14ac:dyDescent="0.2">
      <c r="A148" t="s">
        <v>52</v>
      </c>
      <c r="B148" s="5" t="s">
        <v>192</v>
      </c>
      <c r="C148" s="5" t="s">
        <v>11063</v>
      </c>
      <c r="D148" t="s">
        <v>5</v>
      </c>
      <c r="E148" s="24" t="s">
        <v>11064</v>
      </c>
      <c r="F148" s="25" t="s">
        <v>55</v>
      </c>
      <c r="G148" s="26">
        <v>1</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1425</v>
      </c>
    </row>
    <row r="151" spans="1:16" ht="12.75" customHeight="1" x14ac:dyDescent="0.2">
      <c r="E151" s="29" t="s">
        <v>1031</v>
      </c>
    </row>
    <row r="152" spans="1:16" ht="12.75" customHeight="1" x14ac:dyDescent="0.2">
      <c r="A152" t="s">
        <v>52</v>
      </c>
      <c r="B152" s="5" t="s">
        <v>195</v>
      </c>
      <c r="C152" s="5" t="s">
        <v>658</v>
      </c>
      <c r="D152" t="s">
        <v>5</v>
      </c>
      <c r="E152" s="24" t="s">
        <v>659</v>
      </c>
      <c r="F152" s="25" t="s">
        <v>126</v>
      </c>
      <c r="G152" s="26">
        <v>5</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1421</v>
      </c>
    </row>
    <row r="155" spans="1:16" ht="12.75" customHeight="1" x14ac:dyDescent="0.2">
      <c r="E155" s="29" t="s">
        <v>1031</v>
      </c>
    </row>
    <row r="156" spans="1:16" ht="12.75" customHeight="1" x14ac:dyDescent="0.2">
      <c r="A156" t="s">
        <v>52</v>
      </c>
      <c r="B156" s="5" t="s">
        <v>198</v>
      </c>
      <c r="C156" s="5" t="s">
        <v>2153</v>
      </c>
      <c r="D156" t="s">
        <v>5</v>
      </c>
      <c r="E156" s="24" t="s">
        <v>2154</v>
      </c>
      <c r="F156" s="25" t="s">
        <v>55</v>
      </c>
      <c r="G156" s="26">
        <v>1</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1425</v>
      </c>
    </row>
    <row r="159" spans="1:16" ht="12.75" customHeight="1" x14ac:dyDescent="0.2">
      <c r="E159" s="29" t="s">
        <v>1031</v>
      </c>
    </row>
    <row r="160" spans="1:16" ht="12.75" customHeight="1" x14ac:dyDescent="0.2">
      <c r="A160" t="s">
        <v>52</v>
      </c>
      <c r="B160" s="5" t="s">
        <v>201</v>
      </c>
      <c r="C160" s="5" t="s">
        <v>660</v>
      </c>
      <c r="D160" t="s">
        <v>5</v>
      </c>
      <c r="E160" s="24" t="s">
        <v>661</v>
      </c>
      <c r="F160" s="25" t="s">
        <v>55</v>
      </c>
      <c r="G160" s="26">
        <v>2</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1428</v>
      </c>
    </row>
    <row r="163" spans="1:16" ht="12.75" customHeight="1" x14ac:dyDescent="0.2">
      <c r="E163" s="29" t="s">
        <v>1031</v>
      </c>
    </row>
    <row r="164" spans="1:16" ht="12.75" customHeight="1" x14ac:dyDescent="0.2">
      <c r="A164" t="s">
        <v>52</v>
      </c>
      <c r="B164" s="5" t="s">
        <v>204</v>
      </c>
      <c r="C164" s="5" t="s">
        <v>1760</v>
      </c>
      <c r="D164" t="s">
        <v>5</v>
      </c>
      <c r="E164" s="24" t="s">
        <v>1761</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1031</v>
      </c>
    </row>
    <row r="168" spans="1:16" ht="12.75" customHeight="1" x14ac:dyDescent="0.2">
      <c r="A168" t="s">
        <v>52</v>
      </c>
      <c r="B168" s="5" t="s">
        <v>207</v>
      </c>
      <c r="C168" s="5" t="s">
        <v>1762</v>
      </c>
      <c r="D168" t="s">
        <v>5</v>
      </c>
      <c r="E168" s="24" t="s">
        <v>1763</v>
      </c>
      <c r="F168" s="25" t="s">
        <v>55</v>
      </c>
      <c r="G168" s="26">
        <v>3</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1426</v>
      </c>
    </row>
    <row r="171" spans="1:16" ht="12.75" customHeight="1" x14ac:dyDescent="0.2">
      <c r="E171" s="29" t="s">
        <v>1031</v>
      </c>
    </row>
    <row r="172" spans="1:16" ht="12.75" customHeight="1" x14ac:dyDescent="0.2">
      <c r="A172" t="s">
        <v>52</v>
      </c>
      <c r="B172" s="5" t="s">
        <v>210</v>
      </c>
      <c r="C172" s="5" t="s">
        <v>1750</v>
      </c>
      <c r="D172" t="s">
        <v>5</v>
      </c>
      <c r="E172" s="24" t="s">
        <v>1751</v>
      </c>
      <c r="F172" s="25" t="s">
        <v>55</v>
      </c>
      <c r="G172" s="26">
        <v>1</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1425</v>
      </c>
    </row>
    <row r="175" spans="1:16" ht="12.75" customHeight="1" x14ac:dyDescent="0.2">
      <c r="E175" s="29" t="s">
        <v>1031</v>
      </c>
    </row>
    <row r="176" spans="1:16" ht="12.75" customHeight="1" x14ac:dyDescent="0.2">
      <c r="A176" t="s">
        <v>52</v>
      </c>
      <c r="B176" s="5" t="s">
        <v>213</v>
      </c>
      <c r="C176" s="5" t="s">
        <v>1755</v>
      </c>
      <c r="D176" t="s">
        <v>5</v>
      </c>
      <c r="E176" s="24" t="s">
        <v>1756</v>
      </c>
      <c r="F176" s="25" t="s">
        <v>225</v>
      </c>
      <c r="G176" s="26">
        <v>48</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2297</v>
      </c>
    </row>
    <row r="179" spans="1:16" ht="12.75" customHeight="1" x14ac:dyDescent="0.2">
      <c r="E179" s="29" t="s">
        <v>1031</v>
      </c>
    </row>
    <row r="180" spans="1:16" ht="12.75" customHeight="1" x14ac:dyDescent="0.2">
      <c r="A180" t="s">
        <v>52</v>
      </c>
      <c r="B180" s="5" t="s">
        <v>216</v>
      </c>
      <c r="C180" s="5" t="s">
        <v>1757</v>
      </c>
      <c r="D180" t="s">
        <v>5</v>
      </c>
      <c r="E180" s="24" t="s">
        <v>1758</v>
      </c>
      <c r="F180" s="25" t="s">
        <v>225</v>
      </c>
      <c r="G180" s="26">
        <v>8</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1541</v>
      </c>
    </row>
    <row r="183" spans="1:16" ht="12.75" customHeight="1" x14ac:dyDescent="0.2">
      <c r="E183" s="29" t="s">
        <v>1031</v>
      </c>
    </row>
    <row r="184" spans="1:16" ht="12.75" customHeight="1" x14ac:dyDescent="0.2">
      <c r="A184" t="s">
        <v>52</v>
      </c>
      <c r="B184" s="5" t="s">
        <v>219</v>
      </c>
      <c r="C184" s="5" t="s">
        <v>1746</v>
      </c>
      <c r="D184" t="s">
        <v>5</v>
      </c>
      <c r="E184" s="24" t="s">
        <v>1747</v>
      </c>
      <c r="F184" s="25" t="s">
        <v>225</v>
      </c>
      <c r="G184" s="26">
        <v>48</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2297</v>
      </c>
    </row>
    <row r="187" spans="1:16" ht="12.75" customHeight="1" x14ac:dyDescent="0.2">
      <c r="E187" s="29" t="s">
        <v>1031</v>
      </c>
    </row>
    <row r="188" spans="1:16" ht="12.75" customHeight="1" x14ac:dyDescent="0.2">
      <c r="A188" t="s">
        <v>52</v>
      </c>
      <c r="B188" s="5" t="s">
        <v>222</v>
      </c>
      <c r="C188" s="5" t="s">
        <v>1752</v>
      </c>
      <c r="D188" t="s">
        <v>5</v>
      </c>
      <c r="E188" s="24" t="s">
        <v>1753</v>
      </c>
      <c r="F188" s="25" t="s">
        <v>225</v>
      </c>
      <c r="G188" s="26">
        <v>64</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10833</v>
      </c>
    </row>
    <row r="191" spans="1:16" ht="12.75" customHeight="1" x14ac:dyDescent="0.2">
      <c r="E191" s="29" t="s">
        <v>1031</v>
      </c>
    </row>
    <row r="192" spans="1:16" ht="12.75" customHeight="1" x14ac:dyDescent="0.2">
      <c r="A192" t="s">
        <v>49</v>
      </c>
      <c r="C192" s="6" t="s">
        <v>1219</v>
      </c>
      <c r="E192" s="23" t="s">
        <v>1220</v>
      </c>
      <c r="J192" s="22">
        <f>0</f>
        <v>0</v>
      </c>
      <c r="K192" s="22">
        <f>0</f>
        <v>0</v>
      </c>
      <c r="L192" s="22">
        <f>0+L193</f>
        <v>0</v>
      </c>
      <c r="M192" s="22">
        <f>0+M193</f>
        <v>0</v>
      </c>
    </row>
    <row r="193" spans="1:16" ht="12.75" customHeight="1" x14ac:dyDescent="0.2">
      <c r="A193" t="s">
        <v>52</v>
      </c>
      <c r="B193" s="5" t="s">
        <v>50</v>
      </c>
      <c r="C193" s="5" t="s">
        <v>1221</v>
      </c>
      <c r="D193" t="s">
        <v>5</v>
      </c>
      <c r="E193" s="24" t="s">
        <v>1222</v>
      </c>
      <c r="F193" s="25" t="s">
        <v>1223</v>
      </c>
      <c r="G193" s="26">
        <v>17.100000000000001</v>
      </c>
      <c r="H193" s="25">
        <v>1</v>
      </c>
      <c r="I193" s="25">
        <f>ROUND(G193*H193,6)</f>
        <v>17.100000000000001</v>
      </c>
      <c r="L193" s="27">
        <v>0</v>
      </c>
      <c r="M193" s="22">
        <f>ROUND(ROUND(L193,2)*ROUND(G193,3),2)</f>
        <v>0</v>
      </c>
      <c r="N193" s="25" t="s">
        <v>1224</v>
      </c>
      <c r="O193">
        <f>(M193*21)/100</f>
        <v>0</v>
      </c>
      <c r="P193" t="s">
        <v>28</v>
      </c>
    </row>
    <row r="194" spans="1:16" ht="12.75" customHeight="1" x14ac:dyDescent="0.2">
      <c r="A194" s="28" t="s">
        <v>57</v>
      </c>
      <c r="E194" s="29" t="s">
        <v>5</v>
      </c>
    </row>
    <row r="195" spans="1:16" ht="12.75" customHeight="1" x14ac:dyDescent="0.2">
      <c r="A195" s="28" t="s">
        <v>58</v>
      </c>
      <c r="E195" s="30" t="s">
        <v>11065</v>
      </c>
    </row>
    <row r="196" spans="1:16" ht="89.25" customHeight="1" x14ac:dyDescent="0.2">
      <c r="E196"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11010</v>
      </c>
      <c r="M3" s="31">
        <f>Rekapitulace!C162</f>
        <v>0</v>
      </c>
      <c r="N3" s="14" t="s">
        <v>15</v>
      </c>
      <c r="O3" t="s">
        <v>23</v>
      </c>
      <c r="P3" t="s">
        <v>28</v>
      </c>
    </row>
    <row r="4" spans="1:20" ht="15" customHeight="1" x14ac:dyDescent="0.25">
      <c r="A4" s="17" t="s">
        <v>20</v>
      </c>
      <c r="B4" s="18" t="s">
        <v>29</v>
      </c>
      <c r="C4" s="37" t="s">
        <v>11010</v>
      </c>
      <c r="D4" s="34"/>
      <c r="E4" s="18" t="s">
        <v>11011</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COUNTIFS(L8:L197,"=0",A8:A197,"P")+COUNTIFS(L8:L197,"",A8:A197,"P")+SUM(Q8:Q197)</f>
        <v>47</v>
      </c>
    </row>
    <row r="8" spans="1:20" ht="12.75" customHeight="1" x14ac:dyDescent="0.2">
      <c r="A8" t="s">
        <v>46</v>
      </c>
      <c r="C8" s="19" t="s">
        <v>11068</v>
      </c>
      <c r="E8" s="21" t="s">
        <v>11069</v>
      </c>
      <c r="J8" s="20">
        <f>0+J9+J38+J87+J196</f>
        <v>0</v>
      </c>
      <c r="K8" s="20">
        <f>0+K9+K38+K87+K196</f>
        <v>0</v>
      </c>
      <c r="L8" s="20">
        <f>0+L9+L38+L87+L196</f>
        <v>0</v>
      </c>
      <c r="M8" s="20">
        <f>0+M9+M38+M87+M196</f>
        <v>0</v>
      </c>
    </row>
    <row r="9" spans="1:20" ht="12.75" customHeight="1" x14ac:dyDescent="0.2">
      <c r="A9" t="s">
        <v>49</v>
      </c>
      <c r="C9" s="6" t="s">
        <v>50</v>
      </c>
      <c r="E9" s="23" t="s">
        <v>1025</v>
      </c>
      <c r="J9" s="22">
        <f>0</f>
        <v>0</v>
      </c>
      <c r="K9" s="22">
        <f>0</f>
        <v>0</v>
      </c>
      <c r="L9" s="22">
        <f>0+L10+L14+L18+L22+L26+L30+L34</f>
        <v>0</v>
      </c>
      <c r="M9" s="22">
        <f>0+M10+M14+M18+M22+M26+M30+M34</f>
        <v>0</v>
      </c>
    </row>
    <row r="10" spans="1:20" ht="12.75" customHeight="1" x14ac:dyDescent="0.2">
      <c r="A10" t="s">
        <v>52</v>
      </c>
      <c r="B10" s="5" t="s">
        <v>28</v>
      </c>
      <c r="C10" s="5" t="s">
        <v>1028</v>
      </c>
      <c r="D10" t="s">
        <v>5</v>
      </c>
      <c r="E10" s="24" t="s">
        <v>1029</v>
      </c>
      <c r="F10" s="25" t="s">
        <v>271</v>
      </c>
      <c r="G10" s="26">
        <v>1.22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11016</v>
      </c>
    </row>
    <row r="13" spans="1:20" ht="12.75" customHeight="1" x14ac:dyDescent="0.2">
      <c r="E13" s="29" t="s">
        <v>1031</v>
      </c>
    </row>
    <row r="14" spans="1:20" ht="12.75" customHeight="1" x14ac:dyDescent="0.2">
      <c r="A14" t="s">
        <v>52</v>
      </c>
      <c r="B14" s="5" t="s">
        <v>26</v>
      </c>
      <c r="C14" s="5" t="s">
        <v>1032</v>
      </c>
      <c r="D14" t="s">
        <v>5</v>
      </c>
      <c r="E14" s="24" t="s">
        <v>1033</v>
      </c>
      <c r="F14" s="25" t="s">
        <v>271</v>
      </c>
      <c r="G14" s="26">
        <v>328.6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11070</v>
      </c>
    </row>
    <row r="17" spans="1:16" ht="12.75" customHeight="1" x14ac:dyDescent="0.2">
      <c r="E17" s="29" t="s">
        <v>1031</v>
      </c>
    </row>
    <row r="18" spans="1:16" ht="12.75" customHeight="1" x14ac:dyDescent="0.2">
      <c r="A18" t="s">
        <v>52</v>
      </c>
      <c r="B18" s="5" t="s">
        <v>64</v>
      </c>
      <c r="C18" s="5" t="s">
        <v>522</v>
      </c>
      <c r="D18" t="s">
        <v>5</v>
      </c>
      <c r="E18" s="24" t="s">
        <v>523</v>
      </c>
      <c r="F18" s="25" t="s">
        <v>126</v>
      </c>
      <c r="G18" s="26">
        <v>10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1469</v>
      </c>
    </row>
    <row r="21" spans="1:16" ht="12.75" customHeight="1" x14ac:dyDescent="0.2">
      <c r="E21" s="29" t="s">
        <v>59</v>
      </c>
    </row>
    <row r="22" spans="1:16" ht="12.75" customHeight="1" x14ac:dyDescent="0.2">
      <c r="A22" t="s">
        <v>52</v>
      </c>
      <c r="B22" s="5" t="s">
        <v>67</v>
      </c>
      <c r="C22" s="5" t="s">
        <v>274</v>
      </c>
      <c r="D22" t="s">
        <v>5</v>
      </c>
      <c r="E22" s="24" t="s">
        <v>275</v>
      </c>
      <c r="F22" s="25" t="s">
        <v>271</v>
      </c>
      <c r="G22" s="26">
        <v>264.27999999999997</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11071</v>
      </c>
    </row>
    <row r="25" spans="1:16" ht="12.75" customHeight="1" x14ac:dyDescent="0.2">
      <c r="E25" s="29" t="s">
        <v>1031</v>
      </c>
    </row>
    <row r="26" spans="1:16" ht="12.75" customHeight="1" x14ac:dyDescent="0.2">
      <c r="A26" t="s">
        <v>52</v>
      </c>
      <c r="B26" s="5" t="s">
        <v>27</v>
      </c>
      <c r="C26" s="5" t="s">
        <v>3476</v>
      </c>
      <c r="D26" t="s">
        <v>5</v>
      </c>
      <c r="E26" s="24" t="s">
        <v>3477</v>
      </c>
      <c r="F26" s="25" t="s">
        <v>602</v>
      </c>
      <c r="G26" s="26">
        <v>329.42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11072</v>
      </c>
    </row>
    <row r="29" spans="1:16" ht="12.75" customHeight="1" x14ac:dyDescent="0.2">
      <c r="E29" s="29" t="s">
        <v>1031</v>
      </c>
    </row>
    <row r="30" spans="1:16" ht="12.75" customHeight="1" x14ac:dyDescent="0.2">
      <c r="A30" t="s">
        <v>52</v>
      </c>
      <c r="B30" s="5" t="s">
        <v>72</v>
      </c>
      <c r="C30" s="5" t="s">
        <v>11020</v>
      </c>
      <c r="D30" t="s">
        <v>5</v>
      </c>
      <c r="E30" s="24" t="s">
        <v>11021</v>
      </c>
      <c r="F30" s="25" t="s">
        <v>602</v>
      </c>
      <c r="G30" s="26">
        <v>80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1451</v>
      </c>
    </row>
    <row r="33" spans="1:16" ht="12.75" customHeight="1" x14ac:dyDescent="0.2">
      <c r="E33" s="29" t="s">
        <v>11022</v>
      </c>
    </row>
    <row r="34" spans="1:16" ht="12.75" customHeight="1" x14ac:dyDescent="0.2">
      <c r="A34" t="s">
        <v>52</v>
      </c>
      <c r="B34" s="5" t="s">
        <v>75</v>
      </c>
      <c r="C34" s="5" t="s">
        <v>11023</v>
      </c>
      <c r="D34" t="s">
        <v>5</v>
      </c>
      <c r="E34" s="24" t="s">
        <v>11024</v>
      </c>
      <c r="F34" s="25" t="s">
        <v>602</v>
      </c>
      <c r="G34" s="26">
        <v>28</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1517</v>
      </c>
    </row>
    <row r="37" spans="1:16" ht="12.75" customHeight="1" x14ac:dyDescent="0.2">
      <c r="E37" s="29" t="s">
        <v>11026</v>
      </c>
    </row>
    <row r="38" spans="1:16" ht="12.75" customHeight="1" x14ac:dyDescent="0.2">
      <c r="A38" t="s">
        <v>49</v>
      </c>
      <c r="C38" s="6" t="s">
        <v>389</v>
      </c>
      <c r="E38" s="23" t="s">
        <v>2775</v>
      </c>
      <c r="J38" s="22">
        <f>0</f>
        <v>0</v>
      </c>
      <c r="K38" s="22">
        <f>0</f>
        <v>0</v>
      </c>
      <c r="L38" s="22">
        <f>0+L39+L43+L47+L51+L55+L59+L63+L67+L71+L75+L79+L83</f>
        <v>0</v>
      </c>
      <c r="M38" s="22">
        <f>0+M39+M43+M47+M51+M55+M59+M63+M67+M71+M75+M79+M83</f>
        <v>0</v>
      </c>
    </row>
    <row r="39" spans="1:16" ht="12.75" customHeight="1" x14ac:dyDescent="0.2">
      <c r="A39" t="s">
        <v>52</v>
      </c>
      <c r="B39" s="5" t="s">
        <v>78</v>
      </c>
      <c r="C39" s="5" t="s">
        <v>608</v>
      </c>
      <c r="D39" t="s">
        <v>5</v>
      </c>
      <c r="E39" s="24" t="s">
        <v>609</v>
      </c>
      <c r="F39" s="25" t="s">
        <v>126</v>
      </c>
      <c r="G39" s="26">
        <v>565</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2345</v>
      </c>
    </row>
    <row r="42" spans="1:16" ht="12.75" customHeight="1" x14ac:dyDescent="0.2">
      <c r="E42" s="29" t="s">
        <v>1031</v>
      </c>
    </row>
    <row r="43" spans="1:16" ht="12.75" customHeight="1" x14ac:dyDescent="0.2">
      <c r="A43" t="s">
        <v>52</v>
      </c>
      <c r="B43" s="5" t="s">
        <v>81</v>
      </c>
      <c r="C43" s="5" t="s">
        <v>640</v>
      </c>
      <c r="D43" t="s">
        <v>5</v>
      </c>
      <c r="E43" s="24" t="s">
        <v>641</v>
      </c>
      <c r="F43" s="25" t="s">
        <v>126</v>
      </c>
      <c r="G43" s="26">
        <v>39</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10532</v>
      </c>
    </row>
    <row r="46" spans="1:16" ht="12.75" customHeight="1" x14ac:dyDescent="0.2">
      <c r="E46" s="29" t="s">
        <v>1031</v>
      </c>
    </row>
    <row r="47" spans="1:16" ht="12.75" customHeight="1" x14ac:dyDescent="0.2">
      <c r="A47" t="s">
        <v>52</v>
      </c>
      <c r="B47" s="5" t="s">
        <v>84</v>
      </c>
      <c r="C47" s="5" t="s">
        <v>11028</v>
      </c>
      <c r="D47" t="s">
        <v>5</v>
      </c>
      <c r="E47" s="24" t="s">
        <v>11029</v>
      </c>
      <c r="F47" s="25" t="s">
        <v>126</v>
      </c>
      <c r="G47" s="26">
        <v>103</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11073</v>
      </c>
    </row>
    <row r="50" spans="1:16" ht="12.75" customHeight="1" x14ac:dyDescent="0.2">
      <c r="E50" s="29" t="s">
        <v>1031</v>
      </c>
    </row>
    <row r="51" spans="1:16" ht="12.75" customHeight="1" x14ac:dyDescent="0.2">
      <c r="A51" t="s">
        <v>52</v>
      </c>
      <c r="B51" s="5" t="s">
        <v>87</v>
      </c>
      <c r="C51" s="5" t="s">
        <v>644</v>
      </c>
      <c r="D51" t="s">
        <v>5</v>
      </c>
      <c r="E51" s="24" t="s">
        <v>645</v>
      </c>
      <c r="F51" s="25" t="s">
        <v>126</v>
      </c>
      <c r="G51" s="26">
        <v>565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2345</v>
      </c>
    </row>
    <row r="54" spans="1:16" ht="12.75" customHeight="1" x14ac:dyDescent="0.2">
      <c r="E54" s="29" t="s">
        <v>1031</v>
      </c>
    </row>
    <row r="55" spans="1:16" ht="12.75" customHeight="1" x14ac:dyDescent="0.2">
      <c r="A55" t="s">
        <v>52</v>
      </c>
      <c r="B55" s="5" t="s">
        <v>90</v>
      </c>
      <c r="C55" s="5" t="s">
        <v>1039</v>
      </c>
      <c r="D55" t="s">
        <v>5</v>
      </c>
      <c r="E55" s="24" t="s">
        <v>1040</v>
      </c>
      <c r="F55" s="25" t="s">
        <v>126</v>
      </c>
      <c r="G55" s="26">
        <v>64</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10833</v>
      </c>
    </row>
    <row r="58" spans="1:16" ht="12.75" customHeight="1" x14ac:dyDescent="0.2">
      <c r="E58" s="29" t="s">
        <v>1031</v>
      </c>
    </row>
    <row r="59" spans="1:16" ht="12.75" customHeight="1" x14ac:dyDescent="0.2">
      <c r="A59" t="s">
        <v>52</v>
      </c>
      <c r="B59" s="5" t="s">
        <v>93</v>
      </c>
      <c r="C59" s="5" t="s">
        <v>11030</v>
      </c>
      <c r="D59" t="s">
        <v>5</v>
      </c>
      <c r="E59" s="24" t="s">
        <v>11031</v>
      </c>
      <c r="F59" s="25" t="s">
        <v>126</v>
      </c>
      <c r="G59" s="26">
        <v>39</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10532</v>
      </c>
    </row>
    <row r="62" spans="1:16" ht="12.75" customHeight="1" x14ac:dyDescent="0.2">
      <c r="E62" s="29" t="s">
        <v>11032</v>
      </c>
    </row>
    <row r="63" spans="1:16" ht="12.75" customHeight="1" x14ac:dyDescent="0.2">
      <c r="A63" t="s">
        <v>52</v>
      </c>
      <c r="B63" s="5" t="s">
        <v>95</v>
      </c>
      <c r="C63" s="5" t="s">
        <v>636</v>
      </c>
      <c r="D63" t="s">
        <v>5</v>
      </c>
      <c r="E63" s="24" t="s">
        <v>637</v>
      </c>
      <c r="F63" s="25" t="s">
        <v>55</v>
      </c>
      <c r="G63" s="26">
        <v>8</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1541</v>
      </c>
    </row>
    <row r="66" spans="1:16" ht="12.75" customHeight="1" x14ac:dyDescent="0.2">
      <c r="E66" s="29" t="s">
        <v>1031</v>
      </c>
    </row>
    <row r="67" spans="1:16" ht="12.75" customHeight="1" x14ac:dyDescent="0.2">
      <c r="A67" t="s">
        <v>52</v>
      </c>
      <c r="B67" s="5" t="s">
        <v>97</v>
      </c>
      <c r="C67" s="5" t="s">
        <v>656</v>
      </c>
      <c r="D67" t="s">
        <v>5</v>
      </c>
      <c r="E67" s="24" t="s">
        <v>657</v>
      </c>
      <c r="F67" s="25" t="s">
        <v>55</v>
      </c>
      <c r="G67" s="26">
        <v>18</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1601</v>
      </c>
    </row>
    <row r="70" spans="1:16" ht="12.75" customHeight="1" x14ac:dyDescent="0.2">
      <c r="E70" s="29" t="s">
        <v>1031</v>
      </c>
    </row>
    <row r="71" spans="1:16" ht="12.75" customHeight="1" x14ac:dyDescent="0.2">
      <c r="A71" t="s">
        <v>52</v>
      </c>
      <c r="B71" s="5" t="s">
        <v>99</v>
      </c>
      <c r="C71" s="5" t="s">
        <v>530</v>
      </c>
      <c r="D71" t="s">
        <v>5</v>
      </c>
      <c r="E71" s="24" t="s">
        <v>531</v>
      </c>
      <c r="F71" s="25" t="s">
        <v>126</v>
      </c>
      <c r="G71" s="26">
        <v>103</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11073</v>
      </c>
    </row>
    <row r="74" spans="1:16" ht="12.75" customHeight="1" x14ac:dyDescent="0.2">
      <c r="E74" s="29" t="s">
        <v>1031</v>
      </c>
    </row>
    <row r="75" spans="1:16" ht="12.75" customHeight="1" x14ac:dyDescent="0.2">
      <c r="A75" t="s">
        <v>52</v>
      </c>
      <c r="B75" s="5" t="s">
        <v>101</v>
      </c>
      <c r="C75" s="5" t="s">
        <v>634</v>
      </c>
      <c r="D75" t="s">
        <v>5</v>
      </c>
      <c r="E75" s="24" t="s">
        <v>635</v>
      </c>
      <c r="F75" s="25" t="s">
        <v>55</v>
      </c>
      <c r="G75" s="26">
        <v>57</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10783</v>
      </c>
    </row>
    <row r="78" spans="1:16" ht="12.75" customHeight="1" x14ac:dyDescent="0.2">
      <c r="E78" s="29" t="s">
        <v>1031</v>
      </c>
    </row>
    <row r="79" spans="1:16" ht="12.75" customHeight="1" x14ac:dyDescent="0.2">
      <c r="A79" t="s">
        <v>52</v>
      </c>
      <c r="B79" s="5" t="s">
        <v>104</v>
      </c>
      <c r="C79" s="5" t="s">
        <v>11033</v>
      </c>
      <c r="D79" t="s">
        <v>5</v>
      </c>
      <c r="E79" s="24" t="s">
        <v>11034</v>
      </c>
      <c r="F79" s="25" t="s">
        <v>225</v>
      </c>
      <c r="G79" s="26">
        <v>20</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1583</v>
      </c>
    </row>
    <row r="82" spans="1:16" ht="12.75" customHeight="1" x14ac:dyDescent="0.2">
      <c r="E82" s="29" t="s">
        <v>11035</v>
      </c>
    </row>
    <row r="83" spans="1:16" ht="12.75" customHeight="1" x14ac:dyDescent="0.2">
      <c r="A83" t="s">
        <v>52</v>
      </c>
      <c r="B83" s="5" t="s">
        <v>107</v>
      </c>
      <c r="C83" s="5" t="s">
        <v>1974</v>
      </c>
      <c r="D83" t="s">
        <v>5</v>
      </c>
      <c r="E83" s="24" t="s">
        <v>1975</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1031</v>
      </c>
    </row>
    <row r="87" spans="1:16" ht="12.75" customHeight="1" x14ac:dyDescent="0.2">
      <c r="A87" t="s">
        <v>49</v>
      </c>
      <c r="C87" s="6" t="s">
        <v>401</v>
      </c>
      <c r="E87" s="23" t="s">
        <v>11036</v>
      </c>
      <c r="J87" s="22">
        <f>0</f>
        <v>0</v>
      </c>
      <c r="K87" s="22">
        <f>0</f>
        <v>0</v>
      </c>
      <c r="L87" s="22">
        <f>0+L88+L92+L96+L100+L104+L108+L112+L116+L120+L124+L128+L132+L136+L140+L144+L148+L152+L156+L160+L164+L168+L172+L176+L180+L184+L188+L192</f>
        <v>0</v>
      </c>
      <c r="M87" s="22">
        <f>0+M88+M92+M96+M100+M104+M108+M112+M116+M120+M124+M128+M132+M136+M140+M144+M148+M152+M156+M160+M164+M168+M172+M176+M180+M184+M188+M192</f>
        <v>0</v>
      </c>
    </row>
    <row r="88" spans="1:16" ht="12.75" customHeight="1" x14ac:dyDescent="0.2">
      <c r="A88" t="s">
        <v>52</v>
      </c>
      <c r="B88" s="5" t="s">
        <v>110</v>
      </c>
      <c r="C88" s="5" t="s">
        <v>11037</v>
      </c>
      <c r="D88" t="s">
        <v>5</v>
      </c>
      <c r="E88" s="24" t="s">
        <v>11038</v>
      </c>
      <c r="F88" s="25" t="s">
        <v>126</v>
      </c>
      <c r="G88" s="26">
        <v>459</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11074</v>
      </c>
    </row>
    <row r="91" spans="1:16" ht="12.75" customHeight="1" x14ac:dyDescent="0.2">
      <c r="E91" s="29" t="s">
        <v>1031</v>
      </c>
    </row>
    <row r="92" spans="1:16" ht="12.75" customHeight="1" x14ac:dyDescent="0.2">
      <c r="A92" t="s">
        <v>52</v>
      </c>
      <c r="B92" s="5" t="s">
        <v>158</v>
      </c>
      <c r="C92" s="5" t="s">
        <v>2658</v>
      </c>
      <c r="D92" t="s">
        <v>5</v>
      </c>
      <c r="E92" s="24" t="s">
        <v>2659</v>
      </c>
      <c r="F92" s="25" t="s">
        <v>126</v>
      </c>
      <c r="G92" s="26">
        <v>1047</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11075</v>
      </c>
    </row>
    <row r="95" spans="1:16" ht="12.75" customHeight="1" x14ac:dyDescent="0.2">
      <c r="E95" s="29" t="s">
        <v>1031</v>
      </c>
    </row>
    <row r="96" spans="1:16" ht="12.75" customHeight="1" x14ac:dyDescent="0.2">
      <c r="A96" t="s">
        <v>52</v>
      </c>
      <c r="B96" s="5" t="s">
        <v>161</v>
      </c>
      <c r="C96" s="5" t="s">
        <v>1547</v>
      </c>
      <c r="D96" t="s">
        <v>5</v>
      </c>
      <c r="E96" s="24" t="s">
        <v>1548</v>
      </c>
      <c r="F96" s="25" t="s">
        <v>126</v>
      </c>
      <c r="G96" s="26">
        <v>20</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11041</v>
      </c>
    </row>
    <row r="99" spans="1:16" ht="12.75" customHeight="1" x14ac:dyDescent="0.2">
      <c r="E99" s="29" t="s">
        <v>1031</v>
      </c>
    </row>
    <row r="100" spans="1:16" ht="12.75" customHeight="1" x14ac:dyDescent="0.2">
      <c r="A100" t="s">
        <v>52</v>
      </c>
      <c r="B100" s="5" t="s">
        <v>162</v>
      </c>
      <c r="C100" s="5" t="s">
        <v>2968</v>
      </c>
      <c r="D100" t="s">
        <v>5</v>
      </c>
      <c r="E100" s="24" t="s">
        <v>2969</v>
      </c>
      <c r="F100" s="25" t="s">
        <v>126</v>
      </c>
      <c r="G100" s="26">
        <v>51</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11076</v>
      </c>
    </row>
    <row r="103" spans="1:16" ht="12.75" customHeight="1" x14ac:dyDescent="0.2">
      <c r="E103" s="29" t="s">
        <v>1031</v>
      </c>
    </row>
    <row r="104" spans="1:16" ht="12.75" customHeight="1" x14ac:dyDescent="0.2">
      <c r="A104" t="s">
        <v>52</v>
      </c>
      <c r="B104" s="5" t="s">
        <v>163</v>
      </c>
      <c r="C104" s="5" t="s">
        <v>11043</v>
      </c>
      <c r="D104" t="s">
        <v>5</v>
      </c>
      <c r="E104" s="24" t="s">
        <v>11044</v>
      </c>
      <c r="F104" s="25" t="s">
        <v>55</v>
      </c>
      <c r="G104" s="26">
        <v>2</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1428</v>
      </c>
    </row>
    <row r="107" spans="1:16" ht="12.75" customHeight="1" x14ac:dyDescent="0.2">
      <c r="E107" s="29" t="s">
        <v>1031</v>
      </c>
    </row>
    <row r="108" spans="1:16" ht="12.75" customHeight="1" x14ac:dyDescent="0.2">
      <c r="A108" t="s">
        <v>52</v>
      </c>
      <c r="B108" s="5" t="s">
        <v>164</v>
      </c>
      <c r="C108" s="5" t="s">
        <v>1791</v>
      </c>
      <c r="D108" t="s">
        <v>5</v>
      </c>
      <c r="E108" s="24" t="s">
        <v>1792</v>
      </c>
      <c r="F108" s="25" t="s">
        <v>55</v>
      </c>
      <c r="G108" s="26">
        <v>50</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1546</v>
      </c>
    </row>
    <row r="111" spans="1:16" ht="12.75" customHeight="1" x14ac:dyDescent="0.2">
      <c r="E111" s="29" t="s">
        <v>1031</v>
      </c>
    </row>
    <row r="112" spans="1:16" ht="12.75" customHeight="1" x14ac:dyDescent="0.2">
      <c r="A112" t="s">
        <v>52</v>
      </c>
      <c r="B112" s="5" t="s">
        <v>165</v>
      </c>
      <c r="C112" s="5" t="s">
        <v>1787</v>
      </c>
      <c r="D112" t="s">
        <v>5</v>
      </c>
      <c r="E112" s="24" t="s">
        <v>1788</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1428</v>
      </c>
    </row>
    <row r="115" spans="1:16" ht="12.75" customHeight="1" x14ac:dyDescent="0.2">
      <c r="E115" s="29" t="s">
        <v>1031</v>
      </c>
    </row>
    <row r="116" spans="1:16" ht="12.75" customHeight="1" x14ac:dyDescent="0.2">
      <c r="A116" t="s">
        <v>52</v>
      </c>
      <c r="B116" s="5" t="s">
        <v>168</v>
      </c>
      <c r="C116" s="5" t="s">
        <v>11045</v>
      </c>
      <c r="D116" t="s">
        <v>5</v>
      </c>
      <c r="E116" s="24" t="s">
        <v>11046</v>
      </c>
      <c r="F116" s="25" t="s">
        <v>55</v>
      </c>
      <c r="G116" s="26">
        <v>2</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1428</v>
      </c>
    </row>
    <row r="119" spans="1:16" ht="12.75" customHeight="1" x14ac:dyDescent="0.2">
      <c r="E119" s="29" t="s">
        <v>1031</v>
      </c>
    </row>
    <row r="120" spans="1:16" ht="12.75" customHeight="1" x14ac:dyDescent="0.2">
      <c r="A120" t="s">
        <v>52</v>
      </c>
      <c r="B120" s="5" t="s">
        <v>171</v>
      </c>
      <c r="C120" s="5" t="s">
        <v>11047</v>
      </c>
      <c r="D120" t="s">
        <v>5</v>
      </c>
      <c r="E120" s="24" t="s">
        <v>11048</v>
      </c>
      <c r="F120" s="25" t="s">
        <v>55</v>
      </c>
      <c r="G120" s="26">
        <v>4</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1424</v>
      </c>
    </row>
    <row r="123" spans="1:16" ht="12.75" customHeight="1" x14ac:dyDescent="0.2">
      <c r="E123" s="29" t="s">
        <v>1031</v>
      </c>
    </row>
    <row r="124" spans="1:16" ht="12.75" customHeight="1" x14ac:dyDescent="0.2">
      <c r="A124" t="s">
        <v>52</v>
      </c>
      <c r="B124" s="5" t="s">
        <v>174</v>
      </c>
      <c r="C124" s="5" t="s">
        <v>11049</v>
      </c>
      <c r="D124" t="s">
        <v>5</v>
      </c>
      <c r="E124" s="24" t="s">
        <v>11050</v>
      </c>
      <c r="F124" s="25" t="s">
        <v>55</v>
      </c>
      <c r="G124" s="26">
        <v>1</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1425</v>
      </c>
    </row>
    <row r="127" spans="1:16" ht="12.75" customHeight="1" x14ac:dyDescent="0.2">
      <c r="E127" s="29" t="s">
        <v>1031</v>
      </c>
    </row>
    <row r="128" spans="1:16" ht="12.75" customHeight="1" x14ac:dyDescent="0.2">
      <c r="A128" t="s">
        <v>52</v>
      </c>
      <c r="B128" s="5" t="s">
        <v>177</v>
      </c>
      <c r="C128" s="5" t="s">
        <v>11051</v>
      </c>
      <c r="D128" t="s">
        <v>5</v>
      </c>
      <c r="E128" s="24" t="s">
        <v>11052</v>
      </c>
      <c r="F128" s="25" t="s">
        <v>55</v>
      </c>
      <c r="G128" s="26">
        <v>1</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1425</v>
      </c>
    </row>
    <row r="131" spans="1:16" ht="12.75" customHeight="1" x14ac:dyDescent="0.2">
      <c r="E131" s="29" t="s">
        <v>1031</v>
      </c>
    </row>
    <row r="132" spans="1:16" ht="12.75" customHeight="1" x14ac:dyDescent="0.2">
      <c r="A132" t="s">
        <v>52</v>
      </c>
      <c r="B132" s="5" t="s">
        <v>180</v>
      </c>
      <c r="C132" s="5" t="s">
        <v>11053</v>
      </c>
      <c r="D132" t="s">
        <v>5</v>
      </c>
      <c r="E132" s="24" t="s">
        <v>11054</v>
      </c>
      <c r="F132" s="25" t="s">
        <v>55</v>
      </c>
      <c r="G132" s="26">
        <v>4</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1424</v>
      </c>
    </row>
    <row r="135" spans="1:16" ht="12.75" customHeight="1" x14ac:dyDescent="0.2">
      <c r="E135" s="29" t="s">
        <v>1031</v>
      </c>
    </row>
    <row r="136" spans="1:16" ht="12.75" customHeight="1" x14ac:dyDescent="0.2">
      <c r="A136" t="s">
        <v>52</v>
      </c>
      <c r="B136" s="5" t="s">
        <v>183</v>
      </c>
      <c r="C136" s="5" t="s">
        <v>11055</v>
      </c>
      <c r="D136" t="s">
        <v>5</v>
      </c>
      <c r="E136" s="24" t="s">
        <v>11056</v>
      </c>
      <c r="F136" s="25" t="s">
        <v>55</v>
      </c>
      <c r="G136" s="26">
        <v>2</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1428</v>
      </c>
    </row>
    <row r="139" spans="1:16" ht="12.75" customHeight="1" x14ac:dyDescent="0.2">
      <c r="E139" s="29" t="s">
        <v>1031</v>
      </c>
    </row>
    <row r="140" spans="1:16" ht="12.75" customHeight="1" x14ac:dyDescent="0.2">
      <c r="A140" t="s">
        <v>52</v>
      </c>
      <c r="B140" s="5" t="s">
        <v>186</v>
      </c>
      <c r="C140" s="5" t="s">
        <v>11057</v>
      </c>
      <c r="D140" t="s">
        <v>5</v>
      </c>
      <c r="E140" s="24" t="s">
        <v>11058</v>
      </c>
      <c r="F140" s="25" t="s">
        <v>55</v>
      </c>
      <c r="G140" s="26">
        <v>1</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1425</v>
      </c>
    </row>
    <row r="143" spans="1:16" ht="12.75" customHeight="1" x14ac:dyDescent="0.2">
      <c r="E143" s="29" t="s">
        <v>1031</v>
      </c>
    </row>
    <row r="144" spans="1:16" ht="12.75" customHeight="1" x14ac:dyDescent="0.2">
      <c r="A144" t="s">
        <v>52</v>
      </c>
      <c r="B144" s="5" t="s">
        <v>189</v>
      </c>
      <c r="C144" s="5" t="s">
        <v>11059</v>
      </c>
      <c r="D144" t="s">
        <v>5</v>
      </c>
      <c r="E144" s="24" t="s">
        <v>11060</v>
      </c>
      <c r="F144" s="25" t="s">
        <v>55</v>
      </c>
      <c r="G144" s="26">
        <v>1</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1425</v>
      </c>
    </row>
    <row r="147" spans="1:16" ht="12.75" customHeight="1" x14ac:dyDescent="0.2">
      <c r="E147" s="29" t="s">
        <v>1031</v>
      </c>
    </row>
    <row r="148" spans="1:16" ht="12.75" customHeight="1" x14ac:dyDescent="0.2">
      <c r="A148" t="s">
        <v>52</v>
      </c>
      <c r="B148" s="5" t="s">
        <v>192</v>
      </c>
      <c r="C148" s="5" t="s">
        <v>11061</v>
      </c>
      <c r="D148" t="s">
        <v>5</v>
      </c>
      <c r="E148" s="24" t="s">
        <v>11062</v>
      </c>
      <c r="F148" s="25" t="s">
        <v>55</v>
      </c>
      <c r="G148" s="26">
        <v>1</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1425</v>
      </c>
    </row>
    <row r="151" spans="1:16" ht="12.75" customHeight="1" x14ac:dyDescent="0.2">
      <c r="E151" s="29" t="s">
        <v>1031</v>
      </c>
    </row>
    <row r="152" spans="1:16" ht="12.75" customHeight="1" x14ac:dyDescent="0.2">
      <c r="A152" t="s">
        <v>52</v>
      </c>
      <c r="B152" s="5" t="s">
        <v>195</v>
      </c>
      <c r="C152" s="5" t="s">
        <v>11063</v>
      </c>
      <c r="D152" t="s">
        <v>5</v>
      </c>
      <c r="E152" s="24" t="s">
        <v>11064</v>
      </c>
      <c r="F152" s="25" t="s">
        <v>55</v>
      </c>
      <c r="G152" s="26">
        <v>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1425</v>
      </c>
    </row>
    <row r="155" spans="1:16" ht="12.75" customHeight="1" x14ac:dyDescent="0.2">
      <c r="E155" s="29" t="s">
        <v>1031</v>
      </c>
    </row>
    <row r="156" spans="1:16" ht="12.75" customHeight="1" x14ac:dyDescent="0.2">
      <c r="A156" t="s">
        <v>52</v>
      </c>
      <c r="B156" s="5" t="s">
        <v>198</v>
      </c>
      <c r="C156" s="5" t="s">
        <v>658</v>
      </c>
      <c r="D156" t="s">
        <v>5</v>
      </c>
      <c r="E156" s="24" t="s">
        <v>659</v>
      </c>
      <c r="F156" s="25" t="s">
        <v>126</v>
      </c>
      <c r="G156" s="26">
        <v>5</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1421</v>
      </c>
    </row>
    <row r="159" spans="1:16" ht="12.75" customHeight="1" x14ac:dyDescent="0.2">
      <c r="E159" s="29" t="s">
        <v>1031</v>
      </c>
    </row>
    <row r="160" spans="1:16" ht="12.75" customHeight="1" x14ac:dyDescent="0.2">
      <c r="A160" t="s">
        <v>52</v>
      </c>
      <c r="B160" s="5" t="s">
        <v>201</v>
      </c>
      <c r="C160" s="5" t="s">
        <v>2153</v>
      </c>
      <c r="D160" t="s">
        <v>5</v>
      </c>
      <c r="E160" s="24" t="s">
        <v>2154</v>
      </c>
      <c r="F160" s="25" t="s">
        <v>55</v>
      </c>
      <c r="G160" s="26">
        <v>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1425</v>
      </c>
    </row>
    <row r="163" spans="1:16" ht="12.75" customHeight="1" x14ac:dyDescent="0.2">
      <c r="E163" s="29" t="s">
        <v>1031</v>
      </c>
    </row>
    <row r="164" spans="1:16" ht="12.75" customHeight="1" x14ac:dyDescent="0.2">
      <c r="A164" t="s">
        <v>52</v>
      </c>
      <c r="B164" s="5" t="s">
        <v>204</v>
      </c>
      <c r="C164" s="5" t="s">
        <v>660</v>
      </c>
      <c r="D164" t="s">
        <v>5</v>
      </c>
      <c r="E164" s="24" t="s">
        <v>661</v>
      </c>
      <c r="F164" s="25" t="s">
        <v>55</v>
      </c>
      <c r="G164" s="26">
        <v>2</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1428</v>
      </c>
    </row>
    <row r="167" spans="1:16" ht="12.75" customHeight="1" x14ac:dyDescent="0.2">
      <c r="E167" s="29" t="s">
        <v>1031</v>
      </c>
    </row>
    <row r="168" spans="1:16" ht="12.75" customHeight="1" x14ac:dyDescent="0.2">
      <c r="A168" t="s">
        <v>52</v>
      </c>
      <c r="B168" s="5" t="s">
        <v>207</v>
      </c>
      <c r="C168" s="5" t="s">
        <v>1760</v>
      </c>
      <c r="D168" t="s">
        <v>5</v>
      </c>
      <c r="E168" s="24" t="s">
        <v>1761</v>
      </c>
      <c r="F168" s="25" t="s">
        <v>55</v>
      </c>
      <c r="G168" s="26">
        <v>1</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1425</v>
      </c>
    </row>
    <row r="171" spans="1:16" ht="12.75" customHeight="1" x14ac:dyDescent="0.2">
      <c r="E171" s="29" t="s">
        <v>1031</v>
      </c>
    </row>
    <row r="172" spans="1:16" ht="12.75" customHeight="1" x14ac:dyDescent="0.2">
      <c r="A172" t="s">
        <v>52</v>
      </c>
      <c r="B172" s="5" t="s">
        <v>210</v>
      </c>
      <c r="C172" s="5" t="s">
        <v>1762</v>
      </c>
      <c r="D172" t="s">
        <v>5</v>
      </c>
      <c r="E172" s="24" t="s">
        <v>1763</v>
      </c>
      <c r="F172" s="25" t="s">
        <v>55</v>
      </c>
      <c r="G172" s="26">
        <v>4</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1424</v>
      </c>
    </row>
    <row r="175" spans="1:16" ht="12.75" customHeight="1" x14ac:dyDescent="0.2">
      <c r="E175" s="29" t="s">
        <v>1031</v>
      </c>
    </row>
    <row r="176" spans="1:16" ht="12.75" customHeight="1" x14ac:dyDescent="0.2">
      <c r="A176" t="s">
        <v>52</v>
      </c>
      <c r="B176" s="5" t="s">
        <v>213</v>
      </c>
      <c r="C176" s="5" t="s">
        <v>1750</v>
      </c>
      <c r="D176" t="s">
        <v>5</v>
      </c>
      <c r="E176" s="24" t="s">
        <v>1751</v>
      </c>
      <c r="F176" s="25" t="s">
        <v>55</v>
      </c>
      <c r="G176" s="26">
        <v>1</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1425</v>
      </c>
    </row>
    <row r="179" spans="1:16" ht="12.75" customHeight="1" x14ac:dyDescent="0.2">
      <c r="E179" s="29" t="s">
        <v>1031</v>
      </c>
    </row>
    <row r="180" spans="1:16" ht="12.75" customHeight="1" x14ac:dyDescent="0.2">
      <c r="A180" t="s">
        <v>52</v>
      </c>
      <c r="B180" s="5" t="s">
        <v>216</v>
      </c>
      <c r="C180" s="5" t="s">
        <v>1755</v>
      </c>
      <c r="D180" t="s">
        <v>5</v>
      </c>
      <c r="E180" s="24" t="s">
        <v>1756</v>
      </c>
      <c r="F180" s="25" t="s">
        <v>225</v>
      </c>
      <c r="G180" s="26">
        <v>48</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2297</v>
      </c>
    </row>
    <row r="183" spans="1:16" ht="12.75" customHeight="1" x14ac:dyDescent="0.2">
      <c r="E183" s="29" t="s">
        <v>1031</v>
      </c>
    </row>
    <row r="184" spans="1:16" ht="12.75" customHeight="1" x14ac:dyDescent="0.2">
      <c r="A184" t="s">
        <v>52</v>
      </c>
      <c r="B184" s="5" t="s">
        <v>219</v>
      </c>
      <c r="C184" s="5" t="s">
        <v>1757</v>
      </c>
      <c r="D184" t="s">
        <v>5</v>
      </c>
      <c r="E184" s="24" t="s">
        <v>1758</v>
      </c>
      <c r="F184" s="25" t="s">
        <v>225</v>
      </c>
      <c r="G184" s="26">
        <v>8</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1541</v>
      </c>
    </row>
    <row r="187" spans="1:16" ht="12.75" customHeight="1" x14ac:dyDescent="0.2">
      <c r="E187" s="29" t="s">
        <v>1031</v>
      </c>
    </row>
    <row r="188" spans="1:16" ht="12.75" customHeight="1" x14ac:dyDescent="0.2">
      <c r="A188" t="s">
        <v>52</v>
      </c>
      <c r="B188" s="5" t="s">
        <v>222</v>
      </c>
      <c r="C188" s="5" t="s">
        <v>1746</v>
      </c>
      <c r="D188" t="s">
        <v>5</v>
      </c>
      <c r="E188" s="24" t="s">
        <v>1747</v>
      </c>
      <c r="F188" s="25" t="s">
        <v>225</v>
      </c>
      <c r="G188" s="26">
        <v>48</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2297</v>
      </c>
    </row>
    <row r="191" spans="1:16" ht="12.75" customHeight="1" x14ac:dyDescent="0.2">
      <c r="E191" s="29" t="s">
        <v>1031</v>
      </c>
    </row>
    <row r="192" spans="1:16" ht="12.75" customHeight="1" x14ac:dyDescent="0.2">
      <c r="A192" t="s">
        <v>52</v>
      </c>
      <c r="B192" s="5" t="s">
        <v>226</v>
      </c>
      <c r="C192" s="5" t="s">
        <v>1752</v>
      </c>
      <c r="D192" t="s">
        <v>5</v>
      </c>
      <c r="E192" s="24" t="s">
        <v>1753</v>
      </c>
      <c r="F192" s="25" t="s">
        <v>225</v>
      </c>
      <c r="G192" s="26">
        <v>64</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10833</v>
      </c>
    </row>
    <row r="195" spans="1:16" ht="12.75" customHeight="1" x14ac:dyDescent="0.2">
      <c r="E195" s="29" t="s">
        <v>1031</v>
      </c>
    </row>
    <row r="196" spans="1:16" ht="12.75" customHeight="1" x14ac:dyDescent="0.2">
      <c r="A196" t="s">
        <v>49</v>
      </c>
      <c r="C196" s="6" t="s">
        <v>1219</v>
      </c>
      <c r="E196" s="23" t="s">
        <v>1220</v>
      </c>
      <c r="J196" s="22">
        <f>0</f>
        <v>0</v>
      </c>
      <c r="K196" s="22">
        <f>0</f>
        <v>0</v>
      </c>
      <c r="L196" s="22">
        <f>0+L197</f>
        <v>0</v>
      </c>
      <c r="M196" s="22">
        <f>0+M197</f>
        <v>0</v>
      </c>
    </row>
    <row r="197" spans="1:16" ht="12.75" customHeight="1" x14ac:dyDescent="0.2">
      <c r="A197" t="s">
        <v>52</v>
      </c>
      <c r="B197" s="5" t="s">
        <v>50</v>
      </c>
      <c r="C197" s="5" t="s">
        <v>1221</v>
      </c>
      <c r="D197" t="s">
        <v>5</v>
      </c>
      <c r="E197" s="24" t="s">
        <v>1222</v>
      </c>
      <c r="F197" s="25" t="s">
        <v>1223</v>
      </c>
      <c r="G197" s="26">
        <v>30.286999999999999</v>
      </c>
      <c r="H197" s="25">
        <v>1</v>
      </c>
      <c r="I197" s="25">
        <f>ROUND(G197*H197,6)</f>
        <v>30.286999999999999</v>
      </c>
      <c r="L197" s="27">
        <v>0</v>
      </c>
      <c r="M197" s="22">
        <f>ROUND(ROUND(L197,2)*ROUND(G197,3),2)</f>
        <v>0</v>
      </c>
      <c r="N197" s="25" t="s">
        <v>1224</v>
      </c>
      <c r="O197">
        <f>(M197*21)/100</f>
        <v>0</v>
      </c>
      <c r="P197" t="s">
        <v>28</v>
      </c>
    </row>
    <row r="198" spans="1:16" ht="12.75" customHeight="1" x14ac:dyDescent="0.2">
      <c r="A198" s="28" t="s">
        <v>57</v>
      </c>
      <c r="E198" s="29" t="s">
        <v>5</v>
      </c>
    </row>
    <row r="199" spans="1:16" ht="12.75" customHeight="1" x14ac:dyDescent="0.2">
      <c r="A199" s="28" t="s">
        <v>58</v>
      </c>
      <c r="E199" s="30" t="s">
        <v>11077</v>
      </c>
    </row>
    <row r="200" spans="1:16" ht="89.25" customHeight="1" x14ac:dyDescent="0.2">
      <c r="E200"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11010</v>
      </c>
      <c r="M3" s="31">
        <f>Rekapitulace!C162</f>
        <v>0</v>
      </c>
      <c r="N3" s="14" t="s">
        <v>15</v>
      </c>
      <c r="O3" t="s">
        <v>23</v>
      </c>
      <c r="P3" t="s">
        <v>28</v>
      </c>
    </row>
    <row r="4" spans="1:20" ht="15" customHeight="1" x14ac:dyDescent="0.25">
      <c r="A4" s="17" t="s">
        <v>20</v>
      </c>
      <c r="B4" s="18" t="s">
        <v>29</v>
      </c>
      <c r="C4" s="37" t="s">
        <v>11010</v>
      </c>
      <c r="D4" s="34"/>
      <c r="E4" s="18" t="s">
        <v>11011</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COUNTIFS(L8:L377,"=0",A8:A377,"P")+COUNTIFS(L8:L377,"",A8:A377,"P")+SUM(Q8:Q377)</f>
        <v>92</v>
      </c>
    </row>
    <row r="8" spans="1:20" ht="12.75" customHeight="1" x14ac:dyDescent="0.2">
      <c r="A8" t="s">
        <v>46</v>
      </c>
      <c r="C8" s="19" t="s">
        <v>11080</v>
      </c>
      <c r="E8" s="21" t="s">
        <v>11081</v>
      </c>
      <c r="J8" s="20">
        <f>0+J9+J38+J115+J368</f>
        <v>0</v>
      </c>
      <c r="K8" s="20">
        <f>0+K9+K38+K115+K368</f>
        <v>0</v>
      </c>
      <c r="L8" s="20">
        <f>0+L9+L38+L115+L368</f>
        <v>0</v>
      </c>
      <c r="M8" s="20">
        <f>0+M9+M38+M115+M368</f>
        <v>0</v>
      </c>
    </row>
    <row r="9" spans="1:20" ht="12.75" customHeight="1" x14ac:dyDescent="0.2">
      <c r="A9" t="s">
        <v>49</v>
      </c>
      <c r="C9" s="6" t="s">
        <v>50</v>
      </c>
      <c r="E9" s="23" t="s">
        <v>1025</v>
      </c>
      <c r="J9" s="22">
        <f>0</f>
        <v>0</v>
      </c>
      <c r="K9" s="22">
        <f>0</f>
        <v>0</v>
      </c>
      <c r="L9" s="22">
        <f>0+L10+L14+L18+L22+L26+L30+L34</f>
        <v>0</v>
      </c>
      <c r="M9" s="22">
        <f>0+M10+M14+M18+M22+M26+M30+M34</f>
        <v>0</v>
      </c>
    </row>
    <row r="10" spans="1:20" ht="12.75" customHeight="1" x14ac:dyDescent="0.2">
      <c r="A10" t="s">
        <v>52</v>
      </c>
      <c r="B10" s="5" t="s">
        <v>67</v>
      </c>
      <c r="C10" s="5" t="s">
        <v>1032</v>
      </c>
      <c r="D10" t="s">
        <v>5</v>
      </c>
      <c r="E10" s="24" t="s">
        <v>1033</v>
      </c>
      <c r="F10" s="25" t="s">
        <v>271</v>
      </c>
      <c r="G10" s="26">
        <v>1690.5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11082</v>
      </c>
    </row>
    <row r="13" spans="1:20" ht="12.75" customHeight="1" x14ac:dyDescent="0.2">
      <c r="E13" s="29" t="s">
        <v>1031</v>
      </c>
    </row>
    <row r="14" spans="1:20" ht="12.75" customHeight="1" x14ac:dyDescent="0.2">
      <c r="A14" t="s">
        <v>52</v>
      </c>
      <c r="B14" s="5" t="s">
        <v>78</v>
      </c>
      <c r="C14" s="5" t="s">
        <v>1028</v>
      </c>
      <c r="D14" t="s">
        <v>5</v>
      </c>
      <c r="E14" s="24" t="s">
        <v>1029</v>
      </c>
      <c r="F14" s="25" t="s">
        <v>271</v>
      </c>
      <c r="G14" s="26">
        <v>9.2799999999999994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11083</v>
      </c>
    </row>
    <row r="17" spans="1:16" ht="12.75" customHeight="1" x14ac:dyDescent="0.2">
      <c r="E17" s="29" t="s">
        <v>1031</v>
      </c>
    </row>
    <row r="18" spans="1:16" ht="12.75" customHeight="1" x14ac:dyDescent="0.2">
      <c r="A18" t="s">
        <v>52</v>
      </c>
      <c r="B18" s="5" t="s">
        <v>84</v>
      </c>
      <c r="C18" s="5" t="s">
        <v>522</v>
      </c>
      <c r="D18" t="s">
        <v>5</v>
      </c>
      <c r="E18" s="24" t="s">
        <v>523</v>
      </c>
      <c r="F18" s="25" t="s">
        <v>126</v>
      </c>
      <c r="G18" s="26">
        <v>78</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11084</v>
      </c>
    </row>
    <row r="21" spans="1:16" ht="12.75" customHeight="1" x14ac:dyDescent="0.2">
      <c r="E21" s="29" t="s">
        <v>59</v>
      </c>
    </row>
    <row r="22" spans="1:16" ht="12.75" customHeight="1" x14ac:dyDescent="0.2">
      <c r="A22" t="s">
        <v>52</v>
      </c>
      <c r="B22" s="5" t="s">
        <v>90</v>
      </c>
      <c r="C22" s="5" t="s">
        <v>274</v>
      </c>
      <c r="D22" t="s">
        <v>5</v>
      </c>
      <c r="E22" s="24" t="s">
        <v>275</v>
      </c>
      <c r="F22" s="25" t="s">
        <v>271</v>
      </c>
      <c r="G22" s="26">
        <v>1695.88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11085</v>
      </c>
    </row>
    <row r="25" spans="1:16" ht="12.75" customHeight="1" x14ac:dyDescent="0.2">
      <c r="E25" s="29" t="s">
        <v>1031</v>
      </c>
    </row>
    <row r="26" spans="1:16" ht="12.75" customHeight="1" x14ac:dyDescent="0.2">
      <c r="A26" t="s">
        <v>52</v>
      </c>
      <c r="B26" s="5" t="s">
        <v>95</v>
      </c>
      <c r="C26" s="5" t="s">
        <v>3476</v>
      </c>
      <c r="D26" t="s">
        <v>5</v>
      </c>
      <c r="E26" s="24" t="s">
        <v>3477</v>
      </c>
      <c r="F26" s="25" t="s">
        <v>602</v>
      </c>
      <c r="G26" s="26">
        <v>1231.0999999999999</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11086</v>
      </c>
    </row>
    <row r="29" spans="1:16" ht="12.75" customHeight="1" x14ac:dyDescent="0.2">
      <c r="E29" s="29" t="s">
        <v>1031</v>
      </c>
    </row>
    <row r="30" spans="1:16" ht="12.75" customHeight="1" x14ac:dyDescent="0.2">
      <c r="A30" t="s">
        <v>52</v>
      </c>
      <c r="B30" s="5" t="s">
        <v>99</v>
      </c>
      <c r="C30" s="5" t="s">
        <v>11087</v>
      </c>
      <c r="D30" t="s">
        <v>5</v>
      </c>
      <c r="E30" s="24" t="s">
        <v>11021</v>
      </c>
      <c r="F30" s="25" t="s">
        <v>602</v>
      </c>
      <c r="G30" s="26">
        <v>1318</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11088</v>
      </c>
    </row>
    <row r="33" spans="1:16" ht="12.75" customHeight="1" x14ac:dyDescent="0.2">
      <c r="E33" s="29" t="s">
        <v>11022</v>
      </c>
    </row>
    <row r="34" spans="1:16" ht="12.75" customHeight="1" x14ac:dyDescent="0.2">
      <c r="A34" t="s">
        <v>52</v>
      </c>
      <c r="B34" s="5" t="s">
        <v>101</v>
      </c>
      <c r="C34" s="5" t="s">
        <v>11089</v>
      </c>
      <c r="D34" t="s">
        <v>5</v>
      </c>
      <c r="E34" s="24" t="s">
        <v>11024</v>
      </c>
      <c r="F34" s="25" t="s">
        <v>602</v>
      </c>
      <c r="G34" s="26">
        <v>461.3</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11090</v>
      </c>
    </row>
    <row r="37" spans="1:16" ht="12.75" customHeight="1" x14ac:dyDescent="0.2">
      <c r="E37" s="29" t="s">
        <v>11026</v>
      </c>
    </row>
    <row r="38" spans="1:16" ht="12.75" customHeight="1" x14ac:dyDescent="0.2">
      <c r="A38" t="s">
        <v>49</v>
      </c>
      <c r="C38" s="6" t="s">
        <v>389</v>
      </c>
      <c r="E38" s="23" t="s">
        <v>2775</v>
      </c>
      <c r="J38" s="22">
        <f>0</f>
        <v>0</v>
      </c>
      <c r="K38" s="22">
        <f>0</f>
        <v>0</v>
      </c>
      <c r="L38" s="22">
        <f>0+L39+L43+L47+L51+L55+L59+L63+L67+L71+L75+L79+L83+L87+L91+L95+L99+L103+L107+L111</f>
        <v>0</v>
      </c>
      <c r="M38" s="22">
        <f>0+M39+M43+M47+M51+M55+M59+M63+M67+M71+M75+M79+M83+M87+M91+M95+M99+M103+M107+M111</f>
        <v>0</v>
      </c>
    </row>
    <row r="39" spans="1:16" ht="12.75" customHeight="1" x14ac:dyDescent="0.2">
      <c r="A39" t="s">
        <v>52</v>
      </c>
      <c r="B39" s="5" t="s">
        <v>104</v>
      </c>
      <c r="C39" s="5" t="s">
        <v>608</v>
      </c>
      <c r="D39" t="s">
        <v>5</v>
      </c>
      <c r="E39" s="24" t="s">
        <v>609</v>
      </c>
      <c r="F39" s="25" t="s">
        <v>126</v>
      </c>
      <c r="G39" s="26">
        <v>2314</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11091</v>
      </c>
    </row>
    <row r="42" spans="1:16" ht="12.75" customHeight="1" x14ac:dyDescent="0.2">
      <c r="E42" s="29" t="s">
        <v>1031</v>
      </c>
    </row>
    <row r="43" spans="1:16" ht="12.75" customHeight="1" x14ac:dyDescent="0.2">
      <c r="A43" t="s">
        <v>52</v>
      </c>
      <c r="B43" s="5" t="s">
        <v>107</v>
      </c>
      <c r="C43" s="5" t="s">
        <v>640</v>
      </c>
      <c r="D43" t="s">
        <v>5</v>
      </c>
      <c r="E43" s="24" t="s">
        <v>641</v>
      </c>
      <c r="F43" s="25" t="s">
        <v>126</v>
      </c>
      <c r="G43" s="26">
        <v>1167</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11092</v>
      </c>
    </row>
    <row r="46" spans="1:16" ht="12.75" customHeight="1" x14ac:dyDescent="0.2">
      <c r="E46" s="29" t="s">
        <v>1031</v>
      </c>
    </row>
    <row r="47" spans="1:16" ht="12.75" customHeight="1" x14ac:dyDescent="0.2">
      <c r="A47" t="s">
        <v>52</v>
      </c>
      <c r="B47" s="5" t="s">
        <v>110</v>
      </c>
      <c r="C47" s="5" t="s">
        <v>11028</v>
      </c>
      <c r="D47" t="s">
        <v>5</v>
      </c>
      <c r="E47" s="24" t="s">
        <v>11029</v>
      </c>
      <c r="F47" s="25" t="s">
        <v>126</v>
      </c>
      <c r="G47" s="26">
        <v>724</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11093</v>
      </c>
    </row>
    <row r="50" spans="1:16" ht="12.75" customHeight="1" x14ac:dyDescent="0.2">
      <c r="E50" s="29" t="s">
        <v>1031</v>
      </c>
    </row>
    <row r="51" spans="1:16" ht="12.75" customHeight="1" x14ac:dyDescent="0.2">
      <c r="A51" t="s">
        <v>52</v>
      </c>
      <c r="B51" s="5" t="s">
        <v>158</v>
      </c>
      <c r="C51" s="5" t="s">
        <v>11094</v>
      </c>
      <c r="D51" t="s">
        <v>5</v>
      </c>
      <c r="E51" s="24" t="s">
        <v>11029</v>
      </c>
      <c r="F51" s="25" t="s">
        <v>126</v>
      </c>
      <c r="G51" s="26">
        <v>800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1784</v>
      </c>
    </row>
    <row r="54" spans="1:16" ht="12.75" customHeight="1" x14ac:dyDescent="0.2">
      <c r="E54" s="29" t="s">
        <v>1031</v>
      </c>
    </row>
    <row r="55" spans="1:16" ht="12.75" customHeight="1" x14ac:dyDescent="0.2">
      <c r="A55" t="s">
        <v>52</v>
      </c>
      <c r="B55" s="5" t="s">
        <v>161</v>
      </c>
      <c r="C55" s="5" t="s">
        <v>644</v>
      </c>
      <c r="D55" t="s">
        <v>5</v>
      </c>
      <c r="E55" s="24" t="s">
        <v>645</v>
      </c>
      <c r="F55" s="25" t="s">
        <v>126</v>
      </c>
      <c r="G55" s="26">
        <v>2220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11095</v>
      </c>
    </row>
    <row r="58" spans="1:16" ht="12.75" customHeight="1" x14ac:dyDescent="0.2">
      <c r="E58" s="29" t="s">
        <v>1031</v>
      </c>
    </row>
    <row r="59" spans="1:16" ht="12.75" customHeight="1" x14ac:dyDescent="0.2">
      <c r="A59" t="s">
        <v>52</v>
      </c>
      <c r="B59" s="5" t="s">
        <v>162</v>
      </c>
      <c r="C59" s="5" t="s">
        <v>11096</v>
      </c>
      <c r="D59" t="s">
        <v>5</v>
      </c>
      <c r="E59" s="24" t="s">
        <v>645</v>
      </c>
      <c r="F59" s="25" t="s">
        <v>126</v>
      </c>
      <c r="G59" s="26">
        <v>404</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11097</v>
      </c>
    </row>
    <row r="62" spans="1:16" ht="12.75" customHeight="1" x14ac:dyDescent="0.2">
      <c r="E62" s="29" t="s">
        <v>1031</v>
      </c>
    </row>
    <row r="63" spans="1:16" ht="12.75" customHeight="1" x14ac:dyDescent="0.2">
      <c r="A63" t="s">
        <v>52</v>
      </c>
      <c r="B63" s="5" t="s">
        <v>163</v>
      </c>
      <c r="C63" s="5" t="s">
        <v>1039</v>
      </c>
      <c r="D63" t="s">
        <v>5</v>
      </c>
      <c r="E63" s="24" t="s">
        <v>1040</v>
      </c>
      <c r="F63" s="25" t="s">
        <v>126</v>
      </c>
      <c r="G63" s="26">
        <v>1091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11098</v>
      </c>
    </row>
    <row r="66" spans="1:16" ht="12.75" customHeight="1" x14ac:dyDescent="0.2">
      <c r="E66" s="29" t="s">
        <v>1031</v>
      </c>
    </row>
    <row r="67" spans="1:16" ht="12.75" customHeight="1" x14ac:dyDescent="0.2">
      <c r="A67" t="s">
        <v>52</v>
      </c>
      <c r="B67" s="5" t="s">
        <v>164</v>
      </c>
      <c r="C67" s="5" t="s">
        <v>11099</v>
      </c>
      <c r="D67" t="s">
        <v>5</v>
      </c>
      <c r="E67" s="24" t="s">
        <v>1040</v>
      </c>
      <c r="F67" s="25" t="s">
        <v>126</v>
      </c>
      <c r="G67" s="26">
        <v>57</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10783</v>
      </c>
    </row>
    <row r="70" spans="1:16" ht="12.75" customHeight="1" x14ac:dyDescent="0.2">
      <c r="E70" s="29" t="s">
        <v>1031</v>
      </c>
    </row>
    <row r="71" spans="1:16" ht="12.75" customHeight="1" x14ac:dyDescent="0.2">
      <c r="A71" t="s">
        <v>52</v>
      </c>
      <c r="B71" s="5" t="s">
        <v>165</v>
      </c>
      <c r="C71" s="5" t="s">
        <v>11100</v>
      </c>
      <c r="D71" t="s">
        <v>5</v>
      </c>
      <c r="E71" s="24" t="s">
        <v>11031</v>
      </c>
      <c r="F71" s="25" t="s">
        <v>126</v>
      </c>
      <c r="G71" s="26">
        <v>296</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9684</v>
      </c>
    </row>
    <row r="74" spans="1:16" ht="12.75" customHeight="1" x14ac:dyDescent="0.2">
      <c r="E74" s="29" t="s">
        <v>11032</v>
      </c>
    </row>
    <row r="75" spans="1:16" ht="12.75" customHeight="1" x14ac:dyDescent="0.2">
      <c r="A75" t="s">
        <v>52</v>
      </c>
      <c r="B75" s="5" t="s">
        <v>168</v>
      </c>
      <c r="C75" s="5" t="s">
        <v>11101</v>
      </c>
      <c r="D75" t="s">
        <v>5</v>
      </c>
      <c r="E75" s="24" t="s">
        <v>11102</v>
      </c>
      <c r="F75" s="25" t="s">
        <v>55</v>
      </c>
      <c r="G75" s="26">
        <v>2</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1428</v>
      </c>
    </row>
    <row r="78" spans="1:16" ht="12.75" customHeight="1" x14ac:dyDescent="0.2">
      <c r="E78" s="29" t="s">
        <v>1031</v>
      </c>
    </row>
    <row r="79" spans="1:16" ht="12.75" customHeight="1" x14ac:dyDescent="0.2">
      <c r="A79" t="s">
        <v>52</v>
      </c>
      <c r="B79" s="5" t="s">
        <v>171</v>
      </c>
      <c r="C79" s="5" t="s">
        <v>11103</v>
      </c>
      <c r="D79" t="s">
        <v>5</v>
      </c>
      <c r="E79" s="24" t="s">
        <v>11102</v>
      </c>
      <c r="F79" s="25" t="s">
        <v>55</v>
      </c>
      <c r="G79" s="26">
        <v>5</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1421</v>
      </c>
    </row>
    <row r="82" spans="1:16" ht="12.75" customHeight="1" x14ac:dyDescent="0.2">
      <c r="E82" s="29" t="s">
        <v>1031</v>
      </c>
    </row>
    <row r="83" spans="1:16" ht="12.75" customHeight="1" x14ac:dyDescent="0.2">
      <c r="A83" t="s">
        <v>52</v>
      </c>
      <c r="B83" s="5" t="s">
        <v>174</v>
      </c>
      <c r="C83" s="5" t="s">
        <v>636</v>
      </c>
      <c r="D83" t="s">
        <v>5</v>
      </c>
      <c r="E83" s="24" t="s">
        <v>637</v>
      </c>
      <c r="F83" s="25" t="s">
        <v>55</v>
      </c>
      <c r="G83" s="26">
        <v>34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1862</v>
      </c>
    </row>
    <row r="86" spans="1:16" ht="12.75" customHeight="1" x14ac:dyDescent="0.2">
      <c r="E86" s="29" t="s">
        <v>1031</v>
      </c>
    </row>
    <row r="87" spans="1:16" ht="12.75" customHeight="1" x14ac:dyDescent="0.2">
      <c r="A87" t="s">
        <v>52</v>
      </c>
      <c r="B87" s="5" t="s">
        <v>177</v>
      </c>
      <c r="C87" s="5" t="s">
        <v>656</v>
      </c>
      <c r="D87" t="s">
        <v>5</v>
      </c>
      <c r="E87" s="24" t="s">
        <v>657</v>
      </c>
      <c r="F87" s="25" t="s">
        <v>55</v>
      </c>
      <c r="G87" s="26">
        <v>42</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1450</v>
      </c>
    </row>
    <row r="90" spans="1:16" ht="12.75" customHeight="1" x14ac:dyDescent="0.2">
      <c r="E90" s="29" t="s">
        <v>1031</v>
      </c>
    </row>
    <row r="91" spans="1:16" ht="12.75" customHeight="1" x14ac:dyDescent="0.2">
      <c r="A91" t="s">
        <v>52</v>
      </c>
      <c r="B91" s="5" t="s">
        <v>180</v>
      </c>
      <c r="C91" s="5" t="s">
        <v>530</v>
      </c>
      <c r="D91" t="s">
        <v>5</v>
      </c>
      <c r="E91" s="24" t="s">
        <v>531</v>
      </c>
      <c r="F91" s="25" t="s">
        <v>126</v>
      </c>
      <c r="G91" s="26">
        <v>767</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11104</v>
      </c>
    </row>
    <row r="94" spans="1:16" ht="12.75" customHeight="1" x14ac:dyDescent="0.2">
      <c r="E94" s="29" t="s">
        <v>1031</v>
      </c>
    </row>
    <row r="95" spans="1:16" ht="12.75" customHeight="1" x14ac:dyDescent="0.2">
      <c r="A95" t="s">
        <v>52</v>
      </c>
      <c r="B95" s="5" t="s">
        <v>183</v>
      </c>
      <c r="C95" s="5" t="s">
        <v>11105</v>
      </c>
      <c r="D95" t="s">
        <v>5</v>
      </c>
      <c r="E95" s="24" t="s">
        <v>531</v>
      </c>
      <c r="F95" s="25" t="s">
        <v>126</v>
      </c>
      <c r="G95" s="26">
        <v>800</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1784</v>
      </c>
    </row>
    <row r="98" spans="1:16" ht="12.75" customHeight="1" x14ac:dyDescent="0.2">
      <c r="E98" s="29" t="s">
        <v>1031</v>
      </c>
    </row>
    <row r="99" spans="1:16" ht="12.75" customHeight="1" x14ac:dyDescent="0.2">
      <c r="A99" t="s">
        <v>52</v>
      </c>
      <c r="B99" s="5" t="s">
        <v>186</v>
      </c>
      <c r="C99" s="5" t="s">
        <v>634</v>
      </c>
      <c r="D99" t="s">
        <v>5</v>
      </c>
      <c r="E99" s="24" t="s">
        <v>635</v>
      </c>
      <c r="F99" s="25" t="s">
        <v>55</v>
      </c>
      <c r="G99" s="26">
        <v>441</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11106</v>
      </c>
    </row>
    <row r="102" spans="1:16" ht="12.75" customHeight="1" x14ac:dyDescent="0.2">
      <c r="E102" s="29" t="s">
        <v>1031</v>
      </c>
    </row>
    <row r="103" spans="1:16" ht="12.75" customHeight="1" x14ac:dyDescent="0.2">
      <c r="A103" t="s">
        <v>52</v>
      </c>
      <c r="B103" s="5" t="s">
        <v>189</v>
      </c>
      <c r="C103" s="5" t="s">
        <v>634</v>
      </c>
      <c r="D103" t="s">
        <v>50</v>
      </c>
      <c r="E103" s="24" t="s">
        <v>635</v>
      </c>
      <c r="F103" s="25" t="s">
        <v>55</v>
      </c>
      <c r="G103" s="26">
        <v>20</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1583</v>
      </c>
    </row>
    <row r="106" spans="1:16" ht="12.75" customHeight="1" x14ac:dyDescent="0.2">
      <c r="E106" s="29" t="s">
        <v>1031</v>
      </c>
    </row>
    <row r="107" spans="1:16" ht="12.75" customHeight="1" x14ac:dyDescent="0.2">
      <c r="A107" t="s">
        <v>52</v>
      </c>
      <c r="B107" s="5" t="s">
        <v>192</v>
      </c>
      <c r="C107" s="5" t="s">
        <v>11033</v>
      </c>
      <c r="D107" t="s">
        <v>5</v>
      </c>
      <c r="E107" s="24" t="s">
        <v>11107</v>
      </c>
      <c r="F107" s="25" t="s">
        <v>225</v>
      </c>
      <c r="G107" s="26">
        <v>48</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2297</v>
      </c>
    </row>
    <row r="110" spans="1:16" ht="12.75" customHeight="1" x14ac:dyDescent="0.2">
      <c r="E110" s="29" t="s">
        <v>11108</v>
      </c>
    </row>
    <row r="111" spans="1:16" ht="12.75" customHeight="1" x14ac:dyDescent="0.2">
      <c r="A111" t="s">
        <v>52</v>
      </c>
      <c r="B111" s="5" t="s">
        <v>195</v>
      </c>
      <c r="C111" s="5" t="s">
        <v>1974</v>
      </c>
      <c r="D111" t="s">
        <v>5</v>
      </c>
      <c r="E111" s="24" t="s">
        <v>1975</v>
      </c>
      <c r="F111" s="25" t="s">
        <v>55</v>
      </c>
      <c r="G111" s="26">
        <v>16</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1445</v>
      </c>
    </row>
    <row r="114" spans="1:16" ht="12.75" customHeight="1" x14ac:dyDescent="0.2">
      <c r="E114" s="29" t="s">
        <v>1031</v>
      </c>
    </row>
    <row r="115" spans="1:16" ht="12.75" customHeight="1" x14ac:dyDescent="0.2">
      <c r="A115" t="s">
        <v>49</v>
      </c>
      <c r="C115" s="6" t="s">
        <v>401</v>
      </c>
      <c r="E115" s="23" t="s">
        <v>11036</v>
      </c>
      <c r="J115" s="22">
        <f>0</f>
        <v>0</v>
      </c>
      <c r="K115" s="22">
        <f>0</f>
        <v>0</v>
      </c>
      <c r="L115" s="22">
        <f>0+L116+L120+L124+L128+L132+L136+L140+L144+L148+L152+L156+L160+L164+L168+L172+L176+L180+L184+L188+L192+L196+L200+L204+L208+L212+L216+L220+L224+L228+L232+L236+L240+L244+L248+L252+L256+L260+L264+L268+L272+L276+L280+L284+L288+L292+L296+L300+L304+L308+L312+L316+L320+L324+L328+L332+L336+L340+L344+L348+L352+L356+L360+L364</f>
        <v>0</v>
      </c>
      <c r="M115" s="22">
        <f>0+M116+M120+M124+M128+M132+M136+M140+M144+M148+M152+M156+M160+M164+M168+M172+M176+M180+M184+M188+M192+M196+M200+M204+M208+M212+M216+M220+M224+M228+M232+M236+M240+M244+M248+M252+M256+M260+M264+M268+M272+M276+M280+M284+M288+M292+M296+M300+M304+M308+M312+M316+M320+M324+M328+M332+M336+M340+M344+M348+M352+M356+M360+M364</f>
        <v>0</v>
      </c>
    </row>
    <row r="116" spans="1:16" ht="12.75" customHeight="1" x14ac:dyDescent="0.2">
      <c r="A116" t="s">
        <v>52</v>
      </c>
      <c r="B116" s="5" t="s">
        <v>198</v>
      </c>
      <c r="C116" s="5" t="s">
        <v>11037</v>
      </c>
      <c r="D116" t="s">
        <v>5</v>
      </c>
      <c r="E116" s="24" t="s">
        <v>11038</v>
      </c>
      <c r="F116" s="25" t="s">
        <v>126</v>
      </c>
      <c r="G116" s="26">
        <v>2687</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11109</v>
      </c>
    </row>
    <row r="119" spans="1:16" ht="12.75" customHeight="1" x14ac:dyDescent="0.2">
      <c r="E119" s="29" t="s">
        <v>1031</v>
      </c>
    </row>
    <row r="120" spans="1:16" ht="12.75" customHeight="1" x14ac:dyDescent="0.2">
      <c r="A120" t="s">
        <v>52</v>
      </c>
      <c r="B120" s="5" t="s">
        <v>201</v>
      </c>
      <c r="C120" s="5" t="s">
        <v>11110</v>
      </c>
      <c r="D120" t="s">
        <v>5</v>
      </c>
      <c r="E120" s="24" t="s">
        <v>11038</v>
      </c>
      <c r="F120" s="25" t="s">
        <v>126</v>
      </c>
      <c r="G120" s="26">
        <v>207</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11111</v>
      </c>
    </row>
    <row r="123" spans="1:16" ht="12.75" customHeight="1" x14ac:dyDescent="0.2">
      <c r="E123" s="29" t="s">
        <v>1031</v>
      </c>
    </row>
    <row r="124" spans="1:16" ht="12.75" customHeight="1" x14ac:dyDescent="0.2">
      <c r="A124" t="s">
        <v>52</v>
      </c>
      <c r="B124" s="5" t="s">
        <v>204</v>
      </c>
      <c r="C124" s="5" t="s">
        <v>11112</v>
      </c>
      <c r="D124" t="s">
        <v>5</v>
      </c>
      <c r="E124" s="24" t="s">
        <v>11113</v>
      </c>
      <c r="F124" s="25" t="s">
        <v>126</v>
      </c>
      <c r="G124" s="26">
        <v>106</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11114</v>
      </c>
    </row>
    <row r="127" spans="1:16" ht="12.75" customHeight="1" x14ac:dyDescent="0.2">
      <c r="E127" s="29" t="s">
        <v>1031</v>
      </c>
    </row>
    <row r="128" spans="1:16" ht="12.75" customHeight="1" x14ac:dyDescent="0.2">
      <c r="A128" t="s">
        <v>52</v>
      </c>
      <c r="B128" s="5" t="s">
        <v>207</v>
      </c>
      <c r="C128" s="5" t="s">
        <v>11115</v>
      </c>
      <c r="D128" t="s">
        <v>5</v>
      </c>
      <c r="E128" s="24" t="s">
        <v>11113</v>
      </c>
      <c r="F128" s="25" t="s">
        <v>126</v>
      </c>
      <c r="G128" s="26">
        <v>418</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11116</v>
      </c>
    </row>
    <row r="131" spans="1:16" ht="12.75" customHeight="1" x14ac:dyDescent="0.2">
      <c r="E131" s="29" t="s">
        <v>1031</v>
      </c>
    </row>
    <row r="132" spans="1:16" ht="12.75" customHeight="1" x14ac:dyDescent="0.2">
      <c r="A132" t="s">
        <v>52</v>
      </c>
      <c r="B132" s="5" t="s">
        <v>210</v>
      </c>
      <c r="C132" s="5" t="s">
        <v>2658</v>
      </c>
      <c r="D132" t="s">
        <v>5</v>
      </c>
      <c r="E132" s="24" t="s">
        <v>2659</v>
      </c>
      <c r="F132" s="25" t="s">
        <v>126</v>
      </c>
      <c r="G132" s="26">
        <v>10146</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11117</v>
      </c>
    </row>
    <row r="135" spans="1:16" ht="12.75" customHeight="1" x14ac:dyDescent="0.2">
      <c r="E135" s="29" t="s">
        <v>1031</v>
      </c>
    </row>
    <row r="136" spans="1:16" ht="12.75" customHeight="1" x14ac:dyDescent="0.2">
      <c r="A136" t="s">
        <v>52</v>
      </c>
      <c r="B136" s="5" t="s">
        <v>213</v>
      </c>
      <c r="C136" s="5" t="s">
        <v>11118</v>
      </c>
      <c r="D136" t="s">
        <v>5</v>
      </c>
      <c r="E136" s="24" t="s">
        <v>2659</v>
      </c>
      <c r="F136" s="25" t="s">
        <v>126</v>
      </c>
      <c r="G136" s="26">
        <v>254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11119</v>
      </c>
    </row>
    <row r="139" spans="1:16" ht="12.75" customHeight="1" x14ac:dyDescent="0.2">
      <c r="E139" s="29" t="s">
        <v>1031</v>
      </c>
    </row>
    <row r="140" spans="1:16" ht="12.75" customHeight="1" x14ac:dyDescent="0.2">
      <c r="A140" t="s">
        <v>52</v>
      </c>
      <c r="B140" s="5" t="s">
        <v>216</v>
      </c>
      <c r="C140" s="5" t="s">
        <v>2968</v>
      </c>
      <c r="D140" t="s">
        <v>5</v>
      </c>
      <c r="E140" s="24" t="s">
        <v>2969</v>
      </c>
      <c r="F140" s="25" t="s">
        <v>126</v>
      </c>
      <c r="G140" s="26">
        <v>130</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11120</v>
      </c>
    </row>
    <row r="143" spans="1:16" ht="12.75" customHeight="1" x14ac:dyDescent="0.2">
      <c r="E143" s="29" t="s">
        <v>1031</v>
      </c>
    </row>
    <row r="144" spans="1:16" ht="12.75" customHeight="1" x14ac:dyDescent="0.2">
      <c r="A144" t="s">
        <v>52</v>
      </c>
      <c r="B144" s="5" t="s">
        <v>219</v>
      </c>
      <c r="C144" s="5" t="s">
        <v>11121</v>
      </c>
      <c r="D144" t="s">
        <v>5</v>
      </c>
      <c r="E144" s="24" t="s">
        <v>2969</v>
      </c>
      <c r="F144" s="25" t="s">
        <v>126</v>
      </c>
      <c r="G144" s="26">
        <v>254</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11122</v>
      </c>
    </row>
    <row r="147" spans="1:16" ht="12.75" customHeight="1" x14ac:dyDescent="0.2">
      <c r="E147" s="29" t="s">
        <v>1031</v>
      </c>
    </row>
    <row r="148" spans="1:16" ht="12.75" customHeight="1" x14ac:dyDescent="0.2">
      <c r="A148" t="s">
        <v>52</v>
      </c>
      <c r="B148" s="5" t="s">
        <v>222</v>
      </c>
      <c r="C148" s="5" t="s">
        <v>1789</v>
      </c>
      <c r="D148" t="s">
        <v>5</v>
      </c>
      <c r="E148" s="24" t="s">
        <v>1790</v>
      </c>
      <c r="F148" s="25" t="s">
        <v>126</v>
      </c>
      <c r="G148" s="26">
        <v>156</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11123</v>
      </c>
    </row>
    <row r="151" spans="1:16" ht="12.75" customHeight="1" x14ac:dyDescent="0.2">
      <c r="E151" s="29" t="s">
        <v>59</v>
      </c>
    </row>
    <row r="152" spans="1:16" ht="12.75" customHeight="1" x14ac:dyDescent="0.2">
      <c r="A152" t="s">
        <v>52</v>
      </c>
      <c r="B152" s="5" t="s">
        <v>226</v>
      </c>
      <c r="C152" s="5" t="s">
        <v>11043</v>
      </c>
      <c r="D152" t="s">
        <v>5</v>
      </c>
      <c r="E152" s="24" t="s">
        <v>11044</v>
      </c>
      <c r="F152" s="25" t="s">
        <v>55</v>
      </c>
      <c r="G152" s="26">
        <v>14</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1857</v>
      </c>
    </row>
    <row r="155" spans="1:16" ht="12.75" customHeight="1" x14ac:dyDescent="0.2">
      <c r="E155" s="29" t="s">
        <v>1031</v>
      </c>
    </row>
    <row r="156" spans="1:16" ht="12.75" customHeight="1" x14ac:dyDescent="0.2">
      <c r="A156" t="s">
        <v>52</v>
      </c>
      <c r="B156" s="5" t="s">
        <v>229</v>
      </c>
      <c r="C156" s="5" t="s">
        <v>11124</v>
      </c>
      <c r="D156" t="s">
        <v>5</v>
      </c>
      <c r="E156" s="24" t="s">
        <v>11044</v>
      </c>
      <c r="F156" s="25" t="s">
        <v>55</v>
      </c>
      <c r="G156" s="26">
        <v>4</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1424</v>
      </c>
    </row>
    <row r="159" spans="1:16" ht="12.75" customHeight="1" x14ac:dyDescent="0.2">
      <c r="E159" s="29" t="s">
        <v>1031</v>
      </c>
    </row>
    <row r="160" spans="1:16" ht="12.75" customHeight="1" x14ac:dyDescent="0.2">
      <c r="A160" t="s">
        <v>52</v>
      </c>
      <c r="B160" s="5" t="s">
        <v>232</v>
      </c>
      <c r="C160" s="5" t="s">
        <v>9110</v>
      </c>
      <c r="D160" t="s">
        <v>5</v>
      </c>
      <c r="E160" s="24" t="s">
        <v>9111</v>
      </c>
      <c r="F160" s="25" t="s">
        <v>55</v>
      </c>
      <c r="G160" s="26">
        <v>4</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1424</v>
      </c>
    </row>
    <row r="163" spans="1:16" ht="12.75" customHeight="1" x14ac:dyDescent="0.2">
      <c r="E163" s="29" t="s">
        <v>1031</v>
      </c>
    </row>
    <row r="164" spans="1:16" ht="12.75" customHeight="1" x14ac:dyDescent="0.2">
      <c r="A164" t="s">
        <v>52</v>
      </c>
      <c r="B164" s="5" t="s">
        <v>235</v>
      </c>
      <c r="C164" s="5" t="s">
        <v>11125</v>
      </c>
      <c r="D164" t="s">
        <v>5</v>
      </c>
      <c r="E164" s="24" t="s">
        <v>9111</v>
      </c>
      <c r="F164" s="25" t="s">
        <v>55</v>
      </c>
      <c r="G164" s="26">
        <v>4</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1424</v>
      </c>
    </row>
    <row r="167" spans="1:16" ht="12.75" customHeight="1" x14ac:dyDescent="0.2">
      <c r="E167" s="29" t="s">
        <v>1031</v>
      </c>
    </row>
    <row r="168" spans="1:16" ht="12.75" customHeight="1" x14ac:dyDescent="0.2">
      <c r="A168" t="s">
        <v>52</v>
      </c>
      <c r="B168" s="5" t="s">
        <v>238</v>
      </c>
      <c r="C168" s="5" t="s">
        <v>1791</v>
      </c>
      <c r="D168" t="s">
        <v>5</v>
      </c>
      <c r="E168" s="24" t="s">
        <v>1792</v>
      </c>
      <c r="F168" s="25" t="s">
        <v>55</v>
      </c>
      <c r="G168" s="26">
        <v>407</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11126</v>
      </c>
    </row>
    <row r="171" spans="1:16" ht="12.75" customHeight="1" x14ac:dyDescent="0.2">
      <c r="E171" s="29" t="s">
        <v>1031</v>
      </c>
    </row>
    <row r="172" spans="1:16" ht="12.75" customHeight="1" x14ac:dyDescent="0.2">
      <c r="A172" t="s">
        <v>52</v>
      </c>
      <c r="B172" s="5" t="s">
        <v>241</v>
      </c>
      <c r="C172" s="5" t="s">
        <v>11127</v>
      </c>
      <c r="D172" t="s">
        <v>5</v>
      </c>
      <c r="E172" s="24" t="s">
        <v>1792</v>
      </c>
      <c r="F172" s="25" t="s">
        <v>55</v>
      </c>
      <c r="G172" s="26">
        <v>5</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1421</v>
      </c>
    </row>
    <row r="175" spans="1:16" ht="12.75" customHeight="1" x14ac:dyDescent="0.2">
      <c r="E175" s="29" t="s">
        <v>1031</v>
      </c>
    </row>
    <row r="176" spans="1:16" ht="12.75" customHeight="1" x14ac:dyDescent="0.2">
      <c r="A176" t="s">
        <v>52</v>
      </c>
      <c r="B176" s="5" t="s">
        <v>244</v>
      </c>
      <c r="C176" s="5" t="s">
        <v>11045</v>
      </c>
      <c r="D176" t="s">
        <v>5</v>
      </c>
      <c r="E176" s="24" t="s">
        <v>11046</v>
      </c>
      <c r="F176" s="25" t="s">
        <v>55</v>
      </c>
      <c r="G176" s="26">
        <v>4</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1424</v>
      </c>
    </row>
    <row r="179" spans="1:16" ht="12.75" customHeight="1" x14ac:dyDescent="0.2">
      <c r="E179" s="29" t="s">
        <v>1031</v>
      </c>
    </row>
    <row r="180" spans="1:16" ht="12.75" customHeight="1" x14ac:dyDescent="0.2">
      <c r="A180" t="s">
        <v>52</v>
      </c>
      <c r="B180" s="5" t="s">
        <v>247</v>
      </c>
      <c r="C180" s="5" t="s">
        <v>11128</v>
      </c>
      <c r="D180" t="s">
        <v>5</v>
      </c>
      <c r="E180" s="24" t="s">
        <v>11046</v>
      </c>
      <c r="F180" s="25" t="s">
        <v>55</v>
      </c>
      <c r="G180" s="26">
        <v>2</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1428</v>
      </c>
    </row>
    <row r="183" spans="1:16" ht="12.75" customHeight="1" x14ac:dyDescent="0.2">
      <c r="E183" s="29" t="s">
        <v>1031</v>
      </c>
    </row>
    <row r="184" spans="1:16" ht="12.75" customHeight="1" x14ac:dyDescent="0.2">
      <c r="A184" t="s">
        <v>52</v>
      </c>
      <c r="B184" s="5" t="s">
        <v>251</v>
      </c>
      <c r="C184" s="5" t="s">
        <v>11129</v>
      </c>
      <c r="D184" t="s">
        <v>5</v>
      </c>
      <c r="E184" s="24" t="s">
        <v>11130</v>
      </c>
      <c r="F184" s="25" t="s">
        <v>55</v>
      </c>
      <c r="G184" s="26">
        <v>2</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1428</v>
      </c>
    </row>
    <row r="187" spans="1:16" ht="12.75" customHeight="1" x14ac:dyDescent="0.2">
      <c r="E187" s="29" t="s">
        <v>1031</v>
      </c>
    </row>
    <row r="188" spans="1:16" ht="12.75" customHeight="1" x14ac:dyDescent="0.2">
      <c r="A188" t="s">
        <v>52</v>
      </c>
      <c r="B188" s="5" t="s">
        <v>254</v>
      </c>
      <c r="C188" s="5" t="s">
        <v>11131</v>
      </c>
      <c r="D188" t="s">
        <v>5</v>
      </c>
      <c r="E188" s="24" t="s">
        <v>11130</v>
      </c>
      <c r="F188" s="25" t="s">
        <v>55</v>
      </c>
      <c r="G188" s="26">
        <v>2</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1428</v>
      </c>
    </row>
    <row r="191" spans="1:16" ht="12.75" customHeight="1" x14ac:dyDescent="0.2">
      <c r="E191" s="29" t="s">
        <v>1031</v>
      </c>
    </row>
    <row r="192" spans="1:16" ht="12.75" customHeight="1" x14ac:dyDescent="0.2">
      <c r="A192" t="s">
        <v>52</v>
      </c>
      <c r="B192" s="5" t="s">
        <v>257</v>
      </c>
      <c r="C192" s="5" t="s">
        <v>11132</v>
      </c>
      <c r="D192" t="s">
        <v>5</v>
      </c>
      <c r="E192" s="24" t="s">
        <v>11133</v>
      </c>
      <c r="F192" s="25" t="s">
        <v>55</v>
      </c>
      <c r="G192" s="26">
        <v>3</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1426</v>
      </c>
    </row>
    <row r="195" spans="1:16" ht="12.75" customHeight="1" x14ac:dyDescent="0.2">
      <c r="E195" s="29" t="s">
        <v>59</v>
      </c>
    </row>
    <row r="196" spans="1:16" ht="12.75" customHeight="1" x14ac:dyDescent="0.2">
      <c r="A196" t="s">
        <v>52</v>
      </c>
      <c r="B196" s="5" t="s">
        <v>260</v>
      </c>
      <c r="C196" s="5" t="s">
        <v>11134</v>
      </c>
      <c r="D196" t="s">
        <v>5</v>
      </c>
      <c r="E196" s="24" t="s">
        <v>11135</v>
      </c>
      <c r="F196" s="25" t="s">
        <v>55</v>
      </c>
      <c r="G196" s="26">
        <v>1</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1425</v>
      </c>
    </row>
    <row r="199" spans="1:16" ht="12.75" customHeight="1" x14ac:dyDescent="0.2">
      <c r="E199" s="29" t="s">
        <v>11136</v>
      </c>
    </row>
    <row r="200" spans="1:16" ht="12.75" customHeight="1" x14ac:dyDescent="0.2">
      <c r="A200" t="s">
        <v>52</v>
      </c>
      <c r="B200" s="5" t="s">
        <v>369</v>
      </c>
      <c r="C200" s="5" t="s">
        <v>11137</v>
      </c>
      <c r="D200" t="s">
        <v>5</v>
      </c>
      <c r="E200" s="24" t="s">
        <v>11138</v>
      </c>
      <c r="F200" s="25" t="s">
        <v>55</v>
      </c>
      <c r="G200" s="26">
        <v>4</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1424</v>
      </c>
    </row>
    <row r="203" spans="1:16" ht="12.75" customHeight="1" x14ac:dyDescent="0.2">
      <c r="E203" s="29" t="s">
        <v>1031</v>
      </c>
    </row>
    <row r="204" spans="1:16" ht="12.75" customHeight="1" x14ac:dyDescent="0.2">
      <c r="A204" t="s">
        <v>52</v>
      </c>
      <c r="B204" s="5" t="s">
        <v>370</v>
      </c>
      <c r="C204" s="5" t="s">
        <v>11139</v>
      </c>
      <c r="D204" t="s">
        <v>5</v>
      </c>
      <c r="E204" s="24" t="s">
        <v>11140</v>
      </c>
      <c r="F204" s="25" t="s">
        <v>55</v>
      </c>
      <c r="G204" s="26">
        <v>1</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1425</v>
      </c>
    </row>
    <row r="207" spans="1:16" ht="12.75" customHeight="1" x14ac:dyDescent="0.2">
      <c r="E207" s="29" t="s">
        <v>59</v>
      </c>
    </row>
    <row r="208" spans="1:16" ht="12.75" customHeight="1" x14ac:dyDescent="0.2">
      <c r="A208" t="s">
        <v>52</v>
      </c>
      <c r="B208" s="5" t="s">
        <v>371</v>
      </c>
      <c r="C208" s="5" t="s">
        <v>11141</v>
      </c>
      <c r="D208" t="s">
        <v>5</v>
      </c>
      <c r="E208" s="24" t="s">
        <v>11142</v>
      </c>
      <c r="F208" s="25" t="s">
        <v>55</v>
      </c>
      <c r="G208" s="26">
        <v>13</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1899</v>
      </c>
    </row>
    <row r="211" spans="1:16" ht="12.75" customHeight="1" x14ac:dyDescent="0.2">
      <c r="E211" s="29" t="s">
        <v>1031</v>
      </c>
    </row>
    <row r="212" spans="1:16" ht="12.75" customHeight="1" x14ac:dyDescent="0.2">
      <c r="A212" t="s">
        <v>52</v>
      </c>
      <c r="B212" s="5" t="s">
        <v>372</v>
      </c>
      <c r="C212" s="5" t="s">
        <v>11143</v>
      </c>
      <c r="D212" t="s">
        <v>5</v>
      </c>
      <c r="E212" s="24" t="s">
        <v>11144</v>
      </c>
      <c r="F212" s="25" t="s">
        <v>55</v>
      </c>
      <c r="G212" s="26">
        <v>3</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1426</v>
      </c>
    </row>
    <row r="215" spans="1:16" ht="12.75" customHeight="1" x14ac:dyDescent="0.2">
      <c r="E215" s="29" t="s">
        <v>1031</v>
      </c>
    </row>
    <row r="216" spans="1:16" ht="12.75" customHeight="1" x14ac:dyDescent="0.2">
      <c r="A216" t="s">
        <v>52</v>
      </c>
      <c r="B216" s="5" t="s">
        <v>375</v>
      </c>
      <c r="C216" s="5" t="s">
        <v>11145</v>
      </c>
      <c r="D216" t="s">
        <v>5</v>
      </c>
      <c r="E216" s="24" t="s">
        <v>11048</v>
      </c>
      <c r="F216" s="25" t="s">
        <v>55</v>
      </c>
      <c r="G216" s="26">
        <v>3</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1426</v>
      </c>
    </row>
    <row r="219" spans="1:16" ht="12.75" customHeight="1" x14ac:dyDescent="0.2">
      <c r="E219" s="29" t="s">
        <v>1031</v>
      </c>
    </row>
    <row r="220" spans="1:16" ht="12.75" customHeight="1" x14ac:dyDescent="0.2">
      <c r="A220" t="s">
        <v>52</v>
      </c>
      <c r="B220" s="5" t="s">
        <v>377</v>
      </c>
      <c r="C220" s="5" t="s">
        <v>11146</v>
      </c>
      <c r="D220" t="s">
        <v>5</v>
      </c>
      <c r="E220" s="24" t="s">
        <v>11147</v>
      </c>
      <c r="F220" s="25" t="s">
        <v>55</v>
      </c>
      <c r="G220" s="26">
        <v>1</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1425</v>
      </c>
    </row>
    <row r="223" spans="1:16" ht="12.75" customHeight="1" x14ac:dyDescent="0.2">
      <c r="E223" s="29" t="s">
        <v>1031</v>
      </c>
    </row>
    <row r="224" spans="1:16" ht="12.75" customHeight="1" x14ac:dyDescent="0.2">
      <c r="A224" t="s">
        <v>52</v>
      </c>
      <c r="B224" s="5" t="s">
        <v>380</v>
      </c>
      <c r="C224" s="5" t="s">
        <v>11148</v>
      </c>
      <c r="D224" t="s">
        <v>5</v>
      </c>
      <c r="E224" s="24" t="s">
        <v>11149</v>
      </c>
      <c r="F224" s="25" t="s">
        <v>55</v>
      </c>
      <c r="G224" s="26">
        <v>4</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1424</v>
      </c>
    </row>
    <row r="227" spans="1:16" ht="12.75" customHeight="1" x14ac:dyDescent="0.2">
      <c r="E227" s="29" t="s">
        <v>1031</v>
      </c>
    </row>
    <row r="228" spans="1:16" ht="12.75" customHeight="1" x14ac:dyDescent="0.2">
      <c r="A228" t="s">
        <v>52</v>
      </c>
      <c r="B228" s="5" t="s">
        <v>381</v>
      </c>
      <c r="C228" s="5" t="s">
        <v>11150</v>
      </c>
      <c r="D228" t="s">
        <v>5</v>
      </c>
      <c r="E228" s="24" t="s">
        <v>11151</v>
      </c>
      <c r="F228" s="25" t="s">
        <v>55</v>
      </c>
      <c r="G228" s="26">
        <v>1</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1425</v>
      </c>
    </row>
    <row r="231" spans="1:16" ht="12.75" customHeight="1" x14ac:dyDescent="0.2">
      <c r="E231" s="29" t="s">
        <v>1031</v>
      </c>
    </row>
    <row r="232" spans="1:16" ht="12.75" customHeight="1" x14ac:dyDescent="0.2">
      <c r="A232" t="s">
        <v>52</v>
      </c>
      <c r="B232" s="5" t="s">
        <v>382</v>
      </c>
      <c r="C232" s="5" t="s">
        <v>11152</v>
      </c>
      <c r="D232" t="s">
        <v>5</v>
      </c>
      <c r="E232" s="24" t="s">
        <v>11153</v>
      </c>
      <c r="F232" s="25" t="s">
        <v>55</v>
      </c>
      <c r="G232" s="26">
        <v>2</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1428</v>
      </c>
    </row>
    <row r="235" spans="1:16" ht="12.75" customHeight="1" x14ac:dyDescent="0.2">
      <c r="E235" s="29" t="s">
        <v>1031</v>
      </c>
    </row>
    <row r="236" spans="1:16" ht="12.75" customHeight="1" x14ac:dyDescent="0.2">
      <c r="A236" t="s">
        <v>52</v>
      </c>
      <c r="B236" s="5" t="s">
        <v>383</v>
      </c>
      <c r="C236" s="5" t="s">
        <v>11154</v>
      </c>
      <c r="D236" t="s">
        <v>5</v>
      </c>
      <c r="E236" s="24" t="s">
        <v>11155</v>
      </c>
      <c r="F236" s="25" t="s">
        <v>55</v>
      </c>
      <c r="G236" s="26">
        <v>2</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1428</v>
      </c>
    </row>
    <row r="239" spans="1:16" ht="12.75" customHeight="1" x14ac:dyDescent="0.2">
      <c r="E239" s="29" t="s">
        <v>59</v>
      </c>
    </row>
    <row r="240" spans="1:16" ht="12.75" customHeight="1" x14ac:dyDescent="0.2">
      <c r="A240" t="s">
        <v>52</v>
      </c>
      <c r="B240" s="5" t="s">
        <v>386</v>
      </c>
      <c r="C240" s="5" t="s">
        <v>11156</v>
      </c>
      <c r="D240" t="s">
        <v>5</v>
      </c>
      <c r="E240" s="24" t="s">
        <v>11157</v>
      </c>
      <c r="F240" s="25" t="s">
        <v>5736</v>
      </c>
      <c r="G240" s="26">
        <v>1</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1425</v>
      </c>
    </row>
    <row r="243" spans="1:16" ht="12.75" customHeight="1" x14ac:dyDescent="0.2">
      <c r="E243" s="29" t="s">
        <v>11158</v>
      </c>
    </row>
    <row r="244" spans="1:16" ht="12.75" customHeight="1" x14ac:dyDescent="0.2">
      <c r="A244" t="s">
        <v>52</v>
      </c>
      <c r="B244" s="5" t="s">
        <v>389</v>
      </c>
      <c r="C244" s="5" t="s">
        <v>11159</v>
      </c>
      <c r="D244" t="s">
        <v>5</v>
      </c>
      <c r="E244" s="24" t="s">
        <v>11160</v>
      </c>
      <c r="F244" s="25" t="s">
        <v>55</v>
      </c>
      <c r="G244" s="26">
        <v>1</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1425</v>
      </c>
    </row>
    <row r="247" spans="1:16" ht="12.75" customHeight="1" x14ac:dyDescent="0.2">
      <c r="E247" s="29" t="s">
        <v>11158</v>
      </c>
    </row>
    <row r="248" spans="1:16" ht="12.75" customHeight="1" x14ac:dyDescent="0.2">
      <c r="A248" t="s">
        <v>52</v>
      </c>
      <c r="B248" s="5" t="s">
        <v>392</v>
      </c>
      <c r="C248" s="5" t="s">
        <v>11049</v>
      </c>
      <c r="D248" t="s">
        <v>5</v>
      </c>
      <c r="E248" s="24" t="s">
        <v>11050</v>
      </c>
      <c r="F248" s="25" t="s">
        <v>55</v>
      </c>
      <c r="G248" s="26">
        <v>7</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1768</v>
      </c>
    </row>
    <row r="251" spans="1:16" ht="12.75" customHeight="1" x14ac:dyDescent="0.2">
      <c r="E251" s="29" t="s">
        <v>1031</v>
      </c>
    </row>
    <row r="252" spans="1:16" ht="12.75" customHeight="1" x14ac:dyDescent="0.2">
      <c r="A252" t="s">
        <v>52</v>
      </c>
      <c r="B252" s="5" t="s">
        <v>395</v>
      </c>
      <c r="C252" s="5" t="s">
        <v>11053</v>
      </c>
      <c r="D252" t="s">
        <v>5</v>
      </c>
      <c r="E252" s="24" t="s">
        <v>11054</v>
      </c>
      <c r="F252" s="25" t="s">
        <v>55</v>
      </c>
      <c r="G252" s="26">
        <v>34</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1862</v>
      </c>
    </row>
    <row r="255" spans="1:16" ht="12.75" customHeight="1" x14ac:dyDescent="0.2">
      <c r="E255" s="29" t="s">
        <v>1031</v>
      </c>
    </row>
    <row r="256" spans="1:16" ht="12.75" customHeight="1" x14ac:dyDescent="0.2">
      <c r="A256" t="s">
        <v>52</v>
      </c>
      <c r="B256" s="5" t="s">
        <v>398</v>
      </c>
      <c r="C256" s="5" t="s">
        <v>11055</v>
      </c>
      <c r="D256" t="s">
        <v>5</v>
      </c>
      <c r="E256" s="24" t="s">
        <v>11056</v>
      </c>
      <c r="F256" s="25" t="s">
        <v>55</v>
      </c>
      <c r="G256" s="26">
        <v>8</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1541</v>
      </c>
    </row>
    <row r="259" spans="1:16" ht="12.75" customHeight="1" x14ac:dyDescent="0.2">
      <c r="E259" s="29" t="s">
        <v>1031</v>
      </c>
    </row>
    <row r="260" spans="1:16" ht="12.75" customHeight="1" x14ac:dyDescent="0.2">
      <c r="A260" t="s">
        <v>52</v>
      </c>
      <c r="B260" s="5" t="s">
        <v>401</v>
      </c>
      <c r="C260" s="5" t="s">
        <v>11161</v>
      </c>
      <c r="D260" t="s">
        <v>5</v>
      </c>
      <c r="E260" s="24" t="s">
        <v>11056</v>
      </c>
      <c r="F260" s="25" t="s">
        <v>55</v>
      </c>
      <c r="G260" s="26">
        <v>2</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1428</v>
      </c>
    </row>
    <row r="263" spans="1:16" ht="12.75" customHeight="1" x14ac:dyDescent="0.2">
      <c r="E263" s="29" t="s">
        <v>1031</v>
      </c>
    </row>
    <row r="264" spans="1:16" ht="12.75" customHeight="1" x14ac:dyDescent="0.2">
      <c r="A264" t="s">
        <v>52</v>
      </c>
      <c r="B264" s="5" t="s">
        <v>404</v>
      </c>
      <c r="C264" s="5" t="s">
        <v>11057</v>
      </c>
      <c r="D264" t="s">
        <v>5</v>
      </c>
      <c r="E264" s="24" t="s">
        <v>11058</v>
      </c>
      <c r="F264" s="25" t="s">
        <v>55</v>
      </c>
      <c r="G264" s="26">
        <v>7</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1768</v>
      </c>
    </row>
    <row r="267" spans="1:16" ht="12.75" customHeight="1" x14ac:dyDescent="0.2">
      <c r="E267" s="29" t="s">
        <v>1031</v>
      </c>
    </row>
    <row r="268" spans="1:16" ht="12.75" customHeight="1" x14ac:dyDescent="0.2">
      <c r="A268" t="s">
        <v>52</v>
      </c>
      <c r="B268" s="5" t="s">
        <v>407</v>
      </c>
      <c r="C268" s="5" t="s">
        <v>11061</v>
      </c>
      <c r="D268" t="s">
        <v>5</v>
      </c>
      <c r="E268" s="24" t="s">
        <v>11062</v>
      </c>
      <c r="F268" s="25" t="s">
        <v>55</v>
      </c>
      <c r="G268" s="26">
        <v>2</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1428</v>
      </c>
    </row>
    <row r="271" spans="1:16" ht="12.75" customHeight="1" x14ac:dyDescent="0.2">
      <c r="E271" s="29" t="s">
        <v>1031</v>
      </c>
    </row>
    <row r="272" spans="1:16" ht="12.75" customHeight="1" x14ac:dyDescent="0.2">
      <c r="A272" t="s">
        <v>52</v>
      </c>
      <c r="B272" s="5" t="s">
        <v>410</v>
      </c>
      <c r="C272" s="5" t="s">
        <v>11162</v>
      </c>
      <c r="D272" t="s">
        <v>5</v>
      </c>
      <c r="E272" s="24" t="s">
        <v>11163</v>
      </c>
      <c r="F272" s="25" t="s">
        <v>55</v>
      </c>
      <c r="G272" s="26">
        <v>1</v>
      </c>
      <c r="H272" s="25">
        <v>0</v>
      </c>
      <c r="I272" s="25">
        <f>ROUND(G272*H272,6)</f>
        <v>0</v>
      </c>
      <c r="L272" s="27">
        <v>0</v>
      </c>
      <c r="M272" s="22">
        <f>ROUND(ROUND(L272,2)*ROUND(G272,3),2)</f>
        <v>0</v>
      </c>
      <c r="N272" s="25" t="s">
        <v>56</v>
      </c>
      <c r="O272">
        <f>(M272*21)/100</f>
        <v>0</v>
      </c>
      <c r="P272" t="s">
        <v>28</v>
      </c>
    </row>
    <row r="273" spans="1:16" ht="12.75" customHeight="1" x14ac:dyDescent="0.2">
      <c r="A273" s="28" t="s">
        <v>57</v>
      </c>
      <c r="E273" s="29" t="s">
        <v>5</v>
      </c>
    </row>
    <row r="274" spans="1:16" ht="12.75" customHeight="1" x14ac:dyDescent="0.2">
      <c r="A274" s="28" t="s">
        <v>58</v>
      </c>
      <c r="E274" s="30" t="s">
        <v>1425</v>
      </c>
    </row>
    <row r="275" spans="1:16" ht="12.75" customHeight="1" x14ac:dyDescent="0.2">
      <c r="E275" s="29" t="s">
        <v>11164</v>
      </c>
    </row>
    <row r="276" spans="1:16" ht="12.75" customHeight="1" x14ac:dyDescent="0.2">
      <c r="A276" t="s">
        <v>52</v>
      </c>
      <c r="B276" s="5" t="s">
        <v>413</v>
      </c>
      <c r="C276" s="5" t="s">
        <v>11165</v>
      </c>
      <c r="D276" t="s">
        <v>5</v>
      </c>
      <c r="E276" s="24" t="s">
        <v>11166</v>
      </c>
      <c r="F276" s="25" t="s">
        <v>55</v>
      </c>
      <c r="G276" s="26">
        <v>1</v>
      </c>
      <c r="H276" s="25">
        <v>0</v>
      </c>
      <c r="I276" s="25">
        <f>ROUND(G276*H276,6)</f>
        <v>0</v>
      </c>
      <c r="L276" s="27">
        <v>0</v>
      </c>
      <c r="M276" s="22">
        <f>ROUND(ROUND(L276,2)*ROUND(G276,3),2)</f>
        <v>0</v>
      </c>
      <c r="N276" s="25" t="s">
        <v>56</v>
      </c>
      <c r="O276">
        <f>(M276*21)/100</f>
        <v>0</v>
      </c>
      <c r="P276" t="s">
        <v>28</v>
      </c>
    </row>
    <row r="277" spans="1:16" ht="12.75" customHeight="1" x14ac:dyDescent="0.2">
      <c r="A277" s="28" t="s">
        <v>57</v>
      </c>
      <c r="E277" s="29" t="s">
        <v>5</v>
      </c>
    </row>
    <row r="278" spans="1:16" ht="12.75" customHeight="1" x14ac:dyDescent="0.2">
      <c r="A278" s="28" t="s">
        <v>58</v>
      </c>
      <c r="E278" s="30" t="s">
        <v>1425</v>
      </c>
    </row>
    <row r="279" spans="1:16" ht="12.75" customHeight="1" x14ac:dyDescent="0.2">
      <c r="E279" s="29" t="s">
        <v>1031</v>
      </c>
    </row>
    <row r="280" spans="1:16" ht="12.75" customHeight="1" x14ac:dyDescent="0.2">
      <c r="A280" t="s">
        <v>52</v>
      </c>
      <c r="B280" s="5" t="s">
        <v>416</v>
      </c>
      <c r="C280" s="5" t="s">
        <v>11167</v>
      </c>
      <c r="D280" t="s">
        <v>5</v>
      </c>
      <c r="E280" s="24" t="s">
        <v>11168</v>
      </c>
      <c r="F280" s="25" t="s">
        <v>55</v>
      </c>
      <c r="G280" s="26">
        <v>3</v>
      </c>
      <c r="H280" s="25">
        <v>0</v>
      </c>
      <c r="I280" s="25">
        <f>ROUND(G280*H280,6)</f>
        <v>0</v>
      </c>
      <c r="L280" s="27">
        <v>0</v>
      </c>
      <c r="M280" s="22">
        <f>ROUND(ROUND(L280,2)*ROUND(G280,3),2)</f>
        <v>0</v>
      </c>
      <c r="N280" s="25" t="s">
        <v>56</v>
      </c>
      <c r="O280">
        <f>(M280*21)/100</f>
        <v>0</v>
      </c>
      <c r="P280" t="s">
        <v>28</v>
      </c>
    </row>
    <row r="281" spans="1:16" ht="12.75" customHeight="1" x14ac:dyDescent="0.2">
      <c r="A281" s="28" t="s">
        <v>57</v>
      </c>
      <c r="E281" s="29" t="s">
        <v>5</v>
      </c>
    </row>
    <row r="282" spans="1:16" ht="12.75" customHeight="1" x14ac:dyDescent="0.2">
      <c r="A282" s="28" t="s">
        <v>58</v>
      </c>
      <c r="E282" s="30" t="s">
        <v>1426</v>
      </c>
    </row>
    <row r="283" spans="1:16" ht="12.75" customHeight="1" x14ac:dyDescent="0.2">
      <c r="E283" s="29" t="s">
        <v>1031</v>
      </c>
    </row>
    <row r="284" spans="1:16" ht="12.75" customHeight="1" x14ac:dyDescent="0.2">
      <c r="A284" t="s">
        <v>52</v>
      </c>
      <c r="B284" s="5" t="s">
        <v>417</v>
      </c>
      <c r="C284" s="5" t="s">
        <v>9117</v>
      </c>
      <c r="D284" t="s">
        <v>5</v>
      </c>
      <c r="E284" s="24" t="s">
        <v>9118</v>
      </c>
      <c r="F284" s="25" t="s">
        <v>55</v>
      </c>
      <c r="G284" s="26">
        <v>9</v>
      </c>
      <c r="H284" s="25">
        <v>0</v>
      </c>
      <c r="I284" s="25">
        <f>ROUND(G284*H284,6)</f>
        <v>0</v>
      </c>
      <c r="L284" s="27">
        <v>0</v>
      </c>
      <c r="M284" s="22">
        <f>ROUND(ROUND(L284,2)*ROUND(G284,3),2)</f>
        <v>0</v>
      </c>
      <c r="N284" s="25" t="s">
        <v>56</v>
      </c>
      <c r="O284">
        <f>(M284*21)/100</f>
        <v>0</v>
      </c>
      <c r="P284" t="s">
        <v>28</v>
      </c>
    </row>
    <row r="285" spans="1:16" ht="12.75" customHeight="1" x14ac:dyDescent="0.2">
      <c r="A285" s="28" t="s">
        <v>57</v>
      </c>
      <c r="E285" s="29" t="s">
        <v>5</v>
      </c>
    </row>
    <row r="286" spans="1:16" ht="12.75" customHeight="1" x14ac:dyDescent="0.2">
      <c r="A286" s="28" t="s">
        <v>58</v>
      </c>
      <c r="E286" s="30" t="s">
        <v>1600</v>
      </c>
    </row>
    <row r="287" spans="1:16" ht="12.75" customHeight="1" x14ac:dyDescent="0.2">
      <c r="E287" s="29" t="s">
        <v>1031</v>
      </c>
    </row>
    <row r="288" spans="1:16" ht="12.75" customHeight="1" x14ac:dyDescent="0.2">
      <c r="A288" t="s">
        <v>52</v>
      </c>
      <c r="B288" s="5" t="s">
        <v>418</v>
      </c>
      <c r="C288" s="5" t="s">
        <v>11169</v>
      </c>
      <c r="D288" t="s">
        <v>5</v>
      </c>
      <c r="E288" s="24" t="s">
        <v>11170</v>
      </c>
      <c r="F288" s="25" t="s">
        <v>55</v>
      </c>
      <c r="G288" s="26">
        <v>8</v>
      </c>
      <c r="H288" s="25">
        <v>0</v>
      </c>
      <c r="I288" s="25">
        <f>ROUND(G288*H288,6)</f>
        <v>0</v>
      </c>
      <c r="L288" s="27">
        <v>0</v>
      </c>
      <c r="M288" s="22">
        <f>ROUND(ROUND(L288,2)*ROUND(G288,3),2)</f>
        <v>0</v>
      </c>
      <c r="N288" s="25" t="s">
        <v>56</v>
      </c>
      <c r="O288">
        <f>(M288*21)/100</f>
        <v>0</v>
      </c>
      <c r="P288" t="s">
        <v>28</v>
      </c>
    </row>
    <row r="289" spans="1:16" ht="12.75" customHeight="1" x14ac:dyDescent="0.2">
      <c r="A289" s="28" t="s">
        <v>57</v>
      </c>
      <c r="E289" s="29" t="s">
        <v>5</v>
      </c>
    </row>
    <row r="290" spans="1:16" ht="12.75" customHeight="1" x14ac:dyDescent="0.2">
      <c r="A290" s="28" t="s">
        <v>58</v>
      </c>
      <c r="E290" s="30" t="s">
        <v>1541</v>
      </c>
    </row>
    <row r="291" spans="1:16" ht="12.75" customHeight="1" x14ac:dyDescent="0.2">
      <c r="E291" s="29" t="s">
        <v>1031</v>
      </c>
    </row>
    <row r="292" spans="1:16" ht="12.75" customHeight="1" x14ac:dyDescent="0.2">
      <c r="A292" t="s">
        <v>52</v>
      </c>
      <c r="B292" s="5" t="s">
        <v>421</v>
      </c>
      <c r="C292" s="5" t="s">
        <v>11171</v>
      </c>
      <c r="D292" t="s">
        <v>5</v>
      </c>
      <c r="E292" s="24" t="s">
        <v>11172</v>
      </c>
      <c r="F292" s="25" t="s">
        <v>55</v>
      </c>
      <c r="G292" s="26">
        <v>1</v>
      </c>
      <c r="H292" s="25">
        <v>0</v>
      </c>
      <c r="I292" s="25">
        <f>ROUND(G292*H292,6)</f>
        <v>0</v>
      </c>
      <c r="L292" s="27">
        <v>0</v>
      </c>
      <c r="M292" s="22">
        <f>ROUND(ROUND(L292,2)*ROUND(G292,3),2)</f>
        <v>0</v>
      </c>
      <c r="N292" s="25" t="s">
        <v>56</v>
      </c>
      <c r="O292">
        <f>(M292*21)/100</f>
        <v>0</v>
      </c>
      <c r="P292" t="s">
        <v>28</v>
      </c>
    </row>
    <row r="293" spans="1:16" ht="12.75" customHeight="1" x14ac:dyDescent="0.2">
      <c r="A293" s="28" t="s">
        <v>57</v>
      </c>
      <c r="E293" s="29" t="s">
        <v>5</v>
      </c>
    </row>
    <row r="294" spans="1:16" ht="12.75" customHeight="1" x14ac:dyDescent="0.2">
      <c r="A294" s="28" t="s">
        <v>58</v>
      </c>
      <c r="E294" s="30" t="s">
        <v>1425</v>
      </c>
    </row>
    <row r="295" spans="1:16" ht="12.75" customHeight="1" x14ac:dyDescent="0.2">
      <c r="E295" s="29" t="s">
        <v>1031</v>
      </c>
    </row>
    <row r="296" spans="1:16" ht="12.75" customHeight="1" x14ac:dyDescent="0.2">
      <c r="A296" t="s">
        <v>52</v>
      </c>
      <c r="B296" s="5" t="s">
        <v>422</v>
      </c>
      <c r="C296" s="5" t="s">
        <v>11063</v>
      </c>
      <c r="D296" t="s">
        <v>5</v>
      </c>
      <c r="E296" s="24" t="s">
        <v>11064</v>
      </c>
      <c r="F296" s="25" t="s">
        <v>55</v>
      </c>
      <c r="G296" s="26">
        <v>7</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1768</v>
      </c>
    </row>
    <row r="299" spans="1:16" ht="12.75" customHeight="1" x14ac:dyDescent="0.2">
      <c r="E299" s="29" t="s">
        <v>1031</v>
      </c>
    </row>
    <row r="300" spans="1:16" ht="12.75" customHeight="1" x14ac:dyDescent="0.2">
      <c r="A300" t="s">
        <v>52</v>
      </c>
      <c r="B300" s="5" t="s">
        <v>423</v>
      </c>
      <c r="C300" s="5" t="s">
        <v>658</v>
      </c>
      <c r="D300" t="s">
        <v>5</v>
      </c>
      <c r="E300" s="24" t="s">
        <v>659</v>
      </c>
      <c r="F300" s="25" t="s">
        <v>126</v>
      </c>
      <c r="G300" s="26">
        <v>35</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2015</v>
      </c>
    </row>
    <row r="303" spans="1:16" ht="12.75" customHeight="1" x14ac:dyDescent="0.2">
      <c r="E303" s="29" t="s">
        <v>1031</v>
      </c>
    </row>
    <row r="304" spans="1:16" ht="12.75" customHeight="1" x14ac:dyDescent="0.2">
      <c r="A304" t="s">
        <v>52</v>
      </c>
      <c r="B304" s="5" t="s">
        <v>426</v>
      </c>
      <c r="C304" s="5" t="s">
        <v>2153</v>
      </c>
      <c r="D304" t="s">
        <v>5</v>
      </c>
      <c r="E304" s="24" t="s">
        <v>2154</v>
      </c>
      <c r="F304" s="25" t="s">
        <v>55</v>
      </c>
      <c r="G304" s="26">
        <v>7</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1768</v>
      </c>
    </row>
    <row r="307" spans="1:16" ht="12.75" customHeight="1" x14ac:dyDescent="0.2">
      <c r="E307" s="29" t="s">
        <v>1031</v>
      </c>
    </row>
    <row r="308" spans="1:16" ht="12.75" customHeight="1" x14ac:dyDescent="0.2">
      <c r="A308" t="s">
        <v>52</v>
      </c>
      <c r="B308" s="5" t="s">
        <v>429</v>
      </c>
      <c r="C308" s="5" t="s">
        <v>660</v>
      </c>
      <c r="D308" t="s">
        <v>5</v>
      </c>
      <c r="E308" s="24" t="s">
        <v>661</v>
      </c>
      <c r="F308" s="25" t="s">
        <v>55</v>
      </c>
      <c r="G308" s="26">
        <v>14</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1857</v>
      </c>
    </row>
    <row r="311" spans="1:16" ht="12.75" customHeight="1" x14ac:dyDescent="0.2">
      <c r="E311" s="29" t="s">
        <v>1031</v>
      </c>
    </row>
    <row r="312" spans="1:16" ht="12.75" customHeight="1" x14ac:dyDescent="0.2">
      <c r="A312" t="s">
        <v>52</v>
      </c>
      <c r="B312" s="5" t="s">
        <v>432</v>
      </c>
      <c r="C312" s="5" t="s">
        <v>1760</v>
      </c>
      <c r="D312" t="s">
        <v>5</v>
      </c>
      <c r="E312" s="24" t="s">
        <v>1761</v>
      </c>
      <c r="F312" s="25" t="s">
        <v>55</v>
      </c>
      <c r="G312" s="26">
        <v>1</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1425</v>
      </c>
    </row>
    <row r="315" spans="1:16" ht="12.75" customHeight="1" x14ac:dyDescent="0.2">
      <c r="E315" s="29" t="s">
        <v>1031</v>
      </c>
    </row>
    <row r="316" spans="1:16" ht="12.75" customHeight="1" x14ac:dyDescent="0.2">
      <c r="A316" t="s">
        <v>52</v>
      </c>
      <c r="B316" s="5" t="s">
        <v>435</v>
      </c>
      <c r="C316" s="5" t="s">
        <v>1762</v>
      </c>
      <c r="D316" t="s">
        <v>5</v>
      </c>
      <c r="E316" s="24" t="s">
        <v>1763</v>
      </c>
      <c r="F316" s="25" t="s">
        <v>55</v>
      </c>
      <c r="G316" s="26">
        <v>10</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1469</v>
      </c>
    </row>
    <row r="319" spans="1:16" ht="12.75" customHeight="1" x14ac:dyDescent="0.2">
      <c r="E319" s="29" t="s">
        <v>1031</v>
      </c>
    </row>
    <row r="320" spans="1:16" ht="12.75" customHeight="1" x14ac:dyDescent="0.2">
      <c r="A320" t="s">
        <v>52</v>
      </c>
      <c r="B320" s="5" t="s">
        <v>438</v>
      </c>
      <c r="C320" s="5" t="s">
        <v>1750</v>
      </c>
      <c r="D320" t="s">
        <v>5</v>
      </c>
      <c r="E320" s="24" t="s">
        <v>1751</v>
      </c>
      <c r="F320" s="25" t="s">
        <v>55</v>
      </c>
      <c r="G320" s="26">
        <v>1</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1425</v>
      </c>
    </row>
    <row r="323" spans="1:16" ht="12.75" customHeight="1" x14ac:dyDescent="0.2">
      <c r="E323" s="29" t="s">
        <v>1031</v>
      </c>
    </row>
    <row r="324" spans="1:16" ht="12.75" customHeight="1" x14ac:dyDescent="0.2">
      <c r="A324" t="s">
        <v>52</v>
      </c>
      <c r="B324" s="5" t="s">
        <v>441</v>
      </c>
      <c r="C324" s="5" t="s">
        <v>1755</v>
      </c>
      <c r="D324" t="s">
        <v>5</v>
      </c>
      <c r="E324" s="24" t="s">
        <v>1756</v>
      </c>
      <c r="F324" s="25" t="s">
        <v>225</v>
      </c>
      <c r="G324" s="26">
        <v>48</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2297</v>
      </c>
    </row>
    <row r="327" spans="1:16" ht="12.75" customHeight="1" x14ac:dyDescent="0.2">
      <c r="E327" s="29" t="s">
        <v>1031</v>
      </c>
    </row>
    <row r="328" spans="1:16" ht="12.75" customHeight="1" x14ac:dyDescent="0.2">
      <c r="A328" t="s">
        <v>52</v>
      </c>
      <c r="B328" s="5" t="s">
        <v>444</v>
      </c>
      <c r="C328" s="5" t="s">
        <v>1757</v>
      </c>
      <c r="D328" t="s">
        <v>5</v>
      </c>
      <c r="E328" s="24" t="s">
        <v>1758</v>
      </c>
      <c r="F328" s="25" t="s">
        <v>225</v>
      </c>
      <c r="G328" s="26">
        <v>12</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1444</v>
      </c>
    </row>
    <row r="331" spans="1:16" ht="12.75" customHeight="1" x14ac:dyDescent="0.2">
      <c r="E331" s="29" t="s">
        <v>1031</v>
      </c>
    </row>
    <row r="332" spans="1:16" ht="12.75" customHeight="1" x14ac:dyDescent="0.2">
      <c r="A332" t="s">
        <v>52</v>
      </c>
      <c r="B332" s="5" t="s">
        <v>445</v>
      </c>
      <c r="C332" s="5" t="s">
        <v>1746</v>
      </c>
      <c r="D332" t="s">
        <v>5</v>
      </c>
      <c r="E332" s="24" t="s">
        <v>1747</v>
      </c>
      <c r="F332" s="25" t="s">
        <v>225</v>
      </c>
      <c r="G332" s="26">
        <v>88</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11173</v>
      </c>
    </row>
    <row r="335" spans="1:16" ht="12.75" customHeight="1" x14ac:dyDescent="0.2">
      <c r="E335" s="29" t="s">
        <v>1031</v>
      </c>
    </row>
    <row r="336" spans="1:16" ht="12.75" customHeight="1" x14ac:dyDescent="0.2">
      <c r="A336" t="s">
        <v>52</v>
      </c>
      <c r="B336" s="5" t="s">
        <v>446</v>
      </c>
      <c r="C336" s="5" t="s">
        <v>1752</v>
      </c>
      <c r="D336" t="s">
        <v>5</v>
      </c>
      <c r="E336" s="24" t="s">
        <v>1753</v>
      </c>
      <c r="F336" s="25" t="s">
        <v>225</v>
      </c>
      <c r="G336" s="26">
        <v>168</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2399</v>
      </c>
    </row>
    <row r="339" spans="1:16" ht="12.75" customHeight="1" x14ac:dyDescent="0.2">
      <c r="E339" s="29" t="s">
        <v>1031</v>
      </c>
    </row>
    <row r="340" spans="1:16" ht="12.75" customHeight="1" x14ac:dyDescent="0.2">
      <c r="A340" t="s">
        <v>52</v>
      </c>
      <c r="B340" s="5" t="s">
        <v>447</v>
      </c>
      <c r="C340" s="5" t="s">
        <v>11174</v>
      </c>
      <c r="D340" t="s">
        <v>5</v>
      </c>
      <c r="E340" s="24" t="s">
        <v>11175</v>
      </c>
      <c r="F340" s="25" t="s">
        <v>5736</v>
      </c>
      <c r="G340" s="26">
        <v>29</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11176</v>
      </c>
    </row>
    <row r="343" spans="1:16" ht="12.75" customHeight="1" x14ac:dyDescent="0.2">
      <c r="E343" s="29" t="s">
        <v>59</v>
      </c>
    </row>
    <row r="344" spans="1:16" ht="12.75" customHeight="1" x14ac:dyDescent="0.2">
      <c r="A344" t="s">
        <v>52</v>
      </c>
      <c r="B344" s="5" t="s">
        <v>448</v>
      </c>
      <c r="C344" s="5" t="s">
        <v>1748</v>
      </c>
      <c r="D344" t="s">
        <v>5</v>
      </c>
      <c r="E344" s="24" t="s">
        <v>1749</v>
      </c>
      <c r="F344" s="25" t="s">
        <v>225</v>
      </c>
      <c r="G344" s="26">
        <v>40</v>
      </c>
      <c r="H344" s="25">
        <v>0</v>
      </c>
      <c r="I344" s="25">
        <f>ROUND(G344*H344,6)</f>
        <v>0</v>
      </c>
      <c r="L344" s="27">
        <v>0</v>
      </c>
      <c r="M344" s="22">
        <f>ROUND(ROUND(L344,2)*ROUND(G344,3),2)</f>
        <v>0</v>
      </c>
      <c r="N344" s="25" t="s">
        <v>56</v>
      </c>
      <c r="O344">
        <f>(M344*21)/100</f>
        <v>0</v>
      </c>
      <c r="P344" t="s">
        <v>28</v>
      </c>
    </row>
    <row r="345" spans="1:16" ht="12.75" customHeight="1" x14ac:dyDescent="0.2">
      <c r="A345" s="28" t="s">
        <v>57</v>
      </c>
      <c r="E345" s="29" t="s">
        <v>5</v>
      </c>
    </row>
    <row r="346" spans="1:16" ht="12.75" customHeight="1" x14ac:dyDescent="0.2">
      <c r="A346" s="28" t="s">
        <v>58</v>
      </c>
      <c r="E346" s="30" t="s">
        <v>1581</v>
      </c>
    </row>
    <row r="347" spans="1:16" ht="12.75" customHeight="1" x14ac:dyDescent="0.2">
      <c r="E347" s="29" t="s">
        <v>59</v>
      </c>
    </row>
    <row r="348" spans="1:16" ht="12.75" customHeight="1" x14ac:dyDescent="0.2">
      <c r="A348" t="s">
        <v>52</v>
      </c>
      <c r="B348" s="5" t="s">
        <v>449</v>
      </c>
      <c r="C348" s="5" t="s">
        <v>11177</v>
      </c>
      <c r="D348" t="s">
        <v>5</v>
      </c>
      <c r="E348" s="24" t="s">
        <v>11178</v>
      </c>
      <c r="F348" s="25" t="s">
        <v>55</v>
      </c>
      <c r="G348" s="26">
        <v>5</v>
      </c>
      <c r="H348" s="25">
        <v>0</v>
      </c>
      <c r="I348" s="25">
        <f>ROUND(G348*H348,6)</f>
        <v>0</v>
      </c>
      <c r="L348" s="27">
        <v>0</v>
      </c>
      <c r="M348" s="22">
        <f>ROUND(ROUND(L348,2)*ROUND(G348,3),2)</f>
        <v>0</v>
      </c>
      <c r="N348" s="25" t="s">
        <v>56</v>
      </c>
      <c r="O348">
        <f>(M348*21)/100</f>
        <v>0</v>
      </c>
      <c r="P348" t="s">
        <v>28</v>
      </c>
    </row>
    <row r="349" spans="1:16" ht="12.75" customHeight="1" x14ac:dyDescent="0.2">
      <c r="A349" s="28" t="s">
        <v>57</v>
      </c>
      <c r="E349" s="29" t="s">
        <v>5</v>
      </c>
    </row>
    <row r="350" spans="1:16" ht="12.75" customHeight="1" x14ac:dyDescent="0.2">
      <c r="A350" s="28" t="s">
        <v>58</v>
      </c>
      <c r="E350" s="30" t="s">
        <v>1421</v>
      </c>
    </row>
    <row r="351" spans="1:16" ht="12.75" customHeight="1" x14ac:dyDescent="0.2">
      <c r="E351" s="29" t="s">
        <v>59</v>
      </c>
    </row>
    <row r="352" spans="1:16" ht="12.75" customHeight="1" x14ac:dyDescent="0.2">
      <c r="A352" t="s">
        <v>52</v>
      </c>
      <c r="B352" s="5" t="s">
        <v>450</v>
      </c>
      <c r="C352" s="5" t="s">
        <v>11179</v>
      </c>
      <c r="D352" t="s">
        <v>5</v>
      </c>
      <c r="E352" s="24" t="s">
        <v>11180</v>
      </c>
      <c r="F352" s="25" t="s">
        <v>55</v>
      </c>
      <c r="G352" s="26">
        <v>2</v>
      </c>
      <c r="H352" s="25">
        <v>0</v>
      </c>
      <c r="I352" s="25">
        <f>ROUND(G352*H352,6)</f>
        <v>0</v>
      </c>
      <c r="L352" s="27">
        <v>0</v>
      </c>
      <c r="M352" s="22">
        <f>ROUND(ROUND(L352,2)*ROUND(G352,3),2)</f>
        <v>0</v>
      </c>
      <c r="N352" s="25" t="s">
        <v>56</v>
      </c>
      <c r="O352">
        <f>(M352*21)/100</f>
        <v>0</v>
      </c>
      <c r="P352" t="s">
        <v>28</v>
      </c>
    </row>
    <row r="353" spans="1:16" ht="12.75" customHeight="1" x14ac:dyDescent="0.2">
      <c r="A353" s="28" t="s">
        <v>57</v>
      </c>
      <c r="E353" s="29" t="s">
        <v>5</v>
      </c>
    </row>
    <row r="354" spans="1:16" ht="12.75" customHeight="1" x14ac:dyDescent="0.2">
      <c r="A354" s="28" t="s">
        <v>58</v>
      </c>
      <c r="E354" s="30" t="s">
        <v>1428</v>
      </c>
    </row>
    <row r="355" spans="1:16" ht="12.75" customHeight="1" x14ac:dyDescent="0.2">
      <c r="E355" s="29" t="s">
        <v>59</v>
      </c>
    </row>
    <row r="356" spans="1:16" ht="12.75" customHeight="1" x14ac:dyDescent="0.2">
      <c r="A356" t="s">
        <v>52</v>
      </c>
      <c r="B356" s="5" t="s">
        <v>453</v>
      </c>
      <c r="C356" s="5" t="s">
        <v>11181</v>
      </c>
      <c r="D356" t="s">
        <v>5</v>
      </c>
      <c r="E356" s="24" t="s">
        <v>11182</v>
      </c>
      <c r="F356" s="25" t="s">
        <v>55</v>
      </c>
      <c r="G356" s="26">
        <v>2</v>
      </c>
      <c r="H356" s="25">
        <v>0</v>
      </c>
      <c r="I356" s="25">
        <f>ROUND(G356*H356,6)</f>
        <v>0</v>
      </c>
      <c r="L356" s="27">
        <v>0</v>
      </c>
      <c r="M356" s="22">
        <f>ROUND(ROUND(L356,2)*ROUND(G356,3),2)</f>
        <v>0</v>
      </c>
      <c r="N356" s="25" t="s">
        <v>56</v>
      </c>
      <c r="O356">
        <f>(M356*21)/100</f>
        <v>0</v>
      </c>
      <c r="P356" t="s">
        <v>28</v>
      </c>
    </row>
    <row r="357" spans="1:16" ht="12.75" customHeight="1" x14ac:dyDescent="0.2">
      <c r="A357" s="28" t="s">
        <v>57</v>
      </c>
      <c r="E357" s="29" t="s">
        <v>5</v>
      </c>
    </row>
    <row r="358" spans="1:16" ht="12.75" customHeight="1" x14ac:dyDescent="0.2">
      <c r="A358" s="28" t="s">
        <v>58</v>
      </c>
      <c r="E358" s="30" t="s">
        <v>1428</v>
      </c>
    </row>
    <row r="359" spans="1:16" ht="12.75" customHeight="1" x14ac:dyDescent="0.2">
      <c r="E359" s="29" t="s">
        <v>59</v>
      </c>
    </row>
    <row r="360" spans="1:16" ht="12.75" customHeight="1" x14ac:dyDescent="0.2">
      <c r="A360" t="s">
        <v>52</v>
      </c>
      <c r="B360" s="5" t="s">
        <v>456</v>
      </c>
      <c r="C360" s="5" t="s">
        <v>1076</v>
      </c>
      <c r="D360" t="s">
        <v>5</v>
      </c>
      <c r="E360" s="24" t="s">
        <v>1077</v>
      </c>
      <c r="F360" s="25" t="s">
        <v>126</v>
      </c>
      <c r="G360" s="26">
        <v>5003</v>
      </c>
      <c r="H360" s="25">
        <v>0</v>
      </c>
      <c r="I360" s="25">
        <f>ROUND(G360*H360,6)</f>
        <v>0</v>
      </c>
      <c r="L360" s="27">
        <v>0</v>
      </c>
      <c r="M360" s="22">
        <f>ROUND(ROUND(L360,2)*ROUND(G360,3),2)</f>
        <v>0</v>
      </c>
      <c r="N360" s="25" t="s">
        <v>56</v>
      </c>
      <c r="O360">
        <f>(M360*21)/100</f>
        <v>0</v>
      </c>
      <c r="P360" t="s">
        <v>28</v>
      </c>
    </row>
    <row r="361" spans="1:16" ht="12.75" customHeight="1" x14ac:dyDescent="0.2">
      <c r="A361" s="28" t="s">
        <v>57</v>
      </c>
      <c r="E361" s="29" t="s">
        <v>5</v>
      </c>
    </row>
    <row r="362" spans="1:16" ht="12.75" customHeight="1" x14ac:dyDescent="0.2">
      <c r="A362" s="28" t="s">
        <v>58</v>
      </c>
      <c r="E362" s="30" t="s">
        <v>11183</v>
      </c>
    </row>
    <row r="363" spans="1:16" ht="12.75" customHeight="1" x14ac:dyDescent="0.2">
      <c r="E363" s="29" t="s">
        <v>59</v>
      </c>
    </row>
    <row r="364" spans="1:16" ht="12.75" customHeight="1" x14ac:dyDescent="0.2">
      <c r="A364" t="s">
        <v>52</v>
      </c>
      <c r="B364" s="5" t="s">
        <v>459</v>
      </c>
      <c r="C364" s="5" t="s">
        <v>11184</v>
      </c>
      <c r="D364" t="s">
        <v>5</v>
      </c>
      <c r="E364" s="24" t="s">
        <v>1077</v>
      </c>
      <c r="F364" s="25" t="s">
        <v>126</v>
      </c>
      <c r="G364" s="26">
        <v>1289</v>
      </c>
      <c r="H364" s="25">
        <v>0</v>
      </c>
      <c r="I364" s="25">
        <f>ROUND(G364*H364,6)</f>
        <v>0</v>
      </c>
      <c r="L364" s="27">
        <v>0</v>
      </c>
      <c r="M364" s="22">
        <f>ROUND(ROUND(L364,2)*ROUND(G364,3),2)</f>
        <v>0</v>
      </c>
      <c r="N364" s="25" t="s">
        <v>56</v>
      </c>
      <c r="O364">
        <f>(M364*21)/100</f>
        <v>0</v>
      </c>
      <c r="P364" t="s">
        <v>28</v>
      </c>
    </row>
    <row r="365" spans="1:16" ht="12.75" customHeight="1" x14ac:dyDescent="0.2">
      <c r="A365" s="28" t="s">
        <v>57</v>
      </c>
      <c r="E365" s="29" t="s">
        <v>5</v>
      </c>
    </row>
    <row r="366" spans="1:16" ht="12.75" customHeight="1" x14ac:dyDescent="0.2">
      <c r="A366" s="28" t="s">
        <v>58</v>
      </c>
      <c r="E366" s="30" t="s">
        <v>11185</v>
      </c>
    </row>
    <row r="367" spans="1:16" ht="12.75" customHeight="1" x14ac:dyDescent="0.2">
      <c r="E367" s="29" t="s">
        <v>59</v>
      </c>
    </row>
    <row r="368" spans="1:16" ht="12.75" customHeight="1" x14ac:dyDescent="0.2">
      <c r="A368" t="s">
        <v>49</v>
      </c>
      <c r="C368" s="6" t="s">
        <v>1219</v>
      </c>
      <c r="E368" s="23" t="s">
        <v>1220</v>
      </c>
      <c r="J368" s="22">
        <f>0</f>
        <v>0</v>
      </c>
      <c r="K368" s="22">
        <f>0</f>
        <v>0</v>
      </c>
      <c r="L368" s="22">
        <f>0+L369+L373+L377</f>
        <v>0</v>
      </c>
      <c r="M368" s="22">
        <f>0+M369+M373+M377</f>
        <v>0</v>
      </c>
    </row>
    <row r="369" spans="1:16" ht="12.75" customHeight="1" x14ac:dyDescent="0.2">
      <c r="A369" t="s">
        <v>52</v>
      </c>
      <c r="B369" s="5" t="s">
        <v>50</v>
      </c>
      <c r="C369" s="5" t="s">
        <v>1221</v>
      </c>
      <c r="D369" t="s">
        <v>5</v>
      </c>
      <c r="E369" s="24" t="s">
        <v>1222</v>
      </c>
      <c r="F369" s="25" t="s">
        <v>1223</v>
      </c>
      <c r="G369" s="26">
        <v>156.64400000000001</v>
      </c>
      <c r="H369" s="25">
        <v>1</v>
      </c>
      <c r="I369" s="25">
        <f>ROUND(G369*H369,6)</f>
        <v>156.64400000000001</v>
      </c>
      <c r="L369" s="27">
        <v>0</v>
      </c>
      <c r="M369" s="22">
        <f>ROUND(ROUND(L369,2)*ROUND(G369,3),2)</f>
        <v>0</v>
      </c>
      <c r="N369" s="25" t="s">
        <v>1224</v>
      </c>
      <c r="O369">
        <f>(M369*21)/100</f>
        <v>0</v>
      </c>
      <c r="P369" t="s">
        <v>28</v>
      </c>
    </row>
    <row r="370" spans="1:16" ht="12.75" customHeight="1" x14ac:dyDescent="0.2">
      <c r="A370" s="28" t="s">
        <v>57</v>
      </c>
      <c r="E370" s="29" t="s">
        <v>5</v>
      </c>
    </row>
    <row r="371" spans="1:16" ht="12.75" customHeight="1" x14ac:dyDescent="0.2">
      <c r="A371" s="28" t="s">
        <v>58</v>
      </c>
      <c r="E371" s="30" t="s">
        <v>11186</v>
      </c>
    </row>
    <row r="372" spans="1:16" ht="89.25" customHeight="1" x14ac:dyDescent="0.2">
      <c r="E372" s="29" t="s">
        <v>1227</v>
      </c>
    </row>
    <row r="373" spans="1:16" ht="12.75" customHeight="1" x14ac:dyDescent="0.2">
      <c r="A373" t="s">
        <v>52</v>
      </c>
      <c r="B373" s="5" t="s">
        <v>26</v>
      </c>
      <c r="C373" s="5" t="s">
        <v>1886</v>
      </c>
      <c r="D373" t="s">
        <v>5</v>
      </c>
      <c r="E373" s="24" t="s">
        <v>1887</v>
      </c>
      <c r="F373" s="25" t="s">
        <v>1223</v>
      </c>
      <c r="G373" s="26">
        <v>8.2029999999999994</v>
      </c>
      <c r="H373" s="25">
        <v>1</v>
      </c>
      <c r="I373" s="25">
        <f>ROUND(G373*H373,6)</f>
        <v>8.2029999999999994</v>
      </c>
      <c r="L373" s="27">
        <v>0</v>
      </c>
      <c r="M373" s="22">
        <f>ROUND(ROUND(L373,2)*ROUND(G373,3),2)</f>
        <v>0</v>
      </c>
      <c r="N373" s="25" t="s">
        <v>1224</v>
      </c>
      <c r="O373">
        <f>(M373*21)/100</f>
        <v>0</v>
      </c>
      <c r="P373" t="s">
        <v>28</v>
      </c>
    </row>
    <row r="374" spans="1:16" ht="12.75" customHeight="1" x14ac:dyDescent="0.2">
      <c r="A374" s="28" t="s">
        <v>57</v>
      </c>
      <c r="E374" s="29" t="s">
        <v>1888</v>
      </c>
    </row>
    <row r="375" spans="1:16" ht="12.75" customHeight="1" x14ac:dyDescent="0.2">
      <c r="A375" s="28" t="s">
        <v>58</v>
      </c>
      <c r="E375" s="30" t="s">
        <v>11187</v>
      </c>
    </row>
    <row r="376" spans="1:16" ht="89.25" customHeight="1" x14ac:dyDescent="0.2">
      <c r="E376" s="29" t="s">
        <v>1237</v>
      </c>
    </row>
    <row r="377" spans="1:16" ht="12.75" customHeight="1" x14ac:dyDescent="0.2">
      <c r="A377" t="s">
        <v>52</v>
      </c>
      <c r="B377" s="5" t="s">
        <v>64</v>
      </c>
      <c r="C377" s="5" t="s">
        <v>1233</v>
      </c>
      <c r="D377" t="s">
        <v>5</v>
      </c>
      <c r="E377" s="24" t="s">
        <v>1234</v>
      </c>
      <c r="F377" s="25" t="s">
        <v>1223</v>
      </c>
      <c r="G377" s="26">
        <v>1.62</v>
      </c>
      <c r="H377" s="25">
        <v>1</v>
      </c>
      <c r="I377" s="25">
        <f>ROUND(G377*H377,6)</f>
        <v>1.62</v>
      </c>
      <c r="L377" s="27">
        <v>0</v>
      </c>
      <c r="M377" s="22">
        <f>ROUND(ROUND(L377,2)*ROUND(G377,3),2)</f>
        <v>0</v>
      </c>
      <c r="N377" s="25" t="s">
        <v>1224</v>
      </c>
      <c r="O377">
        <f>(M377*21)/100</f>
        <v>0</v>
      </c>
      <c r="P377" t="s">
        <v>28</v>
      </c>
    </row>
    <row r="378" spans="1:16" ht="12.75" customHeight="1" x14ac:dyDescent="0.2">
      <c r="A378" s="28" t="s">
        <v>57</v>
      </c>
      <c r="E378" s="29" t="s">
        <v>1235</v>
      </c>
    </row>
    <row r="379" spans="1:16" ht="12.75" customHeight="1" x14ac:dyDescent="0.2">
      <c r="A379" s="28" t="s">
        <v>58</v>
      </c>
      <c r="E379" s="30" t="s">
        <v>11188</v>
      </c>
    </row>
    <row r="380" spans="1:16" ht="89.25" customHeight="1" x14ac:dyDescent="0.2">
      <c r="E380"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COUNTIFS(L8:L160,"=0",A8:A160,"P")+COUNTIFS(L8:L160,"",A8:A160,"P")+SUM(Q8:Q160)</f>
        <v>38</v>
      </c>
    </row>
    <row r="8" spans="1:20" ht="12.75" customHeight="1" x14ac:dyDescent="0.2">
      <c r="A8" t="s">
        <v>46</v>
      </c>
      <c r="C8" s="19" t="s">
        <v>11193</v>
      </c>
      <c r="E8" s="21" t="s">
        <v>11194</v>
      </c>
      <c r="J8" s="20">
        <f>0+J9+J58+J155</f>
        <v>0</v>
      </c>
      <c r="K8" s="20">
        <f>0+K9+K58+K155</f>
        <v>0</v>
      </c>
      <c r="L8" s="20">
        <f>0+L9+L58+L155</f>
        <v>0</v>
      </c>
      <c r="M8" s="20">
        <f>0+M9+M58+M155</f>
        <v>0</v>
      </c>
    </row>
    <row r="9" spans="1:20" ht="12.75" customHeight="1" x14ac:dyDescent="0.2">
      <c r="A9" t="s">
        <v>49</v>
      </c>
      <c r="C9" s="6" t="s">
        <v>389</v>
      </c>
      <c r="E9" s="23" t="s">
        <v>2775</v>
      </c>
      <c r="J9" s="22">
        <f>0</f>
        <v>0</v>
      </c>
      <c r="K9" s="22">
        <f>0</f>
        <v>0</v>
      </c>
      <c r="L9" s="22">
        <f>0+L10+L14+L18+L22+L26+L30+L34+L38+L42+L46+L50+L54</f>
        <v>0</v>
      </c>
      <c r="M9" s="22">
        <f>0+M10+M14+M18+M22+M26+M30+M34+M38+M42+M46+M50+M54</f>
        <v>0</v>
      </c>
    </row>
    <row r="10" spans="1:20" ht="12.75" customHeight="1" x14ac:dyDescent="0.2">
      <c r="A10" t="s">
        <v>52</v>
      </c>
      <c r="B10" s="5" t="s">
        <v>26</v>
      </c>
      <c r="C10" s="5" t="s">
        <v>634</v>
      </c>
      <c r="D10" t="s">
        <v>5</v>
      </c>
      <c r="E10" s="24" t="s">
        <v>635</v>
      </c>
      <c r="F10" s="25" t="s">
        <v>55</v>
      </c>
      <c r="G10" s="26">
        <v>44</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2901</v>
      </c>
    </row>
    <row r="13" spans="1:20" ht="12.75" customHeight="1" x14ac:dyDescent="0.2">
      <c r="E13" s="29" t="s">
        <v>59</v>
      </c>
    </row>
    <row r="14" spans="1:20" ht="12.75" customHeight="1" x14ac:dyDescent="0.2">
      <c r="A14" t="s">
        <v>52</v>
      </c>
      <c r="B14" s="5" t="s">
        <v>64</v>
      </c>
      <c r="C14" s="5" t="s">
        <v>1248</v>
      </c>
      <c r="D14" t="s">
        <v>5</v>
      </c>
      <c r="E14" s="24" t="s">
        <v>1249</v>
      </c>
      <c r="F14" s="25" t="s">
        <v>126</v>
      </c>
      <c r="G14" s="26">
        <v>55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2956</v>
      </c>
    </row>
    <row r="17" spans="1:16" ht="12.75" customHeight="1" x14ac:dyDescent="0.2">
      <c r="E17" s="29" t="s">
        <v>59</v>
      </c>
    </row>
    <row r="18" spans="1:16" ht="12.75" customHeight="1" x14ac:dyDescent="0.2">
      <c r="A18" t="s">
        <v>52</v>
      </c>
      <c r="B18" s="5" t="s">
        <v>67</v>
      </c>
      <c r="C18" s="5" t="s">
        <v>1250</v>
      </c>
      <c r="D18" t="s">
        <v>5</v>
      </c>
      <c r="E18" s="24" t="s">
        <v>1251</v>
      </c>
      <c r="F18" s="25" t="s">
        <v>126</v>
      </c>
      <c r="G18" s="26">
        <v>55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2956</v>
      </c>
    </row>
    <row r="21" spans="1:16" ht="12.75" customHeight="1" x14ac:dyDescent="0.2">
      <c r="E21" s="29" t="s">
        <v>59</v>
      </c>
    </row>
    <row r="22" spans="1:16" ht="12.75" customHeight="1" x14ac:dyDescent="0.2">
      <c r="A22" t="s">
        <v>52</v>
      </c>
      <c r="B22" s="5" t="s">
        <v>27</v>
      </c>
      <c r="C22" s="5" t="s">
        <v>1958</v>
      </c>
      <c r="D22" t="s">
        <v>5</v>
      </c>
      <c r="E22" s="24" t="s">
        <v>1959</v>
      </c>
      <c r="F22" s="25" t="s">
        <v>126</v>
      </c>
      <c r="G22" s="26">
        <v>70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1440</v>
      </c>
    </row>
    <row r="25" spans="1:16" ht="12.75" customHeight="1" x14ac:dyDescent="0.2">
      <c r="E25" s="29" t="s">
        <v>59</v>
      </c>
    </row>
    <row r="26" spans="1:16" ht="12.75" customHeight="1" x14ac:dyDescent="0.2">
      <c r="A26" t="s">
        <v>52</v>
      </c>
      <c r="B26" s="5" t="s">
        <v>72</v>
      </c>
      <c r="C26" s="5" t="s">
        <v>1841</v>
      </c>
      <c r="D26" t="s">
        <v>5</v>
      </c>
      <c r="E26" s="24" t="s">
        <v>1842</v>
      </c>
      <c r="F26" s="25" t="s">
        <v>126</v>
      </c>
      <c r="G26" s="26">
        <v>30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1231</v>
      </c>
    </row>
    <row r="29" spans="1:16" ht="12.75" customHeight="1" x14ac:dyDescent="0.2">
      <c r="E29" s="29" t="s">
        <v>59</v>
      </c>
    </row>
    <row r="30" spans="1:16" ht="12.75" customHeight="1" x14ac:dyDescent="0.2">
      <c r="A30" t="s">
        <v>52</v>
      </c>
      <c r="B30" s="5" t="s">
        <v>75</v>
      </c>
      <c r="C30" s="5" t="s">
        <v>650</v>
      </c>
      <c r="D30" t="s">
        <v>5</v>
      </c>
      <c r="E30" s="24" t="s">
        <v>651</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78</v>
      </c>
      <c r="C34" s="5" t="s">
        <v>4913</v>
      </c>
      <c r="D34" t="s">
        <v>5</v>
      </c>
      <c r="E34" s="24" t="s">
        <v>4914</v>
      </c>
      <c r="F34" s="25" t="s">
        <v>2597</v>
      </c>
      <c r="G34" s="26">
        <v>100</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1443</v>
      </c>
    </row>
    <row r="37" spans="1:16" ht="12.75" customHeight="1" x14ac:dyDescent="0.2">
      <c r="E37" s="29" t="s">
        <v>59</v>
      </c>
    </row>
    <row r="38" spans="1:16" ht="12.75" customHeight="1" x14ac:dyDescent="0.2">
      <c r="A38" t="s">
        <v>52</v>
      </c>
      <c r="B38" s="5" t="s">
        <v>81</v>
      </c>
      <c r="C38" s="5" t="s">
        <v>796</v>
      </c>
      <c r="D38" t="s">
        <v>5</v>
      </c>
      <c r="E38" s="24" t="s">
        <v>797</v>
      </c>
      <c r="F38" s="25" t="s">
        <v>126</v>
      </c>
      <c r="G38" s="26">
        <v>65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9129</v>
      </c>
    </row>
    <row r="41" spans="1:16" ht="12.75" customHeight="1" x14ac:dyDescent="0.2">
      <c r="E41" s="29" t="s">
        <v>59</v>
      </c>
    </row>
    <row r="42" spans="1:16" ht="12.75" customHeight="1" x14ac:dyDescent="0.2">
      <c r="A42" t="s">
        <v>52</v>
      </c>
      <c r="B42" s="5" t="s">
        <v>84</v>
      </c>
      <c r="C42" s="5" t="s">
        <v>11195</v>
      </c>
      <c r="D42" t="s">
        <v>5</v>
      </c>
      <c r="E42" s="24" t="s">
        <v>11196</v>
      </c>
      <c r="F42" s="25" t="s">
        <v>55</v>
      </c>
      <c r="G42" s="26">
        <v>1</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1425</v>
      </c>
    </row>
    <row r="45" spans="1:16" ht="12.75" customHeight="1" x14ac:dyDescent="0.2">
      <c r="E45" s="29" t="s">
        <v>59</v>
      </c>
    </row>
    <row r="46" spans="1:16" ht="12.75" customHeight="1" x14ac:dyDescent="0.2">
      <c r="A46" t="s">
        <v>52</v>
      </c>
      <c r="B46" s="5" t="s">
        <v>87</v>
      </c>
      <c r="C46" s="5" t="s">
        <v>11197</v>
      </c>
      <c r="D46" t="s">
        <v>5</v>
      </c>
      <c r="E46" s="24" t="s">
        <v>5361</v>
      </c>
      <c r="F46" s="25" t="s">
        <v>3056</v>
      </c>
      <c r="G46" s="26">
        <v>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1425</v>
      </c>
    </row>
    <row r="49" spans="1:16" ht="12.75" customHeight="1" x14ac:dyDescent="0.2">
      <c r="E49" s="29" t="s">
        <v>59</v>
      </c>
    </row>
    <row r="50" spans="1:16" ht="12.75" customHeight="1" x14ac:dyDescent="0.2">
      <c r="A50" t="s">
        <v>52</v>
      </c>
      <c r="B50" s="5" t="s">
        <v>90</v>
      </c>
      <c r="C50" s="5" t="s">
        <v>11198</v>
      </c>
      <c r="D50" t="s">
        <v>5</v>
      </c>
      <c r="E50" s="24" t="s">
        <v>11199</v>
      </c>
      <c r="F50" s="25" t="s">
        <v>3056</v>
      </c>
      <c r="G50" s="26">
        <v>1</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1425</v>
      </c>
    </row>
    <row r="53" spans="1:16" ht="12.75" customHeight="1" x14ac:dyDescent="0.2">
      <c r="E53" s="29" t="s">
        <v>59</v>
      </c>
    </row>
    <row r="54" spans="1:16" ht="12.75" customHeight="1" x14ac:dyDescent="0.2">
      <c r="A54" t="s">
        <v>52</v>
      </c>
      <c r="B54" s="5" t="s">
        <v>93</v>
      </c>
      <c r="C54" s="5" t="s">
        <v>11200</v>
      </c>
      <c r="D54" t="s">
        <v>5</v>
      </c>
      <c r="E54" s="24" t="s">
        <v>11201</v>
      </c>
      <c r="F54" s="25" t="s">
        <v>3056</v>
      </c>
      <c r="G54" s="26">
        <v>1</v>
      </c>
      <c r="H54" s="25">
        <v>0</v>
      </c>
      <c r="I54" s="25">
        <f>ROUND(G54*H54,6)</f>
        <v>0</v>
      </c>
      <c r="L54" s="27">
        <v>0</v>
      </c>
      <c r="M54" s="22">
        <f>ROUND(ROUND(L54,2)*ROUND(G54,3),2)</f>
        <v>0</v>
      </c>
      <c r="N54" s="25" t="s">
        <v>56</v>
      </c>
      <c r="O54">
        <f>(M54*21)/100</f>
        <v>0</v>
      </c>
      <c r="P54" t="s">
        <v>28</v>
      </c>
    </row>
    <row r="55" spans="1:16" ht="12.75" customHeight="1" x14ac:dyDescent="0.2">
      <c r="A55" s="28" t="s">
        <v>57</v>
      </c>
      <c r="E55" s="29" t="s">
        <v>5</v>
      </c>
    </row>
    <row r="56" spans="1:16" ht="12.75" customHeight="1" x14ac:dyDescent="0.2">
      <c r="A56" s="28" t="s">
        <v>58</v>
      </c>
      <c r="E56" s="30" t="s">
        <v>1425</v>
      </c>
    </row>
    <row r="57" spans="1:16" ht="12.75" customHeight="1" x14ac:dyDescent="0.2">
      <c r="E57" s="29" t="s">
        <v>59</v>
      </c>
    </row>
    <row r="58" spans="1:16" ht="12.75" customHeight="1" x14ac:dyDescent="0.2">
      <c r="A58" t="s">
        <v>49</v>
      </c>
      <c r="C58" s="6" t="s">
        <v>401</v>
      </c>
      <c r="E58" s="23" t="s">
        <v>1745</v>
      </c>
      <c r="J58" s="22">
        <f>0</f>
        <v>0</v>
      </c>
      <c r="K58" s="22">
        <f>0</f>
        <v>0</v>
      </c>
      <c r="L58" s="22">
        <f>0+L59+L63+L67+L71+L75+L79+L83+L87+L91+L95+L99+L103+L107+L111+L115+L119+L123+L127+L131+L135+L139+L143+L147+L151</f>
        <v>0</v>
      </c>
      <c r="M58" s="22">
        <f>0+M59+M63+M67+M71+M75+M79+M83+M87+M91+M95+M99+M103+M107+M111+M115+M119+M123+M127+M131+M135+M139+M143+M147+M151</f>
        <v>0</v>
      </c>
    </row>
    <row r="59" spans="1:16" ht="12.75" customHeight="1" x14ac:dyDescent="0.2">
      <c r="A59" t="s">
        <v>52</v>
      </c>
      <c r="B59" s="5" t="s">
        <v>95</v>
      </c>
      <c r="C59" s="5" t="s">
        <v>5366</v>
      </c>
      <c r="D59" t="s">
        <v>5</v>
      </c>
      <c r="E59" s="24" t="s">
        <v>5367</v>
      </c>
      <c r="F59" s="25" t="s">
        <v>55</v>
      </c>
      <c r="G59" s="26">
        <v>10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1469</v>
      </c>
    </row>
    <row r="62" spans="1:16" ht="12.75" customHeight="1" x14ac:dyDescent="0.2">
      <c r="E62" s="29" t="s">
        <v>59</v>
      </c>
    </row>
    <row r="63" spans="1:16" ht="12.75" customHeight="1" x14ac:dyDescent="0.2">
      <c r="A63" t="s">
        <v>52</v>
      </c>
      <c r="B63" s="5" t="s">
        <v>97</v>
      </c>
      <c r="C63" s="5" t="s">
        <v>6259</v>
      </c>
      <c r="D63" t="s">
        <v>5</v>
      </c>
      <c r="E63" s="24" t="s">
        <v>6260</v>
      </c>
      <c r="F63" s="25" t="s">
        <v>55</v>
      </c>
      <c r="G63" s="26">
        <v>10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1469</v>
      </c>
    </row>
    <row r="66" spans="1:16" ht="12.75" customHeight="1" x14ac:dyDescent="0.2">
      <c r="E66" s="29" t="s">
        <v>59</v>
      </c>
    </row>
    <row r="67" spans="1:16" ht="12.75" customHeight="1" x14ac:dyDescent="0.2">
      <c r="A67" t="s">
        <v>52</v>
      </c>
      <c r="B67" s="5" t="s">
        <v>99</v>
      </c>
      <c r="C67" s="5" t="s">
        <v>11202</v>
      </c>
      <c r="D67" t="s">
        <v>5</v>
      </c>
      <c r="E67" s="24" t="s">
        <v>11203</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1425</v>
      </c>
    </row>
    <row r="70" spans="1:16" ht="12.75" customHeight="1" x14ac:dyDescent="0.2">
      <c r="E70" s="29" t="s">
        <v>59</v>
      </c>
    </row>
    <row r="71" spans="1:16" ht="12.75" customHeight="1" x14ac:dyDescent="0.2">
      <c r="A71" t="s">
        <v>52</v>
      </c>
      <c r="B71" s="5" t="s">
        <v>101</v>
      </c>
      <c r="C71" s="5" t="s">
        <v>1356</v>
      </c>
      <c r="D71" t="s">
        <v>5</v>
      </c>
      <c r="E71" s="24" t="s">
        <v>1357</v>
      </c>
      <c r="F71" s="25" t="s">
        <v>55</v>
      </c>
      <c r="G71" s="26">
        <v>12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1444</v>
      </c>
    </row>
    <row r="74" spans="1:16" ht="12.75" customHeight="1" x14ac:dyDescent="0.2">
      <c r="E74" s="29" t="s">
        <v>59</v>
      </c>
    </row>
    <row r="75" spans="1:16" ht="12.75" customHeight="1" x14ac:dyDescent="0.2">
      <c r="A75" t="s">
        <v>52</v>
      </c>
      <c r="B75" s="5" t="s">
        <v>104</v>
      </c>
      <c r="C75" s="5" t="s">
        <v>11204</v>
      </c>
      <c r="D75" t="s">
        <v>5</v>
      </c>
      <c r="E75" s="24" t="s">
        <v>11205</v>
      </c>
      <c r="F75" s="25" t="s">
        <v>55</v>
      </c>
      <c r="G75" s="26">
        <v>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1585</v>
      </c>
    </row>
    <row r="78" spans="1:16" ht="12.75" customHeight="1" x14ac:dyDescent="0.2">
      <c r="E78" s="29" t="s">
        <v>59</v>
      </c>
    </row>
    <row r="79" spans="1:16" ht="12.75" customHeight="1" x14ac:dyDescent="0.2">
      <c r="A79" t="s">
        <v>52</v>
      </c>
      <c r="B79" s="5" t="s">
        <v>107</v>
      </c>
      <c r="C79" s="5" t="s">
        <v>1354</v>
      </c>
      <c r="D79" t="s">
        <v>5</v>
      </c>
      <c r="E79" s="24" t="s">
        <v>1355</v>
      </c>
      <c r="F79" s="25" t="s">
        <v>126</v>
      </c>
      <c r="G79" s="26">
        <v>60</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11206</v>
      </c>
    </row>
    <row r="82" spans="1:16" ht="12.75" customHeight="1" x14ac:dyDescent="0.2">
      <c r="E82" s="29" t="s">
        <v>59</v>
      </c>
    </row>
    <row r="83" spans="1:16" ht="12.75" customHeight="1" x14ac:dyDescent="0.2">
      <c r="A83" t="s">
        <v>52</v>
      </c>
      <c r="B83" s="5" t="s">
        <v>110</v>
      </c>
      <c r="C83" s="5" t="s">
        <v>1547</v>
      </c>
      <c r="D83" t="s">
        <v>5</v>
      </c>
      <c r="E83" s="24" t="s">
        <v>1548</v>
      </c>
      <c r="F83" s="25" t="s">
        <v>126</v>
      </c>
      <c r="G83" s="26">
        <v>40</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11207</v>
      </c>
    </row>
    <row r="86" spans="1:16" ht="12.75" customHeight="1" x14ac:dyDescent="0.2">
      <c r="E86" s="29" t="s">
        <v>59</v>
      </c>
    </row>
    <row r="87" spans="1:16" ht="12.75" customHeight="1" x14ac:dyDescent="0.2">
      <c r="A87" t="s">
        <v>52</v>
      </c>
      <c r="B87" s="5" t="s">
        <v>158</v>
      </c>
      <c r="C87" s="5" t="s">
        <v>1544</v>
      </c>
      <c r="D87" t="s">
        <v>5</v>
      </c>
      <c r="E87" s="24" t="s">
        <v>1545</v>
      </c>
      <c r="F87" s="25" t="s">
        <v>126</v>
      </c>
      <c r="G87" s="26">
        <v>70</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11208</v>
      </c>
    </row>
    <row r="90" spans="1:16" ht="12.75" customHeight="1" x14ac:dyDescent="0.2">
      <c r="E90" s="29" t="s">
        <v>59</v>
      </c>
    </row>
    <row r="91" spans="1:16" ht="12.75" customHeight="1" x14ac:dyDescent="0.2">
      <c r="A91" t="s">
        <v>52</v>
      </c>
      <c r="B91" s="5" t="s">
        <v>161</v>
      </c>
      <c r="C91" s="5" t="s">
        <v>1787</v>
      </c>
      <c r="D91" t="s">
        <v>5</v>
      </c>
      <c r="E91" s="24" t="s">
        <v>1788</v>
      </c>
      <c r="F91" s="25" t="s">
        <v>55</v>
      </c>
      <c r="G91" s="26">
        <v>44</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2901</v>
      </c>
    </row>
    <row r="94" spans="1:16" ht="12.75" customHeight="1" x14ac:dyDescent="0.2">
      <c r="E94" s="29" t="s">
        <v>59</v>
      </c>
    </row>
    <row r="95" spans="1:16" ht="12.75" customHeight="1" x14ac:dyDescent="0.2">
      <c r="A95" t="s">
        <v>52</v>
      </c>
      <c r="B95" s="5" t="s">
        <v>162</v>
      </c>
      <c r="C95" s="5" t="s">
        <v>1791</v>
      </c>
      <c r="D95" t="s">
        <v>5</v>
      </c>
      <c r="E95" s="24" t="s">
        <v>1792</v>
      </c>
      <c r="F95" s="25" t="s">
        <v>55</v>
      </c>
      <c r="G95" s="26">
        <v>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1424</v>
      </c>
    </row>
    <row r="98" spans="1:16" ht="12.75" customHeight="1" x14ac:dyDescent="0.2">
      <c r="E98" s="29" t="s">
        <v>59</v>
      </c>
    </row>
    <row r="99" spans="1:16" ht="12.75" customHeight="1" x14ac:dyDescent="0.2">
      <c r="A99" t="s">
        <v>52</v>
      </c>
      <c r="B99" s="5" t="s">
        <v>163</v>
      </c>
      <c r="C99" s="5" t="s">
        <v>1782</v>
      </c>
      <c r="D99" t="s">
        <v>5</v>
      </c>
      <c r="E99" s="24" t="s">
        <v>1783</v>
      </c>
      <c r="F99" s="25" t="s">
        <v>126</v>
      </c>
      <c r="G99" s="26">
        <v>30</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1231</v>
      </c>
    </row>
    <row r="102" spans="1:16" ht="12.75" customHeight="1" x14ac:dyDescent="0.2">
      <c r="E102" s="29" t="s">
        <v>59</v>
      </c>
    </row>
    <row r="103" spans="1:16" ht="12.75" customHeight="1" x14ac:dyDescent="0.2">
      <c r="A103" t="s">
        <v>52</v>
      </c>
      <c r="B103" s="5" t="s">
        <v>164</v>
      </c>
      <c r="C103" s="5" t="s">
        <v>1076</v>
      </c>
      <c r="D103" t="s">
        <v>5</v>
      </c>
      <c r="E103" s="24" t="s">
        <v>1077</v>
      </c>
      <c r="F103" s="25" t="s">
        <v>126</v>
      </c>
      <c r="G103" s="26">
        <v>65</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9129</v>
      </c>
    </row>
    <row r="106" spans="1:16" ht="12.75" customHeight="1" x14ac:dyDescent="0.2">
      <c r="E106" s="29" t="s">
        <v>59</v>
      </c>
    </row>
    <row r="107" spans="1:16" ht="12.75" customHeight="1" x14ac:dyDescent="0.2">
      <c r="A107" t="s">
        <v>52</v>
      </c>
      <c r="B107" s="5" t="s">
        <v>165</v>
      </c>
      <c r="C107" s="5" t="s">
        <v>11209</v>
      </c>
      <c r="D107" t="s">
        <v>5</v>
      </c>
      <c r="E107" s="24" t="s">
        <v>11210</v>
      </c>
      <c r="F107" s="25" t="s">
        <v>55</v>
      </c>
      <c r="G107" s="26">
        <v>1</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11211</v>
      </c>
    </row>
    <row r="110" spans="1:16" ht="12.75" customHeight="1" x14ac:dyDescent="0.2">
      <c r="E110" s="29" t="s">
        <v>59</v>
      </c>
    </row>
    <row r="111" spans="1:16" ht="12.75" customHeight="1" x14ac:dyDescent="0.2">
      <c r="A111" t="s">
        <v>52</v>
      </c>
      <c r="B111" s="5" t="s">
        <v>168</v>
      </c>
      <c r="C111" s="5" t="s">
        <v>5369</v>
      </c>
      <c r="D111" t="s">
        <v>5</v>
      </c>
      <c r="E111" s="24" t="s">
        <v>5370</v>
      </c>
      <c r="F111" s="25" t="s">
        <v>55</v>
      </c>
      <c r="G111" s="26">
        <v>9</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11212</v>
      </c>
    </row>
    <row r="114" spans="1:16" ht="12.75" customHeight="1" x14ac:dyDescent="0.2">
      <c r="E114" s="29" t="s">
        <v>59</v>
      </c>
    </row>
    <row r="115" spans="1:16" ht="12.75" customHeight="1" x14ac:dyDescent="0.2">
      <c r="A115" t="s">
        <v>52</v>
      </c>
      <c r="B115" s="5" t="s">
        <v>171</v>
      </c>
      <c r="C115" s="5" t="s">
        <v>11213</v>
      </c>
      <c r="D115" t="s">
        <v>5</v>
      </c>
      <c r="E115" s="24" t="s">
        <v>11214</v>
      </c>
      <c r="F115" s="25" t="s">
        <v>55</v>
      </c>
      <c r="G115" s="26">
        <v>3</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1426</v>
      </c>
    </row>
    <row r="118" spans="1:16" ht="12.75" customHeight="1" x14ac:dyDescent="0.2">
      <c r="E118" s="29" t="s">
        <v>59</v>
      </c>
    </row>
    <row r="119" spans="1:16" ht="12.75" customHeight="1" x14ac:dyDescent="0.2">
      <c r="A119" t="s">
        <v>52</v>
      </c>
      <c r="B119" s="5" t="s">
        <v>174</v>
      </c>
      <c r="C119" s="5" t="s">
        <v>1760</v>
      </c>
      <c r="D119" t="s">
        <v>5</v>
      </c>
      <c r="E119" s="24" t="s">
        <v>1761</v>
      </c>
      <c r="F119" s="25" t="s">
        <v>55</v>
      </c>
      <c r="G119" s="26">
        <v>1</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1425</v>
      </c>
    </row>
    <row r="122" spans="1:16" ht="12.75" customHeight="1" x14ac:dyDescent="0.2">
      <c r="E122" s="29" t="s">
        <v>59</v>
      </c>
    </row>
    <row r="123" spans="1:16" ht="12.75" customHeight="1" x14ac:dyDescent="0.2">
      <c r="A123" t="s">
        <v>52</v>
      </c>
      <c r="B123" s="5" t="s">
        <v>177</v>
      </c>
      <c r="C123" s="5" t="s">
        <v>1750</v>
      </c>
      <c r="D123" t="s">
        <v>5</v>
      </c>
      <c r="E123" s="24" t="s">
        <v>1751</v>
      </c>
      <c r="F123" s="25" t="s">
        <v>55</v>
      </c>
      <c r="G123" s="26">
        <v>1</v>
      </c>
      <c r="H123" s="25">
        <v>0</v>
      </c>
      <c r="I123" s="25">
        <f>ROUND(G123*H123,6)</f>
        <v>0</v>
      </c>
      <c r="L123" s="27">
        <v>0</v>
      </c>
      <c r="M123" s="22">
        <f>ROUND(ROUND(L123,2)*ROUND(G123,3),2)</f>
        <v>0</v>
      </c>
      <c r="N123" s="25" t="s">
        <v>56</v>
      </c>
      <c r="O123">
        <f>(M123*21)/100</f>
        <v>0</v>
      </c>
      <c r="P123" t="s">
        <v>28</v>
      </c>
    </row>
    <row r="124" spans="1:16" ht="12.75" customHeight="1" x14ac:dyDescent="0.2">
      <c r="A124" s="28" t="s">
        <v>57</v>
      </c>
      <c r="E124" s="29" t="s">
        <v>5</v>
      </c>
    </row>
    <row r="125" spans="1:16" ht="12.75" customHeight="1" x14ac:dyDescent="0.2">
      <c r="A125" s="28" t="s">
        <v>58</v>
      </c>
      <c r="E125" s="30" t="s">
        <v>1425</v>
      </c>
    </row>
    <row r="126" spans="1:16" ht="12.75" customHeight="1" x14ac:dyDescent="0.2">
      <c r="E126" s="29" t="s">
        <v>59</v>
      </c>
    </row>
    <row r="127" spans="1:16" ht="12.75" customHeight="1" x14ac:dyDescent="0.2">
      <c r="A127" t="s">
        <v>52</v>
      </c>
      <c r="B127" s="5" t="s">
        <v>180</v>
      </c>
      <c r="C127" s="5" t="s">
        <v>5378</v>
      </c>
      <c r="D127" t="s">
        <v>5</v>
      </c>
      <c r="E127" s="24" t="s">
        <v>5379</v>
      </c>
      <c r="F127" s="25" t="s">
        <v>55</v>
      </c>
      <c r="G127" s="26">
        <v>1</v>
      </c>
      <c r="H127" s="25">
        <v>0</v>
      </c>
      <c r="I127" s="25">
        <f>ROUND(G127*H127,6)</f>
        <v>0</v>
      </c>
      <c r="L127" s="27">
        <v>0</v>
      </c>
      <c r="M127" s="22">
        <f>ROUND(ROUND(L127,2)*ROUND(G127,3),2)</f>
        <v>0</v>
      </c>
      <c r="N127" s="25" t="s">
        <v>56</v>
      </c>
      <c r="O127">
        <f>(M127*21)/100</f>
        <v>0</v>
      </c>
      <c r="P127" t="s">
        <v>28</v>
      </c>
    </row>
    <row r="128" spans="1:16" ht="12.75" customHeight="1" x14ac:dyDescent="0.2">
      <c r="A128" s="28" t="s">
        <v>57</v>
      </c>
      <c r="E128" s="29" t="s">
        <v>5</v>
      </c>
    </row>
    <row r="129" spans="1:16" ht="12.75" customHeight="1" x14ac:dyDescent="0.2">
      <c r="A129" s="28" t="s">
        <v>58</v>
      </c>
      <c r="E129" s="30" t="s">
        <v>1425</v>
      </c>
    </row>
    <row r="130" spans="1:16" ht="12.75" customHeight="1" x14ac:dyDescent="0.2">
      <c r="E130" s="29" t="s">
        <v>59</v>
      </c>
    </row>
    <row r="131" spans="1:16" ht="12.75" customHeight="1" x14ac:dyDescent="0.2">
      <c r="A131" t="s">
        <v>52</v>
      </c>
      <c r="B131" s="5" t="s">
        <v>183</v>
      </c>
      <c r="C131" s="5" t="s">
        <v>1752</v>
      </c>
      <c r="D131" t="s">
        <v>5</v>
      </c>
      <c r="E131" s="24" t="s">
        <v>1753</v>
      </c>
      <c r="F131" s="25" t="s">
        <v>225</v>
      </c>
      <c r="G131" s="26">
        <v>8</v>
      </c>
      <c r="H131" s="25">
        <v>0</v>
      </c>
      <c r="I131" s="25">
        <f>ROUND(G131*H131,6)</f>
        <v>0</v>
      </c>
      <c r="L131" s="27">
        <v>0</v>
      </c>
      <c r="M131" s="22">
        <f>ROUND(ROUND(L131,2)*ROUND(G131,3),2)</f>
        <v>0</v>
      </c>
      <c r="N131" s="25" t="s">
        <v>56</v>
      </c>
      <c r="O131">
        <f>(M131*21)/100</f>
        <v>0</v>
      </c>
      <c r="P131" t="s">
        <v>28</v>
      </c>
    </row>
    <row r="132" spans="1:16" ht="12.75" customHeight="1" x14ac:dyDescent="0.2">
      <c r="A132" s="28" t="s">
        <v>57</v>
      </c>
      <c r="E132" s="29" t="s">
        <v>5</v>
      </c>
    </row>
    <row r="133" spans="1:16" ht="12.75" customHeight="1" x14ac:dyDescent="0.2">
      <c r="A133" s="28" t="s">
        <v>58</v>
      </c>
      <c r="E133" s="30" t="s">
        <v>1541</v>
      </c>
    </row>
    <row r="134" spans="1:16" ht="12.75" customHeight="1" x14ac:dyDescent="0.2">
      <c r="E134" s="29" t="s">
        <v>59</v>
      </c>
    </row>
    <row r="135" spans="1:16" ht="12.75" customHeight="1" x14ac:dyDescent="0.2">
      <c r="A135" t="s">
        <v>52</v>
      </c>
      <c r="B135" s="5" t="s">
        <v>186</v>
      </c>
      <c r="C135" s="5" t="s">
        <v>1755</v>
      </c>
      <c r="D135" t="s">
        <v>5</v>
      </c>
      <c r="E135" s="24" t="s">
        <v>1756</v>
      </c>
      <c r="F135" s="25" t="s">
        <v>225</v>
      </c>
      <c r="G135" s="26">
        <v>8</v>
      </c>
      <c r="H135" s="25">
        <v>0</v>
      </c>
      <c r="I135" s="25">
        <f>ROUND(G135*H135,6)</f>
        <v>0</v>
      </c>
      <c r="L135" s="27">
        <v>0</v>
      </c>
      <c r="M135" s="22">
        <f>ROUND(ROUND(L135,2)*ROUND(G135,3),2)</f>
        <v>0</v>
      </c>
      <c r="N135" s="25" t="s">
        <v>56</v>
      </c>
      <c r="O135">
        <f>(M135*21)/100</f>
        <v>0</v>
      </c>
      <c r="P135" t="s">
        <v>28</v>
      </c>
    </row>
    <row r="136" spans="1:16" ht="12.75" customHeight="1" x14ac:dyDescent="0.2">
      <c r="A136" s="28" t="s">
        <v>57</v>
      </c>
      <c r="E136" s="29" t="s">
        <v>5</v>
      </c>
    </row>
    <row r="137" spans="1:16" ht="12.75" customHeight="1" x14ac:dyDescent="0.2">
      <c r="A137" s="28" t="s">
        <v>58</v>
      </c>
      <c r="E137" s="30" t="s">
        <v>1541</v>
      </c>
    </row>
    <row r="138" spans="1:16" ht="12.75" customHeight="1" x14ac:dyDescent="0.2">
      <c r="E138" s="29" t="s">
        <v>59</v>
      </c>
    </row>
    <row r="139" spans="1:16" ht="12.75" customHeight="1" x14ac:dyDescent="0.2">
      <c r="A139" t="s">
        <v>52</v>
      </c>
      <c r="B139" s="5" t="s">
        <v>189</v>
      </c>
      <c r="C139" s="5" t="s">
        <v>1757</v>
      </c>
      <c r="D139" t="s">
        <v>5</v>
      </c>
      <c r="E139" s="24" t="s">
        <v>1758</v>
      </c>
      <c r="F139" s="25" t="s">
        <v>225</v>
      </c>
      <c r="G139" s="26">
        <v>4</v>
      </c>
      <c r="H139" s="25">
        <v>0</v>
      </c>
      <c r="I139" s="25">
        <f>ROUND(G139*H139,6)</f>
        <v>0</v>
      </c>
      <c r="L139" s="27">
        <v>0</v>
      </c>
      <c r="M139" s="22">
        <f>ROUND(ROUND(L139,2)*ROUND(G139,3),2)</f>
        <v>0</v>
      </c>
      <c r="N139" s="25" t="s">
        <v>56</v>
      </c>
      <c r="O139">
        <f>(M139*21)/100</f>
        <v>0</v>
      </c>
      <c r="P139" t="s">
        <v>28</v>
      </c>
    </row>
    <row r="140" spans="1:16" ht="12.75" customHeight="1" x14ac:dyDescent="0.2">
      <c r="A140" s="28" t="s">
        <v>57</v>
      </c>
      <c r="E140" s="29" t="s">
        <v>5</v>
      </c>
    </row>
    <row r="141" spans="1:16" ht="12.75" customHeight="1" x14ac:dyDescent="0.2">
      <c r="A141" s="28" t="s">
        <v>58</v>
      </c>
      <c r="E141" s="30" t="s">
        <v>1424</v>
      </c>
    </row>
    <row r="142" spans="1:16" ht="12.75" customHeight="1" x14ac:dyDescent="0.2">
      <c r="E142" s="29" t="s">
        <v>59</v>
      </c>
    </row>
    <row r="143" spans="1:16" ht="12.75" customHeight="1" x14ac:dyDescent="0.2">
      <c r="A143" t="s">
        <v>52</v>
      </c>
      <c r="B143" s="5" t="s">
        <v>192</v>
      </c>
      <c r="C143" s="5" t="s">
        <v>1746</v>
      </c>
      <c r="D143" t="s">
        <v>5</v>
      </c>
      <c r="E143" s="24" t="s">
        <v>1747</v>
      </c>
      <c r="F143" s="25" t="s">
        <v>225</v>
      </c>
      <c r="G143" s="26">
        <v>4</v>
      </c>
      <c r="H143" s="25">
        <v>0</v>
      </c>
      <c r="I143" s="25">
        <f>ROUND(G143*H143,6)</f>
        <v>0</v>
      </c>
      <c r="L143" s="27">
        <v>0</v>
      </c>
      <c r="M143" s="22">
        <f>ROUND(ROUND(L143,2)*ROUND(G143,3),2)</f>
        <v>0</v>
      </c>
      <c r="N143" s="25" t="s">
        <v>56</v>
      </c>
      <c r="O143">
        <f>(M143*21)/100</f>
        <v>0</v>
      </c>
      <c r="P143" t="s">
        <v>28</v>
      </c>
    </row>
    <row r="144" spans="1:16" ht="12.75" customHeight="1" x14ac:dyDescent="0.2">
      <c r="A144" s="28" t="s">
        <v>57</v>
      </c>
      <c r="E144" s="29" t="s">
        <v>5</v>
      </c>
    </row>
    <row r="145" spans="1:16" ht="12.75" customHeight="1" x14ac:dyDescent="0.2">
      <c r="A145" s="28" t="s">
        <v>58</v>
      </c>
      <c r="E145" s="30" t="s">
        <v>1424</v>
      </c>
    </row>
    <row r="146" spans="1:16" ht="12.75" customHeight="1" x14ac:dyDescent="0.2">
      <c r="E146" s="29" t="s">
        <v>59</v>
      </c>
    </row>
    <row r="147" spans="1:16" ht="12.75" customHeight="1" x14ac:dyDescent="0.2">
      <c r="A147" t="s">
        <v>52</v>
      </c>
      <c r="B147" s="5" t="s">
        <v>195</v>
      </c>
      <c r="C147" s="5" t="s">
        <v>1748</v>
      </c>
      <c r="D147" t="s">
        <v>5</v>
      </c>
      <c r="E147" s="24" t="s">
        <v>1749</v>
      </c>
      <c r="F147" s="25" t="s">
        <v>225</v>
      </c>
      <c r="G147" s="26">
        <v>16</v>
      </c>
      <c r="H147" s="25">
        <v>0</v>
      </c>
      <c r="I147" s="25">
        <f>ROUND(G147*H147,6)</f>
        <v>0</v>
      </c>
      <c r="L147" s="27">
        <v>0</v>
      </c>
      <c r="M147" s="22">
        <f>ROUND(ROUND(L147,2)*ROUND(G147,3),2)</f>
        <v>0</v>
      </c>
      <c r="N147" s="25" t="s">
        <v>56</v>
      </c>
      <c r="O147">
        <f>(M147*21)/100</f>
        <v>0</v>
      </c>
      <c r="P147" t="s">
        <v>28</v>
      </c>
    </row>
    <row r="148" spans="1:16" ht="12.75" customHeight="1" x14ac:dyDescent="0.2">
      <c r="A148" s="28" t="s">
        <v>57</v>
      </c>
      <c r="E148" s="29" t="s">
        <v>5</v>
      </c>
    </row>
    <row r="149" spans="1:16" ht="12.75" customHeight="1" x14ac:dyDescent="0.2">
      <c r="A149" s="28" t="s">
        <v>58</v>
      </c>
      <c r="E149" s="30" t="s">
        <v>1445</v>
      </c>
    </row>
    <row r="150" spans="1:16" ht="12.75" customHeight="1" x14ac:dyDescent="0.2">
      <c r="E150" s="29" t="s">
        <v>59</v>
      </c>
    </row>
    <row r="151" spans="1:16" ht="12.75" customHeight="1" x14ac:dyDescent="0.2">
      <c r="A151" t="s">
        <v>52</v>
      </c>
      <c r="B151" s="5" t="s">
        <v>198</v>
      </c>
      <c r="C151" s="5" t="s">
        <v>11215</v>
      </c>
      <c r="D151" t="s">
        <v>5</v>
      </c>
      <c r="E151" s="24" t="s">
        <v>5381</v>
      </c>
      <c r="F151" s="25" t="s">
        <v>3056</v>
      </c>
      <c r="G151" s="26">
        <v>1</v>
      </c>
      <c r="H151" s="25">
        <v>0</v>
      </c>
      <c r="I151" s="25">
        <f>ROUND(G151*H151,6)</f>
        <v>0</v>
      </c>
      <c r="L151" s="27">
        <v>0</v>
      </c>
      <c r="M151" s="22">
        <f>ROUND(ROUND(L151,2)*ROUND(G151,3),2)</f>
        <v>0</v>
      </c>
      <c r="N151" s="25" t="s">
        <v>56</v>
      </c>
      <c r="O151">
        <f>(M151*21)/100</f>
        <v>0</v>
      </c>
      <c r="P151" t="s">
        <v>28</v>
      </c>
    </row>
    <row r="152" spans="1:16" ht="12.75" customHeight="1" x14ac:dyDescent="0.2">
      <c r="A152" s="28" t="s">
        <v>57</v>
      </c>
      <c r="E152" s="29" t="s">
        <v>5</v>
      </c>
    </row>
    <row r="153" spans="1:16" ht="12.75" customHeight="1" x14ac:dyDescent="0.2">
      <c r="A153" s="28" t="s">
        <v>58</v>
      </c>
      <c r="E153" s="30" t="s">
        <v>1425</v>
      </c>
    </row>
    <row r="154" spans="1:16" ht="12.75" customHeight="1" x14ac:dyDescent="0.2">
      <c r="E154" s="29" t="s">
        <v>59</v>
      </c>
    </row>
    <row r="155" spans="1:16" ht="12.75" customHeight="1" x14ac:dyDescent="0.2">
      <c r="A155" t="s">
        <v>49</v>
      </c>
      <c r="C155" s="6" t="s">
        <v>1219</v>
      </c>
      <c r="E155" s="23" t="s">
        <v>1220</v>
      </c>
      <c r="J155" s="22">
        <f>0</f>
        <v>0</v>
      </c>
      <c r="K155" s="22">
        <f>0</f>
        <v>0</v>
      </c>
      <c r="L155" s="22">
        <f>0+L156+L160</f>
        <v>0</v>
      </c>
      <c r="M155" s="22">
        <f>0+M156+M160</f>
        <v>0</v>
      </c>
    </row>
    <row r="156" spans="1:16" ht="12.75" customHeight="1" x14ac:dyDescent="0.2">
      <c r="A156" t="s">
        <v>52</v>
      </c>
      <c r="B156" s="5" t="s">
        <v>50</v>
      </c>
      <c r="C156" s="5" t="s">
        <v>3306</v>
      </c>
      <c r="D156" t="s">
        <v>5</v>
      </c>
      <c r="E156" s="24" t="s">
        <v>3307</v>
      </c>
      <c r="F156" s="25" t="s">
        <v>1223</v>
      </c>
      <c r="G156" s="26">
        <v>0.2</v>
      </c>
      <c r="H156" s="25">
        <v>1</v>
      </c>
      <c r="I156" s="25">
        <f>ROUND(G156*H156,6)</f>
        <v>0.2</v>
      </c>
      <c r="L156" s="27">
        <v>0</v>
      </c>
      <c r="M156" s="22">
        <f>ROUND(ROUND(L156,2)*ROUND(G156,3),2)</f>
        <v>0</v>
      </c>
      <c r="N156" s="25" t="s">
        <v>1224</v>
      </c>
      <c r="O156">
        <f>(M156*21)/100</f>
        <v>0</v>
      </c>
      <c r="P156" t="s">
        <v>28</v>
      </c>
    </row>
    <row r="157" spans="1:16" ht="12.75" customHeight="1" x14ac:dyDescent="0.2">
      <c r="A157" s="28" t="s">
        <v>57</v>
      </c>
      <c r="E157" s="29" t="s">
        <v>5448</v>
      </c>
    </row>
    <row r="158" spans="1:16" ht="12.75" customHeight="1" x14ac:dyDescent="0.2">
      <c r="A158" s="28" t="s">
        <v>58</v>
      </c>
      <c r="E158" s="30" t="s">
        <v>1572</v>
      </c>
    </row>
    <row r="159" spans="1:16" ht="89.25" customHeight="1" x14ac:dyDescent="0.2">
      <c r="E159" s="29" t="s">
        <v>1237</v>
      </c>
    </row>
    <row r="160" spans="1:16" ht="12.75" customHeight="1" x14ac:dyDescent="0.2">
      <c r="A160" t="s">
        <v>52</v>
      </c>
      <c r="B160" s="5" t="s">
        <v>28</v>
      </c>
      <c r="C160" s="5" t="s">
        <v>1233</v>
      </c>
      <c r="D160" t="s">
        <v>5</v>
      </c>
      <c r="E160" s="24" t="s">
        <v>1234</v>
      </c>
      <c r="F160" s="25" t="s">
        <v>1223</v>
      </c>
      <c r="G160" s="26">
        <v>0.6</v>
      </c>
      <c r="H160" s="25">
        <v>1</v>
      </c>
      <c r="I160" s="25">
        <f>ROUND(G160*H160,6)</f>
        <v>0.6</v>
      </c>
      <c r="L160" s="27">
        <v>0</v>
      </c>
      <c r="M160" s="22">
        <f>ROUND(ROUND(L160,2)*ROUND(G160,3),2)</f>
        <v>0</v>
      </c>
      <c r="N160" s="25" t="s">
        <v>1224</v>
      </c>
      <c r="O160">
        <f>(M160*21)/100</f>
        <v>0</v>
      </c>
      <c r="P160" t="s">
        <v>28</v>
      </c>
    </row>
    <row r="161" spans="1:5" ht="12.75" customHeight="1" x14ac:dyDescent="0.2">
      <c r="A161" s="28" t="s">
        <v>57</v>
      </c>
      <c r="E161" s="29" t="s">
        <v>1235</v>
      </c>
    </row>
    <row r="162" spans="1:5" ht="12.75" customHeight="1" x14ac:dyDescent="0.2">
      <c r="A162" s="28" t="s">
        <v>58</v>
      </c>
      <c r="E162" s="30" t="s">
        <v>2989</v>
      </c>
    </row>
    <row r="163" spans="1:5" ht="89.25" customHeight="1" x14ac:dyDescent="0.2">
      <c r="E163"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COUNTIFS(L8:L245,"=0",A8:A245,"P")+COUNTIFS(L8:L245,"",A8:A245,"P")+SUM(Q8:Q245)</f>
        <v>59</v>
      </c>
    </row>
    <row r="8" spans="1:20" ht="12.75" customHeight="1" x14ac:dyDescent="0.2">
      <c r="A8" t="s">
        <v>46</v>
      </c>
      <c r="C8" s="19" t="s">
        <v>11218</v>
      </c>
      <c r="E8" s="21" t="s">
        <v>11219</v>
      </c>
      <c r="J8" s="20">
        <f>0+J9+J34+J87+J228</f>
        <v>0</v>
      </c>
      <c r="K8" s="20">
        <f>0+K9+K34+K87+K228</f>
        <v>0</v>
      </c>
      <c r="L8" s="20">
        <f>0+L9+L34+L87+L228</f>
        <v>0</v>
      </c>
      <c r="M8" s="20">
        <f>0+M9+M34+M87+M228</f>
        <v>0</v>
      </c>
    </row>
    <row r="9" spans="1:20" ht="12.75" customHeight="1" x14ac:dyDescent="0.2">
      <c r="A9" t="s">
        <v>49</v>
      </c>
      <c r="C9" s="6" t="s">
        <v>50</v>
      </c>
      <c r="E9" s="23" t="s">
        <v>1025</v>
      </c>
      <c r="J9" s="22">
        <f>0</f>
        <v>0</v>
      </c>
      <c r="K9" s="22">
        <f>0</f>
        <v>0</v>
      </c>
      <c r="L9" s="22">
        <f>0+L10+L14+L18+L22+L26+L30</f>
        <v>0</v>
      </c>
      <c r="M9" s="22">
        <f>0+M10+M14+M18+M22+M26+M30</f>
        <v>0</v>
      </c>
    </row>
    <row r="10" spans="1:20" ht="12.75" customHeight="1" x14ac:dyDescent="0.2">
      <c r="A10" t="s">
        <v>52</v>
      </c>
      <c r="B10" s="5" t="s">
        <v>27</v>
      </c>
      <c r="C10" s="5" t="s">
        <v>3686</v>
      </c>
      <c r="D10" t="s">
        <v>5</v>
      </c>
      <c r="E10" s="24" t="s">
        <v>3687</v>
      </c>
      <c r="F10" s="25" t="s">
        <v>271</v>
      </c>
      <c r="G10" s="26">
        <v>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1421</v>
      </c>
    </row>
    <row r="13" spans="1:20" ht="12.75" customHeight="1" x14ac:dyDescent="0.2">
      <c r="E13" s="29" t="s">
        <v>59</v>
      </c>
    </row>
    <row r="14" spans="1:20" ht="12.75" customHeight="1" x14ac:dyDescent="0.2">
      <c r="A14" t="s">
        <v>52</v>
      </c>
      <c r="B14" s="5" t="s">
        <v>72</v>
      </c>
      <c r="C14" s="5" t="s">
        <v>3460</v>
      </c>
      <c r="D14" t="s">
        <v>5</v>
      </c>
      <c r="E14" s="24" t="s">
        <v>3461</v>
      </c>
      <c r="F14" s="25" t="s">
        <v>271</v>
      </c>
      <c r="G14" s="26">
        <v>25.5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11220</v>
      </c>
    </row>
    <row r="17" spans="1:16" ht="12.75" customHeight="1" x14ac:dyDescent="0.2">
      <c r="E17" s="29" t="s">
        <v>59</v>
      </c>
    </row>
    <row r="18" spans="1:16" ht="12.75" customHeight="1" x14ac:dyDescent="0.2">
      <c r="A18" t="s">
        <v>52</v>
      </c>
      <c r="B18" s="5" t="s">
        <v>75</v>
      </c>
      <c r="C18" s="5" t="s">
        <v>274</v>
      </c>
      <c r="D18" t="s">
        <v>5</v>
      </c>
      <c r="E18" s="24" t="s">
        <v>275</v>
      </c>
      <c r="F18" s="25" t="s">
        <v>271</v>
      </c>
      <c r="G18" s="26">
        <v>29.5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11221</v>
      </c>
    </row>
    <row r="21" spans="1:16" ht="12.75" customHeight="1" x14ac:dyDescent="0.2">
      <c r="E21" s="29" t="s">
        <v>59</v>
      </c>
    </row>
    <row r="22" spans="1:16" ht="12.75" customHeight="1" x14ac:dyDescent="0.2">
      <c r="A22" t="s">
        <v>52</v>
      </c>
      <c r="B22" s="5" t="s">
        <v>78</v>
      </c>
      <c r="C22" s="5" t="s">
        <v>3476</v>
      </c>
      <c r="D22" t="s">
        <v>5</v>
      </c>
      <c r="E22" s="24" t="s">
        <v>3477</v>
      </c>
      <c r="F22" s="25" t="s">
        <v>602</v>
      </c>
      <c r="G22" s="26">
        <v>25.5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11220</v>
      </c>
    </row>
    <row r="25" spans="1:16" ht="12.75" customHeight="1" x14ac:dyDescent="0.2">
      <c r="E25" s="29" t="s">
        <v>59</v>
      </c>
    </row>
    <row r="26" spans="1:16" ht="12.75" customHeight="1" x14ac:dyDescent="0.2">
      <c r="A26" t="s">
        <v>52</v>
      </c>
      <c r="B26" s="5" t="s">
        <v>81</v>
      </c>
      <c r="C26" s="5" t="s">
        <v>11222</v>
      </c>
      <c r="D26" t="s">
        <v>5</v>
      </c>
      <c r="E26" s="24" t="s">
        <v>11223</v>
      </c>
      <c r="F26" s="25" t="s">
        <v>3318</v>
      </c>
      <c r="G26" s="26">
        <v>0.5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1571</v>
      </c>
    </row>
    <row r="29" spans="1:16" ht="12.75" customHeight="1" x14ac:dyDescent="0.2">
      <c r="E29" s="29" t="s">
        <v>59</v>
      </c>
    </row>
    <row r="30" spans="1:16" ht="12.75" customHeight="1" x14ac:dyDescent="0.2">
      <c r="A30" t="s">
        <v>52</v>
      </c>
      <c r="B30" s="5" t="s">
        <v>84</v>
      </c>
      <c r="C30" s="5" t="s">
        <v>11224</v>
      </c>
      <c r="D30" t="s">
        <v>5</v>
      </c>
      <c r="E30" s="24" t="s">
        <v>11225</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49</v>
      </c>
      <c r="C34" s="6" t="s">
        <v>389</v>
      </c>
      <c r="E34" s="23" t="s">
        <v>2775</v>
      </c>
      <c r="J34" s="22">
        <f>0</f>
        <v>0</v>
      </c>
      <c r="K34" s="22">
        <f>0</f>
        <v>0</v>
      </c>
      <c r="L34" s="22">
        <f>0+L35+L39+L43+L47+L51+L55+L59+L63+L67+L71+L75+L79+L83</f>
        <v>0</v>
      </c>
      <c r="M34" s="22">
        <f>0+M35+M39+M43+M47+M51+M55+M59+M63+M67+M71+M75+M79+M83</f>
        <v>0</v>
      </c>
    </row>
    <row r="35" spans="1:16" ht="12.75" customHeight="1" x14ac:dyDescent="0.2">
      <c r="A35" t="s">
        <v>52</v>
      </c>
      <c r="B35" s="5" t="s">
        <v>87</v>
      </c>
      <c r="C35" s="5" t="s">
        <v>634</v>
      </c>
      <c r="D35" t="s">
        <v>5</v>
      </c>
      <c r="E35" s="24" t="s">
        <v>635</v>
      </c>
      <c r="F35" s="25" t="s">
        <v>55</v>
      </c>
      <c r="G35" s="26">
        <v>22</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1648</v>
      </c>
    </row>
    <row r="38" spans="1:16" ht="12.75" customHeight="1" x14ac:dyDescent="0.2">
      <c r="E38" s="29" t="s">
        <v>59</v>
      </c>
    </row>
    <row r="39" spans="1:16" ht="12.75" customHeight="1" x14ac:dyDescent="0.2">
      <c r="A39" t="s">
        <v>52</v>
      </c>
      <c r="B39" s="5" t="s">
        <v>90</v>
      </c>
      <c r="C39" s="5" t="s">
        <v>640</v>
      </c>
      <c r="D39" t="s">
        <v>5</v>
      </c>
      <c r="E39" s="24" t="s">
        <v>641</v>
      </c>
      <c r="F39" s="25" t="s">
        <v>126</v>
      </c>
      <c r="G39" s="26">
        <v>50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1546</v>
      </c>
    </row>
    <row r="42" spans="1:16" ht="12.75" customHeight="1" x14ac:dyDescent="0.2">
      <c r="E42" s="29" t="s">
        <v>59</v>
      </c>
    </row>
    <row r="43" spans="1:16" ht="12.75" customHeight="1" x14ac:dyDescent="0.2">
      <c r="A43" t="s">
        <v>52</v>
      </c>
      <c r="B43" s="5" t="s">
        <v>93</v>
      </c>
      <c r="C43" s="5" t="s">
        <v>11028</v>
      </c>
      <c r="D43" t="s">
        <v>5</v>
      </c>
      <c r="E43" s="24" t="s">
        <v>11029</v>
      </c>
      <c r="F43" s="25" t="s">
        <v>126</v>
      </c>
      <c r="G43" s="26">
        <v>10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1469</v>
      </c>
    </row>
    <row r="46" spans="1:16" ht="12.75" customHeight="1" x14ac:dyDescent="0.2">
      <c r="E46" s="29" t="s">
        <v>59</v>
      </c>
    </row>
    <row r="47" spans="1:16" ht="12.75" customHeight="1" x14ac:dyDescent="0.2">
      <c r="A47" t="s">
        <v>52</v>
      </c>
      <c r="B47" s="5" t="s">
        <v>95</v>
      </c>
      <c r="C47" s="5" t="s">
        <v>1039</v>
      </c>
      <c r="D47" t="s">
        <v>5</v>
      </c>
      <c r="E47" s="24" t="s">
        <v>1040</v>
      </c>
      <c r="F47" s="25" t="s">
        <v>126</v>
      </c>
      <c r="G47" s="26">
        <v>60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1882</v>
      </c>
    </row>
    <row r="50" spans="1:16" ht="12.75" customHeight="1" x14ac:dyDescent="0.2">
      <c r="E50" s="29" t="s">
        <v>59</v>
      </c>
    </row>
    <row r="51" spans="1:16" ht="12.75" customHeight="1" x14ac:dyDescent="0.2">
      <c r="A51" t="s">
        <v>52</v>
      </c>
      <c r="B51" s="5" t="s">
        <v>97</v>
      </c>
      <c r="C51" s="5" t="s">
        <v>1254</v>
      </c>
      <c r="D51" t="s">
        <v>5</v>
      </c>
      <c r="E51" s="24" t="s">
        <v>1255</v>
      </c>
      <c r="F51" s="25" t="s">
        <v>55</v>
      </c>
      <c r="G51" s="26">
        <v>2</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1428</v>
      </c>
    </row>
    <row r="54" spans="1:16" ht="12.75" customHeight="1" x14ac:dyDescent="0.2">
      <c r="E54" s="29" t="s">
        <v>59</v>
      </c>
    </row>
    <row r="55" spans="1:16" ht="12.75" customHeight="1" x14ac:dyDescent="0.2">
      <c r="A55" t="s">
        <v>52</v>
      </c>
      <c r="B55" s="5" t="s">
        <v>99</v>
      </c>
      <c r="C55" s="5" t="s">
        <v>1619</v>
      </c>
      <c r="D55" t="s">
        <v>5</v>
      </c>
      <c r="E55" s="24" t="s">
        <v>1620</v>
      </c>
      <c r="F55" s="25" t="s">
        <v>126</v>
      </c>
      <c r="G55" s="26">
        <v>70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1440</v>
      </c>
    </row>
    <row r="58" spans="1:16" ht="12.75" customHeight="1" x14ac:dyDescent="0.2">
      <c r="E58" s="29" t="s">
        <v>59</v>
      </c>
    </row>
    <row r="59" spans="1:16" ht="12.75" customHeight="1" x14ac:dyDescent="0.2">
      <c r="A59" t="s">
        <v>52</v>
      </c>
      <c r="B59" s="5" t="s">
        <v>101</v>
      </c>
      <c r="C59" s="5" t="s">
        <v>648</v>
      </c>
      <c r="D59" t="s">
        <v>5</v>
      </c>
      <c r="E59" s="24" t="s">
        <v>649</v>
      </c>
      <c r="F59" s="25" t="s">
        <v>602</v>
      </c>
      <c r="G59" s="26">
        <v>0.5</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1571</v>
      </c>
    </row>
    <row r="62" spans="1:16" ht="12.75" customHeight="1" x14ac:dyDescent="0.2">
      <c r="E62" s="29" t="s">
        <v>59</v>
      </c>
    </row>
    <row r="63" spans="1:16" ht="12.75" customHeight="1" x14ac:dyDescent="0.2">
      <c r="A63" t="s">
        <v>52</v>
      </c>
      <c r="B63" s="5" t="s">
        <v>104</v>
      </c>
      <c r="C63" s="5" t="s">
        <v>650</v>
      </c>
      <c r="D63" t="s">
        <v>5</v>
      </c>
      <c r="E63" s="24" t="s">
        <v>651</v>
      </c>
      <c r="F63" s="25" t="s">
        <v>55</v>
      </c>
      <c r="G63" s="26">
        <v>4</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1424</v>
      </c>
    </row>
    <row r="66" spans="1:16" ht="12.75" customHeight="1" x14ac:dyDescent="0.2">
      <c r="E66" s="29" t="s">
        <v>59</v>
      </c>
    </row>
    <row r="67" spans="1:16" ht="12.75" customHeight="1" x14ac:dyDescent="0.2">
      <c r="A67" t="s">
        <v>52</v>
      </c>
      <c r="B67" s="5" t="s">
        <v>107</v>
      </c>
      <c r="C67" s="5" t="s">
        <v>656</v>
      </c>
      <c r="D67" t="s">
        <v>5</v>
      </c>
      <c r="E67" s="24" t="s">
        <v>657</v>
      </c>
      <c r="F67" s="25" t="s">
        <v>55</v>
      </c>
      <c r="G67" s="26">
        <v>3</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1426</v>
      </c>
    </row>
    <row r="70" spans="1:16" ht="12.75" customHeight="1" x14ac:dyDescent="0.2">
      <c r="E70" s="29" t="s">
        <v>59</v>
      </c>
    </row>
    <row r="71" spans="1:16" ht="12.75" customHeight="1" x14ac:dyDescent="0.2">
      <c r="A71" t="s">
        <v>52</v>
      </c>
      <c r="B71" s="5" t="s">
        <v>110</v>
      </c>
      <c r="C71" s="5" t="s">
        <v>799</v>
      </c>
      <c r="D71" t="s">
        <v>5</v>
      </c>
      <c r="E71" s="24" t="s">
        <v>800</v>
      </c>
      <c r="F71" s="25" t="s">
        <v>126</v>
      </c>
      <c r="G71" s="26">
        <v>23</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7875</v>
      </c>
    </row>
    <row r="74" spans="1:16" ht="12.75" customHeight="1" x14ac:dyDescent="0.2">
      <c r="E74" s="29" t="s">
        <v>59</v>
      </c>
    </row>
    <row r="75" spans="1:16" ht="12.75" customHeight="1" x14ac:dyDescent="0.2">
      <c r="A75" t="s">
        <v>52</v>
      </c>
      <c r="B75" s="5" t="s">
        <v>158</v>
      </c>
      <c r="C75" s="5" t="s">
        <v>2783</v>
      </c>
      <c r="D75" t="s">
        <v>5</v>
      </c>
      <c r="E75" s="24" t="s">
        <v>2784</v>
      </c>
      <c r="F75" s="25" t="s">
        <v>602</v>
      </c>
      <c r="G75" s="26">
        <v>0.3</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1236</v>
      </c>
    </row>
    <row r="78" spans="1:16" ht="12.75" customHeight="1" x14ac:dyDescent="0.2">
      <c r="E78" s="29" t="s">
        <v>59</v>
      </c>
    </row>
    <row r="79" spans="1:16" ht="12.75" customHeight="1" x14ac:dyDescent="0.2">
      <c r="A79" t="s">
        <v>52</v>
      </c>
      <c r="B79" s="5" t="s">
        <v>161</v>
      </c>
      <c r="C79" s="5" t="s">
        <v>11195</v>
      </c>
      <c r="D79" t="s">
        <v>5</v>
      </c>
      <c r="E79" s="24" t="s">
        <v>11196</v>
      </c>
      <c r="F79" s="25" t="s">
        <v>55</v>
      </c>
      <c r="G79" s="26">
        <v>1</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1425</v>
      </c>
    </row>
    <row r="82" spans="1:16" ht="12.75" customHeight="1" x14ac:dyDescent="0.2">
      <c r="E82" s="29" t="s">
        <v>59</v>
      </c>
    </row>
    <row r="83" spans="1:16" ht="12.75" customHeight="1" x14ac:dyDescent="0.2">
      <c r="A83" t="s">
        <v>52</v>
      </c>
      <c r="B83" s="5" t="s">
        <v>162</v>
      </c>
      <c r="C83" s="5" t="s">
        <v>11226</v>
      </c>
      <c r="D83" t="s">
        <v>5</v>
      </c>
      <c r="E83" s="24" t="s">
        <v>11034</v>
      </c>
      <c r="F83" s="25" t="s">
        <v>225</v>
      </c>
      <c r="G83" s="26">
        <v>16</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1445</v>
      </c>
    </row>
    <row r="86" spans="1:16" ht="12.75" customHeight="1" x14ac:dyDescent="0.2">
      <c r="E86" s="29" t="s">
        <v>11035</v>
      </c>
    </row>
    <row r="87" spans="1:16" ht="12.75" customHeight="1" x14ac:dyDescent="0.2">
      <c r="A87" t="s">
        <v>49</v>
      </c>
      <c r="C87" s="6" t="s">
        <v>401</v>
      </c>
      <c r="E87" s="23" t="s">
        <v>1745</v>
      </c>
      <c r="J87" s="22">
        <f>0</f>
        <v>0</v>
      </c>
      <c r="K87" s="22">
        <f>0</f>
        <v>0</v>
      </c>
      <c r="L87" s="22">
        <f>0+L88+L92+L96+L100+L104+L108+L112+L116+L120+L124+L128+L132+L136+L140+L144+L148+L152+L156+L160+L164+L168+L172+L176+L180+L184+L188+L192+L196+L200+L204+L208+L212+L216+L220+L224</f>
        <v>0</v>
      </c>
      <c r="M87" s="22">
        <f>0+M88+M92+M96+M100+M104+M108+M112+M116+M120+M124+M128+M132+M136+M140+M144+M148+M152+M156+M160+M164+M168+M172+M176+M180+M184+M188+M192+M196+M200+M204+M208+M212+M216+M220+M224</f>
        <v>0</v>
      </c>
    </row>
    <row r="88" spans="1:16" ht="12.75" customHeight="1" x14ac:dyDescent="0.2">
      <c r="A88" t="s">
        <v>52</v>
      </c>
      <c r="B88" s="5" t="s">
        <v>163</v>
      </c>
      <c r="C88" s="5" t="s">
        <v>1354</v>
      </c>
      <c r="D88" t="s">
        <v>5</v>
      </c>
      <c r="E88" s="24" t="s">
        <v>1355</v>
      </c>
      <c r="F88" s="25" t="s">
        <v>126</v>
      </c>
      <c r="G88" s="26">
        <v>56</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11227</v>
      </c>
    </row>
    <row r="91" spans="1:16" ht="12.75" customHeight="1" x14ac:dyDescent="0.2">
      <c r="E91" s="29" t="s">
        <v>59</v>
      </c>
    </row>
    <row r="92" spans="1:16" ht="12.75" customHeight="1" x14ac:dyDescent="0.2">
      <c r="A92" t="s">
        <v>52</v>
      </c>
      <c r="B92" s="5" t="s">
        <v>164</v>
      </c>
      <c r="C92" s="5" t="s">
        <v>1544</v>
      </c>
      <c r="D92" t="s">
        <v>5</v>
      </c>
      <c r="E92" s="24" t="s">
        <v>1545</v>
      </c>
      <c r="F92" s="25" t="s">
        <v>126</v>
      </c>
      <c r="G92" s="26">
        <v>40</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11228</v>
      </c>
    </row>
    <row r="95" spans="1:16" ht="12.75" customHeight="1" x14ac:dyDescent="0.2">
      <c r="E95" s="29" t="s">
        <v>59</v>
      </c>
    </row>
    <row r="96" spans="1:16" ht="12.75" customHeight="1" x14ac:dyDescent="0.2">
      <c r="A96" t="s">
        <v>52</v>
      </c>
      <c r="B96" s="5" t="s">
        <v>165</v>
      </c>
      <c r="C96" s="5" t="s">
        <v>2658</v>
      </c>
      <c r="D96" t="s">
        <v>5</v>
      </c>
      <c r="E96" s="24" t="s">
        <v>2659</v>
      </c>
      <c r="F96" s="25" t="s">
        <v>126</v>
      </c>
      <c r="G96" s="26">
        <v>886</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11229</v>
      </c>
    </row>
    <row r="99" spans="1:16" ht="12.75" customHeight="1" x14ac:dyDescent="0.2">
      <c r="E99" s="29" t="s">
        <v>59</v>
      </c>
    </row>
    <row r="100" spans="1:16" ht="12.75" customHeight="1" x14ac:dyDescent="0.2">
      <c r="A100" t="s">
        <v>52</v>
      </c>
      <c r="B100" s="5" t="s">
        <v>168</v>
      </c>
      <c r="C100" s="5" t="s">
        <v>1787</v>
      </c>
      <c r="D100" t="s">
        <v>5</v>
      </c>
      <c r="E100" s="24" t="s">
        <v>1788</v>
      </c>
      <c r="F100" s="25" t="s">
        <v>55</v>
      </c>
      <c r="G100" s="26">
        <v>4</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1424</v>
      </c>
    </row>
    <row r="103" spans="1:16" ht="12.75" customHeight="1" x14ac:dyDescent="0.2">
      <c r="E103" s="29" t="s">
        <v>59</v>
      </c>
    </row>
    <row r="104" spans="1:16" ht="12.75" customHeight="1" x14ac:dyDescent="0.2">
      <c r="A104" t="s">
        <v>52</v>
      </c>
      <c r="B104" s="5" t="s">
        <v>171</v>
      </c>
      <c r="C104" s="5" t="s">
        <v>1791</v>
      </c>
      <c r="D104" t="s">
        <v>5</v>
      </c>
      <c r="E104" s="24" t="s">
        <v>1792</v>
      </c>
      <c r="F104" s="25" t="s">
        <v>55</v>
      </c>
      <c r="G104" s="26">
        <v>18</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1601</v>
      </c>
    </row>
    <row r="107" spans="1:16" ht="12.75" customHeight="1" x14ac:dyDescent="0.2">
      <c r="E107" s="29" t="s">
        <v>59</v>
      </c>
    </row>
    <row r="108" spans="1:16" ht="12.75" customHeight="1" x14ac:dyDescent="0.2">
      <c r="A108" t="s">
        <v>52</v>
      </c>
      <c r="B108" s="5" t="s">
        <v>174</v>
      </c>
      <c r="C108" s="5" t="s">
        <v>1782</v>
      </c>
      <c r="D108" t="s">
        <v>5</v>
      </c>
      <c r="E108" s="24" t="s">
        <v>1783</v>
      </c>
      <c r="F108" s="25" t="s">
        <v>126</v>
      </c>
      <c r="G108" s="26">
        <v>30</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1231</v>
      </c>
    </row>
    <row r="111" spans="1:16" ht="12.75" customHeight="1" x14ac:dyDescent="0.2">
      <c r="E111" s="29" t="s">
        <v>59</v>
      </c>
    </row>
    <row r="112" spans="1:16" ht="12.75" customHeight="1" x14ac:dyDescent="0.2">
      <c r="A112" t="s">
        <v>52</v>
      </c>
      <c r="B112" s="5" t="s">
        <v>177</v>
      </c>
      <c r="C112" s="5" t="s">
        <v>119</v>
      </c>
      <c r="D112" t="s">
        <v>5</v>
      </c>
      <c r="E112" s="24" t="s">
        <v>120</v>
      </c>
      <c r="F112" s="25" t="s">
        <v>55</v>
      </c>
      <c r="G112" s="26">
        <v>5</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1421</v>
      </c>
    </row>
    <row r="115" spans="1:16" ht="12.75" customHeight="1" x14ac:dyDescent="0.2">
      <c r="E115" s="29" t="s">
        <v>59</v>
      </c>
    </row>
    <row r="116" spans="1:16" ht="12.75" customHeight="1" x14ac:dyDescent="0.2">
      <c r="A116" t="s">
        <v>52</v>
      </c>
      <c r="B116" s="5" t="s">
        <v>180</v>
      </c>
      <c r="C116" s="5" t="s">
        <v>1076</v>
      </c>
      <c r="D116" t="s">
        <v>5</v>
      </c>
      <c r="E116" s="24" t="s">
        <v>1077</v>
      </c>
      <c r="F116" s="25" t="s">
        <v>126</v>
      </c>
      <c r="G116" s="26">
        <v>115</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11230</v>
      </c>
    </row>
    <row r="119" spans="1:16" ht="12.75" customHeight="1" x14ac:dyDescent="0.2">
      <c r="E119" s="29" t="s">
        <v>59</v>
      </c>
    </row>
    <row r="120" spans="1:16" ht="12.75" customHeight="1" x14ac:dyDescent="0.2">
      <c r="A120" t="s">
        <v>52</v>
      </c>
      <c r="B120" s="5" t="s">
        <v>183</v>
      </c>
      <c r="C120" s="5" t="s">
        <v>11231</v>
      </c>
      <c r="D120" t="s">
        <v>5</v>
      </c>
      <c r="E120" s="24" t="s">
        <v>11232</v>
      </c>
      <c r="F120" s="25" t="s">
        <v>55</v>
      </c>
      <c r="G120" s="26">
        <v>7</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11233</v>
      </c>
    </row>
    <row r="123" spans="1:16" ht="12.75" customHeight="1" x14ac:dyDescent="0.2">
      <c r="E123" s="29" t="s">
        <v>59</v>
      </c>
    </row>
    <row r="124" spans="1:16" ht="12.75" customHeight="1" x14ac:dyDescent="0.2">
      <c r="A124" t="s">
        <v>52</v>
      </c>
      <c r="B124" s="5" t="s">
        <v>186</v>
      </c>
      <c r="C124" s="5" t="s">
        <v>11234</v>
      </c>
      <c r="D124" t="s">
        <v>5</v>
      </c>
      <c r="E124" s="24" t="s">
        <v>11235</v>
      </c>
      <c r="F124" s="25" t="s">
        <v>55</v>
      </c>
      <c r="G124" s="26">
        <v>7</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1768</v>
      </c>
    </row>
    <row r="127" spans="1:16" ht="12.75" customHeight="1" x14ac:dyDescent="0.2">
      <c r="E127" s="29" t="s">
        <v>59</v>
      </c>
    </row>
    <row r="128" spans="1:16" ht="12.75" customHeight="1" x14ac:dyDescent="0.2">
      <c r="A128" t="s">
        <v>52</v>
      </c>
      <c r="B128" s="5" t="s">
        <v>189</v>
      </c>
      <c r="C128" s="5" t="s">
        <v>11236</v>
      </c>
      <c r="D128" t="s">
        <v>5</v>
      </c>
      <c r="E128" s="24" t="s">
        <v>11237</v>
      </c>
      <c r="F128" s="25" t="s">
        <v>55</v>
      </c>
      <c r="G128" s="26">
        <v>7</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11238</v>
      </c>
    </row>
    <row r="131" spans="1:16" ht="12.75" customHeight="1" x14ac:dyDescent="0.2">
      <c r="E131" s="29" t="s">
        <v>59</v>
      </c>
    </row>
    <row r="132" spans="1:16" ht="12.75" customHeight="1" x14ac:dyDescent="0.2">
      <c r="A132" t="s">
        <v>52</v>
      </c>
      <c r="B132" s="5" t="s">
        <v>192</v>
      </c>
      <c r="C132" s="5" t="s">
        <v>11239</v>
      </c>
      <c r="D132" t="s">
        <v>5</v>
      </c>
      <c r="E132" s="24" t="s">
        <v>11240</v>
      </c>
      <c r="F132" s="25" t="s">
        <v>55</v>
      </c>
      <c r="G132" s="26">
        <v>14</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11241</v>
      </c>
    </row>
    <row r="135" spans="1:16" ht="12.75" customHeight="1" x14ac:dyDescent="0.2">
      <c r="E135" s="29" t="s">
        <v>59</v>
      </c>
    </row>
    <row r="136" spans="1:16" ht="12.75" customHeight="1" x14ac:dyDescent="0.2">
      <c r="A136" t="s">
        <v>52</v>
      </c>
      <c r="B136" s="5" t="s">
        <v>195</v>
      </c>
      <c r="C136" s="5" t="s">
        <v>11242</v>
      </c>
      <c r="D136" t="s">
        <v>5</v>
      </c>
      <c r="E136" s="24" t="s">
        <v>11243</v>
      </c>
      <c r="F136" s="25" t="s">
        <v>3056</v>
      </c>
      <c r="G136" s="26">
        <v>1</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1425</v>
      </c>
    </row>
    <row r="139" spans="1:16" ht="12.75" customHeight="1" x14ac:dyDescent="0.2">
      <c r="E139" s="29" t="s">
        <v>6281</v>
      </c>
    </row>
    <row r="140" spans="1:16" ht="12.75" customHeight="1" x14ac:dyDescent="0.2">
      <c r="A140" t="s">
        <v>52</v>
      </c>
      <c r="B140" s="5" t="s">
        <v>198</v>
      </c>
      <c r="C140" s="5" t="s">
        <v>11244</v>
      </c>
      <c r="D140" t="s">
        <v>5</v>
      </c>
      <c r="E140" s="24" t="s">
        <v>11245</v>
      </c>
      <c r="F140" s="25" t="s">
        <v>55</v>
      </c>
      <c r="G140" s="26">
        <v>2</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11246</v>
      </c>
    </row>
    <row r="143" spans="1:16" ht="12.75" customHeight="1" x14ac:dyDescent="0.2">
      <c r="E143" s="29" t="s">
        <v>59</v>
      </c>
    </row>
    <row r="144" spans="1:16" ht="12.75" customHeight="1" x14ac:dyDescent="0.2">
      <c r="A144" t="s">
        <v>52</v>
      </c>
      <c r="B144" s="5" t="s">
        <v>201</v>
      </c>
      <c r="C144" s="5" t="s">
        <v>2747</v>
      </c>
      <c r="D144" t="s">
        <v>5</v>
      </c>
      <c r="E144" s="24" t="s">
        <v>2748</v>
      </c>
      <c r="F144" s="25" t="s">
        <v>55</v>
      </c>
      <c r="G144" s="26">
        <v>2</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11247</v>
      </c>
    </row>
    <row r="147" spans="1:16" ht="12.75" customHeight="1" x14ac:dyDescent="0.2">
      <c r="E147" s="29" t="s">
        <v>59</v>
      </c>
    </row>
    <row r="148" spans="1:16" ht="12.75" customHeight="1" x14ac:dyDescent="0.2">
      <c r="A148" t="s">
        <v>52</v>
      </c>
      <c r="B148" s="5" t="s">
        <v>204</v>
      </c>
      <c r="C148" s="5" t="s">
        <v>11248</v>
      </c>
      <c r="D148" t="s">
        <v>5</v>
      </c>
      <c r="E148" s="24" t="s">
        <v>11249</v>
      </c>
      <c r="F148" s="25" t="s">
        <v>55</v>
      </c>
      <c r="G148" s="26">
        <v>1</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11250</v>
      </c>
    </row>
    <row r="151" spans="1:16" ht="12.75" customHeight="1" x14ac:dyDescent="0.2">
      <c r="E151" s="29" t="s">
        <v>59</v>
      </c>
    </row>
    <row r="152" spans="1:16" ht="12.75" customHeight="1" x14ac:dyDescent="0.2">
      <c r="A152" t="s">
        <v>52</v>
      </c>
      <c r="B152" s="5" t="s">
        <v>207</v>
      </c>
      <c r="C152" s="5" t="s">
        <v>2260</v>
      </c>
      <c r="D152" t="s">
        <v>5</v>
      </c>
      <c r="E152" s="24" t="s">
        <v>2261</v>
      </c>
      <c r="F152" s="25" t="s">
        <v>55</v>
      </c>
      <c r="G152" s="26">
        <v>2</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11251</v>
      </c>
    </row>
    <row r="155" spans="1:16" ht="12.75" customHeight="1" x14ac:dyDescent="0.2">
      <c r="E155" s="29" t="s">
        <v>59</v>
      </c>
    </row>
    <row r="156" spans="1:16" ht="12.75" customHeight="1" x14ac:dyDescent="0.2">
      <c r="A156" t="s">
        <v>52</v>
      </c>
      <c r="B156" s="5" t="s">
        <v>210</v>
      </c>
      <c r="C156" s="5" t="s">
        <v>11252</v>
      </c>
      <c r="D156" t="s">
        <v>5</v>
      </c>
      <c r="E156" s="24" t="s">
        <v>11253</v>
      </c>
      <c r="F156" s="25" t="s">
        <v>55</v>
      </c>
      <c r="G156" s="26">
        <v>2</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11254</v>
      </c>
    </row>
    <row r="159" spans="1:16" ht="12.75" customHeight="1" x14ac:dyDescent="0.2">
      <c r="E159" s="29" t="s">
        <v>59</v>
      </c>
    </row>
    <row r="160" spans="1:16" ht="12.75" customHeight="1" x14ac:dyDescent="0.2">
      <c r="A160" t="s">
        <v>52</v>
      </c>
      <c r="B160" s="5" t="s">
        <v>213</v>
      </c>
      <c r="C160" s="5" t="s">
        <v>9117</v>
      </c>
      <c r="D160" t="s">
        <v>5</v>
      </c>
      <c r="E160" s="24" t="s">
        <v>9118</v>
      </c>
      <c r="F160" s="25" t="s">
        <v>55</v>
      </c>
      <c r="G160" s="26">
        <v>6</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1585</v>
      </c>
    </row>
    <row r="163" spans="1:16" ht="12.75" customHeight="1" x14ac:dyDescent="0.2">
      <c r="E163" s="29" t="s">
        <v>59</v>
      </c>
    </row>
    <row r="164" spans="1:16" ht="12.75" customHeight="1" x14ac:dyDescent="0.2">
      <c r="A164" t="s">
        <v>52</v>
      </c>
      <c r="B164" s="5" t="s">
        <v>216</v>
      </c>
      <c r="C164" s="5" t="s">
        <v>11255</v>
      </c>
      <c r="D164" t="s">
        <v>5</v>
      </c>
      <c r="E164" s="24" t="s">
        <v>11256</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59</v>
      </c>
    </row>
    <row r="168" spans="1:16" ht="12.75" customHeight="1" x14ac:dyDescent="0.2">
      <c r="A168" t="s">
        <v>52</v>
      </c>
      <c r="B168" s="5" t="s">
        <v>219</v>
      </c>
      <c r="C168" s="5" t="s">
        <v>11257</v>
      </c>
      <c r="D168" t="s">
        <v>5</v>
      </c>
      <c r="E168" s="24" t="s">
        <v>11258</v>
      </c>
      <c r="F168" s="25" t="s">
        <v>55</v>
      </c>
      <c r="G168" s="26">
        <v>1</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1425</v>
      </c>
    </row>
    <row r="171" spans="1:16" ht="12.75" customHeight="1" x14ac:dyDescent="0.2">
      <c r="E171" s="29" t="s">
        <v>59</v>
      </c>
    </row>
    <row r="172" spans="1:16" ht="12.75" customHeight="1" x14ac:dyDescent="0.2">
      <c r="A172" t="s">
        <v>52</v>
      </c>
      <c r="B172" s="5" t="s">
        <v>222</v>
      </c>
      <c r="C172" s="5" t="s">
        <v>11259</v>
      </c>
      <c r="D172" t="s">
        <v>5</v>
      </c>
      <c r="E172" s="24" t="s">
        <v>11260</v>
      </c>
      <c r="F172" s="25" t="s">
        <v>55</v>
      </c>
      <c r="G172" s="26">
        <v>1</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1425</v>
      </c>
    </row>
    <row r="175" spans="1:16" ht="12.75" customHeight="1" x14ac:dyDescent="0.2">
      <c r="E175" s="29" t="s">
        <v>59</v>
      </c>
    </row>
    <row r="176" spans="1:16" ht="12.75" customHeight="1" x14ac:dyDescent="0.2">
      <c r="A176" t="s">
        <v>52</v>
      </c>
      <c r="B176" s="5" t="s">
        <v>226</v>
      </c>
      <c r="C176" s="5" t="s">
        <v>1775</v>
      </c>
      <c r="D176" t="s">
        <v>5</v>
      </c>
      <c r="E176" s="24" t="s">
        <v>1776</v>
      </c>
      <c r="F176" s="25" t="s">
        <v>55</v>
      </c>
      <c r="G176" s="26">
        <v>3</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1426</v>
      </c>
    </row>
    <row r="179" spans="1:16" ht="12.75" customHeight="1" x14ac:dyDescent="0.2">
      <c r="E179" s="29" t="s">
        <v>59</v>
      </c>
    </row>
    <row r="180" spans="1:16" ht="12.75" customHeight="1" x14ac:dyDescent="0.2">
      <c r="A180" t="s">
        <v>52</v>
      </c>
      <c r="B180" s="5" t="s">
        <v>229</v>
      </c>
      <c r="C180" s="5" t="s">
        <v>11261</v>
      </c>
      <c r="D180" t="s">
        <v>5</v>
      </c>
      <c r="E180" s="24" t="s">
        <v>11262</v>
      </c>
      <c r="F180" s="25" t="s">
        <v>55</v>
      </c>
      <c r="G180" s="26">
        <v>1</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1425</v>
      </c>
    </row>
    <row r="183" spans="1:16" ht="12.75" customHeight="1" x14ac:dyDescent="0.2">
      <c r="E183" s="29" t="s">
        <v>59</v>
      </c>
    </row>
    <row r="184" spans="1:16" ht="12.75" customHeight="1" x14ac:dyDescent="0.2">
      <c r="A184" t="s">
        <v>52</v>
      </c>
      <c r="B184" s="5" t="s">
        <v>232</v>
      </c>
      <c r="C184" s="5" t="s">
        <v>1760</v>
      </c>
      <c r="D184" t="s">
        <v>5</v>
      </c>
      <c r="E184" s="24" t="s">
        <v>1761</v>
      </c>
      <c r="F184" s="25" t="s">
        <v>55</v>
      </c>
      <c r="G184" s="26">
        <v>1</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1425</v>
      </c>
    </row>
    <row r="187" spans="1:16" ht="12.75" customHeight="1" x14ac:dyDescent="0.2">
      <c r="E187" s="29" t="s">
        <v>59</v>
      </c>
    </row>
    <row r="188" spans="1:16" ht="12.75" customHeight="1" x14ac:dyDescent="0.2">
      <c r="A188" t="s">
        <v>52</v>
      </c>
      <c r="B188" s="5" t="s">
        <v>235</v>
      </c>
      <c r="C188" s="5" t="s">
        <v>1762</v>
      </c>
      <c r="D188" t="s">
        <v>5</v>
      </c>
      <c r="E188" s="24" t="s">
        <v>1763</v>
      </c>
      <c r="F188" s="25" t="s">
        <v>55</v>
      </c>
      <c r="G188" s="26">
        <v>1</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1425</v>
      </c>
    </row>
    <row r="191" spans="1:16" ht="12.75" customHeight="1" x14ac:dyDescent="0.2">
      <c r="E191" s="29" t="s">
        <v>59</v>
      </c>
    </row>
    <row r="192" spans="1:16" ht="12.75" customHeight="1" x14ac:dyDescent="0.2">
      <c r="A192" t="s">
        <v>52</v>
      </c>
      <c r="B192" s="5" t="s">
        <v>238</v>
      </c>
      <c r="C192" s="5" t="s">
        <v>1750</v>
      </c>
      <c r="D192" t="s">
        <v>5</v>
      </c>
      <c r="E192" s="24" t="s">
        <v>1751</v>
      </c>
      <c r="F192" s="25" t="s">
        <v>55</v>
      </c>
      <c r="G192" s="26">
        <v>1</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1425</v>
      </c>
    </row>
    <row r="195" spans="1:16" ht="12.75" customHeight="1" x14ac:dyDescent="0.2">
      <c r="E195" s="29" t="s">
        <v>59</v>
      </c>
    </row>
    <row r="196" spans="1:16" ht="12.75" customHeight="1" x14ac:dyDescent="0.2">
      <c r="A196" t="s">
        <v>52</v>
      </c>
      <c r="B196" s="5" t="s">
        <v>241</v>
      </c>
      <c r="C196" s="5" t="s">
        <v>5378</v>
      </c>
      <c r="D196" t="s">
        <v>5</v>
      </c>
      <c r="E196" s="24" t="s">
        <v>5379</v>
      </c>
      <c r="F196" s="25" t="s">
        <v>55</v>
      </c>
      <c r="G196" s="26">
        <v>1</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1425</v>
      </c>
    </row>
    <row r="199" spans="1:16" ht="12.75" customHeight="1" x14ac:dyDescent="0.2">
      <c r="E199" s="29" t="s">
        <v>59</v>
      </c>
    </row>
    <row r="200" spans="1:16" ht="12.75" customHeight="1" x14ac:dyDescent="0.2">
      <c r="A200" t="s">
        <v>52</v>
      </c>
      <c r="B200" s="5" t="s">
        <v>244</v>
      </c>
      <c r="C200" s="5" t="s">
        <v>1752</v>
      </c>
      <c r="D200" t="s">
        <v>5</v>
      </c>
      <c r="E200" s="24" t="s">
        <v>1753</v>
      </c>
      <c r="F200" s="25" t="s">
        <v>225</v>
      </c>
      <c r="G200" s="26">
        <v>1</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1425</v>
      </c>
    </row>
    <row r="203" spans="1:16" ht="12.75" customHeight="1" x14ac:dyDescent="0.2">
      <c r="E203" s="29" t="s">
        <v>59</v>
      </c>
    </row>
    <row r="204" spans="1:16" ht="12.75" customHeight="1" x14ac:dyDescent="0.2">
      <c r="A204" t="s">
        <v>52</v>
      </c>
      <c r="B204" s="5" t="s">
        <v>247</v>
      </c>
      <c r="C204" s="5" t="s">
        <v>2723</v>
      </c>
      <c r="D204" t="s">
        <v>5</v>
      </c>
      <c r="E204" s="24" t="s">
        <v>2724</v>
      </c>
      <c r="F204" s="25" t="s">
        <v>225</v>
      </c>
      <c r="G204" s="26">
        <v>48</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2297</v>
      </c>
    </row>
    <row r="207" spans="1:16" ht="12.75" customHeight="1" x14ac:dyDescent="0.2">
      <c r="E207" s="29" t="s">
        <v>59</v>
      </c>
    </row>
    <row r="208" spans="1:16" ht="12.75" customHeight="1" x14ac:dyDescent="0.2">
      <c r="A208" t="s">
        <v>52</v>
      </c>
      <c r="B208" s="5" t="s">
        <v>251</v>
      </c>
      <c r="C208" s="5" t="s">
        <v>1755</v>
      </c>
      <c r="D208" t="s">
        <v>5</v>
      </c>
      <c r="E208" s="24" t="s">
        <v>1756</v>
      </c>
      <c r="F208" s="25" t="s">
        <v>225</v>
      </c>
      <c r="G208" s="26">
        <v>8</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1541</v>
      </c>
    </row>
    <row r="211" spans="1:16" ht="12.75" customHeight="1" x14ac:dyDescent="0.2">
      <c r="E211" s="29" t="s">
        <v>59</v>
      </c>
    </row>
    <row r="212" spans="1:16" ht="12.75" customHeight="1" x14ac:dyDescent="0.2">
      <c r="A212" t="s">
        <v>52</v>
      </c>
      <c r="B212" s="5" t="s">
        <v>254</v>
      </c>
      <c r="C212" s="5" t="s">
        <v>1757</v>
      </c>
      <c r="D212" t="s">
        <v>5</v>
      </c>
      <c r="E212" s="24" t="s">
        <v>1758</v>
      </c>
      <c r="F212" s="25" t="s">
        <v>225</v>
      </c>
      <c r="G212" s="26">
        <v>4</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1424</v>
      </c>
    </row>
    <row r="215" spans="1:16" ht="12.75" customHeight="1" x14ac:dyDescent="0.2">
      <c r="E215" s="29" t="s">
        <v>59</v>
      </c>
    </row>
    <row r="216" spans="1:16" ht="12.75" customHeight="1" x14ac:dyDescent="0.2">
      <c r="A216" t="s">
        <v>52</v>
      </c>
      <c r="B216" s="5" t="s">
        <v>257</v>
      </c>
      <c r="C216" s="5" t="s">
        <v>1746</v>
      </c>
      <c r="D216" t="s">
        <v>5</v>
      </c>
      <c r="E216" s="24" t="s">
        <v>1747</v>
      </c>
      <c r="F216" s="25" t="s">
        <v>225</v>
      </c>
      <c r="G216" s="26">
        <v>8</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1541</v>
      </c>
    </row>
    <row r="219" spans="1:16" ht="12.75" customHeight="1" x14ac:dyDescent="0.2">
      <c r="E219" s="29" t="s">
        <v>59</v>
      </c>
    </row>
    <row r="220" spans="1:16" ht="12.75" customHeight="1" x14ac:dyDescent="0.2">
      <c r="A220" t="s">
        <v>52</v>
      </c>
      <c r="B220" s="5" t="s">
        <v>260</v>
      </c>
      <c r="C220" s="5" t="s">
        <v>1748</v>
      </c>
      <c r="D220" t="s">
        <v>5</v>
      </c>
      <c r="E220" s="24" t="s">
        <v>1749</v>
      </c>
      <c r="F220" s="25" t="s">
        <v>225</v>
      </c>
      <c r="G220" s="26">
        <v>32</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1446</v>
      </c>
    </row>
    <row r="223" spans="1:16" ht="12.75" customHeight="1" x14ac:dyDescent="0.2">
      <c r="E223" s="29" t="s">
        <v>59</v>
      </c>
    </row>
    <row r="224" spans="1:16" ht="12.75" customHeight="1" x14ac:dyDescent="0.2">
      <c r="A224" t="s">
        <v>52</v>
      </c>
      <c r="B224" s="5" t="s">
        <v>369</v>
      </c>
      <c r="C224" s="5" t="s">
        <v>5380</v>
      </c>
      <c r="D224" t="s">
        <v>5</v>
      </c>
      <c r="E224" s="24" t="s">
        <v>5381</v>
      </c>
      <c r="F224" s="25" t="s">
        <v>3056</v>
      </c>
      <c r="G224" s="26">
        <v>1</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1425</v>
      </c>
    </row>
    <row r="227" spans="1:16" ht="12.75" customHeight="1" x14ac:dyDescent="0.2">
      <c r="E227" s="29" t="s">
        <v>5382</v>
      </c>
    </row>
    <row r="228" spans="1:16" ht="12.75" customHeight="1" x14ac:dyDescent="0.2">
      <c r="A228" t="s">
        <v>49</v>
      </c>
      <c r="C228" s="6" t="s">
        <v>1219</v>
      </c>
      <c r="E228" s="23" t="s">
        <v>1220</v>
      </c>
      <c r="J228" s="22">
        <f>0</f>
        <v>0</v>
      </c>
      <c r="K228" s="22">
        <f>0</f>
        <v>0</v>
      </c>
      <c r="L228" s="22">
        <f>0+L229+L233+L237+L241+L245</f>
        <v>0</v>
      </c>
      <c r="M228" s="22">
        <f>0+M229+M233+M237+M241+M245</f>
        <v>0</v>
      </c>
    </row>
    <row r="229" spans="1:16" ht="12.75" customHeight="1" x14ac:dyDescent="0.2">
      <c r="A229" t="s">
        <v>52</v>
      </c>
      <c r="B229" s="5" t="s">
        <v>50</v>
      </c>
      <c r="C229" s="5" t="s">
        <v>1221</v>
      </c>
      <c r="D229" t="s">
        <v>5</v>
      </c>
      <c r="E229" s="24" t="s">
        <v>1222</v>
      </c>
      <c r="F229" s="25" t="s">
        <v>1223</v>
      </c>
      <c r="G229" s="26">
        <v>3.7</v>
      </c>
      <c r="H229" s="25">
        <v>1</v>
      </c>
      <c r="I229" s="25">
        <f>ROUND(G229*H229,6)</f>
        <v>3.7</v>
      </c>
      <c r="L229" s="27">
        <v>0</v>
      </c>
      <c r="M229" s="22">
        <f>ROUND(ROUND(L229,2)*ROUND(G229,3),2)</f>
        <v>0</v>
      </c>
      <c r="N229" s="25" t="s">
        <v>1224</v>
      </c>
      <c r="O229">
        <f>(M229*21)/100</f>
        <v>0</v>
      </c>
      <c r="P229" t="s">
        <v>28</v>
      </c>
    </row>
    <row r="230" spans="1:16" ht="12.75" customHeight="1" x14ac:dyDescent="0.2">
      <c r="A230" s="28" t="s">
        <v>57</v>
      </c>
      <c r="E230" s="29" t="s">
        <v>5</v>
      </c>
    </row>
    <row r="231" spans="1:16" ht="12.75" customHeight="1" x14ac:dyDescent="0.2">
      <c r="A231" s="28" t="s">
        <v>58</v>
      </c>
      <c r="E231" s="30" t="s">
        <v>11263</v>
      </c>
    </row>
    <row r="232" spans="1:16" ht="89.25" customHeight="1" x14ac:dyDescent="0.2">
      <c r="E232" s="29" t="s">
        <v>1227</v>
      </c>
    </row>
    <row r="233" spans="1:16" ht="12.75" customHeight="1" x14ac:dyDescent="0.2">
      <c r="A233" t="s">
        <v>52</v>
      </c>
      <c r="B233" s="5" t="s">
        <v>28</v>
      </c>
      <c r="C233" s="5" t="s">
        <v>1804</v>
      </c>
      <c r="D233" t="s">
        <v>5</v>
      </c>
      <c r="E233" s="24" t="s">
        <v>1805</v>
      </c>
      <c r="F233" s="25" t="s">
        <v>1223</v>
      </c>
      <c r="G233" s="26">
        <v>0.3</v>
      </c>
      <c r="H233" s="25">
        <v>1</v>
      </c>
      <c r="I233" s="25">
        <f>ROUND(G233*H233,6)</f>
        <v>0.3</v>
      </c>
      <c r="L233" s="27">
        <v>0</v>
      </c>
      <c r="M233" s="22">
        <f>ROUND(ROUND(L233,2)*ROUND(G233,3),2)</f>
        <v>0</v>
      </c>
      <c r="N233" s="25" t="s">
        <v>1224</v>
      </c>
      <c r="O233">
        <f>(M233*21)/100</f>
        <v>0</v>
      </c>
      <c r="P233" t="s">
        <v>28</v>
      </c>
    </row>
    <row r="234" spans="1:16" ht="12.75" customHeight="1" x14ac:dyDescent="0.2">
      <c r="A234" s="28" t="s">
        <v>57</v>
      </c>
      <c r="E234" s="29" t="s">
        <v>1806</v>
      </c>
    </row>
    <row r="235" spans="1:16" ht="12.75" customHeight="1" x14ac:dyDescent="0.2">
      <c r="A235" s="28" t="s">
        <v>58</v>
      </c>
      <c r="E235" s="30" t="s">
        <v>1236</v>
      </c>
    </row>
    <row r="236" spans="1:16" ht="89.25" customHeight="1" x14ac:dyDescent="0.2">
      <c r="E236" s="29" t="s">
        <v>1807</v>
      </c>
    </row>
    <row r="237" spans="1:16" ht="12.75" customHeight="1" x14ac:dyDescent="0.2">
      <c r="A237" t="s">
        <v>52</v>
      </c>
      <c r="B237" s="5" t="s">
        <v>26</v>
      </c>
      <c r="C237" s="5" t="s">
        <v>1808</v>
      </c>
      <c r="D237" t="s">
        <v>5</v>
      </c>
      <c r="E237" s="24" t="s">
        <v>1809</v>
      </c>
      <c r="F237" s="25" t="s">
        <v>1223</v>
      </c>
      <c r="G237" s="26">
        <v>0.3</v>
      </c>
      <c r="H237" s="25">
        <v>1</v>
      </c>
      <c r="I237" s="25">
        <f>ROUND(G237*H237,6)</f>
        <v>0.3</v>
      </c>
      <c r="L237" s="27">
        <v>0</v>
      </c>
      <c r="M237" s="22">
        <f>ROUND(ROUND(L237,2)*ROUND(G237,3),2)</f>
        <v>0</v>
      </c>
      <c r="N237" s="25" t="s">
        <v>1224</v>
      </c>
      <c r="O237">
        <f>(M237*21)/100</f>
        <v>0</v>
      </c>
      <c r="P237" t="s">
        <v>28</v>
      </c>
    </row>
    <row r="238" spans="1:16" ht="12.75" customHeight="1" x14ac:dyDescent="0.2">
      <c r="A238" s="28" t="s">
        <v>57</v>
      </c>
      <c r="E238" s="29" t="s">
        <v>1810</v>
      </c>
    </row>
    <row r="239" spans="1:16" ht="12.75" customHeight="1" x14ac:dyDescent="0.2">
      <c r="A239" s="28" t="s">
        <v>58</v>
      </c>
      <c r="E239" s="30" t="s">
        <v>1236</v>
      </c>
    </row>
    <row r="240" spans="1:16" ht="89.25" customHeight="1" x14ac:dyDescent="0.2">
      <c r="E240" s="29" t="s">
        <v>1237</v>
      </c>
    </row>
    <row r="241" spans="1:16" ht="12.75" customHeight="1" x14ac:dyDescent="0.2">
      <c r="A241" t="s">
        <v>52</v>
      </c>
      <c r="B241" s="5" t="s">
        <v>64</v>
      </c>
      <c r="C241" s="5" t="s">
        <v>1233</v>
      </c>
      <c r="D241" t="s">
        <v>5</v>
      </c>
      <c r="E241" s="24" t="s">
        <v>1234</v>
      </c>
      <c r="F241" s="25" t="s">
        <v>1223</v>
      </c>
      <c r="G241" s="26">
        <v>0.4</v>
      </c>
      <c r="H241" s="25">
        <v>1</v>
      </c>
      <c r="I241" s="25">
        <f>ROUND(G241*H241,6)</f>
        <v>0.4</v>
      </c>
      <c r="L241" s="27">
        <v>0</v>
      </c>
      <c r="M241" s="22">
        <f>ROUND(ROUND(L241,2)*ROUND(G241,3),2)</f>
        <v>0</v>
      </c>
      <c r="N241" s="25" t="s">
        <v>1224</v>
      </c>
      <c r="O241">
        <f>(M241*21)/100</f>
        <v>0</v>
      </c>
      <c r="P241" t="s">
        <v>28</v>
      </c>
    </row>
    <row r="242" spans="1:16" ht="12.75" customHeight="1" x14ac:dyDescent="0.2">
      <c r="A242" s="28" t="s">
        <v>57</v>
      </c>
      <c r="E242" s="29" t="s">
        <v>1235</v>
      </c>
    </row>
    <row r="243" spans="1:16" ht="12.75" customHeight="1" x14ac:dyDescent="0.2">
      <c r="A243" s="28" t="s">
        <v>58</v>
      </c>
      <c r="E243" s="30" t="s">
        <v>1531</v>
      </c>
    </row>
    <row r="244" spans="1:16" ht="89.25" customHeight="1" x14ac:dyDescent="0.2">
      <c r="E244" s="29" t="s">
        <v>1237</v>
      </c>
    </row>
    <row r="245" spans="1:16" ht="12.75" customHeight="1" x14ac:dyDescent="0.2">
      <c r="A245" t="s">
        <v>52</v>
      </c>
      <c r="B245" s="5" t="s">
        <v>67</v>
      </c>
      <c r="C245" s="5" t="s">
        <v>1886</v>
      </c>
      <c r="D245" t="s">
        <v>5</v>
      </c>
      <c r="E245" s="24" t="s">
        <v>1887</v>
      </c>
      <c r="F245" s="25" t="s">
        <v>1223</v>
      </c>
      <c r="G245" s="26">
        <v>0.3</v>
      </c>
      <c r="H245" s="25">
        <v>1</v>
      </c>
      <c r="I245" s="25">
        <f>ROUND(G245*H245,6)</f>
        <v>0.3</v>
      </c>
      <c r="L245" s="27">
        <v>0</v>
      </c>
      <c r="M245" s="22">
        <f>ROUND(ROUND(L245,2)*ROUND(G245,3),2)</f>
        <v>0</v>
      </c>
      <c r="N245" s="25" t="s">
        <v>1224</v>
      </c>
      <c r="O245">
        <f>(M245*21)/100</f>
        <v>0</v>
      </c>
      <c r="P245" t="s">
        <v>28</v>
      </c>
    </row>
    <row r="246" spans="1:16" ht="12.75" customHeight="1" x14ac:dyDescent="0.2">
      <c r="A246" s="28" t="s">
        <v>57</v>
      </c>
      <c r="E246" s="29" t="s">
        <v>1888</v>
      </c>
    </row>
    <row r="247" spans="1:16" ht="12.75" customHeight="1" x14ac:dyDescent="0.2">
      <c r="A247" s="28" t="s">
        <v>58</v>
      </c>
      <c r="E247" s="30" t="s">
        <v>1236</v>
      </c>
    </row>
    <row r="248" spans="1:16" ht="89.25" customHeight="1" x14ac:dyDescent="0.2">
      <c r="E24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COUNTIFS(L8:L197,"=0",A8:A197,"P")+COUNTIFS(L8:L197,"",A8:A197,"P")+SUM(Q8:Q197)</f>
        <v>47</v>
      </c>
    </row>
    <row r="8" spans="1:20" ht="12.75" customHeight="1" x14ac:dyDescent="0.2">
      <c r="A8" t="s">
        <v>46</v>
      </c>
      <c r="C8" s="19" t="s">
        <v>11266</v>
      </c>
      <c r="E8" s="21" t="s">
        <v>11267</v>
      </c>
      <c r="J8" s="20">
        <f>0+J9+J38+J103+J188</f>
        <v>0</v>
      </c>
      <c r="K8" s="20">
        <f>0+K9+K38+K103+K188</f>
        <v>0</v>
      </c>
      <c r="L8" s="20">
        <f>0+L9+L38+L103+L188</f>
        <v>0</v>
      </c>
      <c r="M8" s="20">
        <f>0+M9+M38+M103+M188</f>
        <v>0</v>
      </c>
    </row>
    <row r="9" spans="1:20" ht="12.75" customHeight="1" x14ac:dyDescent="0.2">
      <c r="A9" t="s">
        <v>49</v>
      </c>
      <c r="C9" s="6" t="s">
        <v>50</v>
      </c>
      <c r="E9" s="23" t="s">
        <v>1025</v>
      </c>
      <c r="J9" s="22">
        <f>0</f>
        <v>0</v>
      </c>
      <c r="K9" s="22">
        <f>0</f>
        <v>0</v>
      </c>
      <c r="L9" s="22">
        <f>0+L10+L14+L18+L22+L26+L30+L34</f>
        <v>0</v>
      </c>
      <c r="M9" s="22">
        <f>0+M10+M14+M18+M22+M26+M30+M34</f>
        <v>0</v>
      </c>
    </row>
    <row r="10" spans="1:20" ht="12.75" customHeight="1" x14ac:dyDescent="0.2">
      <c r="A10" t="s">
        <v>52</v>
      </c>
      <c r="B10" s="5" t="s">
        <v>64</v>
      </c>
      <c r="C10" s="5" t="s">
        <v>3460</v>
      </c>
      <c r="D10" t="s">
        <v>5</v>
      </c>
      <c r="E10" s="24" t="s">
        <v>3461</v>
      </c>
      <c r="F10" s="25" t="s">
        <v>271</v>
      </c>
      <c r="G10" s="26">
        <v>420.56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11268</v>
      </c>
    </row>
    <row r="13" spans="1:20" ht="12.75" customHeight="1" x14ac:dyDescent="0.2">
      <c r="E13" s="29" t="s">
        <v>59</v>
      </c>
    </row>
    <row r="14" spans="1:20" ht="12.75" customHeight="1" x14ac:dyDescent="0.2">
      <c r="A14" t="s">
        <v>52</v>
      </c>
      <c r="B14" s="5" t="s">
        <v>67</v>
      </c>
      <c r="C14" s="5" t="s">
        <v>522</v>
      </c>
      <c r="D14" t="s">
        <v>5</v>
      </c>
      <c r="E14" s="24" t="s">
        <v>523</v>
      </c>
      <c r="F14" s="25" t="s">
        <v>126</v>
      </c>
      <c r="G14" s="26">
        <v>77</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10868</v>
      </c>
    </row>
    <row r="17" spans="1:16" ht="12.75" customHeight="1" x14ac:dyDescent="0.2">
      <c r="E17" s="29" t="s">
        <v>59</v>
      </c>
    </row>
    <row r="18" spans="1:16" ht="12.75" customHeight="1" x14ac:dyDescent="0.2">
      <c r="A18" t="s">
        <v>52</v>
      </c>
      <c r="B18" s="5" t="s">
        <v>27</v>
      </c>
      <c r="C18" s="5" t="s">
        <v>274</v>
      </c>
      <c r="D18" t="s">
        <v>5</v>
      </c>
      <c r="E18" s="24" t="s">
        <v>275</v>
      </c>
      <c r="F18" s="25" t="s">
        <v>271</v>
      </c>
      <c r="G18" s="26">
        <v>416.06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11269</v>
      </c>
    </row>
    <row r="21" spans="1:16" ht="12.75" customHeight="1" x14ac:dyDescent="0.2">
      <c r="E21" s="29" t="s">
        <v>1031</v>
      </c>
    </row>
    <row r="22" spans="1:16" ht="12.75" customHeight="1" x14ac:dyDescent="0.2">
      <c r="A22" t="s">
        <v>52</v>
      </c>
      <c r="B22" s="5" t="s">
        <v>72</v>
      </c>
      <c r="C22" s="5" t="s">
        <v>3470</v>
      </c>
      <c r="D22" t="s">
        <v>5</v>
      </c>
      <c r="E22" s="24" t="s">
        <v>3471</v>
      </c>
      <c r="F22" s="25" t="s">
        <v>271</v>
      </c>
      <c r="G22" s="26">
        <v>4.5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9904</v>
      </c>
    </row>
    <row r="25" spans="1:16" ht="12.75" customHeight="1" x14ac:dyDescent="0.2">
      <c r="E25" s="29" t="s">
        <v>1031</v>
      </c>
    </row>
    <row r="26" spans="1:16" ht="12.75" customHeight="1" x14ac:dyDescent="0.2">
      <c r="A26" t="s">
        <v>52</v>
      </c>
      <c r="B26" s="5" t="s">
        <v>75</v>
      </c>
      <c r="C26" s="5" t="s">
        <v>3476</v>
      </c>
      <c r="D26" t="s">
        <v>5</v>
      </c>
      <c r="E26" s="24" t="s">
        <v>3477</v>
      </c>
      <c r="F26" s="25" t="s">
        <v>602</v>
      </c>
      <c r="G26" s="26">
        <v>293.3</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11270</v>
      </c>
    </row>
    <row r="29" spans="1:16" ht="12.75" customHeight="1" x14ac:dyDescent="0.2">
      <c r="E29" s="29" t="s">
        <v>59</v>
      </c>
    </row>
    <row r="30" spans="1:16" ht="12.75" customHeight="1" x14ac:dyDescent="0.2">
      <c r="A30" t="s">
        <v>52</v>
      </c>
      <c r="B30" s="5" t="s">
        <v>78</v>
      </c>
      <c r="C30" s="5" t="s">
        <v>11087</v>
      </c>
      <c r="D30" t="s">
        <v>5</v>
      </c>
      <c r="E30" s="24" t="s">
        <v>11021</v>
      </c>
      <c r="F30" s="25" t="s">
        <v>602</v>
      </c>
      <c r="G30" s="26">
        <v>436</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11271</v>
      </c>
    </row>
    <row r="33" spans="1:16" ht="12.75" customHeight="1" x14ac:dyDescent="0.2">
      <c r="E33" s="29" t="s">
        <v>11022</v>
      </c>
    </row>
    <row r="34" spans="1:16" ht="12.75" customHeight="1" x14ac:dyDescent="0.2">
      <c r="A34" t="s">
        <v>52</v>
      </c>
      <c r="B34" s="5" t="s">
        <v>81</v>
      </c>
      <c r="C34" s="5" t="s">
        <v>11089</v>
      </c>
      <c r="D34" t="s">
        <v>5</v>
      </c>
      <c r="E34" s="24" t="s">
        <v>11024</v>
      </c>
      <c r="F34" s="25" t="s">
        <v>602</v>
      </c>
      <c r="G34" s="26">
        <v>152.6</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11272</v>
      </c>
    </row>
    <row r="37" spans="1:16" ht="12.75" customHeight="1" x14ac:dyDescent="0.2">
      <c r="E37" s="29" t="s">
        <v>11026</v>
      </c>
    </row>
    <row r="38" spans="1:16" ht="12.75" customHeight="1" x14ac:dyDescent="0.2">
      <c r="A38" t="s">
        <v>49</v>
      </c>
      <c r="C38" s="6" t="s">
        <v>389</v>
      </c>
      <c r="E38" s="23" t="s">
        <v>2775</v>
      </c>
      <c r="J38" s="22">
        <f>0</f>
        <v>0</v>
      </c>
      <c r="K38" s="22">
        <f>0</f>
        <v>0</v>
      </c>
      <c r="L38" s="22">
        <f>0+L39+L43+L47+L51+L55+L59+L63+L67+L71+L75+L79+L83+L87+L91+L95+L99</f>
        <v>0</v>
      </c>
      <c r="M38" s="22">
        <f>0+M39+M43+M47+M51+M55+M59+M63+M67+M71+M75+M79+M83+M87+M91+M95+M99</f>
        <v>0</v>
      </c>
    </row>
    <row r="39" spans="1:16" ht="12.75" customHeight="1" x14ac:dyDescent="0.2">
      <c r="A39" t="s">
        <v>52</v>
      </c>
      <c r="B39" s="5" t="s">
        <v>84</v>
      </c>
      <c r="C39" s="5" t="s">
        <v>608</v>
      </c>
      <c r="D39" t="s">
        <v>5</v>
      </c>
      <c r="E39" s="24" t="s">
        <v>609</v>
      </c>
      <c r="F39" s="25" t="s">
        <v>126</v>
      </c>
      <c r="G39" s="26">
        <v>1155</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11273</v>
      </c>
    </row>
    <row r="42" spans="1:16" ht="12.75" customHeight="1" x14ac:dyDescent="0.2">
      <c r="E42" s="29" t="s">
        <v>1031</v>
      </c>
    </row>
    <row r="43" spans="1:16" ht="12.75" customHeight="1" x14ac:dyDescent="0.2">
      <c r="A43" t="s">
        <v>52</v>
      </c>
      <c r="B43" s="5" t="s">
        <v>87</v>
      </c>
      <c r="C43" s="5" t="s">
        <v>11028</v>
      </c>
      <c r="D43" t="s">
        <v>5</v>
      </c>
      <c r="E43" s="24" t="s">
        <v>11029</v>
      </c>
      <c r="F43" s="25" t="s">
        <v>126</v>
      </c>
      <c r="G43" s="26">
        <v>80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1451</v>
      </c>
    </row>
    <row r="46" spans="1:16" ht="12.75" customHeight="1" x14ac:dyDescent="0.2">
      <c r="E46" s="29" t="s">
        <v>1031</v>
      </c>
    </row>
    <row r="47" spans="1:16" ht="12.75" customHeight="1" x14ac:dyDescent="0.2">
      <c r="A47" t="s">
        <v>52</v>
      </c>
      <c r="B47" s="5" t="s">
        <v>90</v>
      </c>
      <c r="C47" s="5" t="s">
        <v>644</v>
      </c>
      <c r="D47" t="s">
        <v>5</v>
      </c>
      <c r="E47" s="24" t="s">
        <v>645</v>
      </c>
      <c r="F47" s="25" t="s">
        <v>126</v>
      </c>
      <c r="G47" s="26">
        <v>1119</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11274</v>
      </c>
    </row>
    <row r="50" spans="1:16" ht="12.75" customHeight="1" x14ac:dyDescent="0.2">
      <c r="E50" s="29" t="s">
        <v>1031</v>
      </c>
    </row>
    <row r="51" spans="1:16" ht="12.75" customHeight="1" x14ac:dyDescent="0.2">
      <c r="A51" t="s">
        <v>52</v>
      </c>
      <c r="B51" s="5" t="s">
        <v>93</v>
      </c>
      <c r="C51" s="5" t="s">
        <v>1039</v>
      </c>
      <c r="D51" t="s">
        <v>5</v>
      </c>
      <c r="E51" s="24" t="s">
        <v>1040</v>
      </c>
      <c r="F51" s="25" t="s">
        <v>126</v>
      </c>
      <c r="G51" s="26">
        <v>21</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2430</v>
      </c>
    </row>
    <row r="54" spans="1:16" ht="12.75" customHeight="1" x14ac:dyDescent="0.2">
      <c r="E54" s="29" t="s">
        <v>1031</v>
      </c>
    </row>
    <row r="55" spans="1:16" ht="12.75" customHeight="1" x14ac:dyDescent="0.2">
      <c r="A55" t="s">
        <v>52</v>
      </c>
      <c r="B55" s="5" t="s">
        <v>95</v>
      </c>
      <c r="C55" s="5" t="s">
        <v>11030</v>
      </c>
      <c r="D55" t="s">
        <v>5</v>
      </c>
      <c r="E55" s="24" t="s">
        <v>11031</v>
      </c>
      <c r="F55" s="25" t="s">
        <v>126</v>
      </c>
      <c r="G55" s="26">
        <v>43</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10714</v>
      </c>
    </row>
    <row r="58" spans="1:16" ht="12.75" customHeight="1" x14ac:dyDescent="0.2">
      <c r="E58" s="29" t="s">
        <v>11032</v>
      </c>
    </row>
    <row r="59" spans="1:16" ht="12.75" customHeight="1" x14ac:dyDescent="0.2">
      <c r="A59" t="s">
        <v>52</v>
      </c>
      <c r="B59" s="5" t="s">
        <v>97</v>
      </c>
      <c r="C59" s="5" t="s">
        <v>11275</v>
      </c>
      <c r="D59" t="s">
        <v>5</v>
      </c>
      <c r="E59" s="24" t="s">
        <v>11276</v>
      </c>
      <c r="F59" s="25" t="s">
        <v>126</v>
      </c>
      <c r="G59" s="26">
        <v>70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1440</v>
      </c>
    </row>
    <row r="62" spans="1:16" ht="12.75" customHeight="1" x14ac:dyDescent="0.2">
      <c r="E62" s="29" t="s">
        <v>59</v>
      </c>
    </row>
    <row r="63" spans="1:16" ht="12.75" customHeight="1" x14ac:dyDescent="0.2">
      <c r="A63" t="s">
        <v>52</v>
      </c>
      <c r="B63" s="5" t="s">
        <v>99</v>
      </c>
      <c r="C63" s="5" t="s">
        <v>11101</v>
      </c>
      <c r="D63" t="s">
        <v>5</v>
      </c>
      <c r="E63" s="24" t="s">
        <v>11102</v>
      </c>
      <c r="F63" s="25" t="s">
        <v>55</v>
      </c>
      <c r="G63" s="26">
        <v>5</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1421</v>
      </c>
    </row>
    <row r="66" spans="1:16" ht="12.75" customHeight="1" x14ac:dyDescent="0.2">
      <c r="E66" s="29" t="s">
        <v>1031</v>
      </c>
    </row>
    <row r="67" spans="1:16" ht="12.75" customHeight="1" x14ac:dyDescent="0.2">
      <c r="A67" t="s">
        <v>52</v>
      </c>
      <c r="B67" s="5" t="s">
        <v>101</v>
      </c>
      <c r="C67" s="5" t="s">
        <v>11277</v>
      </c>
      <c r="D67" t="s">
        <v>5</v>
      </c>
      <c r="E67" s="24" t="s">
        <v>11278</v>
      </c>
      <c r="F67" s="25" t="s">
        <v>126</v>
      </c>
      <c r="G67" s="26">
        <v>135</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11279</v>
      </c>
    </row>
    <row r="70" spans="1:16" ht="12.75" customHeight="1" x14ac:dyDescent="0.2">
      <c r="E70" s="29" t="s">
        <v>1031</v>
      </c>
    </row>
    <row r="71" spans="1:16" ht="12.75" customHeight="1" x14ac:dyDescent="0.2">
      <c r="A71" t="s">
        <v>52</v>
      </c>
      <c r="B71" s="5" t="s">
        <v>104</v>
      </c>
      <c r="C71" s="5" t="s">
        <v>636</v>
      </c>
      <c r="D71" t="s">
        <v>5</v>
      </c>
      <c r="E71" s="24" t="s">
        <v>637</v>
      </c>
      <c r="F71" s="25" t="s">
        <v>55</v>
      </c>
      <c r="G71" s="26">
        <v>8</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1541</v>
      </c>
    </row>
    <row r="74" spans="1:16" ht="12.75" customHeight="1" x14ac:dyDescent="0.2">
      <c r="E74" s="29" t="s">
        <v>1031</v>
      </c>
    </row>
    <row r="75" spans="1:16" ht="12.75" customHeight="1" x14ac:dyDescent="0.2">
      <c r="A75" t="s">
        <v>52</v>
      </c>
      <c r="B75" s="5" t="s">
        <v>107</v>
      </c>
      <c r="C75" s="5" t="s">
        <v>656</v>
      </c>
      <c r="D75" t="s">
        <v>5</v>
      </c>
      <c r="E75" s="24" t="s">
        <v>657</v>
      </c>
      <c r="F75" s="25" t="s">
        <v>55</v>
      </c>
      <c r="G75" s="26">
        <v>16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1445</v>
      </c>
    </row>
    <row r="78" spans="1:16" ht="12.75" customHeight="1" x14ac:dyDescent="0.2">
      <c r="E78" s="29" t="s">
        <v>1031</v>
      </c>
    </row>
    <row r="79" spans="1:16" ht="12.75" customHeight="1" x14ac:dyDescent="0.2">
      <c r="A79" t="s">
        <v>52</v>
      </c>
      <c r="B79" s="5" t="s">
        <v>110</v>
      </c>
      <c r="C79" s="5" t="s">
        <v>530</v>
      </c>
      <c r="D79" t="s">
        <v>5</v>
      </c>
      <c r="E79" s="24" t="s">
        <v>531</v>
      </c>
      <c r="F79" s="25" t="s">
        <v>126</v>
      </c>
      <c r="G79" s="26">
        <v>157</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10720</v>
      </c>
    </row>
    <row r="82" spans="1:16" ht="12.75" customHeight="1" x14ac:dyDescent="0.2">
      <c r="E82" s="29" t="s">
        <v>1031</v>
      </c>
    </row>
    <row r="83" spans="1:16" ht="12.75" customHeight="1" x14ac:dyDescent="0.2">
      <c r="A83" t="s">
        <v>52</v>
      </c>
      <c r="B83" s="5" t="s">
        <v>158</v>
      </c>
      <c r="C83" s="5" t="s">
        <v>634</v>
      </c>
      <c r="D83" t="s">
        <v>5</v>
      </c>
      <c r="E83" s="24" t="s">
        <v>635</v>
      </c>
      <c r="F83" s="25" t="s">
        <v>55</v>
      </c>
      <c r="G83" s="26">
        <v>9</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1600</v>
      </c>
    </row>
    <row r="86" spans="1:16" ht="12.75" customHeight="1" x14ac:dyDescent="0.2">
      <c r="E86" s="29" t="s">
        <v>1031</v>
      </c>
    </row>
    <row r="87" spans="1:16" ht="12.75" customHeight="1" x14ac:dyDescent="0.2">
      <c r="A87" t="s">
        <v>52</v>
      </c>
      <c r="B87" s="5" t="s">
        <v>161</v>
      </c>
      <c r="C87" s="5" t="s">
        <v>11033</v>
      </c>
      <c r="D87" t="s">
        <v>5</v>
      </c>
      <c r="E87" s="24" t="s">
        <v>11107</v>
      </c>
      <c r="F87" s="25" t="s">
        <v>225</v>
      </c>
      <c r="G87" s="26">
        <v>40</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1581</v>
      </c>
    </row>
    <row r="90" spans="1:16" ht="12.75" customHeight="1" x14ac:dyDescent="0.2">
      <c r="E90" s="29" t="s">
        <v>11108</v>
      </c>
    </row>
    <row r="91" spans="1:16" ht="12.75" customHeight="1" x14ac:dyDescent="0.2">
      <c r="A91" t="s">
        <v>52</v>
      </c>
      <c r="B91" s="5" t="s">
        <v>162</v>
      </c>
      <c r="C91" s="5" t="s">
        <v>1974</v>
      </c>
      <c r="D91" t="s">
        <v>5</v>
      </c>
      <c r="E91" s="24" t="s">
        <v>1975</v>
      </c>
      <c r="F91" s="25" t="s">
        <v>55</v>
      </c>
      <c r="G91" s="26">
        <v>1</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1425</v>
      </c>
    </row>
    <row r="94" spans="1:16" ht="12.75" customHeight="1" x14ac:dyDescent="0.2">
      <c r="E94" s="29" t="s">
        <v>1031</v>
      </c>
    </row>
    <row r="95" spans="1:16" ht="12.75" customHeight="1" x14ac:dyDescent="0.2">
      <c r="A95" t="s">
        <v>52</v>
      </c>
      <c r="B95" s="5" t="s">
        <v>163</v>
      </c>
      <c r="C95" s="5" t="s">
        <v>11280</v>
      </c>
      <c r="D95" t="s">
        <v>5</v>
      </c>
      <c r="E95" s="24" t="s">
        <v>11281</v>
      </c>
      <c r="F95" s="25" t="s">
        <v>602</v>
      </c>
      <c r="G95" s="26">
        <v>0.25</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2367</v>
      </c>
    </row>
    <row r="98" spans="1:16" ht="12.75" customHeight="1" x14ac:dyDescent="0.2">
      <c r="E98" s="29" t="s">
        <v>59</v>
      </c>
    </row>
    <row r="99" spans="1:16" ht="12.75" customHeight="1" x14ac:dyDescent="0.2">
      <c r="A99" t="s">
        <v>52</v>
      </c>
      <c r="B99" s="5" t="s">
        <v>164</v>
      </c>
      <c r="C99" s="5" t="s">
        <v>648</v>
      </c>
      <c r="D99" t="s">
        <v>5</v>
      </c>
      <c r="E99" s="24" t="s">
        <v>649</v>
      </c>
      <c r="F99" s="25" t="s">
        <v>602</v>
      </c>
      <c r="G99" s="26">
        <v>0.25</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2367</v>
      </c>
    </row>
    <row r="102" spans="1:16" ht="12.75" customHeight="1" x14ac:dyDescent="0.2">
      <c r="E102" s="29" t="s">
        <v>1031</v>
      </c>
    </row>
    <row r="103" spans="1:16" ht="12.75" customHeight="1" x14ac:dyDescent="0.2">
      <c r="A103" t="s">
        <v>49</v>
      </c>
      <c r="C103" s="6" t="s">
        <v>401</v>
      </c>
      <c r="E103" s="23" t="s">
        <v>11036</v>
      </c>
      <c r="J103" s="22">
        <f>0</f>
        <v>0</v>
      </c>
      <c r="K103" s="22">
        <f>0</f>
        <v>0</v>
      </c>
      <c r="L103" s="22">
        <f>0+L104+L108+L112+L116+L120+L124+L128+L132+L136+L140+L144+L148+L152+L156+L160+L164+L168+L172+L176+L180+L184</f>
        <v>0</v>
      </c>
      <c r="M103" s="22">
        <f>0+M104+M108+M112+M116+M120+M124+M128+M132+M136+M140+M144+M148+M152+M156+M160+M164+M168+M172+M176+M180+M184</f>
        <v>0</v>
      </c>
    </row>
    <row r="104" spans="1:16" ht="12.75" customHeight="1" x14ac:dyDescent="0.2">
      <c r="A104" t="s">
        <v>52</v>
      </c>
      <c r="B104" s="5" t="s">
        <v>165</v>
      </c>
      <c r="C104" s="5" t="s">
        <v>3050</v>
      </c>
      <c r="D104" t="s">
        <v>5</v>
      </c>
      <c r="E104" s="24" t="s">
        <v>3051</v>
      </c>
      <c r="F104" s="25" t="s">
        <v>126</v>
      </c>
      <c r="G104" s="26">
        <v>1270</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11282</v>
      </c>
    </row>
    <row r="107" spans="1:16" ht="12.75" customHeight="1" x14ac:dyDescent="0.2">
      <c r="E107" s="29" t="s">
        <v>1031</v>
      </c>
    </row>
    <row r="108" spans="1:16" ht="12.75" customHeight="1" x14ac:dyDescent="0.2">
      <c r="A108" t="s">
        <v>52</v>
      </c>
      <c r="B108" s="5" t="s">
        <v>168</v>
      </c>
      <c r="C108" s="5" t="s">
        <v>3052</v>
      </c>
      <c r="D108" t="s">
        <v>5</v>
      </c>
      <c r="E108" s="24" t="s">
        <v>3053</v>
      </c>
      <c r="F108" s="25" t="s">
        <v>55</v>
      </c>
      <c r="G108" s="26">
        <v>1</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1425</v>
      </c>
    </row>
    <row r="111" spans="1:16" ht="12.75" customHeight="1" x14ac:dyDescent="0.2">
      <c r="E111" s="29" t="s">
        <v>1031</v>
      </c>
    </row>
    <row r="112" spans="1:16" ht="12.75" customHeight="1" x14ac:dyDescent="0.2">
      <c r="A112" t="s">
        <v>52</v>
      </c>
      <c r="B112" s="5" t="s">
        <v>171</v>
      </c>
      <c r="C112" s="5" t="s">
        <v>11283</v>
      </c>
      <c r="D112" t="s">
        <v>5</v>
      </c>
      <c r="E112" s="24" t="s">
        <v>11284</v>
      </c>
      <c r="F112" s="25" t="s">
        <v>55</v>
      </c>
      <c r="G112" s="26">
        <v>3</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1426</v>
      </c>
    </row>
    <row r="115" spans="1:16" ht="12.75" customHeight="1" x14ac:dyDescent="0.2">
      <c r="E115" s="29" t="s">
        <v>59</v>
      </c>
    </row>
    <row r="116" spans="1:16" ht="12.75" customHeight="1" x14ac:dyDescent="0.2">
      <c r="A116" t="s">
        <v>52</v>
      </c>
      <c r="B116" s="5" t="s">
        <v>174</v>
      </c>
      <c r="C116" s="5" t="s">
        <v>11285</v>
      </c>
      <c r="D116" t="s">
        <v>5</v>
      </c>
      <c r="E116" s="24" t="s">
        <v>11286</v>
      </c>
      <c r="F116" s="25" t="s">
        <v>55</v>
      </c>
      <c r="G116" s="26">
        <v>5</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11287</v>
      </c>
    </row>
    <row r="119" spans="1:16" ht="12.75" customHeight="1" x14ac:dyDescent="0.2">
      <c r="E119" s="29" t="s">
        <v>1031</v>
      </c>
    </row>
    <row r="120" spans="1:16" ht="12.75" customHeight="1" x14ac:dyDescent="0.2">
      <c r="A120" t="s">
        <v>52</v>
      </c>
      <c r="B120" s="5" t="s">
        <v>177</v>
      </c>
      <c r="C120" s="5" t="s">
        <v>2888</v>
      </c>
      <c r="D120" t="s">
        <v>5</v>
      </c>
      <c r="E120" s="24" t="s">
        <v>2889</v>
      </c>
      <c r="F120" s="25" t="s">
        <v>55</v>
      </c>
      <c r="G120" s="26">
        <v>3</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11288</v>
      </c>
    </row>
    <row r="123" spans="1:16" ht="12.75" customHeight="1" x14ac:dyDescent="0.2">
      <c r="E123" s="29" t="s">
        <v>1031</v>
      </c>
    </row>
    <row r="124" spans="1:16" ht="12.75" customHeight="1" x14ac:dyDescent="0.2">
      <c r="A124" t="s">
        <v>52</v>
      </c>
      <c r="B124" s="5" t="s">
        <v>180</v>
      </c>
      <c r="C124" s="5" t="s">
        <v>2890</v>
      </c>
      <c r="D124" t="s">
        <v>5</v>
      </c>
      <c r="E124" s="24" t="s">
        <v>2891</v>
      </c>
      <c r="F124" s="25" t="s">
        <v>55</v>
      </c>
      <c r="G124" s="26">
        <v>3</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11288</v>
      </c>
    </row>
    <row r="127" spans="1:16" ht="12.75" customHeight="1" x14ac:dyDescent="0.2">
      <c r="E127" s="29" t="s">
        <v>1031</v>
      </c>
    </row>
    <row r="128" spans="1:16" ht="12.75" customHeight="1" x14ac:dyDescent="0.2">
      <c r="A128" t="s">
        <v>52</v>
      </c>
      <c r="B128" s="5" t="s">
        <v>183</v>
      </c>
      <c r="C128" s="5" t="s">
        <v>11289</v>
      </c>
      <c r="D128" t="s">
        <v>5</v>
      </c>
      <c r="E128" s="24" t="s">
        <v>11290</v>
      </c>
      <c r="F128" s="25" t="s">
        <v>55</v>
      </c>
      <c r="G128" s="26">
        <v>1</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1425</v>
      </c>
    </row>
    <row r="131" spans="1:16" ht="12.75" customHeight="1" x14ac:dyDescent="0.2">
      <c r="E131" s="29" t="s">
        <v>11291</v>
      </c>
    </row>
    <row r="132" spans="1:16" ht="12.75" customHeight="1" x14ac:dyDescent="0.2">
      <c r="A132" t="s">
        <v>52</v>
      </c>
      <c r="B132" s="5" t="s">
        <v>186</v>
      </c>
      <c r="C132" s="5" t="s">
        <v>658</v>
      </c>
      <c r="D132" t="s">
        <v>5</v>
      </c>
      <c r="E132" s="24" t="s">
        <v>659</v>
      </c>
      <c r="F132" s="25" t="s">
        <v>126</v>
      </c>
      <c r="G132" s="26">
        <v>55</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2956</v>
      </c>
    </row>
    <row r="135" spans="1:16" ht="12.75" customHeight="1" x14ac:dyDescent="0.2">
      <c r="E135" s="29" t="s">
        <v>59</v>
      </c>
    </row>
    <row r="136" spans="1:16" ht="12.75" customHeight="1" x14ac:dyDescent="0.2">
      <c r="A136" t="s">
        <v>52</v>
      </c>
      <c r="B136" s="5" t="s">
        <v>189</v>
      </c>
      <c r="C136" s="5" t="s">
        <v>2153</v>
      </c>
      <c r="D136" t="s">
        <v>5</v>
      </c>
      <c r="E136" s="24" t="s">
        <v>2154</v>
      </c>
      <c r="F136" s="25" t="s">
        <v>55</v>
      </c>
      <c r="G136" s="26">
        <v>12</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1444</v>
      </c>
    </row>
    <row r="139" spans="1:16" ht="12.75" customHeight="1" x14ac:dyDescent="0.2">
      <c r="E139" s="29" t="s">
        <v>59</v>
      </c>
    </row>
    <row r="140" spans="1:16" ht="12.75" customHeight="1" x14ac:dyDescent="0.2">
      <c r="A140" t="s">
        <v>52</v>
      </c>
      <c r="B140" s="5" t="s">
        <v>192</v>
      </c>
      <c r="C140" s="5" t="s">
        <v>2033</v>
      </c>
      <c r="D140" t="s">
        <v>5</v>
      </c>
      <c r="E140" s="24" t="s">
        <v>2034</v>
      </c>
      <c r="F140" s="25" t="s">
        <v>55</v>
      </c>
      <c r="G140" s="26">
        <v>4</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1424</v>
      </c>
    </row>
    <row r="143" spans="1:16" ht="12.75" customHeight="1" x14ac:dyDescent="0.2">
      <c r="E143" s="29" t="s">
        <v>59</v>
      </c>
    </row>
    <row r="144" spans="1:16" ht="12.75" customHeight="1" x14ac:dyDescent="0.2">
      <c r="A144" t="s">
        <v>52</v>
      </c>
      <c r="B144" s="5" t="s">
        <v>195</v>
      </c>
      <c r="C144" s="5" t="s">
        <v>1785</v>
      </c>
      <c r="D144" t="s">
        <v>5</v>
      </c>
      <c r="E144" s="24" t="s">
        <v>1786</v>
      </c>
      <c r="F144" s="25" t="s">
        <v>55</v>
      </c>
      <c r="G144" s="26">
        <v>2</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1428</v>
      </c>
    </row>
    <row r="147" spans="1:16" ht="12.75" customHeight="1" x14ac:dyDescent="0.2">
      <c r="E147" s="29" t="s">
        <v>59</v>
      </c>
    </row>
    <row r="148" spans="1:16" ht="12.75" customHeight="1" x14ac:dyDescent="0.2">
      <c r="A148" t="s">
        <v>52</v>
      </c>
      <c r="B148" s="5" t="s">
        <v>198</v>
      </c>
      <c r="C148" s="5" t="s">
        <v>1755</v>
      </c>
      <c r="D148" t="s">
        <v>5</v>
      </c>
      <c r="E148" s="24" t="s">
        <v>1756</v>
      </c>
      <c r="F148" s="25" t="s">
        <v>225</v>
      </c>
      <c r="G148" s="26">
        <v>16</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1445</v>
      </c>
    </row>
    <row r="151" spans="1:16" ht="12.75" customHeight="1" x14ac:dyDescent="0.2">
      <c r="E151" s="29" t="s">
        <v>1031</v>
      </c>
    </row>
    <row r="152" spans="1:16" ht="12.75" customHeight="1" x14ac:dyDescent="0.2">
      <c r="A152" t="s">
        <v>52</v>
      </c>
      <c r="B152" s="5" t="s">
        <v>201</v>
      </c>
      <c r="C152" s="5" t="s">
        <v>1757</v>
      </c>
      <c r="D152" t="s">
        <v>5</v>
      </c>
      <c r="E152" s="24" t="s">
        <v>1758</v>
      </c>
      <c r="F152" s="25" t="s">
        <v>225</v>
      </c>
      <c r="G152" s="26">
        <v>8</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1541</v>
      </c>
    </row>
    <row r="155" spans="1:16" ht="12.75" customHeight="1" x14ac:dyDescent="0.2">
      <c r="E155" s="29" t="s">
        <v>1031</v>
      </c>
    </row>
    <row r="156" spans="1:16" ht="12.75" customHeight="1" x14ac:dyDescent="0.2">
      <c r="A156" t="s">
        <v>52</v>
      </c>
      <c r="B156" s="5" t="s">
        <v>204</v>
      </c>
      <c r="C156" s="5" t="s">
        <v>1752</v>
      </c>
      <c r="D156" t="s">
        <v>5</v>
      </c>
      <c r="E156" s="24" t="s">
        <v>1753</v>
      </c>
      <c r="F156" s="25" t="s">
        <v>225</v>
      </c>
      <c r="G156" s="26">
        <v>48</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2297</v>
      </c>
    </row>
    <row r="159" spans="1:16" ht="12.75" customHeight="1" x14ac:dyDescent="0.2">
      <c r="E159" s="29" t="s">
        <v>59</v>
      </c>
    </row>
    <row r="160" spans="1:16" ht="12.75" customHeight="1" x14ac:dyDescent="0.2">
      <c r="A160" t="s">
        <v>52</v>
      </c>
      <c r="B160" s="5" t="s">
        <v>207</v>
      </c>
      <c r="C160" s="5" t="s">
        <v>1746</v>
      </c>
      <c r="D160" t="s">
        <v>5</v>
      </c>
      <c r="E160" s="24" t="s">
        <v>1747</v>
      </c>
      <c r="F160" s="25" t="s">
        <v>225</v>
      </c>
      <c r="G160" s="26">
        <v>48</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2297</v>
      </c>
    </row>
    <row r="163" spans="1:16" ht="12.75" customHeight="1" x14ac:dyDescent="0.2">
      <c r="E163" s="29" t="s">
        <v>1031</v>
      </c>
    </row>
    <row r="164" spans="1:16" ht="12.75" customHeight="1" x14ac:dyDescent="0.2">
      <c r="A164" t="s">
        <v>52</v>
      </c>
      <c r="B164" s="5" t="s">
        <v>210</v>
      </c>
      <c r="C164" s="5" t="s">
        <v>1748</v>
      </c>
      <c r="D164" t="s">
        <v>5</v>
      </c>
      <c r="E164" s="24" t="s">
        <v>1749</v>
      </c>
      <c r="F164" s="25" t="s">
        <v>225</v>
      </c>
      <c r="G164" s="26">
        <v>32</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1446</v>
      </c>
    </row>
    <row r="167" spans="1:16" ht="12.75" customHeight="1" x14ac:dyDescent="0.2">
      <c r="E167" s="29" t="s">
        <v>59</v>
      </c>
    </row>
    <row r="168" spans="1:16" ht="12.75" customHeight="1" x14ac:dyDescent="0.2">
      <c r="A168" t="s">
        <v>52</v>
      </c>
      <c r="B168" s="5" t="s">
        <v>213</v>
      </c>
      <c r="C168" s="5" t="s">
        <v>11292</v>
      </c>
      <c r="D168" t="s">
        <v>5</v>
      </c>
      <c r="E168" s="24" t="s">
        <v>11293</v>
      </c>
      <c r="F168" s="25" t="s">
        <v>126</v>
      </c>
      <c r="G168" s="26">
        <v>620</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11294</v>
      </c>
    </row>
    <row r="171" spans="1:16" ht="12.75" customHeight="1" x14ac:dyDescent="0.2">
      <c r="E171" s="29" t="s">
        <v>59</v>
      </c>
    </row>
    <row r="172" spans="1:16" ht="12.75" customHeight="1" x14ac:dyDescent="0.2">
      <c r="A172" t="s">
        <v>52</v>
      </c>
      <c r="B172" s="5" t="s">
        <v>216</v>
      </c>
      <c r="C172" s="5" t="s">
        <v>1076</v>
      </c>
      <c r="D172" t="s">
        <v>5</v>
      </c>
      <c r="E172" s="24" t="s">
        <v>1077</v>
      </c>
      <c r="F172" s="25" t="s">
        <v>126</v>
      </c>
      <c r="G172" s="26">
        <v>20</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1583</v>
      </c>
    </row>
    <row r="175" spans="1:16" ht="12.75" customHeight="1" x14ac:dyDescent="0.2">
      <c r="E175" s="29" t="s">
        <v>59</v>
      </c>
    </row>
    <row r="176" spans="1:16" ht="12.75" customHeight="1" x14ac:dyDescent="0.2">
      <c r="A176" t="s">
        <v>52</v>
      </c>
      <c r="B176" s="5" t="s">
        <v>219</v>
      </c>
      <c r="C176" s="5" t="s">
        <v>1760</v>
      </c>
      <c r="D176" t="s">
        <v>5</v>
      </c>
      <c r="E176" s="24" t="s">
        <v>1761</v>
      </c>
      <c r="F176" s="25" t="s">
        <v>55</v>
      </c>
      <c r="G176" s="26">
        <v>1</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1425</v>
      </c>
    </row>
    <row r="179" spans="1:16" ht="12.75" customHeight="1" x14ac:dyDescent="0.2">
      <c r="E179" s="29" t="s">
        <v>59</v>
      </c>
    </row>
    <row r="180" spans="1:16" ht="12.75" customHeight="1" x14ac:dyDescent="0.2">
      <c r="A180" t="s">
        <v>52</v>
      </c>
      <c r="B180" s="5" t="s">
        <v>222</v>
      </c>
      <c r="C180" s="5" t="s">
        <v>1762</v>
      </c>
      <c r="D180" t="s">
        <v>5</v>
      </c>
      <c r="E180" s="24" t="s">
        <v>1763</v>
      </c>
      <c r="F180" s="25" t="s">
        <v>55</v>
      </c>
      <c r="G180" s="26">
        <v>2</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1428</v>
      </c>
    </row>
    <row r="183" spans="1:16" ht="12.75" customHeight="1" x14ac:dyDescent="0.2">
      <c r="E183" s="29" t="s">
        <v>59</v>
      </c>
    </row>
    <row r="184" spans="1:16" ht="12.75" customHeight="1" x14ac:dyDescent="0.2">
      <c r="A184" t="s">
        <v>52</v>
      </c>
      <c r="B184" s="5" t="s">
        <v>226</v>
      </c>
      <c r="C184" s="5" t="s">
        <v>1750</v>
      </c>
      <c r="D184" t="s">
        <v>5</v>
      </c>
      <c r="E184" s="24" t="s">
        <v>1751</v>
      </c>
      <c r="F184" s="25" t="s">
        <v>55</v>
      </c>
      <c r="G184" s="26">
        <v>1</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1425</v>
      </c>
    </row>
    <row r="187" spans="1:16" ht="12.75" customHeight="1" x14ac:dyDescent="0.2">
      <c r="E187" s="29" t="s">
        <v>59</v>
      </c>
    </row>
    <row r="188" spans="1:16" ht="12.75" customHeight="1" x14ac:dyDescent="0.2">
      <c r="A188" t="s">
        <v>49</v>
      </c>
      <c r="C188" s="6" t="s">
        <v>1219</v>
      </c>
      <c r="E188" s="23" t="s">
        <v>1220</v>
      </c>
      <c r="J188" s="22">
        <f>0</f>
        <v>0</v>
      </c>
      <c r="K188" s="22">
        <f>0</f>
        <v>0</v>
      </c>
      <c r="L188" s="22">
        <f>0+L189+L193+L197</f>
        <v>0</v>
      </c>
      <c r="M188" s="22">
        <f>0+M189+M193+M197</f>
        <v>0</v>
      </c>
    </row>
    <row r="189" spans="1:16" ht="12.75" customHeight="1" x14ac:dyDescent="0.2">
      <c r="A189" t="s">
        <v>52</v>
      </c>
      <c r="B189" s="5" t="s">
        <v>50</v>
      </c>
      <c r="C189" s="5" t="s">
        <v>1221</v>
      </c>
      <c r="D189" t="s">
        <v>5</v>
      </c>
      <c r="E189" s="24" t="s">
        <v>1222</v>
      </c>
      <c r="F189" s="25" t="s">
        <v>1223</v>
      </c>
      <c r="G189" s="26">
        <v>44.25</v>
      </c>
      <c r="H189" s="25">
        <v>1</v>
      </c>
      <c r="I189" s="25">
        <f>ROUND(G189*H189,6)</f>
        <v>44.25</v>
      </c>
      <c r="L189" s="27">
        <v>0</v>
      </c>
      <c r="M189" s="22">
        <f>ROUND(ROUND(L189,2)*ROUND(G189,3),2)</f>
        <v>0</v>
      </c>
      <c r="N189" s="25" t="s">
        <v>1224</v>
      </c>
      <c r="O189">
        <f>(M189*21)/100</f>
        <v>0</v>
      </c>
      <c r="P189" t="s">
        <v>28</v>
      </c>
    </row>
    <row r="190" spans="1:16" ht="12.75" customHeight="1" x14ac:dyDescent="0.2">
      <c r="A190" s="28" t="s">
        <v>57</v>
      </c>
      <c r="E190" s="29" t="s">
        <v>5</v>
      </c>
    </row>
    <row r="191" spans="1:16" ht="12.75" customHeight="1" x14ac:dyDescent="0.2">
      <c r="A191" s="28" t="s">
        <v>58</v>
      </c>
      <c r="E191" s="30" t="s">
        <v>11295</v>
      </c>
    </row>
    <row r="192" spans="1:16" ht="89.25" customHeight="1" x14ac:dyDescent="0.2">
      <c r="E192" s="29" t="s">
        <v>1227</v>
      </c>
    </row>
    <row r="193" spans="1:16" ht="12.75" customHeight="1" x14ac:dyDescent="0.2">
      <c r="A193" t="s">
        <v>52</v>
      </c>
      <c r="B193" s="5" t="s">
        <v>28</v>
      </c>
      <c r="C193" s="5" t="s">
        <v>1883</v>
      </c>
      <c r="D193" t="s">
        <v>5</v>
      </c>
      <c r="E193" s="24" t="s">
        <v>1884</v>
      </c>
      <c r="F193" s="25" t="s">
        <v>1223</v>
      </c>
      <c r="G193" s="26">
        <v>0.1</v>
      </c>
      <c r="H193" s="25">
        <v>1</v>
      </c>
      <c r="I193" s="25">
        <f>ROUND(G193*H193,6)</f>
        <v>0.1</v>
      </c>
      <c r="L193" s="27">
        <v>0</v>
      </c>
      <c r="M193" s="22">
        <f>ROUND(ROUND(L193,2)*ROUND(G193,3),2)</f>
        <v>0</v>
      </c>
      <c r="N193" s="25" t="s">
        <v>1224</v>
      </c>
      <c r="O193">
        <f>(M193*21)/100</f>
        <v>0</v>
      </c>
      <c r="P193" t="s">
        <v>28</v>
      </c>
    </row>
    <row r="194" spans="1:16" ht="12.75" customHeight="1" x14ac:dyDescent="0.2">
      <c r="A194" s="28" t="s">
        <v>57</v>
      </c>
      <c r="E194" s="29" t="s">
        <v>1885</v>
      </c>
    </row>
    <row r="195" spans="1:16" ht="12.75" customHeight="1" x14ac:dyDescent="0.2">
      <c r="A195" s="28" t="s">
        <v>58</v>
      </c>
      <c r="E195" s="30" t="s">
        <v>1420</v>
      </c>
    </row>
    <row r="196" spans="1:16" ht="89.25" customHeight="1" x14ac:dyDescent="0.2">
      <c r="E196" s="29" t="s">
        <v>1237</v>
      </c>
    </row>
    <row r="197" spans="1:16" ht="12.75" customHeight="1" x14ac:dyDescent="0.2">
      <c r="A197" t="s">
        <v>52</v>
      </c>
      <c r="B197" s="5" t="s">
        <v>26</v>
      </c>
      <c r="C197" s="5" t="s">
        <v>1886</v>
      </c>
      <c r="D197" t="s">
        <v>5</v>
      </c>
      <c r="E197" s="24" t="s">
        <v>1887</v>
      </c>
      <c r="F197" s="25" t="s">
        <v>1223</v>
      </c>
      <c r="G197" s="26">
        <v>1.512</v>
      </c>
      <c r="H197" s="25">
        <v>1</v>
      </c>
      <c r="I197" s="25">
        <f>ROUND(G197*H197,6)</f>
        <v>1.512</v>
      </c>
      <c r="L197" s="27">
        <v>0</v>
      </c>
      <c r="M197" s="22">
        <f>ROUND(ROUND(L197,2)*ROUND(G197,3),2)</f>
        <v>0</v>
      </c>
      <c r="N197" s="25" t="s">
        <v>1224</v>
      </c>
      <c r="O197">
        <f>(M197*21)/100</f>
        <v>0</v>
      </c>
      <c r="P197" t="s">
        <v>28</v>
      </c>
    </row>
    <row r="198" spans="1:16" ht="12.75" customHeight="1" x14ac:dyDescent="0.2">
      <c r="A198" s="28" t="s">
        <v>57</v>
      </c>
      <c r="E198" s="29" t="s">
        <v>1888</v>
      </c>
    </row>
    <row r="199" spans="1:16" ht="12.75" customHeight="1" x14ac:dyDescent="0.2">
      <c r="A199" s="28" t="s">
        <v>58</v>
      </c>
      <c r="E199" s="30" t="s">
        <v>11296</v>
      </c>
    </row>
    <row r="200" spans="1:16" ht="89.25" customHeight="1" x14ac:dyDescent="0.2">
      <c r="E200"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COUNTIFS(L8:L137,"=0",A8:A137,"P")+COUNTIFS(L8:L137,"",A8:A137,"P")+SUM(Q8:Q137)</f>
        <v>32</v>
      </c>
    </row>
    <row r="8" spans="1:20" ht="12.75" customHeight="1" x14ac:dyDescent="0.2">
      <c r="A8" t="s">
        <v>46</v>
      </c>
      <c r="C8" s="19" t="s">
        <v>11299</v>
      </c>
      <c r="E8" s="21" t="s">
        <v>11300</v>
      </c>
      <c r="J8" s="20">
        <f>0+J9+J46+J79+J124</f>
        <v>0</v>
      </c>
      <c r="K8" s="20">
        <f>0+K9+K46+K79+K124</f>
        <v>0</v>
      </c>
      <c r="L8" s="20">
        <f>0+L9+L46+L79+L124</f>
        <v>0</v>
      </c>
      <c r="M8" s="20">
        <f>0+M9+M46+M79+M124</f>
        <v>0</v>
      </c>
    </row>
    <row r="9" spans="1:20" ht="12.75" customHeight="1" x14ac:dyDescent="0.2">
      <c r="A9" t="s">
        <v>49</v>
      </c>
      <c r="C9" s="6" t="s">
        <v>50</v>
      </c>
      <c r="E9" s="23" t="s">
        <v>1025</v>
      </c>
      <c r="J9" s="22">
        <f>0</f>
        <v>0</v>
      </c>
      <c r="K9" s="22">
        <f>0</f>
        <v>0</v>
      </c>
      <c r="L9" s="22">
        <f>0+L10+L14+L18+L22+L26+L30+L34+L38+L42</f>
        <v>0</v>
      </c>
      <c r="M9" s="22">
        <f>0+M10+M14+M18+M22+M26+M30+M34+M38+M42</f>
        <v>0</v>
      </c>
    </row>
    <row r="10" spans="1:20" ht="12.75" customHeight="1" x14ac:dyDescent="0.2">
      <c r="A10" t="s">
        <v>52</v>
      </c>
      <c r="B10" s="5" t="s">
        <v>67</v>
      </c>
      <c r="C10" s="5" t="s">
        <v>5331</v>
      </c>
      <c r="D10" t="s">
        <v>5</v>
      </c>
      <c r="E10" s="24" t="s">
        <v>4866</v>
      </c>
      <c r="F10" s="25" t="s">
        <v>602</v>
      </c>
      <c r="G10" s="26">
        <v>200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1621</v>
      </c>
    </row>
    <row r="13" spans="1:20" ht="12.75" customHeight="1" x14ac:dyDescent="0.2">
      <c r="E13" s="29" t="s">
        <v>59</v>
      </c>
    </row>
    <row r="14" spans="1:20" ht="12.75" customHeight="1" x14ac:dyDescent="0.2">
      <c r="A14" t="s">
        <v>52</v>
      </c>
      <c r="B14" s="5" t="s">
        <v>27</v>
      </c>
      <c r="C14" s="5" t="s">
        <v>3686</v>
      </c>
      <c r="D14" t="s">
        <v>5</v>
      </c>
      <c r="E14" s="24" t="s">
        <v>3687</v>
      </c>
      <c r="F14" s="25" t="s">
        <v>271</v>
      </c>
      <c r="G14" s="26">
        <v>48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2297</v>
      </c>
    </row>
    <row r="17" spans="1:16" ht="12.75" customHeight="1" x14ac:dyDescent="0.2">
      <c r="E17" s="29" t="s">
        <v>59</v>
      </c>
    </row>
    <row r="18" spans="1:16" ht="12.75" customHeight="1" x14ac:dyDescent="0.2">
      <c r="A18" t="s">
        <v>52</v>
      </c>
      <c r="B18" s="5" t="s">
        <v>72</v>
      </c>
      <c r="C18" s="5" t="s">
        <v>3460</v>
      </c>
      <c r="D18" t="s">
        <v>5</v>
      </c>
      <c r="E18" s="24" t="s">
        <v>3461</v>
      </c>
      <c r="F18" s="25" t="s">
        <v>271</v>
      </c>
      <c r="G18" s="26">
        <v>129.4</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11301</v>
      </c>
    </row>
    <row r="21" spans="1:16" ht="12.75" customHeight="1" x14ac:dyDescent="0.2">
      <c r="E21" s="29" t="s">
        <v>59</v>
      </c>
    </row>
    <row r="22" spans="1:16" ht="12.75" customHeight="1" x14ac:dyDescent="0.2">
      <c r="A22" t="s">
        <v>52</v>
      </c>
      <c r="B22" s="5" t="s">
        <v>75</v>
      </c>
      <c r="C22" s="5" t="s">
        <v>522</v>
      </c>
      <c r="D22" t="s">
        <v>5</v>
      </c>
      <c r="E22" s="24" t="s">
        <v>523</v>
      </c>
      <c r="F22" s="25" t="s">
        <v>126</v>
      </c>
      <c r="G22" s="26">
        <v>129</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11302</v>
      </c>
    </row>
    <row r="25" spans="1:16" ht="12.75" customHeight="1" x14ac:dyDescent="0.2">
      <c r="E25" s="29" t="s">
        <v>59</v>
      </c>
    </row>
    <row r="26" spans="1:16" ht="12.75" customHeight="1" x14ac:dyDescent="0.2">
      <c r="A26" t="s">
        <v>52</v>
      </c>
      <c r="B26" s="5" t="s">
        <v>78</v>
      </c>
      <c r="C26" s="5" t="s">
        <v>274</v>
      </c>
      <c r="D26" t="s">
        <v>5</v>
      </c>
      <c r="E26" s="24" t="s">
        <v>275</v>
      </c>
      <c r="F26" s="25" t="s">
        <v>271</v>
      </c>
      <c r="G26" s="26">
        <v>120.4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11303</v>
      </c>
    </row>
    <row r="29" spans="1:16" ht="12.75" customHeight="1" x14ac:dyDescent="0.2">
      <c r="E29" s="29" t="s">
        <v>59</v>
      </c>
    </row>
    <row r="30" spans="1:16" ht="12.75" customHeight="1" x14ac:dyDescent="0.2">
      <c r="A30" t="s">
        <v>52</v>
      </c>
      <c r="B30" s="5" t="s">
        <v>81</v>
      </c>
      <c r="C30" s="5" t="s">
        <v>3470</v>
      </c>
      <c r="D30" t="s">
        <v>5</v>
      </c>
      <c r="E30" s="24" t="s">
        <v>3471</v>
      </c>
      <c r="F30" s="25" t="s">
        <v>271</v>
      </c>
      <c r="G30" s="26">
        <v>57</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10783</v>
      </c>
    </row>
    <row r="33" spans="1:16" ht="12.75" customHeight="1" x14ac:dyDescent="0.2">
      <c r="E33" s="29" t="s">
        <v>59</v>
      </c>
    </row>
    <row r="34" spans="1:16" ht="12.75" customHeight="1" x14ac:dyDescent="0.2">
      <c r="A34" t="s">
        <v>52</v>
      </c>
      <c r="B34" s="5" t="s">
        <v>84</v>
      </c>
      <c r="C34" s="5" t="s">
        <v>3476</v>
      </c>
      <c r="D34" t="s">
        <v>5</v>
      </c>
      <c r="E34" s="24" t="s">
        <v>3477</v>
      </c>
      <c r="F34" s="25" t="s">
        <v>602</v>
      </c>
      <c r="G34" s="26">
        <v>114.45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11304</v>
      </c>
    </row>
    <row r="37" spans="1:16" ht="12.75" customHeight="1" x14ac:dyDescent="0.2">
      <c r="E37" s="29" t="s">
        <v>59</v>
      </c>
    </row>
    <row r="38" spans="1:16" ht="12.75" customHeight="1" x14ac:dyDescent="0.2">
      <c r="A38" t="s">
        <v>52</v>
      </c>
      <c r="B38" s="5" t="s">
        <v>87</v>
      </c>
      <c r="C38" s="5" t="s">
        <v>11222</v>
      </c>
      <c r="D38" t="s">
        <v>5</v>
      </c>
      <c r="E38" s="24" t="s">
        <v>11223</v>
      </c>
      <c r="F38" s="25" t="s">
        <v>3318</v>
      </c>
      <c r="G38" s="26">
        <v>5.23</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11305</v>
      </c>
    </row>
    <row r="41" spans="1:16" ht="12.75" customHeight="1" x14ac:dyDescent="0.2">
      <c r="E41" s="29" t="s">
        <v>59</v>
      </c>
    </row>
    <row r="42" spans="1:16" ht="12.75" customHeight="1" x14ac:dyDescent="0.2">
      <c r="A42" t="s">
        <v>52</v>
      </c>
      <c r="B42" s="5" t="s">
        <v>90</v>
      </c>
      <c r="C42" s="5" t="s">
        <v>11224</v>
      </c>
      <c r="D42" t="s">
        <v>5</v>
      </c>
      <c r="E42" s="24" t="s">
        <v>11225</v>
      </c>
      <c r="F42" s="25" t="s">
        <v>55</v>
      </c>
      <c r="G42" s="26">
        <v>7</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1768</v>
      </c>
    </row>
    <row r="45" spans="1:16" ht="12.75" customHeight="1" x14ac:dyDescent="0.2">
      <c r="E45" s="29" t="s">
        <v>59</v>
      </c>
    </row>
    <row r="46" spans="1:16" ht="12.75" customHeight="1" x14ac:dyDescent="0.2">
      <c r="A46" t="s">
        <v>49</v>
      </c>
      <c r="C46" s="6" t="s">
        <v>389</v>
      </c>
      <c r="E46" s="23" t="s">
        <v>2775</v>
      </c>
      <c r="J46" s="22">
        <f>0</f>
        <v>0</v>
      </c>
      <c r="K46" s="22">
        <f>0</f>
        <v>0</v>
      </c>
      <c r="L46" s="22">
        <f>0+L47+L51+L55+L59+L63+L67+L71+L75</f>
        <v>0</v>
      </c>
      <c r="M46" s="22">
        <f>0+M47+M51+M55+M59+M63+M67+M71+M75</f>
        <v>0</v>
      </c>
    </row>
    <row r="47" spans="1:16" ht="12.75" customHeight="1" x14ac:dyDescent="0.2">
      <c r="A47" t="s">
        <v>52</v>
      </c>
      <c r="B47" s="5" t="s">
        <v>93</v>
      </c>
      <c r="C47" s="5" t="s">
        <v>634</v>
      </c>
      <c r="D47" t="s">
        <v>5</v>
      </c>
      <c r="E47" s="24" t="s">
        <v>635</v>
      </c>
      <c r="F47" s="25" t="s">
        <v>55</v>
      </c>
      <c r="G47" s="26">
        <v>4</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1424</v>
      </c>
    </row>
    <row r="50" spans="1:16" ht="12.75" customHeight="1" x14ac:dyDescent="0.2">
      <c r="E50" s="29" t="s">
        <v>59</v>
      </c>
    </row>
    <row r="51" spans="1:16" ht="12.75" customHeight="1" x14ac:dyDescent="0.2">
      <c r="A51" t="s">
        <v>52</v>
      </c>
      <c r="B51" s="5" t="s">
        <v>95</v>
      </c>
      <c r="C51" s="5" t="s">
        <v>608</v>
      </c>
      <c r="D51" t="s">
        <v>5</v>
      </c>
      <c r="E51" s="24" t="s">
        <v>609</v>
      </c>
      <c r="F51" s="25" t="s">
        <v>126</v>
      </c>
      <c r="G51" s="26">
        <v>327</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11306</v>
      </c>
    </row>
    <row r="54" spans="1:16" ht="12.75" customHeight="1" x14ac:dyDescent="0.2">
      <c r="E54" s="29" t="s">
        <v>59</v>
      </c>
    </row>
    <row r="55" spans="1:16" ht="12.75" customHeight="1" x14ac:dyDescent="0.2">
      <c r="A55" t="s">
        <v>52</v>
      </c>
      <c r="B55" s="5" t="s">
        <v>97</v>
      </c>
      <c r="C55" s="5" t="s">
        <v>640</v>
      </c>
      <c r="D55" t="s">
        <v>5</v>
      </c>
      <c r="E55" s="24" t="s">
        <v>641</v>
      </c>
      <c r="F55" s="25" t="s">
        <v>126</v>
      </c>
      <c r="G55" s="26">
        <v>216</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9084</v>
      </c>
    </row>
    <row r="58" spans="1:16" ht="12.75" customHeight="1" x14ac:dyDescent="0.2">
      <c r="E58" s="29" t="s">
        <v>59</v>
      </c>
    </row>
    <row r="59" spans="1:16" ht="12.75" customHeight="1" x14ac:dyDescent="0.2">
      <c r="A59" t="s">
        <v>52</v>
      </c>
      <c r="B59" s="5" t="s">
        <v>99</v>
      </c>
      <c r="C59" s="5" t="s">
        <v>11028</v>
      </c>
      <c r="D59" t="s">
        <v>5</v>
      </c>
      <c r="E59" s="24" t="s">
        <v>11029</v>
      </c>
      <c r="F59" s="25" t="s">
        <v>126</v>
      </c>
      <c r="G59" s="26">
        <v>129</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11302</v>
      </c>
    </row>
    <row r="62" spans="1:16" ht="12.75" customHeight="1" x14ac:dyDescent="0.2">
      <c r="E62" s="29" t="s">
        <v>59</v>
      </c>
    </row>
    <row r="63" spans="1:16" ht="12.75" customHeight="1" x14ac:dyDescent="0.2">
      <c r="A63" t="s">
        <v>52</v>
      </c>
      <c r="B63" s="5" t="s">
        <v>101</v>
      </c>
      <c r="C63" s="5" t="s">
        <v>1039</v>
      </c>
      <c r="D63" t="s">
        <v>5</v>
      </c>
      <c r="E63" s="24" t="s">
        <v>1040</v>
      </c>
      <c r="F63" s="25" t="s">
        <v>126</v>
      </c>
      <c r="G63" s="26">
        <v>543</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11307</v>
      </c>
    </row>
    <row r="66" spans="1:16" ht="12.75" customHeight="1" x14ac:dyDescent="0.2">
      <c r="E66" s="29" t="s">
        <v>59</v>
      </c>
    </row>
    <row r="67" spans="1:16" ht="12.75" customHeight="1" x14ac:dyDescent="0.2">
      <c r="A67" t="s">
        <v>52</v>
      </c>
      <c r="B67" s="5" t="s">
        <v>104</v>
      </c>
      <c r="C67" s="5" t="s">
        <v>650</v>
      </c>
      <c r="D67" t="s">
        <v>5</v>
      </c>
      <c r="E67" s="24" t="s">
        <v>651</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1425</v>
      </c>
    </row>
    <row r="70" spans="1:16" ht="12.75" customHeight="1" x14ac:dyDescent="0.2">
      <c r="E70" s="29" t="s">
        <v>59</v>
      </c>
    </row>
    <row r="71" spans="1:16" ht="12.75" customHeight="1" x14ac:dyDescent="0.2">
      <c r="A71" t="s">
        <v>52</v>
      </c>
      <c r="B71" s="5" t="s">
        <v>107</v>
      </c>
      <c r="C71" s="5" t="s">
        <v>656</v>
      </c>
      <c r="D71" t="s">
        <v>5</v>
      </c>
      <c r="E71" s="24" t="s">
        <v>657</v>
      </c>
      <c r="F71" s="25" t="s">
        <v>55</v>
      </c>
      <c r="G71" s="26">
        <v>5</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1421</v>
      </c>
    </row>
    <row r="74" spans="1:16" ht="12.75" customHeight="1" x14ac:dyDescent="0.2">
      <c r="E74" s="29" t="s">
        <v>59</v>
      </c>
    </row>
    <row r="75" spans="1:16" ht="12.75" customHeight="1" x14ac:dyDescent="0.2">
      <c r="A75" t="s">
        <v>52</v>
      </c>
      <c r="B75" s="5" t="s">
        <v>110</v>
      </c>
      <c r="C75" s="5" t="s">
        <v>11226</v>
      </c>
      <c r="D75" t="s">
        <v>5</v>
      </c>
      <c r="E75" s="24" t="s">
        <v>11034</v>
      </c>
      <c r="F75" s="25" t="s">
        <v>225</v>
      </c>
      <c r="G75" s="26">
        <v>32</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1446</v>
      </c>
    </row>
    <row r="78" spans="1:16" ht="12.75" customHeight="1" x14ac:dyDescent="0.2">
      <c r="E78" s="29" t="s">
        <v>11035</v>
      </c>
    </row>
    <row r="79" spans="1:16" ht="12.75" customHeight="1" x14ac:dyDescent="0.2">
      <c r="A79" t="s">
        <v>49</v>
      </c>
      <c r="C79" s="6" t="s">
        <v>401</v>
      </c>
      <c r="E79" s="23" t="s">
        <v>1745</v>
      </c>
      <c r="J79" s="22">
        <f>0</f>
        <v>0</v>
      </c>
      <c r="K79" s="22">
        <f>0</f>
        <v>0</v>
      </c>
      <c r="L79" s="22">
        <f>0+L80+L84+L88+L92+L96+L100+L104+L108+L112+L116+L120</f>
        <v>0</v>
      </c>
      <c r="M79" s="22">
        <f>0+M80+M84+M88+M92+M96+M100+M104+M108+M112+M116+M120</f>
        <v>0</v>
      </c>
    </row>
    <row r="80" spans="1:16" ht="12.75" customHeight="1" x14ac:dyDescent="0.2">
      <c r="A80" t="s">
        <v>52</v>
      </c>
      <c r="B80" s="5" t="s">
        <v>158</v>
      </c>
      <c r="C80" s="5" t="s">
        <v>11037</v>
      </c>
      <c r="D80" t="s">
        <v>5</v>
      </c>
      <c r="E80" s="24" t="s">
        <v>11038</v>
      </c>
      <c r="F80" s="25" t="s">
        <v>126</v>
      </c>
      <c r="G80" s="26">
        <v>1280</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11308</v>
      </c>
    </row>
    <row r="83" spans="1:16" ht="12.75" customHeight="1" x14ac:dyDescent="0.2">
      <c r="E83" s="29" t="s">
        <v>59</v>
      </c>
    </row>
    <row r="84" spans="1:16" ht="12.75" customHeight="1" x14ac:dyDescent="0.2">
      <c r="A84" t="s">
        <v>52</v>
      </c>
      <c r="B84" s="5" t="s">
        <v>161</v>
      </c>
      <c r="C84" s="5" t="s">
        <v>11043</v>
      </c>
      <c r="D84" t="s">
        <v>5</v>
      </c>
      <c r="E84" s="24" t="s">
        <v>11044</v>
      </c>
      <c r="F84" s="25" t="s">
        <v>55</v>
      </c>
      <c r="G84" s="26">
        <v>4</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1424</v>
      </c>
    </row>
    <row r="87" spans="1:16" ht="12.75" customHeight="1" x14ac:dyDescent="0.2">
      <c r="E87" s="29" t="s">
        <v>59</v>
      </c>
    </row>
    <row r="88" spans="1:16" ht="12.75" customHeight="1" x14ac:dyDescent="0.2">
      <c r="A88" t="s">
        <v>52</v>
      </c>
      <c r="B88" s="5" t="s">
        <v>162</v>
      </c>
      <c r="C88" s="5" t="s">
        <v>1782</v>
      </c>
      <c r="D88" t="s">
        <v>5</v>
      </c>
      <c r="E88" s="24" t="s">
        <v>1783</v>
      </c>
      <c r="F88" s="25" t="s">
        <v>126</v>
      </c>
      <c r="G88" s="26">
        <v>86</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11309</v>
      </c>
    </row>
    <row r="91" spans="1:16" ht="12.75" customHeight="1" x14ac:dyDescent="0.2">
      <c r="E91" s="29" t="s">
        <v>59</v>
      </c>
    </row>
    <row r="92" spans="1:16" ht="12.75" customHeight="1" x14ac:dyDescent="0.2">
      <c r="A92" t="s">
        <v>52</v>
      </c>
      <c r="B92" s="5" t="s">
        <v>163</v>
      </c>
      <c r="C92" s="5" t="s">
        <v>1760</v>
      </c>
      <c r="D92" t="s">
        <v>5</v>
      </c>
      <c r="E92" s="24" t="s">
        <v>1761</v>
      </c>
      <c r="F92" s="25" t="s">
        <v>55</v>
      </c>
      <c r="G92" s="26">
        <v>1</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1425</v>
      </c>
    </row>
    <row r="95" spans="1:16" ht="12.75" customHeight="1" x14ac:dyDescent="0.2">
      <c r="E95" s="29" t="s">
        <v>59</v>
      </c>
    </row>
    <row r="96" spans="1:16" ht="12.75" customHeight="1" x14ac:dyDescent="0.2">
      <c r="A96" t="s">
        <v>52</v>
      </c>
      <c r="B96" s="5" t="s">
        <v>164</v>
      </c>
      <c r="C96" s="5" t="s">
        <v>1762</v>
      </c>
      <c r="D96" t="s">
        <v>5</v>
      </c>
      <c r="E96" s="24" t="s">
        <v>1763</v>
      </c>
      <c r="F96" s="25" t="s">
        <v>55</v>
      </c>
      <c r="G96" s="26">
        <v>1</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1425</v>
      </c>
    </row>
    <row r="99" spans="1:16" ht="12.75" customHeight="1" x14ac:dyDescent="0.2">
      <c r="E99" s="29" t="s">
        <v>59</v>
      </c>
    </row>
    <row r="100" spans="1:16" ht="12.75" customHeight="1" x14ac:dyDescent="0.2">
      <c r="A100" t="s">
        <v>52</v>
      </c>
      <c r="B100" s="5" t="s">
        <v>165</v>
      </c>
      <c r="C100" s="5" t="s">
        <v>1750</v>
      </c>
      <c r="D100" t="s">
        <v>5</v>
      </c>
      <c r="E100" s="24" t="s">
        <v>1751</v>
      </c>
      <c r="F100" s="25" t="s">
        <v>55</v>
      </c>
      <c r="G100" s="26">
        <v>1</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1425</v>
      </c>
    </row>
    <row r="103" spans="1:16" ht="12.75" customHeight="1" x14ac:dyDescent="0.2">
      <c r="E103" s="29" t="s">
        <v>59</v>
      </c>
    </row>
    <row r="104" spans="1:16" ht="12.75" customHeight="1" x14ac:dyDescent="0.2">
      <c r="A104" t="s">
        <v>52</v>
      </c>
      <c r="B104" s="5" t="s">
        <v>168</v>
      </c>
      <c r="C104" s="5" t="s">
        <v>1752</v>
      </c>
      <c r="D104" t="s">
        <v>5</v>
      </c>
      <c r="E104" s="24" t="s">
        <v>1753</v>
      </c>
      <c r="F104" s="25" t="s">
        <v>225</v>
      </c>
      <c r="G104" s="26">
        <v>8</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1541</v>
      </c>
    </row>
    <row r="107" spans="1:16" ht="12.75" customHeight="1" x14ac:dyDescent="0.2">
      <c r="E107" s="29" t="s">
        <v>59</v>
      </c>
    </row>
    <row r="108" spans="1:16" ht="12.75" customHeight="1" x14ac:dyDescent="0.2">
      <c r="A108" t="s">
        <v>52</v>
      </c>
      <c r="B108" s="5" t="s">
        <v>171</v>
      </c>
      <c r="C108" s="5" t="s">
        <v>1755</v>
      </c>
      <c r="D108" t="s">
        <v>5</v>
      </c>
      <c r="E108" s="24" t="s">
        <v>1756</v>
      </c>
      <c r="F108" s="25" t="s">
        <v>225</v>
      </c>
      <c r="G108" s="26">
        <v>8</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1541</v>
      </c>
    </row>
    <row r="111" spans="1:16" ht="12.75" customHeight="1" x14ac:dyDescent="0.2">
      <c r="E111" s="29" t="s">
        <v>59</v>
      </c>
    </row>
    <row r="112" spans="1:16" ht="12.75" customHeight="1" x14ac:dyDescent="0.2">
      <c r="A112" t="s">
        <v>52</v>
      </c>
      <c r="B112" s="5" t="s">
        <v>174</v>
      </c>
      <c r="C112" s="5" t="s">
        <v>1757</v>
      </c>
      <c r="D112" t="s">
        <v>5</v>
      </c>
      <c r="E112" s="24" t="s">
        <v>1758</v>
      </c>
      <c r="F112" s="25" t="s">
        <v>225</v>
      </c>
      <c r="G112" s="26">
        <v>4</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1424</v>
      </c>
    </row>
    <row r="115" spans="1:16" ht="12.75" customHeight="1" x14ac:dyDescent="0.2">
      <c r="E115" s="29" t="s">
        <v>59</v>
      </c>
    </row>
    <row r="116" spans="1:16" ht="12.75" customHeight="1" x14ac:dyDescent="0.2">
      <c r="A116" t="s">
        <v>52</v>
      </c>
      <c r="B116" s="5" t="s">
        <v>177</v>
      </c>
      <c r="C116" s="5" t="s">
        <v>1746</v>
      </c>
      <c r="D116" t="s">
        <v>5</v>
      </c>
      <c r="E116" s="24" t="s">
        <v>1747</v>
      </c>
      <c r="F116" s="25" t="s">
        <v>225</v>
      </c>
      <c r="G116" s="26">
        <v>4</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1424</v>
      </c>
    </row>
    <row r="119" spans="1:16" ht="12.75" customHeight="1" x14ac:dyDescent="0.2">
      <c r="E119" s="29" t="s">
        <v>59</v>
      </c>
    </row>
    <row r="120" spans="1:16" ht="12.75" customHeight="1" x14ac:dyDescent="0.2">
      <c r="A120" t="s">
        <v>52</v>
      </c>
      <c r="B120" s="5" t="s">
        <v>180</v>
      </c>
      <c r="C120" s="5" t="s">
        <v>5380</v>
      </c>
      <c r="D120" t="s">
        <v>5</v>
      </c>
      <c r="E120" s="24" t="s">
        <v>5381</v>
      </c>
      <c r="F120" s="25" t="s">
        <v>3056</v>
      </c>
      <c r="G120" s="26">
        <v>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1425</v>
      </c>
    </row>
    <row r="123" spans="1:16" ht="12.75" customHeight="1" x14ac:dyDescent="0.2">
      <c r="E123" s="29" t="s">
        <v>5382</v>
      </c>
    </row>
    <row r="124" spans="1:16" ht="12.75" customHeight="1" x14ac:dyDescent="0.2">
      <c r="A124" t="s">
        <v>49</v>
      </c>
      <c r="C124" s="6" t="s">
        <v>1219</v>
      </c>
      <c r="E124" s="23" t="s">
        <v>1220</v>
      </c>
      <c r="J124" s="22">
        <f>0</f>
        <v>0</v>
      </c>
      <c r="K124" s="22">
        <f>0</f>
        <v>0</v>
      </c>
      <c r="L124" s="22">
        <f>0+L125+L129+L133+L137</f>
        <v>0</v>
      </c>
      <c r="M124" s="22">
        <f>0+M125+M129+M133+M137</f>
        <v>0</v>
      </c>
    </row>
    <row r="125" spans="1:16" ht="12.75" customHeight="1" x14ac:dyDescent="0.2">
      <c r="A125" t="s">
        <v>52</v>
      </c>
      <c r="B125" s="5" t="s">
        <v>50</v>
      </c>
      <c r="C125" s="5" t="s">
        <v>1221</v>
      </c>
      <c r="D125" t="s">
        <v>5</v>
      </c>
      <c r="E125" s="24" t="s">
        <v>1222</v>
      </c>
      <c r="F125" s="25" t="s">
        <v>1223</v>
      </c>
      <c r="G125" s="26">
        <v>54.3</v>
      </c>
      <c r="H125" s="25">
        <v>1</v>
      </c>
      <c r="I125" s="25">
        <f>ROUND(G125*H125,6)</f>
        <v>54.3</v>
      </c>
      <c r="L125" s="27">
        <v>0</v>
      </c>
      <c r="M125" s="22">
        <f>ROUND(ROUND(L125,2)*ROUND(G125,3),2)</f>
        <v>0</v>
      </c>
      <c r="N125" s="25" t="s">
        <v>1224</v>
      </c>
      <c r="O125">
        <f>(M125*21)/100</f>
        <v>0</v>
      </c>
      <c r="P125" t="s">
        <v>28</v>
      </c>
    </row>
    <row r="126" spans="1:16" ht="12.75" customHeight="1" x14ac:dyDescent="0.2">
      <c r="A126" s="28" t="s">
        <v>57</v>
      </c>
      <c r="E126" s="29" t="s">
        <v>5</v>
      </c>
    </row>
    <row r="127" spans="1:16" ht="12.75" customHeight="1" x14ac:dyDescent="0.2">
      <c r="A127" s="28" t="s">
        <v>58</v>
      </c>
      <c r="E127" s="30" t="s">
        <v>11310</v>
      </c>
    </row>
    <row r="128" spans="1:16" ht="89.25" customHeight="1" x14ac:dyDescent="0.2">
      <c r="E128" s="29" t="s">
        <v>1227</v>
      </c>
    </row>
    <row r="129" spans="1:16" ht="12.75" customHeight="1" x14ac:dyDescent="0.2">
      <c r="A129" t="s">
        <v>52</v>
      </c>
      <c r="B129" s="5" t="s">
        <v>28</v>
      </c>
      <c r="C129" s="5" t="s">
        <v>1804</v>
      </c>
      <c r="D129" t="s">
        <v>5</v>
      </c>
      <c r="E129" s="24" t="s">
        <v>1805</v>
      </c>
      <c r="F129" s="25" t="s">
        <v>1223</v>
      </c>
      <c r="G129" s="26">
        <v>0.3</v>
      </c>
      <c r="H129" s="25">
        <v>1</v>
      </c>
      <c r="I129" s="25">
        <f>ROUND(G129*H129,6)</f>
        <v>0.3</v>
      </c>
      <c r="L129" s="27">
        <v>0</v>
      </c>
      <c r="M129" s="22">
        <f>ROUND(ROUND(L129,2)*ROUND(G129,3),2)</f>
        <v>0</v>
      </c>
      <c r="N129" s="25" t="s">
        <v>1224</v>
      </c>
      <c r="O129">
        <f>(M129*21)/100</f>
        <v>0</v>
      </c>
      <c r="P129" t="s">
        <v>28</v>
      </c>
    </row>
    <row r="130" spans="1:16" ht="12.75" customHeight="1" x14ac:dyDescent="0.2">
      <c r="A130" s="28" t="s">
        <v>57</v>
      </c>
      <c r="E130" s="29" t="s">
        <v>1806</v>
      </c>
    </row>
    <row r="131" spans="1:16" ht="12.75" customHeight="1" x14ac:dyDescent="0.2">
      <c r="A131" s="28" t="s">
        <v>58</v>
      </c>
      <c r="E131" s="30" t="s">
        <v>1236</v>
      </c>
    </row>
    <row r="132" spans="1:16" ht="89.25" customHeight="1" x14ac:dyDescent="0.2">
      <c r="E132" s="29" t="s">
        <v>1807</v>
      </c>
    </row>
    <row r="133" spans="1:16" ht="12.75" customHeight="1" x14ac:dyDescent="0.2">
      <c r="A133" t="s">
        <v>52</v>
      </c>
      <c r="B133" s="5" t="s">
        <v>26</v>
      </c>
      <c r="C133" s="5" t="s">
        <v>4941</v>
      </c>
      <c r="D133" t="s">
        <v>5</v>
      </c>
      <c r="E133" s="24" t="s">
        <v>4942</v>
      </c>
      <c r="F133" s="25" t="s">
        <v>1223</v>
      </c>
      <c r="G133" s="26">
        <v>0.5</v>
      </c>
      <c r="H133" s="25">
        <v>1</v>
      </c>
      <c r="I133" s="25">
        <f>ROUND(G133*H133,6)</f>
        <v>0.5</v>
      </c>
      <c r="L133" s="27">
        <v>0</v>
      </c>
      <c r="M133" s="22">
        <f>ROUND(ROUND(L133,2)*ROUND(G133,3),2)</f>
        <v>0</v>
      </c>
      <c r="N133" s="25" t="s">
        <v>1224</v>
      </c>
      <c r="O133">
        <f>(M133*21)/100</f>
        <v>0</v>
      </c>
      <c r="P133" t="s">
        <v>28</v>
      </c>
    </row>
    <row r="134" spans="1:16" ht="12.75" customHeight="1" x14ac:dyDescent="0.2">
      <c r="A134" s="28" t="s">
        <v>57</v>
      </c>
      <c r="E134" s="29" t="s">
        <v>5345</v>
      </c>
    </row>
    <row r="135" spans="1:16" ht="12.75" customHeight="1" x14ac:dyDescent="0.2">
      <c r="A135" s="28" t="s">
        <v>58</v>
      </c>
      <c r="E135" s="30" t="s">
        <v>1571</v>
      </c>
    </row>
    <row r="136" spans="1:16" ht="89.25" customHeight="1" x14ac:dyDescent="0.2">
      <c r="E136" s="29" t="s">
        <v>1237</v>
      </c>
    </row>
    <row r="137" spans="1:16" ht="12.75" customHeight="1" x14ac:dyDescent="0.2">
      <c r="A137" t="s">
        <v>52</v>
      </c>
      <c r="B137" s="5" t="s">
        <v>64</v>
      </c>
      <c r="C137" s="5" t="s">
        <v>1808</v>
      </c>
      <c r="D137" t="s">
        <v>5</v>
      </c>
      <c r="E137" s="24" t="s">
        <v>1809</v>
      </c>
      <c r="F137" s="25" t="s">
        <v>1223</v>
      </c>
      <c r="G137" s="26">
        <v>0.3</v>
      </c>
      <c r="H137" s="25">
        <v>1</v>
      </c>
      <c r="I137" s="25">
        <f>ROUND(G137*H137,6)</f>
        <v>0.3</v>
      </c>
      <c r="L137" s="27">
        <v>0</v>
      </c>
      <c r="M137" s="22">
        <f>ROUND(ROUND(L137,2)*ROUND(G137,3),2)</f>
        <v>0</v>
      </c>
      <c r="N137" s="25" t="s">
        <v>1224</v>
      </c>
      <c r="O137">
        <f>(M137*21)/100</f>
        <v>0</v>
      </c>
      <c r="P137" t="s">
        <v>28</v>
      </c>
    </row>
    <row r="138" spans="1:16" ht="12.75" customHeight="1" x14ac:dyDescent="0.2">
      <c r="A138" s="28" t="s">
        <v>57</v>
      </c>
      <c r="E138" s="29" t="s">
        <v>1810</v>
      </c>
    </row>
    <row r="139" spans="1:16" ht="12.75" customHeight="1" x14ac:dyDescent="0.2">
      <c r="A139" s="28" t="s">
        <v>58</v>
      </c>
      <c r="E139" s="30" t="s">
        <v>1236</v>
      </c>
    </row>
    <row r="140" spans="1:16" ht="89.25" customHeight="1" x14ac:dyDescent="0.2">
      <c r="E140"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COUNTIFS(L8:L185,"=0",A8:A185,"P")+COUNTIFS(L8:L185,"",A8:A185,"P")+SUM(Q8:Q185)</f>
        <v>44</v>
      </c>
    </row>
    <row r="8" spans="1:20" ht="12.75" customHeight="1" x14ac:dyDescent="0.2">
      <c r="A8" t="s">
        <v>46</v>
      </c>
      <c r="C8" s="19" t="s">
        <v>11313</v>
      </c>
      <c r="E8" s="21" t="s">
        <v>11314</v>
      </c>
      <c r="J8" s="20">
        <f>0+J9+J42+J79+J180</f>
        <v>0</v>
      </c>
      <c r="K8" s="20">
        <f>0+K9+K42+K79+K180</f>
        <v>0</v>
      </c>
      <c r="L8" s="20">
        <f>0+L9+L42+L79+L180</f>
        <v>0</v>
      </c>
      <c r="M8" s="20">
        <f>0+M9+M42+M79+M180</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26</v>
      </c>
      <c r="C10" s="5" t="s">
        <v>3686</v>
      </c>
      <c r="D10" t="s">
        <v>5</v>
      </c>
      <c r="E10" s="24" t="s">
        <v>3687</v>
      </c>
      <c r="F10" s="25" t="s">
        <v>271</v>
      </c>
      <c r="G10" s="26">
        <v>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1768</v>
      </c>
    </row>
    <row r="13" spans="1:20" ht="12.75" customHeight="1" x14ac:dyDescent="0.2">
      <c r="E13" s="29" t="s">
        <v>59</v>
      </c>
    </row>
    <row r="14" spans="1:20" ht="12.75" customHeight="1" x14ac:dyDescent="0.2">
      <c r="A14" t="s">
        <v>52</v>
      </c>
      <c r="B14" s="5" t="s">
        <v>64</v>
      </c>
      <c r="C14" s="5" t="s">
        <v>3460</v>
      </c>
      <c r="D14" t="s">
        <v>5</v>
      </c>
      <c r="E14" s="24" t="s">
        <v>3461</v>
      </c>
      <c r="F14" s="25" t="s">
        <v>271</v>
      </c>
      <c r="G14" s="26">
        <v>77.2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10715</v>
      </c>
    </row>
    <row r="17" spans="1:16" ht="12.75" customHeight="1" x14ac:dyDescent="0.2">
      <c r="E17" s="29" t="s">
        <v>59</v>
      </c>
    </row>
    <row r="18" spans="1:16" ht="12.75" customHeight="1" x14ac:dyDescent="0.2">
      <c r="A18" t="s">
        <v>52</v>
      </c>
      <c r="B18" s="5" t="s">
        <v>67</v>
      </c>
      <c r="C18" s="5" t="s">
        <v>274</v>
      </c>
      <c r="D18" t="s">
        <v>5</v>
      </c>
      <c r="E18" s="24" t="s">
        <v>275</v>
      </c>
      <c r="F18" s="25" t="s">
        <v>271</v>
      </c>
      <c r="G18" s="26">
        <v>48.7</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11315</v>
      </c>
    </row>
    <row r="21" spans="1:16" ht="12.75" customHeight="1" x14ac:dyDescent="0.2">
      <c r="E21" s="29" t="s">
        <v>59</v>
      </c>
    </row>
    <row r="22" spans="1:16" ht="12.75" customHeight="1" x14ac:dyDescent="0.2">
      <c r="A22" t="s">
        <v>52</v>
      </c>
      <c r="B22" s="5" t="s">
        <v>27</v>
      </c>
      <c r="C22" s="5" t="s">
        <v>3470</v>
      </c>
      <c r="D22" t="s">
        <v>5</v>
      </c>
      <c r="E22" s="24" t="s">
        <v>3471</v>
      </c>
      <c r="F22" s="25" t="s">
        <v>271</v>
      </c>
      <c r="G22" s="26">
        <v>30.1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11316</v>
      </c>
    </row>
    <row r="25" spans="1:16" ht="12.75" customHeight="1" x14ac:dyDescent="0.2">
      <c r="E25" s="29" t="s">
        <v>59</v>
      </c>
    </row>
    <row r="26" spans="1:16" ht="12.75" customHeight="1" x14ac:dyDescent="0.2">
      <c r="A26" t="s">
        <v>52</v>
      </c>
      <c r="B26" s="5" t="s">
        <v>72</v>
      </c>
      <c r="C26" s="5" t="s">
        <v>3476</v>
      </c>
      <c r="D26" t="s">
        <v>5</v>
      </c>
      <c r="E26" s="24" t="s">
        <v>3477</v>
      </c>
      <c r="F26" s="25" t="s">
        <v>602</v>
      </c>
      <c r="G26" s="26">
        <v>100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1443</v>
      </c>
    </row>
    <row r="29" spans="1:16" ht="12.75" customHeight="1" x14ac:dyDescent="0.2">
      <c r="E29" s="29" t="s">
        <v>59</v>
      </c>
    </row>
    <row r="30" spans="1:16" ht="12.75" customHeight="1" x14ac:dyDescent="0.2">
      <c r="A30" t="s">
        <v>52</v>
      </c>
      <c r="B30" s="5" t="s">
        <v>75</v>
      </c>
      <c r="C30" s="5" t="s">
        <v>11222</v>
      </c>
      <c r="D30" t="s">
        <v>5</v>
      </c>
      <c r="E30" s="24" t="s">
        <v>11223</v>
      </c>
      <c r="F30" s="25" t="s">
        <v>3318</v>
      </c>
      <c r="G30" s="26">
        <v>2.83</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11317</v>
      </c>
    </row>
    <row r="33" spans="1:16" ht="12.75" customHeight="1" x14ac:dyDescent="0.2">
      <c r="E33" s="29" t="s">
        <v>59</v>
      </c>
    </row>
    <row r="34" spans="1:16" ht="12.75" customHeight="1" x14ac:dyDescent="0.2">
      <c r="A34" t="s">
        <v>52</v>
      </c>
      <c r="B34" s="5" t="s">
        <v>78</v>
      </c>
      <c r="C34" s="5" t="s">
        <v>11224</v>
      </c>
      <c r="D34" t="s">
        <v>5</v>
      </c>
      <c r="E34" s="24" t="s">
        <v>11225</v>
      </c>
      <c r="F34" s="25" t="s">
        <v>55</v>
      </c>
      <c r="G34" s="26">
        <v>7</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1768</v>
      </c>
    </row>
    <row r="37" spans="1:16" ht="12.75" customHeight="1" x14ac:dyDescent="0.2">
      <c r="E37" s="29" t="s">
        <v>59</v>
      </c>
    </row>
    <row r="38" spans="1:16" ht="12.75" customHeight="1" x14ac:dyDescent="0.2">
      <c r="A38" t="s">
        <v>52</v>
      </c>
      <c r="B38" s="5" t="s">
        <v>81</v>
      </c>
      <c r="C38" s="5" t="s">
        <v>11318</v>
      </c>
      <c r="D38" t="s">
        <v>5</v>
      </c>
      <c r="E38" s="24" t="s">
        <v>11319</v>
      </c>
      <c r="F38" s="25" t="s">
        <v>271</v>
      </c>
      <c r="G38" s="26">
        <v>6.1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11320</v>
      </c>
    </row>
    <row r="41" spans="1:16" ht="12.75" customHeight="1" x14ac:dyDescent="0.2">
      <c r="E41" s="29" t="s">
        <v>11321</v>
      </c>
    </row>
    <row r="42" spans="1:16" ht="12.75" customHeight="1" x14ac:dyDescent="0.2">
      <c r="A42" t="s">
        <v>49</v>
      </c>
      <c r="C42" s="6" t="s">
        <v>389</v>
      </c>
      <c r="E42" s="23" t="s">
        <v>2775</v>
      </c>
      <c r="J42" s="22">
        <f>0</f>
        <v>0</v>
      </c>
      <c r="K42" s="22">
        <f>0</f>
        <v>0</v>
      </c>
      <c r="L42" s="22">
        <f>0+L43+L47+L51+L55+L59+L63+L67+L71+L75</f>
        <v>0</v>
      </c>
      <c r="M42" s="22">
        <f>0+M43+M47+M51+M55+M59+M63+M67+M71+M75</f>
        <v>0</v>
      </c>
    </row>
    <row r="43" spans="1:16" ht="12.75" customHeight="1" x14ac:dyDescent="0.2">
      <c r="A43" t="s">
        <v>52</v>
      </c>
      <c r="B43" s="5" t="s">
        <v>84</v>
      </c>
      <c r="C43" s="5" t="s">
        <v>634</v>
      </c>
      <c r="D43" t="s">
        <v>5</v>
      </c>
      <c r="E43" s="24" t="s">
        <v>635</v>
      </c>
      <c r="F43" s="25" t="s">
        <v>55</v>
      </c>
      <c r="G43" s="26">
        <v>28</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1517</v>
      </c>
    </row>
    <row r="46" spans="1:16" ht="12.75" customHeight="1" x14ac:dyDescent="0.2">
      <c r="E46" s="29" t="s">
        <v>59</v>
      </c>
    </row>
    <row r="47" spans="1:16" ht="12.75" customHeight="1" x14ac:dyDescent="0.2">
      <c r="A47" t="s">
        <v>52</v>
      </c>
      <c r="B47" s="5" t="s">
        <v>87</v>
      </c>
      <c r="C47" s="5" t="s">
        <v>608</v>
      </c>
      <c r="D47" t="s">
        <v>5</v>
      </c>
      <c r="E47" s="24" t="s">
        <v>609</v>
      </c>
      <c r="F47" s="25" t="s">
        <v>126</v>
      </c>
      <c r="G47" s="26">
        <v>283</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11322</v>
      </c>
    </row>
    <row r="50" spans="1:16" ht="12.75" customHeight="1" x14ac:dyDescent="0.2">
      <c r="E50" s="29" t="s">
        <v>59</v>
      </c>
    </row>
    <row r="51" spans="1:16" ht="12.75" customHeight="1" x14ac:dyDescent="0.2">
      <c r="A51" t="s">
        <v>52</v>
      </c>
      <c r="B51" s="5" t="s">
        <v>90</v>
      </c>
      <c r="C51" s="5" t="s">
        <v>1039</v>
      </c>
      <c r="D51" t="s">
        <v>5</v>
      </c>
      <c r="E51" s="24" t="s">
        <v>1040</v>
      </c>
      <c r="F51" s="25" t="s">
        <v>126</v>
      </c>
      <c r="G51" s="26">
        <v>283</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11322</v>
      </c>
    </row>
    <row r="54" spans="1:16" ht="12.75" customHeight="1" x14ac:dyDescent="0.2">
      <c r="E54" s="29" t="s">
        <v>59</v>
      </c>
    </row>
    <row r="55" spans="1:16" ht="12.75" customHeight="1" x14ac:dyDescent="0.2">
      <c r="A55" t="s">
        <v>52</v>
      </c>
      <c r="B55" s="5" t="s">
        <v>93</v>
      </c>
      <c r="C55" s="5" t="s">
        <v>1254</v>
      </c>
      <c r="D55" t="s">
        <v>5</v>
      </c>
      <c r="E55" s="24" t="s">
        <v>1255</v>
      </c>
      <c r="F55" s="25" t="s">
        <v>55</v>
      </c>
      <c r="G55" s="26">
        <v>2</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1428</v>
      </c>
    </row>
    <row r="58" spans="1:16" ht="12.75" customHeight="1" x14ac:dyDescent="0.2">
      <c r="E58" s="29" t="s">
        <v>59</v>
      </c>
    </row>
    <row r="59" spans="1:16" ht="12.75" customHeight="1" x14ac:dyDescent="0.2">
      <c r="A59" t="s">
        <v>52</v>
      </c>
      <c r="B59" s="5" t="s">
        <v>95</v>
      </c>
      <c r="C59" s="5" t="s">
        <v>1619</v>
      </c>
      <c r="D59" t="s">
        <v>5</v>
      </c>
      <c r="E59" s="24" t="s">
        <v>1620</v>
      </c>
      <c r="F59" s="25" t="s">
        <v>126</v>
      </c>
      <c r="G59" s="26">
        <v>50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1546</v>
      </c>
    </row>
    <row r="62" spans="1:16" ht="12.75" customHeight="1" x14ac:dyDescent="0.2">
      <c r="E62" s="29" t="s">
        <v>59</v>
      </c>
    </row>
    <row r="63" spans="1:16" ht="12.75" customHeight="1" x14ac:dyDescent="0.2">
      <c r="A63" t="s">
        <v>52</v>
      </c>
      <c r="B63" s="5" t="s">
        <v>97</v>
      </c>
      <c r="C63" s="5" t="s">
        <v>648</v>
      </c>
      <c r="D63" t="s">
        <v>5</v>
      </c>
      <c r="E63" s="24" t="s">
        <v>649</v>
      </c>
      <c r="F63" s="25" t="s">
        <v>602</v>
      </c>
      <c r="G63" s="26">
        <v>0.5</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1571</v>
      </c>
    </row>
    <row r="66" spans="1:16" ht="12.75" customHeight="1" x14ac:dyDescent="0.2">
      <c r="E66" s="29" t="s">
        <v>59</v>
      </c>
    </row>
    <row r="67" spans="1:16" ht="12.75" customHeight="1" x14ac:dyDescent="0.2">
      <c r="A67" t="s">
        <v>52</v>
      </c>
      <c r="B67" s="5" t="s">
        <v>99</v>
      </c>
      <c r="C67" s="5" t="s">
        <v>650</v>
      </c>
      <c r="D67" t="s">
        <v>5</v>
      </c>
      <c r="E67" s="24" t="s">
        <v>651</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1425</v>
      </c>
    </row>
    <row r="70" spans="1:16" ht="12.75" customHeight="1" x14ac:dyDescent="0.2">
      <c r="E70" s="29" t="s">
        <v>59</v>
      </c>
    </row>
    <row r="71" spans="1:16" ht="12.75" customHeight="1" x14ac:dyDescent="0.2">
      <c r="A71" t="s">
        <v>52</v>
      </c>
      <c r="B71" s="5" t="s">
        <v>101</v>
      </c>
      <c r="C71" s="5" t="s">
        <v>656</v>
      </c>
      <c r="D71" t="s">
        <v>5</v>
      </c>
      <c r="E71" s="24" t="s">
        <v>657</v>
      </c>
      <c r="F71" s="25" t="s">
        <v>55</v>
      </c>
      <c r="G71" s="26">
        <v>5</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1421</v>
      </c>
    </row>
    <row r="74" spans="1:16" ht="12.75" customHeight="1" x14ac:dyDescent="0.2">
      <c r="E74" s="29" t="s">
        <v>59</v>
      </c>
    </row>
    <row r="75" spans="1:16" ht="12.75" customHeight="1" x14ac:dyDescent="0.2">
      <c r="A75" t="s">
        <v>52</v>
      </c>
      <c r="B75" s="5" t="s">
        <v>104</v>
      </c>
      <c r="C75" s="5" t="s">
        <v>11226</v>
      </c>
      <c r="D75" t="s">
        <v>5</v>
      </c>
      <c r="E75" s="24" t="s">
        <v>11034</v>
      </c>
      <c r="F75" s="25" t="s">
        <v>225</v>
      </c>
      <c r="G75" s="26">
        <v>16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1445</v>
      </c>
    </row>
    <row r="78" spans="1:16" ht="12.75" customHeight="1" x14ac:dyDescent="0.2">
      <c r="E78" s="29" t="s">
        <v>11035</v>
      </c>
    </row>
    <row r="79" spans="1:16" ht="12.75" customHeight="1" x14ac:dyDescent="0.2">
      <c r="A79" t="s">
        <v>49</v>
      </c>
      <c r="C79" s="6" t="s">
        <v>401</v>
      </c>
      <c r="E79" s="23" t="s">
        <v>1745</v>
      </c>
      <c r="J79" s="22">
        <f>0</f>
        <v>0</v>
      </c>
      <c r="K79" s="22">
        <f>0</f>
        <v>0</v>
      </c>
      <c r="L79" s="22">
        <f>0+L80+L84+L88+L92+L96+L100+L104+L108+L112+L116+L120+L124+L128+L132+L136+L140+L144+L148+L152+L156+L160+L164+L168+L172+L176</f>
        <v>0</v>
      </c>
      <c r="M79" s="22">
        <f>0+M80+M84+M88+M92+M96+M100+M104+M108+M112+M116+M120+M124+M128+M132+M136+M140+M144+M148+M152+M156+M160+M164+M168+M172+M176</f>
        <v>0</v>
      </c>
    </row>
    <row r="80" spans="1:16" ht="12.75" customHeight="1" x14ac:dyDescent="0.2">
      <c r="A80" t="s">
        <v>52</v>
      </c>
      <c r="B80" s="5" t="s">
        <v>107</v>
      </c>
      <c r="C80" s="5" t="s">
        <v>1547</v>
      </c>
      <c r="D80" t="s">
        <v>5</v>
      </c>
      <c r="E80" s="24" t="s">
        <v>1548</v>
      </c>
      <c r="F80" s="25" t="s">
        <v>126</v>
      </c>
      <c r="G80" s="26">
        <v>80</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11323</v>
      </c>
    </row>
    <row r="83" spans="1:16" ht="12.75" customHeight="1" x14ac:dyDescent="0.2">
      <c r="E83" s="29" t="s">
        <v>59</v>
      </c>
    </row>
    <row r="84" spans="1:16" ht="12.75" customHeight="1" x14ac:dyDescent="0.2">
      <c r="A84" t="s">
        <v>52</v>
      </c>
      <c r="B84" s="5" t="s">
        <v>110</v>
      </c>
      <c r="C84" s="5" t="s">
        <v>2658</v>
      </c>
      <c r="D84" t="s">
        <v>5</v>
      </c>
      <c r="E84" s="24" t="s">
        <v>2659</v>
      </c>
      <c r="F84" s="25" t="s">
        <v>126</v>
      </c>
      <c r="G84" s="26">
        <v>418</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11324</v>
      </c>
    </row>
    <row r="87" spans="1:16" ht="12.75" customHeight="1" x14ac:dyDescent="0.2">
      <c r="E87" s="29" t="s">
        <v>59</v>
      </c>
    </row>
    <row r="88" spans="1:16" ht="12.75" customHeight="1" x14ac:dyDescent="0.2">
      <c r="A88" t="s">
        <v>52</v>
      </c>
      <c r="B88" s="5" t="s">
        <v>158</v>
      </c>
      <c r="C88" s="5" t="s">
        <v>2660</v>
      </c>
      <c r="D88" t="s">
        <v>5</v>
      </c>
      <c r="E88" s="24" t="s">
        <v>2661</v>
      </c>
      <c r="F88" s="25" t="s">
        <v>126</v>
      </c>
      <c r="G88" s="26">
        <v>100</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11325</v>
      </c>
    </row>
    <row r="91" spans="1:16" ht="12.75" customHeight="1" x14ac:dyDescent="0.2">
      <c r="E91" s="29" t="s">
        <v>59</v>
      </c>
    </row>
    <row r="92" spans="1:16" ht="12.75" customHeight="1" x14ac:dyDescent="0.2">
      <c r="A92" t="s">
        <v>52</v>
      </c>
      <c r="B92" s="5" t="s">
        <v>161</v>
      </c>
      <c r="C92" s="5" t="s">
        <v>1793</v>
      </c>
      <c r="D92" t="s">
        <v>5</v>
      </c>
      <c r="E92" s="24" t="s">
        <v>1794</v>
      </c>
      <c r="F92" s="25" t="s">
        <v>126</v>
      </c>
      <c r="G92" s="26">
        <v>15</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11326</v>
      </c>
    </row>
    <row r="95" spans="1:16" ht="12.75" customHeight="1" x14ac:dyDescent="0.2">
      <c r="E95" s="29" t="s">
        <v>59</v>
      </c>
    </row>
    <row r="96" spans="1:16" ht="12.75" customHeight="1" x14ac:dyDescent="0.2">
      <c r="A96" t="s">
        <v>52</v>
      </c>
      <c r="B96" s="5" t="s">
        <v>162</v>
      </c>
      <c r="C96" s="5" t="s">
        <v>1787</v>
      </c>
      <c r="D96" t="s">
        <v>5</v>
      </c>
      <c r="E96" s="24" t="s">
        <v>1788</v>
      </c>
      <c r="F96" s="25" t="s">
        <v>55</v>
      </c>
      <c r="G96" s="26">
        <v>6</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1585</v>
      </c>
    </row>
    <row r="99" spans="1:16" ht="12.75" customHeight="1" x14ac:dyDescent="0.2">
      <c r="E99" s="29" t="s">
        <v>59</v>
      </c>
    </row>
    <row r="100" spans="1:16" ht="12.75" customHeight="1" x14ac:dyDescent="0.2">
      <c r="A100" t="s">
        <v>52</v>
      </c>
      <c r="B100" s="5" t="s">
        <v>163</v>
      </c>
      <c r="C100" s="5" t="s">
        <v>1791</v>
      </c>
      <c r="D100" t="s">
        <v>5</v>
      </c>
      <c r="E100" s="24" t="s">
        <v>1792</v>
      </c>
      <c r="F100" s="25" t="s">
        <v>55</v>
      </c>
      <c r="G100" s="26">
        <v>16</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1445</v>
      </c>
    </row>
    <row r="103" spans="1:16" ht="12.75" customHeight="1" x14ac:dyDescent="0.2">
      <c r="E103" s="29" t="s">
        <v>59</v>
      </c>
    </row>
    <row r="104" spans="1:16" ht="12.75" customHeight="1" x14ac:dyDescent="0.2">
      <c r="A104" t="s">
        <v>52</v>
      </c>
      <c r="B104" s="5" t="s">
        <v>164</v>
      </c>
      <c r="C104" s="5" t="s">
        <v>2662</v>
      </c>
      <c r="D104" t="s">
        <v>5</v>
      </c>
      <c r="E104" s="24" t="s">
        <v>2663</v>
      </c>
      <c r="F104" s="25" t="s">
        <v>55</v>
      </c>
      <c r="G104" s="26">
        <v>4</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1424</v>
      </c>
    </row>
    <row r="107" spans="1:16" ht="12.75" customHeight="1" x14ac:dyDescent="0.2">
      <c r="E107" s="29" t="s">
        <v>59</v>
      </c>
    </row>
    <row r="108" spans="1:16" ht="12.75" customHeight="1" x14ac:dyDescent="0.2">
      <c r="A108" t="s">
        <v>52</v>
      </c>
      <c r="B108" s="5" t="s">
        <v>165</v>
      </c>
      <c r="C108" s="5" t="s">
        <v>1796</v>
      </c>
      <c r="D108" t="s">
        <v>5</v>
      </c>
      <c r="E108" s="24" t="s">
        <v>1797</v>
      </c>
      <c r="F108" s="25" t="s">
        <v>55</v>
      </c>
      <c r="G108" s="26">
        <v>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1428</v>
      </c>
    </row>
    <row r="111" spans="1:16" ht="12.75" customHeight="1" x14ac:dyDescent="0.2">
      <c r="E111" s="29" t="s">
        <v>59</v>
      </c>
    </row>
    <row r="112" spans="1:16" ht="12.75" customHeight="1" x14ac:dyDescent="0.2">
      <c r="A112" t="s">
        <v>52</v>
      </c>
      <c r="B112" s="5" t="s">
        <v>168</v>
      </c>
      <c r="C112" s="5" t="s">
        <v>11327</v>
      </c>
      <c r="D112" t="s">
        <v>5</v>
      </c>
      <c r="E112" s="24" t="s">
        <v>11328</v>
      </c>
      <c r="F112" s="25" t="s">
        <v>55</v>
      </c>
      <c r="G112" s="26">
        <v>7</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1768</v>
      </c>
    </row>
    <row r="115" spans="1:16" ht="12.75" customHeight="1" x14ac:dyDescent="0.2">
      <c r="E115" s="29" t="s">
        <v>59</v>
      </c>
    </row>
    <row r="116" spans="1:16" ht="12.75" customHeight="1" x14ac:dyDescent="0.2">
      <c r="A116" t="s">
        <v>52</v>
      </c>
      <c r="B116" s="5" t="s">
        <v>171</v>
      </c>
      <c r="C116" s="5" t="s">
        <v>11231</v>
      </c>
      <c r="D116" t="s">
        <v>5</v>
      </c>
      <c r="E116" s="24" t="s">
        <v>11232</v>
      </c>
      <c r="F116" s="25" t="s">
        <v>55</v>
      </c>
      <c r="G116" s="26">
        <v>7</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1768</v>
      </c>
    </row>
    <row r="119" spans="1:16" ht="12.75" customHeight="1" x14ac:dyDescent="0.2">
      <c r="E119" s="29" t="s">
        <v>59</v>
      </c>
    </row>
    <row r="120" spans="1:16" ht="12.75" customHeight="1" x14ac:dyDescent="0.2">
      <c r="A120" t="s">
        <v>52</v>
      </c>
      <c r="B120" s="5" t="s">
        <v>174</v>
      </c>
      <c r="C120" s="5" t="s">
        <v>11329</v>
      </c>
      <c r="D120" t="s">
        <v>5</v>
      </c>
      <c r="E120" s="24" t="s">
        <v>11330</v>
      </c>
      <c r="F120" s="25" t="s">
        <v>55</v>
      </c>
      <c r="G120" s="26">
        <v>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1425</v>
      </c>
    </row>
    <row r="123" spans="1:16" ht="12.75" customHeight="1" x14ac:dyDescent="0.2">
      <c r="E123" s="29" t="s">
        <v>59</v>
      </c>
    </row>
    <row r="124" spans="1:16" ht="12.75" customHeight="1" x14ac:dyDescent="0.2">
      <c r="A124" t="s">
        <v>52</v>
      </c>
      <c r="B124" s="5" t="s">
        <v>177</v>
      </c>
      <c r="C124" s="5" t="s">
        <v>11236</v>
      </c>
      <c r="D124" t="s">
        <v>5</v>
      </c>
      <c r="E124" s="24" t="s">
        <v>11237</v>
      </c>
      <c r="F124" s="25" t="s">
        <v>55</v>
      </c>
      <c r="G124" s="26">
        <v>7</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1768</v>
      </c>
    </row>
    <row r="127" spans="1:16" ht="12.75" customHeight="1" x14ac:dyDescent="0.2">
      <c r="E127" s="29" t="s">
        <v>59</v>
      </c>
    </row>
    <row r="128" spans="1:16" ht="12.75" customHeight="1" x14ac:dyDescent="0.2">
      <c r="A128" t="s">
        <v>52</v>
      </c>
      <c r="B128" s="5" t="s">
        <v>180</v>
      </c>
      <c r="C128" s="5" t="s">
        <v>11239</v>
      </c>
      <c r="D128" t="s">
        <v>5</v>
      </c>
      <c r="E128" s="24" t="s">
        <v>11240</v>
      </c>
      <c r="F128" s="25" t="s">
        <v>55</v>
      </c>
      <c r="G128" s="26">
        <v>7</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1768</v>
      </c>
    </row>
    <row r="131" spans="1:16" ht="12.75" customHeight="1" x14ac:dyDescent="0.2">
      <c r="E131" s="29" t="s">
        <v>59</v>
      </c>
    </row>
    <row r="132" spans="1:16" ht="12.75" customHeight="1" x14ac:dyDescent="0.2">
      <c r="A132" t="s">
        <v>52</v>
      </c>
      <c r="B132" s="5" t="s">
        <v>183</v>
      </c>
      <c r="C132" s="5" t="s">
        <v>1760</v>
      </c>
      <c r="D132" t="s">
        <v>5</v>
      </c>
      <c r="E132" s="24" t="s">
        <v>1761</v>
      </c>
      <c r="F132" s="25" t="s">
        <v>55</v>
      </c>
      <c r="G132" s="26">
        <v>1</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1425</v>
      </c>
    </row>
    <row r="135" spans="1:16" ht="12.75" customHeight="1" x14ac:dyDescent="0.2">
      <c r="E135" s="29" t="s">
        <v>59</v>
      </c>
    </row>
    <row r="136" spans="1:16" ht="12.75" customHeight="1" x14ac:dyDescent="0.2">
      <c r="A136" t="s">
        <v>52</v>
      </c>
      <c r="B136" s="5" t="s">
        <v>186</v>
      </c>
      <c r="C136" s="5" t="s">
        <v>1750</v>
      </c>
      <c r="D136" t="s">
        <v>5</v>
      </c>
      <c r="E136" s="24" t="s">
        <v>1751</v>
      </c>
      <c r="F136" s="25" t="s">
        <v>55</v>
      </c>
      <c r="G136" s="26">
        <v>1</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1425</v>
      </c>
    </row>
    <row r="139" spans="1:16" ht="12.75" customHeight="1" x14ac:dyDescent="0.2">
      <c r="E139" s="29" t="s">
        <v>59</v>
      </c>
    </row>
    <row r="140" spans="1:16" ht="12.75" customHeight="1" x14ac:dyDescent="0.2">
      <c r="A140" t="s">
        <v>52</v>
      </c>
      <c r="B140" s="5" t="s">
        <v>189</v>
      </c>
      <c r="C140" s="5" t="s">
        <v>5378</v>
      </c>
      <c r="D140" t="s">
        <v>5</v>
      </c>
      <c r="E140" s="24" t="s">
        <v>5379</v>
      </c>
      <c r="F140" s="25" t="s">
        <v>55</v>
      </c>
      <c r="G140" s="26">
        <v>1</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1425</v>
      </c>
    </row>
    <row r="143" spans="1:16" ht="12.75" customHeight="1" x14ac:dyDescent="0.2">
      <c r="E143" s="29" t="s">
        <v>59</v>
      </c>
    </row>
    <row r="144" spans="1:16" ht="12.75" customHeight="1" x14ac:dyDescent="0.2">
      <c r="A144" t="s">
        <v>52</v>
      </c>
      <c r="B144" s="5" t="s">
        <v>192</v>
      </c>
      <c r="C144" s="5" t="s">
        <v>1752</v>
      </c>
      <c r="D144" t="s">
        <v>5</v>
      </c>
      <c r="E144" s="24" t="s">
        <v>1753</v>
      </c>
      <c r="F144" s="25" t="s">
        <v>225</v>
      </c>
      <c r="G144" s="26">
        <v>8</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1541</v>
      </c>
    </row>
    <row r="147" spans="1:16" ht="12.75" customHeight="1" x14ac:dyDescent="0.2">
      <c r="E147" s="29" t="s">
        <v>59</v>
      </c>
    </row>
    <row r="148" spans="1:16" ht="12.75" customHeight="1" x14ac:dyDescent="0.2">
      <c r="A148" t="s">
        <v>52</v>
      </c>
      <c r="B148" s="5" t="s">
        <v>195</v>
      </c>
      <c r="C148" s="5" t="s">
        <v>1755</v>
      </c>
      <c r="D148" t="s">
        <v>5</v>
      </c>
      <c r="E148" s="24" t="s">
        <v>1756</v>
      </c>
      <c r="F148" s="25" t="s">
        <v>225</v>
      </c>
      <c r="G148" s="26">
        <v>8</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1541</v>
      </c>
    </row>
    <row r="151" spans="1:16" ht="12.75" customHeight="1" x14ac:dyDescent="0.2">
      <c r="E151" s="29" t="s">
        <v>59</v>
      </c>
    </row>
    <row r="152" spans="1:16" ht="12.75" customHeight="1" x14ac:dyDescent="0.2">
      <c r="A152" t="s">
        <v>52</v>
      </c>
      <c r="B152" s="5" t="s">
        <v>198</v>
      </c>
      <c r="C152" s="5" t="s">
        <v>1757</v>
      </c>
      <c r="D152" t="s">
        <v>5</v>
      </c>
      <c r="E152" s="24" t="s">
        <v>1758</v>
      </c>
      <c r="F152" s="25" t="s">
        <v>225</v>
      </c>
      <c r="G152" s="26">
        <v>4</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1424</v>
      </c>
    </row>
    <row r="155" spans="1:16" ht="12.75" customHeight="1" x14ac:dyDescent="0.2">
      <c r="E155" s="29" t="s">
        <v>59</v>
      </c>
    </row>
    <row r="156" spans="1:16" ht="12.75" customHeight="1" x14ac:dyDescent="0.2">
      <c r="A156" t="s">
        <v>52</v>
      </c>
      <c r="B156" s="5" t="s">
        <v>201</v>
      </c>
      <c r="C156" s="5" t="s">
        <v>1746</v>
      </c>
      <c r="D156" t="s">
        <v>5</v>
      </c>
      <c r="E156" s="24" t="s">
        <v>1747</v>
      </c>
      <c r="F156" s="25" t="s">
        <v>225</v>
      </c>
      <c r="G156" s="26">
        <v>4</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1424</v>
      </c>
    </row>
    <row r="159" spans="1:16" ht="12.75" customHeight="1" x14ac:dyDescent="0.2">
      <c r="E159" s="29" t="s">
        <v>59</v>
      </c>
    </row>
    <row r="160" spans="1:16" ht="12.75" customHeight="1" x14ac:dyDescent="0.2">
      <c r="A160" t="s">
        <v>52</v>
      </c>
      <c r="B160" s="5" t="s">
        <v>204</v>
      </c>
      <c r="C160" s="5" t="s">
        <v>2630</v>
      </c>
      <c r="D160" t="s">
        <v>5</v>
      </c>
      <c r="E160" s="24" t="s">
        <v>2631</v>
      </c>
      <c r="F160" s="25" t="s">
        <v>55</v>
      </c>
      <c r="G160" s="26">
        <v>21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2430</v>
      </c>
    </row>
    <row r="163" spans="1:16" ht="12.75" customHeight="1" x14ac:dyDescent="0.2">
      <c r="E163" s="29" t="s">
        <v>59</v>
      </c>
    </row>
    <row r="164" spans="1:16" ht="12.75" customHeight="1" x14ac:dyDescent="0.2">
      <c r="A164" t="s">
        <v>52</v>
      </c>
      <c r="B164" s="5" t="s">
        <v>207</v>
      </c>
      <c r="C164" s="5" t="s">
        <v>11331</v>
      </c>
      <c r="D164" t="s">
        <v>5</v>
      </c>
      <c r="E164" s="24" t="s">
        <v>11332</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59</v>
      </c>
    </row>
    <row r="168" spans="1:16" ht="12.75" customHeight="1" x14ac:dyDescent="0.2">
      <c r="A168" t="s">
        <v>52</v>
      </c>
      <c r="B168" s="5" t="s">
        <v>210</v>
      </c>
      <c r="C168" s="5" t="s">
        <v>11059</v>
      </c>
      <c r="D168" t="s">
        <v>5</v>
      </c>
      <c r="E168" s="24" t="s">
        <v>11060</v>
      </c>
      <c r="F168" s="25" t="s">
        <v>55</v>
      </c>
      <c r="G168" s="26">
        <v>1</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1425</v>
      </c>
    </row>
    <row r="171" spans="1:16" ht="12.75" customHeight="1" x14ac:dyDescent="0.2">
      <c r="E171" s="29" t="s">
        <v>59</v>
      </c>
    </row>
    <row r="172" spans="1:16" ht="12.75" customHeight="1" x14ac:dyDescent="0.2">
      <c r="A172" t="s">
        <v>52</v>
      </c>
      <c r="B172" s="5" t="s">
        <v>213</v>
      </c>
      <c r="C172" s="5" t="s">
        <v>11333</v>
      </c>
      <c r="D172" t="s">
        <v>5</v>
      </c>
      <c r="E172" s="24" t="s">
        <v>11334</v>
      </c>
      <c r="F172" s="25" t="s">
        <v>55</v>
      </c>
      <c r="G172" s="26">
        <v>1</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1425</v>
      </c>
    </row>
    <row r="175" spans="1:16" ht="12.75" customHeight="1" x14ac:dyDescent="0.2">
      <c r="E175" s="29" t="s">
        <v>59</v>
      </c>
    </row>
    <row r="176" spans="1:16" ht="12.75" customHeight="1" x14ac:dyDescent="0.2">
      <c r="A176" t="s">
        <v>52</v>
      </c>
      <c r="B176" s="5" t="s">
        <v>216</v>
      </c>
      <c r="C176" s="5" t="s">
        <v>5380</v>
      </c>
      <c r="D176" t="s">
        <v>5</v>
      </c>
      <c r="E176" s="24" t="s">
        <v>5381</v>
      </c>
      <c r="F176" s="25" t="s">
        <v>3056</v>
      </c>
      <c r="G176" s="26">
        <v>1</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1425</v>
      </c>
    </row>
    <row r="179" spans="1:16" ht="12.75" customHeight="1" x14ac:dyDescent="0.2">
      <c r="E179" s="29" t="s">
        <v>5382</v>
      </c>
    </row>
    <row r="180" spans="1:16" ht="12.75" customHeight="1" x14ac:dyDescent="0.2">
      <c r="A180" t="s">
        <v>49</v>
      </c>
      <c r="C180" s="6" t="s">
        <v>1219</v>
      </c>
      <c r="E180" s="23" t="s">
        <v>1220</v>
      </c>
      <c r="J180" s="22">
        <f>0</f>
        <v>0</v>
      </c>
      <c r="K180" s="22">
        <f>0</f>
        <v>0</v>
      </c>
      <c r="L180" s="22">
        <f>0+L181+L185</f>
        <v>0</v>
      </c>
      <c r="M180" s="22">
        <f>0+M181+M185</f>
        <v>0</v>
      </c>
    </row>
    <row r="181" spans="1:16" ht="12.75" customHeight="1" x14ac:dyDescent="0.2">
      <c r="A181" t="s">
        <v>52</v>
      </c>
      <c r="B181" s="5" t="s">
        <v>50</v>
      </c>
      <c r="C181" s="5" t="s">
        <v>1221</v>
      </c>
      <c r="D181" t="s">
        <v>5</v>
      </c>
      <c r="E181" s="24" t="s">
        <v>1222</v>
      </c>
      <c r="F181" s="25" t="s">
        <v>1223</v>
      </c>
      <c r="G181" s="26">
        <v>54.3</v>
      </c>
      <c r="H181" s="25">
        <v>1</v>
      </c>
      <c r="I181" s="25">
        <f>ROUND(G181*H181,6)</f>
        <v>54.3</v>
      </c>
      <c r="L181" s="27">
        <v>0</v>
      </c>
      <c r="M181" s="22">
        <f>ROUND(ROUND(L181,2)*ROUND(G181,3),2)</f>
        <v>0</v>
      </c>
      <c r="N181" s="25" t="s">
        <v>1224</v>
      </c>
      <c r="O181">
        <f>(M181*21)/100</f>
        <v>0</v>
      </c>
      <c r="P181" t="s">
        <v>28</v>
      </c>
    </row>
    <row r="182" spans="1:16" ht="12.75" customHeight="1" x14ac:dyDescent="0.2">
      <c r="A182" s="28" t="s">
        <v>57</v>
      </c>
      <c r="E182" s="29" t="s">
        <v>5</v>
      </c>
    </row>
    <row r="183" spans="1:16" ht="12.75" customHeight="1" x14ac:dyDescent="0.2">
      <c r="A183" s="28" t="s">
        <v>58</v>
      </c>
      <c r="E183" s="30" t="s">
        <v>11310</v>
      </c>
    </row>
    <row r="184" spans="1:16" ht="89.25" customHeight="1" x14ac:dyDescent="0.2">
      <c r="E184" s="29" t="s">
        <v>1227</v>
      </c>
    </row>
    <row r="185" spans="1:16" ht="12.75" customHeight="1" x14ac:dyDescent="0.2">
      <c r="A185" t="s">
        <v>52</v>
      </c>
      <c r="B185" s="5" t="s">
        <v>28</v>
      </c>
      <c r="C185" s="5" t="s">
        <v>1808</v>
      </c>
      <c r="D185" t="s">
        <v>5</v>
      </c>
      <c r="E185" s="24" t="s">
        <v>1809</v>
      </c>
      <c r="F185" s="25" t="s">
        <v>1223</v>
      </c>
      <c r="G185" s="26">
        <v>0.3</v>
      </c>
      <c r="H185" s="25">
        <v>1</v>
      </c>
      <c r="I185" s="25">
        <f>ROUND(G185*H185,6)</f>
        <v>0.3</v>
      </c>
      <c r="L185" s="27">
        <v>0</v>
      </c>
      <c r="M185" s="22">
        <f>ROUND(ROUND(L185,2)*ROUND(G185,3),2)</f>
        <v>0</v>
      </c>
      <c r="N185" s="25" t="s">
        <v>1224</v>
      </c>
      <c r="O185">
        <f>(M185*21)/100</f>
        <v>0</v>
      </c>
      <c r="P185" t="s">
        <v>28</v>
      </c>
    </row>
    <row r="186" spans="1:16" ht="12.75" customHeight="1" x14ac:dyDescent="0.2">
      <c r="A186" s="28" t="s">
        <v>57</v>
      </c>
      <c r="E186" s="29" t="s">
        <v>1810</v>
      </c>
    </row>
    <row r="187" spans="1:16" ht="12.75" customHeight="1" x14ac:dyDescent="0.2">
      <c r="A187" s="28" t="s">
        <v>58</v>
      </c>
      <c r="E187" s="30" t="s">
        <v>1236</v>
      </c>
    </row>
    <row r="188" spans="1:16" ht="89.25" customHeight="1" x14ac:dyDescent="0.2">
      <c r="E188"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COUNTIFS(L8:L169,"=0",A8:A169,"P")+COUNTIFS(L8:L169,"",A8:A169,"P")+SUM(Q8:Q169)</f>
        <v>40</v>
      </c>
    </row>
    <row r="8" spans="1:20" ht="12.75" customHeight="1" x14ac:dyDescent="0.2">
      <c r="A8" t="s">
        <v>46</v>
      </c>
      <c r="C8" s="19" t="s">
        <v>11337</v>
      </c>
      <c r="E8" s="21" t="s">
        <v>11338</v>
      </c>
      <c r="J8" s="20">
        <f>0+J9+J42+J91+J168</f>
        <v>0</v>
      </c>
      <c r="K8" s="20">
        <f>0+K9+K42+K91+K168</f>
        <v>0</v>
      </c>
      <c r="L8" s="20">
        <f>0+L9+L42+L91+L168</f>
        <v>0</v>
      </c>
      <c r="M8" s="20">
        <f>0+M9+M42+M91+M168</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28</v>
      </c>
      <c r="C10" s="5" t="s">
        <v>5331</v>
      </c>
      <c r="D10" t="s">
        <v>5</v>
      </c>
      <c r="E10" s="24" t="s">
        <v>4866</v>
      </c>
      <c r="F10" s="25" t="s">
        <v>602</v>
      </c>
      <c r="G10" s="26">
        <v>40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1581</v>
      </c>
    </row>
    <row r="13" spans="1:20" ht="12.75" customHeight="1" x14ac:dyDescent="0.2">
      <c r="E13" s="29" t="s">
        <v>59</v>
      </c>
    </row>
    <row r="14" spans="1:20" ht="12.75" customHeight="1" x14ac:dyDescent="0.2">
      <c r="A14" t="s">
        <v>52</v>
      </c>
      <c r="B14" s="5" t="s">
        <v>26</v>
      </c>
      <c r="C14" s="5" t="s">
        <v>11339</v>
      </c>
      <c r="D14" t="s">
        <v>5</v>
      </c>
      <c r="E14" s="24" t="s">
        <v>11340</v>
      </c>
      <c r="F14" s="25" t="s">
        <v>225</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59</v>
      </c>
    </row>
    <row r="18" spans="1:16" ht="12.75" customHeight="1" x14ac:dyDescent="0.2">
      <c r="A18" t="s">
        <v>52</v>
      </c>
      <c r="B18" s="5" t="s">
        <v>64</v>
      </c>
      <c r="C18" s="5" t="s">
        <v>5471</v>
      </c>
      <c r="D18" t="s">
        <v>5</v>
      </c>
      <c r="E18" s="24" t="s">
        <v>5472</v>
      </c>
      <c r="F18" s="25" t="s">
        <v>271</v>
      </c>
      <c r="G18" s="26">
        <v>60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1882</v>
      </c>
    </row>
    <row r="21" spans="1:16" ht="12.75" customHeight="1" x14ac:dyDescent="0.2">
      <c r="E21" s="29" t="s">
        <v>59</v>
      </c>
    </row>
    <row r="22" spans="1:16" ht="12.75" customHeight="1" x14ac:dyDescent="0.2">
      <c r="A22" t="s">
        <v>52</v>
      </c>
      <c r="B22" s="5" t="s">
        <v>67</v>
      </c>
      <c r="C22" s="5" t="s">
        <v>3460</v>
      </c>
      <c r="D22" t="s">
        <v>5</v>
      </c>
      <c r="E22" s="24" t="s">
        <v>3461</v>
      </c>
      <c r="F22" s="25" t="s">
        <v>271</v>
      </c>
      <c r="G22" s="26">
        <v>109.64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11341</v>
      </c>
    </row>
    <row r="25" spans="1:16" ht="12.75" customHeight="1" x14ac:dyDescent="0.2">
      <c r="E25" s="29" t="s">
        <v>59</v>
      </c>
    </row>
    <row r="26" spans="1:16" ht="12.75" customHeight="1" x14ac:dyDescent="0.2">
      <c r="A26" t="s">
        <v>52</v>
      </c>
      <c r="B26" s="5" t="s">
        <v>27</v>
      </c>
      <c r="C26" s="5" t="s">
        <v>522</v>
      </c>
      <c r="D26" t="s">
        <v>5</v>
      </c>
      <c r="E26" s="24" t="s">
        <v>523</v>
      </c>
      <c r="F26" s="25" t="s">
        <v>126</v>
      </c>
      <c r="G26" s="26">
        <v>39</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10532</v>
      </c>
    </row>
    <row r="29" spans="1:16" ht="12.75" customHeight="1" x14ac:dyDescent="0.2">
      <c r="E29" s="29" t="s">
        <v>59</v>
      </c>
    </row>
    <row r="30" spans="1:16" ht="12.75" customHeight="1" x14ac:dyDescent="0.2">
      <c r="A30" t="s">
        <v>52</v>
      </c>
      <c r="B30" s="5" t="s">
        <v>72</v>
      </c>
      <c r="C30" s="5" t="s">
        <v>274</v>
      </c>
      <c r="D30" t="s">
        <v>5</v>
      </c>
      <c r="E30" s="24" t="s">
        <v>275</v>
      </c>
      <c r="F30" s="25" t="s">
        <v>271</v>
      </c>
      <c r="G30" s="26">
        <v>1334.4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11342</v>
      </c>
    </row>
    <row r="33" spans="1:16" ht="12.75" customHeight="1" x14ac:dyDescent="0.2">
      <c r="E33" s="29" t="s">
        <v>1031</v>
      </c>
    </row>
    <row r="34" spans="1:16" ht="12.75" customHeight="1" x14ac:dyDescent="0.2">
      <c r="A34" t="s">
        <v>52</v>
      </c>
      <c r="B34" s="5" t="s">
        <v>75</v>
      </c>
      <c r="C34" s="5" t="s">
        <v>3476</v>
      </c>
      <c r="D34" t="s">
        <v>5</v>
      </c>
      <c r="E34" s="24" t="s">
        <v>3477</v>
      </c>
      <c r="F34" s="25" t="s">
        <v>602</v>
      </c>
      <c r="G34" s="26">
        <v>105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7866</v>
      </c>
    </row>
    <row r="37" spans="1:16" ht="12.75" customHeight="1" x14ac:dyDescent="0.2">
      <c r="E37" s="29" t="s">
        <v>1031</v>
      </c>
    </row>
    <row r="38" spans="1:16" ht="12.75" customHeight="1" x14ac:dyDescent="0.2">
      <c r="A38" t="s">
        <v>52</v>
      </c>
      <c r="B38" s="5" t="s">
        <v>78</v>
      </c>
      <c r="C38" s="5" t="s">
        <v>3482</v>
      </c>
      <c r="D38" t="s">
        <v>5</v>
      </c>
      <c r="E38" s="24" t="s">
        <v>3483</v>
      </c>
      <c r="F38" s="25" t="s">
        <v>271</v>
      </c>
      <c r="G38" s="26">
        <v>60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1882</v>
      </c>
    </row>
    <row r="41" spans="1:16" ht="12.75" customHeight="1" x14ac:dyDescent="0.2">
      <c r="E41" s="29" t="s">
        <v>59</v>
      </c>
    </row>
    <row r="42" spans="1:16" ht="12.75" customHeight="1" x14ac:dyDescent="0.2">
      <c r="A42" t="s">
        <v>49</v>
      </c>
      <c r="C42" s="6" t="s">
        <v>389</v>
      </c>
      <c r="E42" s="23" t="s">
        <v>2775</v>
      </c>
      <c r="J42" s="22">
        <f>0</f>
        <v>0</v>
      </c>
      <c r="K42" s="22">
        <f>0</f>
        <v>0</v>
      </c>
      <c r="L42" s="22">
        <f>0+L43+L47+L51+L55+L59+L63+L67+L71+L75+L79+L83+L87</f>
        <v>0</v>
      </c>
      <c r="M42" s="22">
        <f>0+M43+M47+M51+M55+M59+M63+M67+M71+M75+M79+M83+M87</f>
        <v>0</v>
      </c>
    </row>
    <row r="43" spans="1:16" ht="12.75" customHeight="1" x14ac:dyDescent="0.2">
      <c r="A43" t="s">
        <v>52</v>
      </c>
      <c r="B43" s="5" t="s">
        <v>81</v>
      </c>
      <c r="C43" s="5" t="s">
        <v>608</v>
      </c>
      <c r="D43" t="s">
        <v>5</v>
      </c>
      <c r="E43" s="24" t="s">
        <v>609</v>
      </c>
      <c r="F43" s="25" t="s">
        <v>126</v>
      </c>
      <c r="G43" s="26">
        <v>463</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11343</v>
      </c>
    </row>
    <row r="46" spans="1:16" ht="12.75" customHeight="1" x14ac:dyDescent="0.2">
      <c r="E46" s="29" t="s">
        <v>1031</v>
      </c>
    </row>
    <row r="47" spans="1:16" ht="12.75" customHeight="1" x14ac:dyDescent="0.2">
      <c r="A47" t="s">
        <v>52</v>
      </c>
      <c r="B47" s="5" t="s">
        <v>84</v>
      </c>
      <c r="C47" s="5" t="s">
        <v>11028</v>
      </c>
      <c r="D47" t="s">
        <v>5</v>
      </c>
      <c r="E47" s="24" t="s">
        <v>11029</v>
      </c>
      <c r="F47" s="25" t="s">
        <v>126</v>
      </c>
      <c r="G47" s="26">
        <v>39</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10532</v>
      </c>
    </row>
    <row r="50" spans="1:16" ht="12.75" customHeight="1" x14ac:dyDescent="0.2">
      <c r="E50" s="29" t="s">
        <v>1031</v>
      </c>
    </row>
    <row r="51" spans="1:16" ht="12.75" customHeight="1" x14ac:dyDescent="0.2">
      <c r="A51" t="s">
        <v>52</v>
      </c>
      <c r="B51" s="5" t="s">
        <v>87</v>
      </c>
      <c r="C51" s="5" t="s">
        <v>644</v>
      </c>
      <c r="D51" t="s">
        <v>5</v>
      </c>
      <c r="E51" s="24" t="s">
        <v>645</v>
      </c>
      <c r="F51" s="25" t="s">
        <v>126</v>
      </c>
      <c r="G51" s="26">
        <v>463</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11343</v>
      </c>
    </row>
    <row r="54" spans="1:16" ht="12.75" customHeight="1" x14ac:dyDescent="0.2">
      <c r="E54" s="29" t="s">
        <v>1031</v>
      </c>
    </row>
    <row r="55" spans="1:16" ht="12.75" customHeight="1" x14ac:dyDescent="0.2">
      <c r="A55" t="s">
        <v>52</v>
      </c>
      <c r="B55" s="5" t="s">
        <v>90</v>
      </c>
      <c r="C55" s="5" t="s">
        <v>610</v>
      </c>
      <c r="D55" t="s">
        <v>5</v>
      </c>
      <c r="E55" s="24" t="s">
        <v>611</v>
      </c>
      <c r="F55" s="25" t="s">
        <v>126</v>
      </c>
      <c r="G55" s="26">
        <v>463</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11343</v>
      </c>
    </row>
    <row r="58" spans="1:16" ht="12.75" customHeight="1" x14ac:dyDescent="0.2">
      <c r="E58" s="29" t="s">
        <v>59</v>
      </c>
    </row>
    <row r="59" spans="1:16" ht="12.75" customHeight="1" x14ac:dyDescent="0.2">
      <c r="A59" t="s">
        <v>52</v>
      </c>
      <c r="B59" s="5" t="s">
        <v>93</v>
      </c>
      <c r="C59" s="5" t="s">
        <v>11030</v>
      </c>
      <c r="D59" t="s">
        <v>5</v>
      </c>
      <c r="E59" s="24" t="s">
        <v>11031</v>
      </c>
      <c r="F59" s="25" t="s">
        <v>126</v>
      </c>
      <c r="G59" s="26">
        <v>18</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1601</v>
      </c>
    </row>
    <row r="62" spans="1:16" ht="12.75" customHeight="1" x14ac:dyDescent="0.2">
      <c r="E62" s="29" t="s">
        <v>11032</v>
      </c>
    </row>
    <row r="63" spans="1:16" ht="12.75" customHeight="1" x14ac:dyDescent="0.2">
      <c r="A63" t="s">
        <v>52</v>
      </c>
      <c r="B63" s="5" t="s">
        <v>95</v>
      </c>
      <c r="C63" s="5" t="s">
        <v>1043</v>
      </c>
      <c r="D63" t="s">
        <v>5</v>
      </c>
      <c r="E63" s="24" t="s">
        <v>1044</v>
      </c>
      <c r="F63" s="25" t="s">
        <v>55</v>
      </c>
      <c r="G63" s="26">
        <v>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1425</v>
      </c>
    </row>
    <row r="66" spans="1:16" ht="12.75" customHeight="1" x14ac:dyDescent="0.2">
      <c r="E66" s="29" t="s">
        <v>1031</v>
      </c>
    </row>
    <row r="67" spans="1:16" ht="12.75" customHeight="1" x14ac:dyDescent="0.2">
      <c r="A67" t="s">
        <v>52</v>
      </c>
      <c r="B67" s="5" t="s">
        <v>97</v>
      </c>
      <c r="C67" s="5" t="s">
        <v>530</v>
      </c>
      <c r="D67" t="s">
        <v>5</v>
      </c>
      <c r="E67" s="24" t="s">
        <v>531</v>
      </c>
      <c r="F67" s="25" t="s">
        <v>126</v>
      </c>
      <c r="G67" s="26">
        <v>39</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10532</v>
      </c>
    </row>
    <row r="70" spans="1:16" ht="12.75" customHeight="1" x14ac:dyDescent="0.2">
      <c r="E70" s="29" t="s">
        <v>1031</v>
      </c>
    </row>
    <row r="71" spans="1:16" ht="12.75" customHeight="1" x14ac:dyDescent="0.2">
      <c r="A71" t="s">
        <v>52</v>
      </c>
      <c r="B71" s="5" t="s">
        <v>99</v>
      </c>
      <c r="C71" s="5" t="s">
        <v>634</v>
      </c>
      <c r="D71" t="s">
        <v>5</v>
      </c>
      <c r="E71" s="24" t="s">
        <v>635</v>
      </c>
      <c r="F71" s="25" t="s">
        <v>55</v>
      </c>
      <c r="G71" s="26">
        <v>4</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1424</v>
      </c>
    </row>
    <row r="74" spans="1:16" ht="12.75" customHeight="1" x14ac:dyDescent="0.2">
      <c r="E74" s="29" t="s">
        <v>1031</v>
      </c>
    </row>
    <row r="75" spans="1:16" ht="12.75" customHeight="1" x14ac:dyDescent="0.2">
      <c r="A75" t="s">
        <v>52</v>
      </c>
      <c r="B75" s="5" t="s">
        <v>101</v>
      </c>
      <c r="C75" s="5" t="s">
        <v>656</v>
      </c>
      <c r="D75" t="s">
        <v>5</v>
      </c>
      <c r="E75" s="24" t="s">
        <v>657</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1425</v>
      </c>
    </row>
    <row r="78" spans="1:16" ht="12.75" customHeight="1" x14ac:dyDescent="0.2">
      <c r="E78" s="29" t="s">
        <v>1031</v>
      </c>
    </row>
    <row r="79" spans="1:16" ht="12.75" customHeight="1" x14ac:dyDescent="0.2">
      <c r="A79" t="s">
        <v>52</v>
      </c>
      <c r="B79" s="5" t="s">
        <v>104</v>
      </c>
      <c r="C79" s="5" t="s">
        <v>11033</v>
      </c>
      <c r="D79" t="s">
        <v>5</v>
      </c>
      <c r="E79" s="24" t="s">
        <v>11034</v>
      </c>
      <c r="F79" s="25" t="s">
        <v>225</v>
      </c>
      <c r="G79" s="26">
        <v>12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1444</v>
      </c>
    </row>
    <row r="82" spans="1:16" ht="12.75" customHeight="1" x14ac:dyDescent="0.2">
      <c r="E82" s="29" t="s">
        <v>11035</v>
      </c>
    </row>
    <row r="83" spans="1:16" ht="12.75" customHeight="1" x14ac:dyDescent="0.2">
      <c r="A83" t="s">
        <v>52</v>
      </c>
      <c r="B83" s="5" t="s">
        <v>107</v>
      </c>
      <c r="C83" s="5" t="s">
        <v>1246</v>
      </c>
      <c r="D83" t="s">
        <v>5</v>
      </c>
      <c r="E83" s="24" t="s">
        <v>1247</v>
      </c>
      <c r="F83" s="25" t="s">
        <v>55</v>
      </c>
      <c r="G83" s="26">
        <v>4</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1424</v>
      </c>
    </row>
    <row r="86" spans="1:16" ht="12.75" customHeight="1" x14ac:dyDescent="0.2">
      <c r="E86" s="29" t="s">
        <v>1031</v>
      </c>
    </row>
    <row r="87" spans="1:16" ht="12.75" customHeight="1" x14ac:dyDescent="0.2">
      <c r="A87" t="s">
        <v>52</v>
      </c>
      <c r="B87" s="5" t="s">
        <v>110</v>
      </c>
      <c r="C87" s="5" t="s">
        <v>1974</v>
      </c>
      <c r="D87" t="s">
        <v>5</v>
      </c>
      <c r="E87" s="24" t="s">
        <v>1975</v>
      </c>
      <c r="F87" s="25" t="s">
        <v>55</v>
      </c>
      <c r="G87" s="26">
        <v>4</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1424</v>
      </c>
    </row>
    <row r="90" spans="1:16" ht="12.75" customHeight="1" x14ac:dyDescent="0.2">
      <c r="E90" s="29" t="s">
        <v>1031</v>
      </c>
    </row>
    <row r="91" spans="1:16" ht="12.75" customHeight="1" x14ac:dyDescent="0.2">
      <c r="A91" t="s">
        <v>49</v>
      </c>
      <c r="C91" s="6" t="s">
        <v>401</v>
      </c>
      <c r="E91" s="23" t="s">
        <v>11036</v>
      </c>
      <c r="J91" s="22">
        <f>0</f>
        <v>0</v>
      </c>
      <c r="K91" s="22">
        <f>0</f>
        <v>0</v>
      </c>
      <c r="L91" s="22">
        <f>0+L92+L96+L100+L104+L108+L112+L116+L120+L124+L128+L132+L136+L140+L144+L148+L152+L156+L160+L164</f>
        <v>0</v>
      </c>
      <c r="M91" s="22">
        <f>0+M92+M96+M100+M104+M108+M112+M116+M120+M124+M128+M132+M136+M140+M144+M148+M152+M156+M160+M164</f>
        <v>0</v>
      </c>
    </row>
    <row r="92" spans="1:16" ht="12.75" customHeight="1" x14ac:dyDescent="0.2">
      <c r="A92" t="s">
        <v>52</v>
      </c>
      <c r="B92" s="5" t="s">
        <v>158</v>
      </c>
      <c r="C92" s="5" t="s">
        <v>662</v>
      </c>
      <c r="D92" t="s">
        <v>5</v>
      </c>
      <c r="E92" s="24" t="s">
        <v>663</v>
      </c>
      <c r="F92" s="25" t="s">
        <v>126</v>
      </c>
      <c r="G92" s="26">
        <v>29</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11344</v>
      </c>
    </row>
    <row r="95" spans="1:16" ht="12.75" customHeight="1" x14ac:dyDescent="0.2">
      <c r="E95" s="29" t="s">
        <v>1031</v>
      </c>
    </row>
    <row r="96" spans="1:16" ht="12.75" customHeight="1" x14ac:dyDescent="0.2">
      <c r="A96" t="s">
        <v>52</v>
      </c>
      <c r="B96" s="5" t="s">
        <v>161</v>
      </c>
      <c r="C96" s="5" t="s">
        <v>2968</v>
      </c>
      <c r="D96" t="s">
        <v>5</v>
      </c>
      <c r="E96" s="24" t="s">
        <v>2969</v>
      </c>
      <c r="F96" s="25" t="s">
        <v>126</v>
      </c>
      <c r="G96" s="26">
        <v>1205</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11345</v>
      </c>
    </row>
    <row r="99" spans="1:16" ht="12.75" customHeight="1" x14ac:dyDescent="0.2">
      <c r="E99" s="29" t="s">
        <v>1031</v>
      </c>
    </row>
    <row r="100" spans="1:16" ht="12.75" customHeight="1" x14ac:dyDescent="0.2">
      <c r="A100" t="s">
        <v>52</v>
      </c>
      <c r="B100" s="5" t="s">
        <v>162</v>
      </c>
      <c r="C100" s="5" t="s">
        <v>1547</v>
      </c>
      <c r="D100" t="s">
        <v>5</v>
      </c>
      <c r="E100" s="24" t="s">
        <v>1548</v>
      </c>
      <c r="F100" s="25" t="s">
        <v>126</v>
      </c>
      <c r="G100" s="26">
        <v>4</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11346</v>
      </c>
    </row>
    <row r="103" spans="1:16" ht="12.75" customHeight="1" x14ac:dyDescent="0.2">
      <c r="E103" s="29" t="s">
        <v>1031</v>
      </c>
    </row>
    <row r="104" spans="1:16" ht="12.75" customHeight="1" x14ac:dyDescent="0.2">
      <c r="A104" t="s">
        <v>52</v>
      </c>
      <c r="B104" s="5" t="s">
        <v>163</v>
      </c>
      <c r="C104" s="5" t="s">
        <v>1782</v>
      </c>
      <c r="D104" t="s">
        <v>5</v>
      </c>
      <c r="E104" s="24" t="s">
        <v>1783</v>
      </c>
      <c r="F104" s="25" t="s">
        <v>126</v>
      </c>
      <c r="G104" s="26">
        <v>39</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10532</v>
      </c>
    </row>
    <row r="107" spans="1:16" ht="12.75" customHeight="1" x14ac:dyDescent="0.2">
      <c r="E107" s="29" t="s">
        <v>59</v>
      </c>
    </row>
    <row r="108" spans="1:16" ht="12.75" customHeight="1" x14ac:dyDescent="0.2">
      <c r="A108" t="s">
        <v>52</v>
      </c>
      <c r="B108" s="5" t="s">
        <v>164</v>
      </c>
      <c r="C108" s="5" t="s">
        <v>1787</v>
      </c>
      <c r="D108" t="s">
        <v>5</v>
      </c>
      <c r="E108" s="24" t="s">
        <v>1788</v>
      </c>
      <c r="F108" s="25" t="s">
        <v>55</v>
      </c>
      <c r="G108" s="26">
        <v>5</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11347</v>
      </c>
    </row>
    <row r="111" spans="1:16" ht="12.75" customHeight="1" x14ac:dyDescent="0.2">
      <c r="E111" s="29" t="s">
        <v>1031</v>
      </c>
    </row>
    <row r="112" spans="1:16" ht="12.75" customHeight="1" x14ac:dyDescent="0.2">
      <c r="A112" t="s">
        <v>52</v>
      </c>
      <c r="B112" s="5" t="s">
        <v>165</v>
      </c>
      <c r="C112" s="5" t="s">
        <v>666</v>
      </c>
      <c r="D112" t="s">
        <v>5</v>
      </c>
      <c r="E112" s="24" t="s">
        <v>667</v>
      </c>
      <c r="F112" s="25" t="s">
        <v>55</v>
      </c>
      <c r="G112" s="26">
        <v>12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11348</v>
      </c>
    </row>
    <row r="115" spans="1:16" ht="12.75" customHeight="1" x14ac:dyDescent="0.2">
      <c r="E115" s="29" t="s">
        <v>1031</v>
      </c>
    </row>
    <row r="116" spans="1:16" ht="12.75" customHeight="1" x14ac:dyDescent="0.2">
      <c r="A116" t="s">
        <v>52</v>
      </c>
      <c r="B116" s="5" t="s">
        <v>168</v>
      </c>
      <c r="C116" s="5" t="s">
        <v>11045</v>
      </c>
      <c r="D116" t="s">
        <v>5</v>
      </c>
      <c r="E116" s="24" t="s">
        <v>11046</v>
      </c>
      <c r="F116" s="25" t="s">
        <v>55</v>
      </c>
      <c r="G116" s="26">
        <v>10</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11349</v>
      </c>
    </row>
    <row r="119" spans="1:16" ht="12.75" customHeight="1" x14ac:dyDescent="0.2">
      <c r="E119" s="29" t="s">
        <v>1031</v>
      </c>
    </row>
    <row r="120" spans="1:16" ht="12.75" customHeight="1" x14ac:dyDescent="0.2">
      <c r="A120" t="s">
        <v>52</v>
      </c>
      <c r="B120" s="5" t="s">
        <v>171</v>
      </c>
      <c r="C120" s="5" t="s">
        <v>11350</v>
      </c>
      <c r="D120" t="s">
        <v>5</v>
      </c>
      <c r="E120" s="24" t="s">
        <v>11351</v>
      </c>
      <c r="F120" s="25" t="s">
        <v>55</v>
      </c>
      <c r="G120" s="26">
        <v>2</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11352</v>
      </c>
    </row>
    <row r="123" spans="1:16" ht="12.75" customHeight="1" x14ac:dyDescent="0.2">
      <c r="E123" s="29" t="s">
        <v>1031</v>
      </c>
    </row>
    <row r="124" spans="1:16" ht="12.75" customHeight="1" x14ac:dyDescent="0.2">
      <c r="A124" t="s">
        <v>52</v>
      </c>
      <c r="B124" s="5" t="s">
        <v>174</v>
      </c>
      <c r="C124" s="5" t="s">
        <v>11353</v>
      </c>
      <c r="D124" t="s">
        <v>5</v>
      </c>
      <c r="E124" s="24" t="s">
        <v>11354</v>
      </c>
      <c r="F124" s="25" t="s">
        <v>55</v>
      </c>
      <c r="G124" s="26">
        <v>1</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1425</v>
      </c>
    </row>
    <row r="127" spans="1:16" ht="12.75" customHeight="1" x14ac:dyDescent="0.2">
      <c r="E127" s="29" t="s">
        <v>1031</v>
      </c>
    </row>
    <row r="128" spans="1:16" ht="12.75" customHeight="1" x14ac:dyDescent="0.2">
      <c r="A128" t="s">
        <v>52</v>
      </c>
      <c r="B128" s="5" t="s">
        <v>177</v>
      </c>
      <c r="C128" s="5" t="s">
        <v>11355</v>
      </c>
      <c r="D128" t="s">
        <v>5</v>
      </c>
      <c r="E128" s="24" t="s">
        <v>11356</v>
      </c>
      <c r="F128" s="25" t="s">
        <v>55</v>
      </c>
      <c r="G128" s="26">
        <v>1</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1425</v>
      </c>
    </row>
    <row r="131" spans="1:16" ht="12.75" customHeight="1" x14ac:dyDescent="0.2">
      <c r="E131" s="29" t="s">
        <v>1031</v>
      </c>
    </row>
    <row r="132" spans="1:16" ht="12.75" customHeight="1" x14ac:dyDescent="0.2">
      <c r="A132" t="s">
        <v>52</v>
      </c>
      <c r="B132" s="5" t="s">
        <v>180</v>
      </c>
      <c r="C132" s="5" t="s">
        <v>11357</v>
      </c>
      <c r="D132" t="s">
        <v>5</v>
      </c>
      <c r="E132" s="24" t="s">
        <v>11358</v>
      </c>
      <c r="F132" s="25" t="s">
        <v>55</v>
      </c>
      <c r="G132" s="26">
        <v>1</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1425</v>
      </c>
    </row>
    <row r="135" spans="1:16" ht="12.75" customHeight="1" x14ac:dyDescent="0.2">
      <c r="E135" s="29" t="s">
        <v>1031</v>
      </c>
    </row>
    <row r="136" spans="1:16" ht="12.75" customHeight="1" x14ac:dyDescent="0.2">
      <c r="A136" t="s">
        <v>52</v>
      </c>
      <c r="B136" s="5" t="s">
        <v>183</v>
      </c>
      <c r="C136" s="5" t="s">
        <v>2630</v>
      </c>
      <c r="D136" t="s">
        <v>5</v>
      </c>
      <c r="E136" s="24" t="s">
        <v>2631</v>
      </c>
      <c r="F136" s="25" t="s">
        <v>55</v>
      </c>
      <c r="G136" s="26">
        <v>3</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1426</v>
      </c>
    </row>
    <row r="139" spans="1:16" ht="12.75" customHeight="1" x14ac:dyDescent="0.2">
      <c r="E139" s="29" t="s">
        <v>1031</v>
      </c>
    </row>
    <row r="140" spans="1:16" ht="12.75" customHeight="1" x14ac:dyDescent="0.2">
      <c r="A140" t="s">
        <v>52</v>
      </c>
      <c r="B140" s="5" t="s">
        <v>186</v>
      </c>
      <c r="C140" s="5" t="s">
        <v>1755</v>
      </c>
      <c r="D140" t="s">
        <v>5</v>
      </c>
      <c r="E140" s="24" t="s">
        <v>1756</v>
      </c>
      <c r="F140" s="25" t="s">
        <v>225</v>
      </c>
      <c r="G140" s="26">
        <v>8</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1541</v>
      </c>
    </row>
    <row r="143" spans="1:16" ht="12.75" customHeight="1" x14ac:dyDescent="0.2">
      <c r="E143" s="29" t="s">
        <v>1031</v>
      </c>
    </row>
    <row r="144" spans="1:16" ht="12.75" customHeight="1" x14ac:dyDescent="0.2">
      <c r="A144" t="s">
        <v>52</v>
      </c>
      <c r="B144" s="5" t="s">
        <v>189</v>
      </c>
      <c r="C144" s="5" t="s">
        <v>1757</v>
      </c>
      <c r="D144" t="s">
        <v>5</v>
      </c>
      <c r="E144" s="24" t="s">
        <v>1758</v>
      </c>
      <c r="F144" s="25" t="s">
        <v>225</v>
      </c>
      <c r="G144" s="26">
        <v>8</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1541</v>
      </c>
    </row>
    <row r="147" spans="1:16" ht="12.75" customHeight="1" x14ac:dyDescent="0.2">
      <c r="E147" s="29" t="s">
        <v>1031</v>
      </c>
    </row>
    <row r="148" spans="1:16" ht="12.75" customHeight="1" x14ac:dyDescent="0.2">
      <c r="A148" t="s">
        <v>52</v>
      </c>
      <c r="B148" s="5" t="s">
        <v>192</v>
      </c>
      <c r="C148" s="5" t="s">
        <v>1746</v>
      </c>
      <c r="D148" t="s">
        <v>5</v>
      </c>
      <c r="E148" s="24" t="s">
        <v>1747</v>
      </c>
      <c r="F148" s="25" t="s">
        <v>225</v>
      </c>
      <c r="G148" s="26">
        <v>8</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1541</v>
      </c>
    </row>
    <row r="151" spans="1:16" ht="12.75" customHeight="1" x14ac:dyDescent="0.2">
      <c r="E151" s="29" t="s">
        <v>1031</v>
      </c>
    </row>
    <row r="152" spans="1:16" ht="12.75" customHeight="1" x14ac:dyDescent="0.2">
      <c r="A152" t="s">
        <v>52</v>
      </c>
      <c r="B152" s="5" t="s">
        <v>195</v>
      </c>
      <c r="C152" s="5" t="s">
        <v>1752</v>
      </c>
      <c r="D152" t="s">
        <v>5</v>
      </c>
      <c r="E152" s="24" t="s">
        <v>1753</v>
      </c>
      <c r="F152" s="25" t="s">
        <v>225</v>
      </c>
      <c r="G152" s="26">
        <v>28</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1517</v>
      </c>
    </row>
    <row r="155" spans="1:16" ht="12.75" customHeight="1" x14ac:dyDescent="0.2">
      <c r="E155" s="29" t="s">
        <v>1031</v>
      </c>
    </row>
    <row r="156" spans="1:16" ht="12.75" customHeight="1" x14ac:dyDescent="0.2">
      <c r="A156" t="s">
        <v>52</v>
      </c>
      <c r="B156" s="5" t="s">
        <v>198</v>
      </c>
      <c r="C156" s="5" t="s">
        <v>11359</v>
      </c>
      <c r="D156" t="s">
        <v>5</v>
      </c>
      <c r="E156" s="24" t="s">
        <v>1758</v>
      </c>
      <c r="F156" s="25" t="s">
        <v>225</v>
      </c>
      <c r="G156" s="26">
        <v>8</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1541</v>
      </c>
    </row>
    <row r="159" spans="1:16" ht="12.75" customHeight="1" x14ac:dyDescent="0.2">
      <c r="E159" s="29" t="s">
        <v>1031</v>
      </c>
    </row>
    <row r="160" spans="1:16" ht="12.75" customHeight="1" x14ac:dyDescent="0.2">
      <c r="A160" t="s">
        <v>52</v>
      </c>
      <c r="B160" s="5" t="s">
        <v>201</v>
      </c>
      <c r="C160" s="5" t="s">
        <v>1760</v>
      </c>
      <c r="D160" t="s">
        <v>5</v>
      </c>
      <c r="E160" s="24" t="s">
        <v>1761</v>
      </c>
      <c r="F160" s="25" t="s">
        <v>55</v>
      </c>
      <c r="G160" s="26">
        <v>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1425</v>
      </c>
    </row>
    <row r="163" spans="1:16" ht="12.75" customHeight="1" x14ac:dyDescent="0.2">
      <c r="E163" s="29" t="s">
        <v>1031</v>
      </c>
    </row>
    <row r="164" spans="1:16" ht="12.75" customHeight="1" x14ac:dyDescent="0.2">
      <c r="A164" t="s">
        <v>52</v>
      </c>
      <c r="B164" s="5" t="s">
        <v>204</v>
      </c>
      <c r="C164" s="5" t="s">
        <v>1750</v>
      </c>
      <c r="D164" t="s">
        <v>5</v>
      </c>
      <c r="E164" s="24" t="s">
        <v>1751</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1031</v>
      </c>
    </row>
    <row r="168" spans="1:16" ht="12.75" customHeight="1" x14ac:dyDescent="0.2">
      <c r="A168" t="s">
        <v>49</v>
      </c>
      <c r="C168" s="6" t="s">
        <v>1219</v>
      </c>
      <c r="E168" s="23" t="s">
        <v>1220</v>
      </c>
      <c r="J168" s="22">
        <f>0</f>
        <v>0</v>
      </c>
      <c r="K168" s="22">
        <f>0</f>
        <v>0</v>
      </c>
      <c r="L168" s="22">
        <f>0+L169</f>
        <v>0</v>
      </c>
      <c r="M168" s="22">
        <f>0+M169</f>
        <v>0</v>
      </c>
    </row>
    <row r="169" spans="1:16" ht="12.75" customHeight="1" x14ac:dyDescent="0.2">
      <c r="A169" t="s">
        <v>52</v>
      </c>
      <c r="B169" s="5" t="s">
        <v>50</v>
      </c>
      <c r="C169" s="5" t="s">
        <v>1221</v>
      </c>
      <c r="D169" t="s">
        <v>5</v>
      </c>
      <c r="E169" s="24" t="s">
        <v>1222</v>
      </c>
      <c r="F169" s="25" t="s">
        <v>1223</v>
      </c>
      <c r="G169" s="26">
        <v>39.47</v>
      </c>
      <c r="H169" s="25">
        <v>1</v>
      </c>
      <c r="I169" s="25">
        <f>ROUND(G169*H169,6)</f>
        <v>39.47</v>
      </c>
      <c r="L169" s="27">
        <v>0</v>
      </c>
      <c r="M169" s="22">
        <f>ROUND(ROUND(L169,2)*ROUND(G169,3),2)</f>
        <v>0</v>
      </c>
      <c r="N169" s="25" t="s">
        <v>1224</v>
      </c>
      <c r="O169">
        <f>(M169*21)/100</f>
        <v>0</v>
      </c>
      <c r="P169" t="s">
        <v>28</v>
      </c>
    </row>
    <row r="170" spans="1:16" ht="12.75" customHeight="1" x14ac:dyDescent="0.2">
      <c r="A170" s="28" t="s">
        <v>57</v>
      </c>
      <c r="E170" s="29" t="s">
        <v>5</v>
      </c>
    </row>
    <row r="171" spans="1:16" ht="12.75" customHeight="1" x14ac:dyDescent="0.2">
      <c r="A171" s="28" t="s">
        <v>58</v>
      </c>
      <c r="E171" s="30" t="s">
        <v>11360</v>
      </c>
    </row>
    <row r="172" spans="1:16" ht="89.25" customHeight="1" x14ac:dyDescent="0.2">
      <c r="E172"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COUNTIFS(L8:L241,"=0",A8:A241,"P")+COUNTIFS(L8:L241,"",A8:A241,"P")+SUM(Q8:Q241)</f>
        <v>58</v>
      </c>
    </row>
    <row r="8" spans="1:20" ht="12.75" customHeight="1" x14ac:dyDescent="0.2">
      <c r="A8" t="s">
        <v>46</v>
      </c>
      <c r="C8" s="19" t="s">
        <v>11363</v>
      </c>
      <c r="E8" s="21" t="s">
        <v>11364</v>
      </c>
      <c r="J8" s="20">
        <f>0+J9+J42+J71+J228</f>
        <v>0</v>
      </c>
      <c r="K8" s="20">
        <f>0+K9+K42+K71+K228</f>
        <v>0</v>
      </c>
      <c r="L8" s="20">
        <f>0+L9+L42+L71+L228</f>
        <v>0</v>
      </c>
      <c r="M8" s="20">
        <f>0+M9+M42+M71+M228</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67</v>
      </c>
      <c r="C10" s="5" t="s">
        <v>3686</v>
      </c>
      <c r="D10" t="s">
        <v>5</v>
      </c>
      <c r="E10" s="24" t="s">
        <v>3687</v>
      </c>
      <c r="F10" s="25" t="s">
        <v>271</v>
      </c>
      <c r="G10" s="26">
        <v>39</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10532</v>
      </c>
    </row>
    <row r="13" spans="1:20" ht="12.75" customHeight="1" x14ac:dyDescent="0.2">
      <c r="E13" s="29" t="s">
        <v>59</v>
      </c>
    </row>
    <row r="14" spans="1:20" ht="12.75" customHeight="1" x14ac:dyDescent="0.2">
      <c r="A14" t="s">
        <v>52</v>
      </c>
      <c r="B14" s="5" t="s">
        <v>27</v>
      </c>
      <c r="C14" s="5" t="s">
        <v>3460</v>
      </c>
      <c r="D14" t="s">
        <v>5</v>
      </c>
      <c r="E14" s="24" t="s">
        <v>3461</v>
      </c>
      <c r="F14" s="25" t="s">
        <v>271</v>
      </c>
      <c r="G14" s="26">
        <v>82.8</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11365</v>
      </c>
    </row>
    <row r="17" spans="1:16" ht="12.75" customHeight="1" x14ac:dyDescent="0.2">
      <c r="E17" s="29" t="s">
        <v>59</v>
      </c>
    </row>
    <row r="18" spans="1:16" ht="12.75" customHeight="1" x14ac:dyDescent="0.2">
      <c r="A18" t="s">
        <v>52</v>
      </c>
      <c r="B18" s="5" t="s">
        <v>72</v>
      </c>
      <c r="C18" s="5" t="s">
        <v>522</v>
      </c>
      <c r="D18" t="s">
        <v>5</v>
      </c>
      <c r="E18" s="24" t="s">
        <v>523</v>
      </c>
      <c r="F18" s="25" t="s">
        <v>126</v>
      </c>
      <c r="G18" s="26">
        <v>30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1231</v>
      </c>
    </row>
    <row r="21" spans="1:16" ht="12.75" customHeight="1" x14ac:dyDescent="0.2">
      <c r="E21" s="29" t="s">
        <v>59</v>
      </c>
    </row>
    <row r="22" spans="1:16" ht="12.75" customHeight="1" x14ac:dyDescent="0.2">
      <c r="A22" t="s">
        <v>52</v>
      </c>
      <c r="B22" s="5" t="s">
        <v>75</v>
      </c>
      <c r="C22" s="5" t="s">
        <v>274</v>
      </c>
      <c r="D22" t="s">
        <v>5</v>
      </c>
      <c r="E22" s="24" t="s">
        <v>275</v>
      </c>
      <c r="F22" s="25" t="s">
        <v>271</v>
      </c>
      <c r="G22" s="26">
        <v>134.1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11366</v>
      </c>
    </row>
    <row r="25" spans="1:16" ht="12.75" customHeight="1" x14ac:dyDescent="0.2">
      <c r="E25" s="29" t="s">
        <v>59</v>
      </c>
    </row>
    <row r="26" spans="1:16" ht="12.75" customHeight="1" x14ac:dyDescent="0.2">
      <c r="A26" t="s">
        <v>52</v>
      </c>
      <c r="B26" s="5" t="s">
        <v>78</v>
      </c>
      <c r="C26" s="5" t="s">
        <v>11222</v>
      </c>
      <c r="D26" t="s">
        <v>5</v>
      </c>
      <c r="E26" s="24" t="s">
        <v>11223</v>
      </c>
      <c r="F26" s="25" t="s">
        <v>3318</v>
      </c>
      <c r="G26" s="26">
        <v>9.6</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9930</v>
      </c>
    </row>
    <row r="29" spans="1:16" ht="12.75" customHeight="1" x14ac:dyDescent="0.2">
      <c r="E29" s="29" t="s">
        <v>59</v>
      </c>
    </row>
    <row r="30" spans="1:16" ht="12.75" customHeight="1" x14ac:dyDescent="0.2">
      <c r="A30" t="s">
        <v>52</v>
      </c>
      <c r="B30" s="5" t="s">
        <v>81</v>
      </c>
      <c r="C30" s="5" t="s">
        <v>11224</v>
      </c>
      <c r="D30" t="s">
        <v>5</v>
      </c>
      <c r="E30" s="24" t="s">
        <v>11225</v>
      </c>
      <c r="F30" s="25" t="s">
        <v>55</v>
      </c>
      <c r="G30" s="26">
        <v>21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2430</v>
      </c>
    </row>
    <row r="33" spans="1:16" ht="12.75" customHeight="1" x14ac:dyDescent="0.2">
      <c r="E33" s="29" t="s">
        <v>59</v>
      </c>
    </row>
    <row r="34" spans="1:16" ht="12.75" customHeight="1" x14ac:dyDescent="0.2">
      <c r="A34" t="s">
        <v>52</v>
      </c>
      <c r="B34" s="5" t="s">
        <v>84</v>
      </c>
      <c r="C34" s="5" t="s">
        <v>11318</v>
      </c>
      <c r="D34" t="s">
        <v>5</v>
      </c>
      <c r="E34" s="24" t="s">
        <v>11319</v>
      </c>
      <c r="F34" s="25" t="s">
        <v>271</v>
      </c>
      <c r="G34" s="26">
        <v>7.5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2422</v>
      </c>
    </row>
    <row r="37" spans="1:16" ht="12.75" customHeight="1" x14ac:dyDescent="0.2">
      <c r="E37" s="29" t="s">
        <v>11321</v>
      </c>
    </row>
    <row r="38" spans="1:16" ht="12.75" customHeight="1" x14ac:dyDescent="0.2">
      <c r="A38" t="s">
        <v>52</v>
      </c>
      <c r="B38" s="5" t="s">
        <v>87</v>
      </c>
      <c r="C38" s="5" t="s">
        <v>10308</v>
      </c>
      <c r="D38" t="s">
        <v>5</v>
      </c>
      <c r="E38" s="24" t="s">
        <v>10309</v>
      </c>
      <c r="F38" s="25" t="s">
        <v>271</v>
      </c>
      <c r="G38" s="26">
        <v>8.3000000000000007</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11367</v>
      </c>
    </row>
    <row r="41" spans="1:16" ht="12.75" customHeight="1" x14ac:dyDescent="0.2">
      <c r="E41" s="29" t="s">
        <v>59</v>
      </c>
    </row>
    <row r="42" spans="1:16" ht="12.75" customHeight="1" x14ac:dyDescent="0.2">
      <c r="A42" t="s">
        <v>49</v>
      </c>
      <c r="C42" s="6" t="s">
        <v>389</v>
      </c>
      <c r="E42" s="23" t="s">
        <v>2775</v>
      </c>
      <c r="J42" s="22">
        <f>0</f>
        <v>0</v>
      </c>
      <c r="K42" s="22">
        <f>0</f>
        <v>0</v>
      </c>
      <c r="L42" s="22">
        <f>0+L43+L47+L51+L55+L59+L63+L67</f>
        <v>0</v>
      </c>
      <c r="M42" s="22">
        <f>0+M43+M47+M51+M55+M59+M63+M67</f>
        <v>0</v>
      </c>
    </row>
    <row r="43" spans="1:16" ht="12.75" customHeight="1" x14ac:dyDescent="0.2">
      <c r="A43" t="s">
        <v>52</v>
      </c>
      <c r="B43" s="5" t="s">
        <v>90</v>
      </c>
      <c r="C43" s="5" t="s">
        <v>634</v>
      </c>
      <c r="D43" t="s">
        <v>5</v>
      </c>
      <c r="E43" s="24" t="s">
        <v>635</v>
      </c>
      <c r="F43" s="25" t="s">
        <v>55</v>
      </c>
      <c r="G43" s="26">
        <v>62</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10867</v>
      </c>
    </row>
    <row r="46" spans="1:16" ht="12.75" customHeight="1" x14ac:dyDescent="0.2">
      <c r="E46" s="29" t="s">
        <v>59</v>
      </c>
    </row>
    <row r="47" spans="1:16" ht="12.75" customHeight="1" x14ac:dyDescent="0.2">
      <c r="A47" t="s">
        <v>52</v>
      </c>
      <c r="B47" s="5" t="s">
        <v>93</v>
      </c>
      <c r="C47" s="5" t="s">
        <v>608</v>
      </c>
      <c r="D47" t="s">
        <v>5</v>
      </c>
      <c r="E47" s="24" t="s">
        <v>609</v>
      </c>
      <c r="F47" s="25" t="s">
        <v>126</v>
      </c>
      <c r="G47" s="26">
        <v>249</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11368</v>
      </c>
    </row>
    <row r="50" spans="1:16" ht="12.75" customHeight="1" x14ac:dyDescent="0.2">
      <c r="E50" s="29" t="s">
        <v>59</v>
      </c>
    </row>
    <row r="51" spans="1:16" ht="12.75" customHeight="1" x14ac:dyDescent="0.2">
      <c r="A51" t="s">
        <v>52</v>
      </c>
      <c r="B51" s="5" t="s">
        <v>95</v>
      </c>
      <c r="C51" s="5" t="s">
        <v>640</v>
      </c>
      <c r="D51" t="s">
        <v>5</v>
      </c>
      <c r="E51" s="24" t="s">
        <v>641</v>
      </c>
      <c r="F51" s="25" t="s">
        <v>126</v>
      </c>
      <c r="G51" s="26">
        <v>224</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10910</v>
      </c>
    </row>
    <row r="54" spans="1:16" ht="12.75" customHeight="1" x14ac:dyDescent="0.2">
      <c r="E54" s="29" t="s">
        <v>59</v>
      </c>
    </row>
    <row r="55" spans="1:16" ht="12.75" customHeight="1" x14ac:dyDescent="0.2">
      <c r="A55" t="s">
        <v>52</v>
      </c>
      <c r="B55" s="5" t="s">
        <v>97</v>
      </c>
      <c r="C55" s="5" t="s">
        <v>11028</v>
      </c>
      <c r="D55" t="s">
        <v>5</v>
      </c>
      <c r="E55" s="24" t="s">
        <v>11029</v>
      </c>
      <c r="F55" s="25" t="s">
        <v>126</v>
      </c>
      <c r="G55" s="26">
        <v>30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1231</v>
      </c>
    </row>
    <row r="58" spans="1:16" ht="12.75" customHeight="1" x14ac:dyDescent="0.2">
      <c r="E58" s="29" t="s">
        <v>59</v>
      </c>
    </row>
    <row r="59" spans="1:16" ht="12.75" customHeight="1" x14ac:dyDescent="0.2">
      <c r="A59" t="s">
        <v>52</v>
      </c>
      <c r="B59" s="5" t="s">
        <v>99</v>
      </c>
      <c r="C59" s="5" t="s">
        <v>1039</v>
      </c>
      <c r="D59" t="s">
        <v>5</v>
      </c>
      <c r="E59" s="24" t="s">
        <v>1040</v>
      </c>
      <c r="F59" s="25" t="s">
        <v>126</v>
      </c>
      <c r="G59" s="26">
        <v>472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11369</v>
      </c>
    </row>
    <row r="62" spans="1:16" ht="12.75" customHeight="1" x14ac:dyDescent="0.2">
      <c r="E62" s="29" t="s">
        <v>59</v>
      </c>
    </row>
    <row r="63" spans="1:16" ht="12.75" customHeight="1" x14ac:dyDescent="0.2">
      <c r="A63" t="s">
        <v>52</v>
      </c>
      <c r="B63" s="5" t="s">
        <v>101</v>
      </c>
      <c r="C63" s="5" t="s">
        <v>656</v>
      </c>
      <c r="D63" t="s">
        <v>5</v>
      </c>
      <c r="E63" s="24" t="s">
        <v>657</v>
      </c>
      <c r="F63" s="25" t="s">
        <v>55</v>
      </c>
      <c r="G63" s="26">
        <v>5</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1421</v>
      </c>
    </row>
    <row r="66" spans="1:16" ht="12.75" customHeight="1" x14ac:dyDescent="0.2">
      <c r="E66" s="29" t="s">
        <v>59</v>
      </c>
    </row>
    <row r="67" spans="1:16" ht="12.75" customHeight="1" x14ac:dyDescent="0.2">
      <c r="A67" t="s">
        <v>52</v>
      </c>
      <c r="B67" s="5" t="s">
        <v>104</v>
      </c>
      <c r="C67" s="5" t="s">
        <v>11226</v>
      </c>
      <c r="D67" t="s">
        <v>5</v>
      </c>
      <c r="E67" s="24" t="s">
        <v>11034</v>
      </c>
      <c r="F67" s="25" t="s">
        <v>225</v>
      </c>
      <c r="G67" s="26">
        <v>32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1446</v>
      </c>
    </row>
    <row r="70" spans="1:16" ht="12.75" customHeight="1" x14ac:dyDescent="0.2">
      <c r="E70" s="29" t="s">
        <v>11035</v>
      </c>
    </row>
    <row r="71" spans="1:16" ht="12.75" customHeight="1" x14ac:dyDescent="0.2">
      <c r="A71" t="s">
        <v>49</v>
      </c>
      <c r="C71" s="6" t="s">
        <v>401</v>
      </c>
      <c r="E71" s="23" t="s">
        <v>1745</v>
      </c>
      <c r="J71" s="22">
        <f>0</f>
        <v>0</v>
      </c>
      <c r="K71" s="22">
        <f>0</f>
        <v>0</v>
      </c>
      <c r="L71" s="22">
        <f>0+L72+L76+L80+L84+L88+L92+L96+L100+L104+L108+L112+L116+L120+L124+L128+L132+L136+L140+L144+L148+L152+L156+L160+L164+L168+L172+L176+L180+L184+L188+L192+L196+L200+L204+L208+L212+L216+L220+L224</f>
        <v>0</v>
      </c>
      <c r="M71" s="22">
        <f>0+M72+M76+M80+M84+M88+M92+M96+M100+M104+M108+M112+M116+M120+M124+M128+M132+M136+M140+M144+M148+M152+M156+M160+M164+M168+M172+M176+M180+M184+M188+M192+M196+M200+M204+M208+M212+M216+M220+M224</f>
        <v>0</v>
      </c>
    </row>
    <row r="72" spans="1:16" ht="12.75" customHeight="1" x14ac:dyDescent="0.2">
      <c r="A72" t="s">
        <v>52</v>
      </c>
      <c r="B72" s="5" t="s">
        <v>107</v>
      </c>
      <c r="C72" s="5" t="s">
        <v>658</v>
      </c>
      <c r="D72" t="s">
        <v>5</v>
      </c>
      <c r="E72" s="24" t="s">
        <v>659</v>
      </c>
      <c r="F72" s="25" t="s">
        <v>126</v>
      </c>
      <c r="G72" s="26">
        <v>463</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11343</v>
      </c>
    </row>
    <row r="75" spans="1:16" ht="12.75" customHeight="1" x14ac:dyDescent="0.2">
      <c r="E75" s="29" t="s">
        <v>59</v>
      </c>
    </row>
    <row r="76" spans="1:16" ht="12.75" customHeight="1" x14ac:dyDescent="0.2">
      <c r="A76" t="s">
        <v>52</v>
      </c>
      <c r="B76" s="5" t="s">
        <v>110</v>
      </c>
      <c r="C76" s="5" t="s">
        <v>2153</v>
      </c>
      <c r="D76" t="s">
        <v>5</v>
      </c>
      <c r="E76" s="24" t="s">
        <v>2154</v>
      </c>
      <c r="F76" s="25" t="s">
        <v>55</v>
      </c>
      <c r="G76" s="26">
        <v>21</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2430</v>
      </c>
    </row>
    <row r="79" spans="1:16" ht="12.75" customHeight="1" x14ac:dyDescent="0.2">
      <c r="E79" s="29" t="s">
        <v>59</v>
      </c>
    </row>
    <row r="80" spans="1:16" ht="12.75" customHeight="1" x14ac:dyDescent="0.2">
      <c r="A80" t="s">
        <v>52</v>
      </c>
      <c r="B80" s="5" t="s">
        <v>158</v>
      </c>
      <c r="C80" s="5" t="s">
        <v>2033</v>
      </c>
      <c r="D80" t="s">
        <v>5</v>
      </c>
      <c r="E80" s="24" t="s">
        <v>2034</v>
      </c>
      <c r="F80" s="25" t="s">
        <v>55</v>
      </c>
      <c r="G80" s="26">
        <v>22</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1648</v>
      </c>
    </row>
    <row r="83" spans="1:16" ht="12.75" customHeight="1" x14ac:dyDescent="0.2">
      <c r="E83" s="29" t="s">
        <v>59</v>
      </c>
    </row>
    <row r="84" spans="1:16" ht="12.75" customHeight="1" x14ac:dyDescent="0.2">
      <c r="A84" t="s">
        <v>52</v>
      </c>
      <c r="B84" s="5" t="s">
        <v>161</v>
      </c>
      <c r="C84" s="5" t="s">
        <v>1547</v>
      </c>
      <c r="D84" t="s">
        <v>5</v>
      </c>
      <c r="E84" s="24" t="s">
        <v>1548</v>
      </c>
      <c r="F84" s="25" t="s">
        <v>126</v>
      </c>
      <c r="G84" s="26">
        <v>151</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11370</v>
      </c>
    </row>
    <row r="87" spans="1:16" ht="12.75" customHeight="1" x14ac:dyDescent="0.2">
      <c r="E87" s="29" t="s">
        <v>59</v>
      </c>
    </row>
    <row r="88" spans="1:16" ht="12.75" customHeight="1" x14ac:dyDescent="0.2">
      <c r="A88" t="s">
        <v>52</v>
      </c>
      <c r="B88" s="5" t="s">
        <v>162</v>
      </c>
      <c r="C88" s="5" t="s">
        <v>1544</v>
      </c>
      <c r="D88" t="s">
        <v>5</v>
      </c>
      <c r="E88" s="24" t="s">
        <v>1545</v>
      </c>
      <c r="F88" s="25" t="s">
        <v>126</v>
      </c>
      <c r="G88" s="26">
        <v>10</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11371</v>
      </c>
    </row>
    <row r="91" spans="1:16" ht="12.75" customHeight="1" x14ac:dyDescent="0.2">
      <c r="E91" s="29" t="s">
        <v>59</v>
      </c>
    </row>
    <row r="92" spans="1:16" ht="12.75" customHeight="1" x14ac:dyDescent="0.2">
      <c r="A92" t="s">
        <v>52</v>
      </c>
      <c r="B92" s="5" t="s">
        <v>163</v>
      </c>
      <c r="C92" s="5" t="s">
        <v>2658</v>
      </c>
      <c r="D92" t="s">
        <v>5</v>
      </c>
      <c r="E92" s="24" t="s">
        <v>2659</v>
      </c>
      <c r="F92" s="25" t="s">
        <v>126</v>
      </c>
      <c r="G92" s="26">
        <v>754</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11372</v>
      </c>
    </row>
    <row r="95" spans="1:16" ht="12.75" customHeight="1" x14ac:dyDescent="0.2">
      <c r="E95" s="29" t="s">
        <v>59</v>
      </c>
    </row>
    <row r="96" spans="1:16" ht="12.75" customHeight="1" x14ac:dyDescent="0.2">
      <c r="A96" t="s">
        <v>52</v>
      </c>
      <c r="B96" s="5" t="s">
        <v>164</v>
      </c>
      <c r="C96" s="5" t="s">
        <v>2660</v>
      </c>
      <c r="D96" t="s">
        <v>5</v>
      </c>
      <c r="E96" s="24" t="s">
        <v>2661</v>
      </c>
      <c r="F96" s="25" t="s">
        <v>126</v>
      </c>
      <c r="G96" s="26">
        <v>10</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11373</v>
      </c>
    </row>
    <row r="99" spans="1:16" ht="12.75" customHeight="1" x14ac:dyDescent="0.2">
      <c r="E99" s="29" t="s">
        <v>59</v>
      </c>
    </row>
    <row r="100" spans="1:16" ht="12.75" customHeight="1" x14ac:dyDescent="0.2">
      <c r="A100" t="s">
        <v>52</v>
      </c>
      <c r="B100" s="5" t="s">
        <v>165</v>
      </c>
      <c r="C100" s="5" t="s">
        <v>11037</v>
      </c>
      <c r="D100" t="s">
        <v>5</v>
      </c>
      <c r="E100" s="24" t="s">
        <v>11038</v>
      </c>
      <c r="F100" s="25" t="s">
        <v>126</v>
      </c>
      <c r="G100" s="26">
        <v>30</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11374</v>
      </c>
    </row>
    <row r="103" spans="1:16" ht="12.75" customHeight="1" x14ac:dyDescent="0.2">
      <c r="E103" s="29" t="s">
        <v>59</v>
      </c>
    </row>
    <row r="104" spans="1:16" ht="12.75" customHeight="1" x14ac:dyDescent="0.2">
      <c r="A104" t="s">
        <v>52</v>
      </c>
      <c r="B104" s="5" t="s">
        <v>168</v>
      </c>
      <c r="C104" s="5" t="s">
        <v>1787</v>
      </c>
      <c r="D104" t="s">
        <v>5</v>
      </c>
      <c r="E104" s="24" t="s">
        <v>1788</v>
      </c>
      <c r="F104" s="25" t="s">
        <v>55</v>
      </c>
      <c r="G104" s="26">
        <v>6</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1585</v>
      </c>
    </row>
    <row r="107" spans="1:16" ht="12.75" customHeight="1" x14ac:dyDescent="0.2">
      <c r="E107" s="29" t="s">
        <v>59</v>
      </c>
    </row>
    <row r="108" spans="1:16" ht="12.75" customHeight="1" x14ac:dyDescent="0.2">
      <c r="A108" t="s">
        <v>52</v>
      </c>
      <c r="B108" s="5" t="s">
        <v>171</v>
      </c>
      <c r="C108" s="5" t="s">
        <v>1791</v>
      </c>
      <c r="D108" t="s">
        <v>5</v>
      </c>
      <c r="E108" s="24" t="s">
        <v>1792</v>
      </c>
      <c r="F108" s="25" t="s">
        <v>55</v>
      </c>
      <c r="G108" s="26">
        <v>50</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1546</v>
      </c>
    </row>
    <row r="111" spans="1:16" ht="12.75" customHeight="1" x14ac:dyDescent="0.2">
      <c r="E111" s="29" t="s">
        <v>59</v>
      </c>
    </row>
    <row r="112" spans="1:16" ht="12.75" customHeight="1" x14ac:dyDescent="0.2">
      <c r="A112" t="s">
        <v>52</v>
      </c>
      <c r="B112" s="5" t="s">
        <v>174</v>
      </c>
      <c r="C112" s="5" t="s">
        <v>2662</v>
      </c>
      <c r="D112" t="s">
        <v>5</v>
      </c>
      <c r="E112" s="24" t="s">
        <v>2663</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1428</v>
      </c>
    </row>
    <row r="115" spans="1:16" ht="12.75" customHeight="1" x14ac:dyDescent="0.2">
      <c r="E115" s="29" t="s">
        <v>59</v>
      </c>
    </row>
    <row r="116" spans="1:16" ht="12.75" customHeight="1" x14ac:dyDescent="0.2">
      <c r="A116" t="s">
        <v>52</v>
      </c>
      <c r="B116" s="5" t="s">
        <v>177</v>
      </c>
      <c r="C116" s="5" t="s">
        <v>11043</v>
      </c>
      <c r="D116" t="s">
        <v>5</v>
      </c>
      <c r="E116" s="24" t="s">
        <v>11044</v>
      </c>
      <c r="F116" s="25" t="s">
        <v>55</v>
      </c>
      <c r="G116" s="26">
        <v>4</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1424</v>
      </c>
    </row>
    <row r="119" spans="1:16" ht="12.75" customHeight="1" x14ac:dyDescent="0.2">
      <c r="E119" s="29" t="s">
        <v>59</v>
      </c>
    </row>
    <row r="120" spans="1:16" ht="12.75" customHeight="1" x14ac:dyDescent="0.2">
      <c r="A120" t="s">
        <v>52</v>
      </c>
      <c r="B120" s="5" t="s">
        <v>180</v>
      </c>
      <c r="C120" s="5" t="s">
        <v>1782</v>
      </c>
      <c r="D120" t="s">
        <v>5</v>
      </c>
      <c r="E120" s="24" t="s">
        <v>1783</v>
      </c>
      <c r="F120" s="25" t="s">
        <v>126</v>
      </c>
      <c r="G120" s="26">
        <v>40</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1581</v>
      </c>
    </row>
    <row r="123" spans="1:16" ht="12.75" customHeight="1" x14ac:dyDescent="0.2">
      <c r="E123" s="29" t="s">
        <v>59</v>
      </c>
    </row>
    <row r="124" spans="1:16" ht="12.75" customHeight="1" x14ac:dyDescent="0.2">
      <c r="A124" t="s">
        <v>52</v>
      </c>
      <c r="B124" s="5" t="s">
        <v>183</v>
      </c>
      <c r="C124" s="5" t="s">
        <v>1076</v>
      </c>
      <c r="D124" t="s">
        <v>5</v>
      </c>
      <c r="E124" s="24" t="s">
        <v>1077</v>
      </c>
      <c r="F124" s="25" t="s">
        <v>126</v>
      </c>
      <c r="G124" s="26">
        <v>537</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11375</v>
      </c>
    </row>
    <row r="127" spans="1:16" ht="12.75" customHeight="1" x14ac:dyDescent="0.2">
      <c r="E127" s="29" t="s">
        <v>59</v>
      </c>
    </row>
    <row r="128" spans="1:16" ht="12.75" customHeight="1" x14ac:dyDescent="0.2">
      <c r="A128" t="s">
        <v>52</v>
      </c>
      <c r="B128" s="5" t="s">
        <v>186</v>
      </c>
      <c r="C128" s="5" t="s">
        <v>11376</v>
      </c>
      <c r="D128" t="s">
        <v>5</v>
      </c>
      <c r="E128" s="24" t="s">
        <v>11377</v>
      </c>
      <c r="F128" s="25" t="s">
        <v>55</v>
      </c>
      <c r="G128" s="26">
        <v>20</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11378</v>
      </c>
    </row>
    <row r="131" spans="1:16" ht="12.75" customHeight="1" x14ac:dyDescent="0.2">
      <c r="E131" s="29" t="s">
        <v>59</v>
      </c>
    </row>
    <row r="132" spans="1:16" ht="12.75" customHeight="1" x14ac:dyDescent="0.2">
      <c r="A132" t="s">
        <v>52</v>
      </c>
      <c r="B132" s="5" t="s">
        <v>189</v>
      </c>
      <c r="C132" s="5" t="s">
        <v>11231</v>
      </c>
      <c r="D132" t="s">
        <v>5</v>
      </c>
      <c r="E132" s="24" t="s">
        <v>11232</v>
      </c>
      <c r="F132" s="25" t="s">
        <v>55</v>
      </c>
      <c r="G132" s="26">
        <v>20</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11378</v>
      </c>
    </row>
    <row r="135" spans="1:16" ht="12.75" customHeight="1" x14ac:dyDescent="0.2">
      <c r="E135" s="29" t="s">
        <v>59</v>
      </c>
    </row>
    <row r="136" spans="1:16" ht="12.75" customHeight="1" x14ac:dyDescent="0.2">
      <c r="A136" t="s">
        <v>52</v>
      </c>
      <c r="B136" s="5" t="s">
        <v>192</v>
      </c>
      <c r="C136" s="5" t="s">
        <v>11379</v>
      </c>
      <c r="D136" t="s">
        <v>5</v>
      </c>
      <c r="E136" s="24" t="s">
        <v>11380</v>
      </c>
      <c r="F136" s="25" t="s">
        <v>55</v>
      </c>
      <c r="G136" s="26">
        <v>18</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11381</v>
      </c>
    </row>
    <row r="139" spans="1:16" ht="12.75" customHeight="1" x14ac:dyDescent="0.2">
      <c r="E139" s="29" t="s">
        <v>59</v>
      </c>
    </row>
    <row r="140" spans="1:16" ht="12.75" customHeight="1" x14ac:dyDescent="0.2">
      <c r="A140" t="s">
        <v>52</v>
      </c>
      <c r="B140" s="5" t="s">
        <v>195</v>
      </c>
      <c r="C140" s="5" t="s">
        <v>11329</v>
      </c>
      <c r="D140" t="s">
        <v>5</v>
      </c>
      <c r="E140" s="24" t="s">
        <v>11330</v>
      </c>
      <c r="F140" s="25" t="s">
        <v>55</v>
      </c>
      <c r="G140" s="26">
        <v>1</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1425</v>
      </c>
    </row>
    <row r="143" spans="1:16" ht="12.75" customHeight="1" x14ac:dyDescent="0.2">
      <c r="E143" s="29" t="s">
        <v>59</v>
      </c>
    </row>
    <row r="144" spans="1:16" ht="12.75" customHeight="1" x14ac:dyDescent="0.2">
      <c r="A144" t="s">
        <v>52</v>
      </c>
      <c r="B144" s="5" t="s">
        <v>198</v>
      </c>
      <c r="C144" s="5" t="s">
        <v>11234</v>
      </c>
      <c r="D144" t="s">
        <v>5</v>
      </c>
      <c r="E144" s="24" t="s">
        <v>11235</v>
      </c>
      <c r="F144" s="25" t="s">
        <v>55</v>
      </c>
      <c r="G144" s="26">
        <v>1</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11382</v>
      </c>
    </row>
    <row r="147" spans="1:16" ht="12.75" customHeight="1" x14ac:dyDescent="0.2">
      <c r="E147" s="29" t="s">
        <v>59</v>
      </c>
    </row>
    <row r="148" spans="1:16" ht="12.75" customHeight="1" x14ac:dyDescent="0.2">
      <c r="A148" t="s">
        <v>52</v>
      </c>
      <c r="B148" s="5" t="s">
        <v>201</v>
      </c>
      <c r="C148" s="5" t="s">
        <v>11383</v>
      </c>
      <c r="D148" t="s">
        <v>5</v>
      </c>
      <c r="E148" s="24" t="s">
        <v>11384</v>
      </c>
      <c r="F148" s="25" t="s">
        <v>55</v>
      </c>
      <c r="G148" s="26">
        <v>3</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11385</v>
      </c>
    </row>
    <row r="151" spans="1:16" ht="12.75" customHeight="1" x14ac:dyDescent="0.2">
      <c r="E151" s="29" t="s">
        <v>59</v>
      </c>
    </row>
    <row r="152" spans="1:16" ht="12.75" customHeight="1" x14ac:dyDescent="0.2">
      <c r="A152" t="s">
        <v>52</v>
      </c>
      <c r="B152" s="5" t="s">
        <v>204</v>
      </c>
      <c r="C152" s="5" t="s">
        <v>11236</v>
      </c>
      <c r="D152" t="s">
        <v>5</v>
      </c>
      <c r="E152" s="24" t="s">
        <v>11237</v>
      </c>
      <c r="F152" s="25" t="s">
        <v>55</v>
      </c>
      <c r="G152" s="26">
        <v>18</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11386</v>
      </c>
    </row>
    <row r="155" spans="1:16" ht="12.75" customHeight="1" x14ac:dyDescent="0.2">
      <c r="E155" s="29" t="s">
        <v>59</v>
      </c>
    </row>
    <row r="156" spans="1:16" ht="12.75" customHeight="1" x14ac:dyDescent="0.2">
      <c r="A156" t="s">
        <v>52</v>
      </c>
      <c r="B156" s="5" t="s">
        <v>207</v>
      </c>
      <c r="C156" s="5" t="s">
        <v>11239</v>
      </c>
      <c r="D156" t="s">
        <v>5</v>
      </c>
      <c r="E156" s="24" t="s">
        <v>11240</v>
      </c>
      <c r="F156" s="25" t="s">
        <v>55</v>
      </c>
      <c r="G156" s="26">
        <v>21</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11387</v>
      </c>
    </row>
    <row r="159" spans="1:16" ht="12.75" customHeight="1" x14ac:dyDescent="0.2">
      <c r="E159" s="29" t="s">
        <v>59</v>
      </c>
    </row>
    <row r="160" spans="1:16" ht="12.75" customHeight="1" x14ac:dyDescent="0.2">
      <c r="A160" t="s">
        <v>52</v>
      </c>
      <c r="B160" s="5" t="s">
        <v>210</v>
      </c>
      <c r="C160" s="5" t="s">
        <v>11165</v>
      </c>
      <c r="D160" t="s">
        <v>5</v>
      </c>
      <c r="E160" s="24" t="s">
        <v>11166</v>
      </c>
      <c r="F160" s="25" t="s">
        <v>55</v>
      </c>
      <c r="G160" s="26">
        <v>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1425</v>
      </c>
    </row>
    <row r="163" spans="1:16" ht="12.75" customHeight="1" x14ac:dyDescent="0.2">
      <c r="E163" s="29" t="s">
        <v>59</v>
      </c>
    </row>
    <row r="164" spans="1:16" ht="12.75" customHeight="1" x14ac:dyDescent="0.2">
      <c r="A164" t="s">
        <v>52</v>
      </c>
      <c r="B164" s="5" t="s">
        <v>213</v>
      </c>
      <c r="C164" s="5" t="s">
        <v>11388</v>
      </c>
      <c r="D164" t="s">
        <v>5</v>
      </c>
      <c r="E164" s="24" t="s">
        <v>11389</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59</v>
      </c>
    </row>
    <row r="168" spans="1:16" ht="12.75" customHeight="1" x14ac:dyDescent="0.2">
      <c r="A168" t="s">
        <v>52</v>
      </c>
      <c r="B168" s="5" t="s">
        <v>216</v>
      </c>
      <c r="C168" s="5" t="s">
        <v>11390</v>
      </c>
      <c r="D168" t="s">
        <v>5</v>
      </c>
      <c r="E168" s="24" t="s">
        <v>11391</v>
      </c>
      <c r="F168" s="25" t="s">
        <v>55</v>
      </c>
      <c r="G168" s="26">
        <v>1</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1425</v>
      </c>
    </row>
    <row r="171" spans="1:16" ht="12.75" customHeight="1" x14ac:dyDescent="0.2">
      <c r="E171" s="29" t="s">
        <v>59</v>
      </c>
    </row>
    <row r="172" spans="1:16" ht="12.75" customHeight="1" x14ac:dyDescent="0.2">
      <c r="A172" t="s">
        <v>52</v>
      </c>
      <c r="B172" s="5" t="s">
        <v>219</v>
      </c>
      <c r="C172" s="5" t="s">
        <v>11392</v>
      </c>
      <c r="D172" t="s">
        <v>5</v>
      </c>
      <c r="E172" s="24" t="s">
        <v>11393</v>
      </c>
      <c r="F172" s="25" t="s">
        <v>55</v>
      </c>
      <c r="G172" s="26">
        <v>1</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1425</v>
      </c>
    </row>
    <row r="175" spans="1:16" ht="12.75" customHeight="1" x14ac:dyDescent="0.2">
      <c r="E175" s="29" t="s">
        <v>59</v>
      </c>
    </row>
    <row r="176" spans="1:16" ht="12.75" customHeight="1" x14ac:dyDescent="0.2">
      <c r="A176" t="s">
        <v>52</v>
      </c>
      <c r="B176" s="5" t="s">
        <v>222</v>
      </c>
      <c r="C176" s="5" t="s">
        <v>11394</v>
      </c>
      <c r="D176" t="s">
        <v>5</v>
      </c>
      <c r="E176" s="24" t="s">
        <v>11395</v>
      </c>
      <c r="F176" s="25" t="s">
        <v>55</v>
      </c>
      <c r="G176" s="26">
        <v>22</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1648</v>
      </c>
    </row>
    <row r="179" spans="1:16" ht="12.75" customHeight="1" x14ac:dyDescent="0.2">
      <c r="E179" s="29" t="s">
        <v>59</v>
      </c>
    </row>
    <row r="180" spans="1:16" ht="12.75" customHeight="1" x14ac:dyDescent="0.2">
      <c r="A180" t="s">
        <v>52</v>
      </c>
      <c r="B180" s="5" t="s">
        <v>226</v>
      </c>
      <c r="C180" s="5" t="s">
        <v>1760</v>
      </c>
      <c r="D180" t="s">
        <v>5</v>
      </c>
      <c r="E180" s="24" t="s">
        <v>1761</v>
      </c>
      <c r="F180" s="25" t="s">
        <v>55</v>
      </c>
      <c r="G180" s="26">
        <v>1</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1425</v>
      </c>
    </row>
    <row r="183" spans="1:16" ht="12.75" customHeight="1" x14ac:dyDescent="0.2">
      <c r="E183" s="29" t="s">
        <v>59</v>
      </c>
    </row>
    <row r="184" spans="1:16" ht="12.75" customHeight="1" x14ac:dyDescent="0.2">
      <c r="A184" t="s">
        <v>52</v>
      </c>
      <c r="B184" s="5" t="s">
        <v>229</v>
      </c>
      <c r="C184" s="5" t="s">
        <v>1762</v>
      </c>
      <c r="D184" t="s">
        <v>5</v>
      </c>
      <c r="E184" s="24" t="s">
        <v>1763</v>
      </c>
      <c r="F184" s="25" t="s">
        <v>55</v>
      </c>
      <c r="G184" s="26">
        <v>3</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1426</v>
      </c>
    </row>
    <row r="187" spans="1:16" ht="12.75" customHeight="1" x14ac:dyDescent="0.2">
      <c r="E187" s="29" t="s">
        <v>59</v>
      </c>
    </row>
    <row r="188" spans="1:16" ht="12.75" customHeight="1" x14ac:dyDescent="0.2">
      <c r="A188" t="s">
        <v>52</v>
      </c>
      <c r="B188" s="5" t="s">
        <v>232</v>
      </c>
      <c r="C188" s="5" t="s">
        <v>1750</v>
      </c>
      <c r="D188" t="s">
        <v>5</v>
      </c>
      <c r="E188" s="24" t="s">
        <v>1751</v>
      </c>
      <c r="F188" s="25" t="s">
        <v>55</v>
      </c>
      <c r="G188" s="26">
        <v>1</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1425</v>
      </c>
    </row>
    <row r="191" spans="1:16" ht="12.75" customHeight="1" x14ac:dyDescent="0.2">
      <c r="E191" s="29" t="s">
        <v>59</v>
      </c>
    </row>
    <row r="192" spans="1:16" ht="12.75" customHeight="1" x14ac:dyDescent="0.2">
      <c r="A192" t="s">
        <v>52</v>
      </c>
      <c r="B192" s="5" t="s">
        <v>235</v>
      </c>
      <c r="C192" s="5" t="s">
        <v>5378</v>
      </c>
      <c r="D192" t="s">
        <v>5</v>
      </c>
      <c r="E192" s="24" t="s">
        <v>5379</v>
      </c>
      <c r="F192" s="25" t="s">
        <v>55</v>
      </c>
      <c r="G192" s="26">
        <v>1</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1425</v>
      </c>
    </row>
    <row r="195" spans="1:16" ht="12.75" customHeight="1" x14ac:dyDescent="0.2">
      <c r="E195" s="29" t="s">
        <v>59</v>
      </c>
    </row>
    <row r="196" spans="1:16" ht="12.75" customHeight="1" x14ac:dyDescent="0.2">
      <c r="A196" t="s">
        <v>52</v>
      </c>
      <c r="B196" s="5" t="s">
        <v>238</v>
      </c>
      <c r="C196" s="5" t="s">
        <v>1752</v>
      </c>
      <c r="D196" t="s">
        <v>5</v>
      </c>
      <c r="E196" s="24" t="s">
        <v>1753</v>
      </c>
      <c r="F196" s="25" t="s">
        <v>225</v>
      </c>
      <c r="G196" s="26">
        <v>8</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1541</v>
      </c>
    </row>
    <row r="199" spans="1:16" ht="12.75" customHeight="1" x14ac:dyDescent="0.2">
      <c r="E199" s="29" t="s">
        <v>59</v>
      </c>
    </row>
    <row r="200" spans="1:16" ht="12.75" customHeight="1" x14ac:dyDescent="0.2">
      <c r="A200" t="s">
        <v>52</v>
      </c>
      <c r="B200" s="5" t="s">
        <v>241</v>
      </c>
      <c r="C200" s="5" t="s">
        <v>1755</v>
      </c>
      <c r="D200" t="s">
        <v>5</v>
      </c>
      <c r="E200" s="24" t="s">
        <v>1756</v>
      </c>
      <c r="F200" s="25" t="s">
        <v>225</v>
      </c>
      <c r="G200" s="26">
        <v>8</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1541</v>
      </c>
    </row>
    <row r="203" spans="1:16" ht="12.75" customHeight="1" x14ac:dyDescent="0.2">
      <c r="E203" s="29" t="s">
        <v>59</v>
      </c>
    </row>
    <row r="204" spans="1:16" ht="12.75" customHeight="1" x14ac:dyDescent="0.2">
      <c r="A204" t="s">
        <v>52</v>
      </c>
      <c r="B204" s="5" t="s">
        <v>244</v>
      </c>
      <c r="C204" s="5" t="s">
        <v>1757</v>
      </c>
      <c r="D204" t="s">
        <v>5</v>
      </c>
      <c r="E204" s="24" t="s">
        <v>1758</v>
      </c>
      <c r="F204" s="25" t="s">
        <v>225</v>
      </c>
      <c r="G204" s="26">
        <v>4</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1424</v>
      </c>
    </row>
    <row r="207" spans="1:16" ht="12.75" customHeight="1" x14ac:dyDescent="0.2">
      <c r="E207" s="29" t="s">
        <v>59</v>
      </c>
    </row>
    <row r="208" spans="1:16" ht="12.75" customHeight="1" x14ac:dyDescent="0.2">
      <c r="A208" t="s">
        <v>52</v>
      </c>
      <c r="B208" s="5" t="s">
        <v>247</v>
      </c>
      <c r="C208" s="5" t="s">
        <v>1746</v>
      </c>
      <c r="D208" t="s">
        <v>5</v>
      </c>
      <c r="E208" s="24" t="s">
        <v>1747</v>
      </c>
      <c r="F208" s="25" t="s">
        <v>225</v>
      </c>
      <c r="G208" s="26">
        <v>4</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1424</v>
      </c>
    </row>
    <row r="211" spans="1:16" ht="12.75" customHeight="1" x14ac:dyDescent="0.2">
      <c r="E211" s="29" t="s">
        <v>59</v>
      </c>
    </row>
    <row r="212" spans="1:16" ht="12.75" customHeight="1" x14ac:dyDescent="0.2">
      <c r="A212" t="s">
        <v>52</v>
      </c>
      <c r="B212" s="5" t="s">
        <v>251</v>
      </c>
      <c r="C212" s="5" t="s">
        <v>2630</v>
      </c>
      <c r="D212" t="s">
        <v>5</v>
      </c>
      <c r="E212" s="24" t="s">
        <v>2631</v>
      </c>
      <c r="F212" s="25" t="s">
        <v>55</v>
      </c>
      <c r="G212" s="26">
        <v>95</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2454</v>
      </c>
    </row>
    <row r="215" spans="1:16" ht="12.75" customHeight="1" x14ac:dyDescent="0.2">
      <c r="E215" s="29" t="s">
        <v>59</v>
      </c>
    </row>
    <row r="216" spans="1:16" ht="12.75" customHeight="1" x14ac:dyDescent="0.2">
      <c r="A216" t="s">
        <v>52</v>
      </c>
      <c r="B216" s="5" t="s">
        <v>254</v>
      </c>
      <c r="C216" s="5" t="s">
        <v>11331</v>
      </c>
      <c r="D216" t="s">
        <v>5</v>
      </c>
      <c r="E216" s="24" t="s">
        <v>11332</v>
      </c>
      <c r="F216" s="25" t="s">
        <v>55</v>
      </c>
      <c r="G216" s="26">
        <v>2</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1428</v>
      </c>
    </row>
    <row r="219" spans="1:16" ht="12.75" customHeight="1" x14ac:dyDescent="0.2">
      <c r="E219" s="29" t="s">
        <v>59</v>
      </c>
    </row>
    <row r="220" spans="1:16" ht="12.75" customHeight="1" x14ac:dyDescent="0.2">
      <c r="A220" t="s">
        <v>52</v>
      </c>
      <c r="B220" s="5" t="s">
        <v>257</v>
      </c>
      <c r="C220" s="5" t="s">
        <v>11059</v>
      </c>
      <c r="D220" t="s">
        <v>5</v>
      </c>
      <c r="E220" s="24" t="s">
        <v>11060</v>
      </c>
      <c r="F220" s="25" t="s">
        <v>55</v>
      </c>
      <c r="G220" s="26">
        <v>1</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1425</v>
      </c>
    </row>
    <row r="223" spans="1:16" ht="12.75" customHeight="1" x14ac:dyDescent="0.2">
      <c r="E223" s="29" t="s">
        <v>59</v>
      </c>
    </row>
    <row r="224" spans="1:16" ht="12.75" customHeight="1" x14ac:dyDescent="0.2">
      <c r="A224" t="s">
        <v>52</v>
      </c>
      <c r="B224" s="5" t="s">
        <v>260</v>
      </c>
      <c r="C224" s="5" t="s">
        <v>5380</v>
      </c>
      <c r="D224" t="s">
        <v>5</v>
      </c>
      <c r="E224" s="24" t="s">
        <v>5381</v>
      </c>
      <c r="F224" s="25" t="s">
        <v>3056</v>
      </c>
      <c r="G224" s="26">
        <v>1</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1425</v>
      </c>
    </row>
    <row r="227" spans="1:16" ht="12.75" customHeight="1" x14ac:dyDescent="0.2">
      <c r="E227" s="29" t="s">
        <v>5382</v>
      </c>
    </row>
    <row r="228" spans="1:16" ht="12.75" customHeight="1" x14ac:dyDescent="0.2">
      <c r="A228" t="s">
        <v>49</v>
      </c>
      <c r="C228" s="6" t="s">
        <v>1219</v>
      </c>
      <c r="E228" s="23" t="s">
        <v>1220</v>
      </c>
      <c r="J228" s="22">
        <f>0</f>
        <v>0</v>
      </c>
      <c r="K228" s="22">
        <f>0</f>
        <v>0</v>
      </c>
      <c r="L228" s="22">
        <f>0+L229+L233+L237+L241</f>
        <v>0</v>
      </c>
      <c r="M228" s="22">
        <f>0+M229+M233+M237+M241</f>
        <v>0</v>
      </c>
    </row>
    <row r="229" spans="1:16" ht="12.75" customHeight="1" x14ac:dyDescent="0.2">
      <c r="A229" t="s">
        <v>52</v>
      </c>
      <c r="B229" s="5" t="s">
        <v>50</v>
      </c>
      <c r="C229" s="5" t="s">
        <v>1221</v>
      </c>
      <c r="D229" t="s">
        <v>5</v>
      </c>
      <c r="E229" s="24" t="s">
        <v>1222</v>
      </c>
      <c r="F229" s="25" t="s">
        <v>1223</v>
      </c>
      <c r="G229" s="26">
        <v>34.299999999999997</v>
      </c>
      <c r="H229" s="25">
        <v>1</v>
      </c>
      <c r="I229" s="25">
        <f>ROUND(G229*H229,6)</f>
        <v>34.299999999999997</v>
      </c>
      <c r="L229" s="27">
        <v>0</v>
      </c>
      <c r="M229" s="22">
        <f>ROUND(ROUND(L229,2)*ROUND(G229,3),2)</f>
        <v>0</v>
      </c>
      <c r="N229" s="25" t="s">
        <v>1224</v>
      </c>
      <c r="O229">
        <f>(M229*21)/100</f>
        <v>0</v>
      </c>
      <c r="P229" t="s">
        <v>28</v>
      </c>
    </row>
    <row r="230" spans="1:16" ht="12.75" customHeight="1" x14ac:dyDescent="0.2">
      <c r="A230" s="28" t="s">
        <v>57</v>
      </c>
      <c r="E230" s="29" t="s">
        <v>5</v>
      </c>
    </row>
    <row r="231" spans="1:16" ht="12.75" customHeight="1" x14ac:dyDescent="0.2">
      <c r="A231" s="28" t="s">
        <v>58</v>
      </c>
      <c r="E231" s="30" t="s">
        <v>11396</v>
      </c>
    </row>
    <row r="232" spans="1:16" ht="89.25" customHeight="1" x14ac:dyDescent="0.2">
      <c r="E232" s="29" t="s">
        <v>1227</v>
      </c>
    </row>
    <row r="233" spans="1:16" ht="12.75" customHeight="1" x14ac:dyDescent="0.2">
      <c r="A233" t="s">
        <v>52</v>
      </c>
      <c r="B233" s="5" t="s">
        <v>28</v>
      </c>
      <c r="C233" s="5" t="s">
        <v>1228</v>
      </c>
      <c r="D233" t="s">
        <v>5</v>
      </c>
      <c r="E233" s="24" t="s">
        <v>1229</v>
      </c>
      <c r="F233" s="25" t="s">
        <v>1223</v>
      </c>
      <c r="G233" s="26">
        <v>12.5</v>
      </c>
      <c r="H233" s="25">
        <v>1</v>
      </c>
      <c r="I233" s="25">
        <f>ROUND(G233*H233,6)</f>
        <v>12.5</v>
      </c>
      <c r="L233" s="27">
        <v>0</v>
      </c>
      <c r="M233" s="22">
        <f>ROUND(ROUND(L233,2)*ROUND(G233,3),2)</f>
        <v>0</v>
      </c>
      <c r="N233" s="25" t="s">
        <v>1224</v>
      </c>
      <c r="O233">
        <f>(M233*21)/100</f>
        <v>0</v>
      </c>
      <c r="P233" t="s">
        <v>28</v>
      </c>
    </row>
    <row r="234" spans="1:16" ht="12.75" customHeight="1" x14ac:dyDescent="0.2">
      <c r="A234" s="28" t="s">
        <v>57</v>
      </c>
      <c r="E234" s="29" t="s">
        <v>1230</v>
      </c>
    </row>
    <row r="235" spans="1:16" ht="12.75" customHeight="1" x14ac:dyDescent="0.2">
      <c r="A235" s="28" t="s">
        <v>58</v>
      </c>
      <c r="E235" s="30" t="s">
        <v>11397</v>
      </c>
    </row>
    <row r="236" spans="1:16" ht="89.25" customHeight="1" x14ac:dyDescent="0.2">
      <c r="E236" s="29" t="s">
        <v>1232</v>
      </c>
    </row>
    <row r="237" spans="1:16" ht="12.75" customHeight="1" x14ac:dyDescent="0.2">
      <c r="A237" t="s">
        <v>52</v>
      </c>
      <c r="B237" s="5" t="s">
        <v>26</v>
      </c>
      <c r="C237" s="5" t="s">
        <v>1808</v>
      </c>
      <c r="D237" t="s">
        <v>5</v>
      </c>
      <c r="E237" s="24" t="s">
        <v>1809</v>
      </c>
      <c r="F237" s="25" t="s">
        <v>1223</v>
      </c>
      <c r="G237" s="26">
        <v>0.3</v>
      </c>
      <c r="H237" s="25">
        <v>1</v>
      </c>
      <c r="I237" s="25">
        <f>ROUND(G237*H237,6)</f>
        <v>0.3</v>
      </c>
      <c r="L237" s="27">
        <v>0</v>
      </c>
      <c r="M237" s="22">
        <f>ROUND(ROUND(L237,2)*ROUND(G237,3),2)</f>
        <v>0</v>
      </c>
      <c r="N237" s="25" t="s">
        <v>1224</v>
      </c>
      <c r="O237">
        <f>(M237*21)/100</f>
        <v>0</v>
      </c>
      <c r="P237" t="s">
        <v>28</v>
      </c>
    </row>
    <row r="238" spans="1:16" ht="12.75" customHeight="1" x14ac:dyDescent="0.2">
      <c r="A238" s="28" t="s">
        <v>57</v>
      </c>
      <c r="E238" s="29" t="s">
        <v>1810</v>
      </c>
    </row>
    <row r="239" spans="1:16" ht="12.75" customHeight="1" x14ac:dyDescent="0.2">
      <c r="A239" s="28" t="s">
        <v>58</v>
      </c>
      <c r="E239" s="30" t="s">
        <v>1236</v>
      </c>
    </row>
    <row r="240" spans="1:16" ht="89.25" customHeight="1" x14ac:dyDescent="0.2">
      <c r="E240" s="29" t="s">
        <v>1237</v>
      </c>
    </row>
    <row r="241" spans="1:16" ht="12.75" customHeight="1" x14ac:dyDescent="0.2">
      <c r="A241" t="s">
        <v>52</v>
      </c>
      <c r="B241" s="5" t="s">
        <v>64</v>
      </c>
      <c r="C241" s="5" t="s">
        <v>1233</v>
      </c>
      <c r="D241" t="s">
        <v>5</v>
      </c>
      <c r="E241" s="24" t="s">
        <v>1234</v>
      </c>
      <c r="F241" s="25" t="s">
        <v>1223</v>
      </c>
      <c r="G241" s="26">
        <v>0.4</v>
      </c>
      <c r="H241" s="25">
        <v>1</v>
      </c>
      <c r="I241" s="25">
        <f>ROUND(G241*H241,6)</f>
        <v>0.4</v>
      </c>
      <c r="L241" s="27">
        <v>0</v>
      </c>
      <c r="M241" s="22">
        <f>ROUND(ROUND(L241,2)*ROUND(G241,3),2)</f>
        <v>0</v>
      </c>
      <c r="N241" s="25" t="s">
        <v>1224</v>
      </c>
      <c r="O241">
        <f>(M241*21)/100</f>
        <v>0</v>
      </c>
      <c r="P241" t="s">
        <v>28</v>
      </c>
    </row>
    <row r="242" spans="1:16" ht="12.75" customHeight="1" x14ac:dyDescent="0.2">
      <c r="A242" s="28" t="s">
        <v>57</v>
      </c>
      <c r="E242" s="29" t="s">
        <v>1235</v>
      </c>
    </row>
    <row r="243" spans="1:16" ht="12.75" customHeight="1" x14ac:dyDescent="0.2">
      <c r="A243" s="28" t="s">
        <v>58</v>
      </c>
      <c r="E243" s="30" t="s">
        <v>1531</v>
      </c>
    </row>
    <row r="244" spans="1:16" ht="89.25" customHeight="1" x14ac:dyDescent="0.2">
      <c r="E244"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6"/>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COUNTIFS(L8:L213,"=0",A8:A213,"P")+COUNTIFS(L8:L213,"",A8:A213,"P")+SUM(Q8:Q213)</f>
        <v>51</v>
      </c>
    </row>
    <row r="8" spans="1:20" ht="12.75" customHeight="1" x14ac:dyDescent="0.2">
      <c r="A8" t="s">
        <v>46</v>
      </c>
      <c r="C8" s="19" t="s">
        <v>11400</v>
      </c>
      <c r="E8" s="21" t="s">
        <v>11401</v>
      </c>
      <c r="J8" s="20">
        <f>0+J9+J46+J99+J200</f>
        <v>0</v>
      </c>
      <c r="K8" s="20">
        <f>0+K9+K46+K99+K200</f>
        <v>0</v>
      </c>
      <c r="L8" s="20">
        <f>0+L9+L46+L99+L200</f>
        <v>0</v>
      </c>
      <c r="M8" s="20">
        <f>0+M9+M46+M99+M200</f>
        <v>0</v>
      </c>
    </row>
    <row r="9" spans="1:20" ht="12.75" customHeight="1" x14ac:dyDescent="0.2">
      <c r="A9" t="s">
        <v>49</v>
      </c>
      <c r="C9" s="6" t="s">
        <v>50</v>
      </c>
      <c r="E9" s="23" t="s">
        <v>1025</v>
      </c>
      <c r="J9" s="22">
        <f>0</f>
        <v>0</v>
      </c>
      <c r="K9" s="22">
        <f>0</f>
        <v>0</v>
      </c>
      <c r="L9" s="22">
        <f>0+L10+L14+L18+L22+L26+L30+L34+L38+L42</f>
        <v>0</v>
      </c>
      <c r="M9" s="22">
        <f>0+M10+M14+M18+M22+M26+M30+M34+M38+M42</f>
        <v>0</v>
      </c>
    </row>
    <row r="10" spans="1:20" ht="12.75" customHeight="1" x14ac:dyDescent="0.2">
      <c r="A10" t="s">
        <v>52</v>
      </c>
      <c r="B10" s="5" t="s">
        <v>67</v>
      </c>
      <c r="C10" s="5" t="s">
        <v>3460</v>
      </c>
      <c r="D10" t="s">
        <v>5</v>
      </c>
      <c r="E10" s="24" t="s">
        <v>3461</v>
      </c>
      <c r="F10" s="25" t="s">
        <v>271</v>
      </c>
      <c r="G10" s="26">
        <v>584.47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11402</v>
      </c>
    </row>
    <row r="13" spans="1:20" ht="12.75" customHeight="1" x14ac:dyDescent="0.2">
      <c r="E13" s="29" t="s">
        <v>59</v>
      </c>
    </row>
    <row r="14" spans="1:20" ht="12.75" customHeight="1" x14ac:dyDescent="0.2">
      <c r="A14" t="s">
        <v>52</v>
      </c>
      <c r="B14" s="5" t="s">
        <v>27</v>
      </c>
      <c r="C14" s="5" t="s">
        <v>3686</v>
      </c>
      <c r="D14" t="s">
        <v>5</v>
      </c>
      <c r="E14" s="24" t="s">
        <v>3687</v>
      </c>
      <c r="F14" s="25" t="s">
        <v>271</v>
      </c>
      <c r="G14" s="26">
        <v>13.5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11403</v>
      </c>
    </row>
    <row r="17" spans="1:16" ht="12.75" customHeight="1" x14ac:dyDescent="0.2">
      <c r="E17" s="29" t="s">
        <v>59</v>
      </c>
    </row>
    <row r="18" spans="1:16" ht="12.75" customHeight="1" x14ac:dyDescent="0.2">
      <c r="A18" t="s">
        <v>52</v>
      </c>
      <c r="B18" s="5" t="s">
        <v>72</v>
      </c>
      <c r="C18" s="5" t="s">
        <v>274</v>
      </c>
      <c r="D18" t="s">
        <v>5</v>
      </c>
      <c r="E18" s="24" t="s">
        <v>275</v>
      </c>
      <c r="F18" s="25" t="s">
        <v>271</v>
      </c>
      <c r="G18" s="26">
        <v>584.47</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11404</v>
      </c>
    </row>
    <row r="21" spans="1:16" ht="12.75" customHeight="1" x14ac:dyDescent="0.2">
      <c r="E21" s="29" t="s">
        <v>1031</v>
      </c>
    </row>
    <row r="22" spans="1:16" ht="12.75" customHeight="1" x14ac:dyDescent="0.2">
      <c r="A22" t="s">
        <v>52</v>
      </c>
      <c r="B22" s="5" t="s">
        <v>75</v>
      </c>
      <c r="C22" s="5" t="s">
        <v>3470</v>
      </c>
      <c r="D22" t="s">
        <v>5</v>
      </c>
      <c r="E22" s="24" t="s">
        <v>3471</v>
      </c>
      <c r="F22" s="25" t="s">
        <v>271</v>
      </c>
      <c r="G22" s="26">
        <v>13.5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11403</v>
      </c>
    </row>
    <row r="25" spans="1:16" ht="12.75" customHeight="1" x14ac:dyDescent="0.2">
      <c r="E25" s="29" t="s">
        <v>1031</v>
      </c>
    </row>
    <row r="26" spans="1:16" ht="12.75" customHeight="1" x14ac:dyDescent="0.2">
      <c r="A26" t="s">
        <v>52</v>
      </c>
      <c r="B26" s="5" t="s">
        <v>78</v>
      </c>
      <c r="C26" s="5" t="s">
        <v>3476</v>
      </c>
      <c r="D26" t="s">
        <v>5</v>
      </c>
      <c r="E26" s="24" t="s">
        <v>3477</v>
      </c>
      <c r="F26" s="25" t="s">
        <v>602</v>
      </c>
      <c r="G26" s="26">
        <v>587.15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11405</v>
      </c>
    </row>
    <row r="29" spans="1:16" ht="12.75" customHeight="1" x14ac:dyDescent="0.2">
      <c r="E29" s="29" t="s">
        <v>59</v>
      </c>
    </row>
    <row r="30" spans="1:16" ht="12.75" customHeight="1" x14ac:dyDescent="0.2">
      <c r="A30" t="s">
        <v>52</v>
      </c>
      <c r="B30" s="5" t="s">
        <v>81</v>
      </c>
      <c r="C30" s="5" t="s">
        <v>11087</v>
      </c>
      <c r="D30" t="s">
        <v>5</v>
      </c>
      <c r="E30" s="24" t="s">
        <v>11021</v>
      </c>
      <c r="F30" s="25" t="s">
        <v>602</v>
      </c>
      <c r="G30" s="26">
        <v>80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1451</v>
      </c>
    </row>
    <row r="33" spans="1:16" ht="12.75" customHeight="1" x14ac:dyDescent="0.2">
      <c r="E33" s="29" t="s">
        <v>11022</v>
      </c>
    </row>
    <row r="34" spans="1:16" ht="12.75" customHeight="1" x14ac:dyDescent="0.2">
      <c r="A34" t="s">
        <v>52</v>
      </c>
      <c r="B34" s="5" t="s">
        <v>84</v>
      </c>
      <c r="C34" s="5" t="s">
        <v>11089</v>
      </c>
      <c r="D34" t="s">
        <v>5</v>
      </c>
      <c r="E34" s="24" t="s">
        <v>11024</v>
      </c>
      <c r="F34" s="25" t="s">
        <v>602</v>
      </c>
      <c r="G34" s="26">
        <v>28</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1517</v>
      </c>
    </row>
    <row r="37" spans="1:16" ht="12.75" customHeight="1" x14ac:dyDescent="0.2">
      <c r="E37" s="29" t="s">
        <v>11026</v>
      </c>
    </row>
    <row r="38" spans="1:16" ht="12.75" customHeight="1" x14ac:dyDescent="0.2">
      <c r="A38" t="s">
        <v>52</v>
      </c>
      <c r="B38" s="5" t="s">
        <v>87</v>
      </c>
      <c r="C38" s="5" t="s">
        <v>11406</v>
      </c>
      <c r="D38" t="s">
        <v>5</v>
      </c>
      <c r="E38" s="24" t="s">
        <v>11407</v>
      </c>
      <c r="F38" s="25" t="s">
        <v>602</v>
      </c>
      <c r="G38" s="26">
        <v>510</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11408</v>
      </c>
    </row>
    <row r="41" spans="1:16" ht="12.75" customHeight="1" x14ac:dyDescent="0.2">
      <c r="E41" s="29" t="s">
        <v>59</v>
      </c>
    </row>
    <row r="42" spans="1:16" ht="12.75" customHeight="1" x14ac:dyDescent="0.2">
      <c r="A42" t="s">
        <v>52</v>
      </c>
      <c r="B42" s="5" t="s">
        <v>90</v>
      </c>
      <c r="C42" s="5" t="s">
        <v>11409</v>
      </c>
      <c r="D42" t="s">
        <v>5</v>
      </c>
      <c r="E42" s="24" t="s">
        <v>4047</v>
      </c>
      <c r="F42" s="25" t="s">
        <v>271</v>
      </c>
      <c r="G42" s="26">
        <v>0.192</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4904</v>
      </c>
    </row>
    <row r="45" spans="1:16" ht="12.75" customHeight="1" x14ac:dyDescent="0.2">
      <c r="E45" s="29" t="s">
        <v>59</v>
      </c>
    </row>
    <row r="46" spans="1:16" ht="12.75" customHeight="1" x14ac:dyDescent="0.2">
      <c r="A46" t="s">
        <v>49</v>
      </c>
      <c r="C46" s="6" t="s">
        <v>389</v>
      </c>
      <c r="E46" s="23" t="s">
        <v>2775</v>
      </c>
      <c r="J46" s="22">
        <f>0</f>
        <v>0</v>
      </c>
      <c r="K46" s="22">
        <f>0</f>
        <v>0</v>
      </c>
      <c r="L46" s="22">
        <f>0+L47+L51+L55+L59+L63+L67+L71+L75+L79+L83+L87+L91+L95</f>
        <v>0</v>
      </c>
      <c r="M46" s="22">
        <f>0+M47+M51+M55+M59+M63+M67+M71+M75+M79+M83+M87+M91+M95</f>
        <v>0</v>
      </c>
    </row>
    <row r="47" spans="1:16" ht="12.75" customHeight="1" x14ac:dyDescent="0.2">
      <c r="A47" t="s">
        <v>52</v>
      </c>
      <c r="B47" s="5" t="s">
        <v>93</v>
      </c>
      <c r="C47" s="5" t="s">
        <v>608</v>
      </c>
      <c r="D47" t="s">
        <v>5</v>
      </c>
      <c r="E47" s="24" t="s">
        <v>609</v>
      </c>
      <c r="F47" s="25" t="s">
        <v>126</v>
      </c>
      <c r="G47" s="26">
        <v>935</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11410</v>
      </c>
    </row>
    <row r="50" spans="1:16" ht="12.75" customHeight="1" x14ac:dyDescent="0.2">
      <c r="E50" s="29" t="s">
        <v>1031</v>
      </c>
    </row>
    <row r="51" spans="1:16" ht="12.75" customHeight="1" x14ac:dyDescent="0.2">
      <c r="A51" t="s">
        <v>52</v>
      </c>
      <c r="B51" s="5" t="s">
        <v>95</v>
      </c>
      <c r="C51" s="5" t="s">
        <v>11028</v>
      </c>
      <c r="D51" t="s">
        <v>5</v>
      </c>
      <c r="E51" s="24" t="s">
        <v>11029</v>
      </c>
      <c r="F51" s="25" t="s">
        <v>126</v>
      </c>
      <c r="G51" s="26">
        <v>408</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11411</v>
      </c>
    </row>
    <row r="54" spans="1:16" ht="12.75" customHeight="1" x14ac:dyDescent="0.2">
      <c r="E54" s="29" t="s">
        <v>1031</v>
      </c>
    </row>
    <row r="55" spans="1:16" ht="12.75" customHeight="1" x14ac:dyDescent="0.2">
      <c r="A55" t="s">
        <v>52</v>
      </c>
      <c r="B55" s="5" t="s">
        <v>97</v>
      </c>
      <c r="C55" s="5" t="s">
        <v>644</v>
      </c>
      <c r="D55" t="s">
        <v>5</v>
      </c>
      <c r="E55" s="24" t="s">
        <v>645</v>
      </c>
      <c r="F55" s="25" t="s">
        <v>126</v>
      </c>
      <c r="G55" s="26">
        <v>1322</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11412</v>
      </c>
    </row>
    <row r="58" spans="1:16" ht="12.75" customHeight="1" x14ac:dyDescent="0.2">
      <c r="E58" s="29" t="s">
        <v>1031</v>
      </c>
    </row>
    <row r="59" spans="1:16" ht="12.75" customHeight="1" x14ac:dyDescent="0.2">
      <c r="A59" t="s">
        <v>52</v>
      </c>
      <c r="B59" s="5" t="s">
        <v>99</v>
      </c>
      <c r="C59" s="5" t="s">
        <v>1039</v>
      </c>
      <c r="D59" t="s">
        <v>5</v>
      </c>
      <c r="E59" s="24" t="s">
        <v>1040</v>
      </c>
      <c r="F59" s="25" t="s">
        <v>126</v>
      </c>
      <c r="G59" s="26">
        <v>49</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10880</v>
      </c>
    </row>
    <row r="62" spans="1:16" ht="12.75" customHeight="1" x14ac:dyDescent="0.2">
      <c r="E62" s="29" t="s">
        <v>1031</v>
      </c>
    </row>
    <row r="63" spans="1:16" ht="12.75" customHeight="1" x14ac:dyDescent="0.2">
      <c r="A63" t="s">
        <v>52</v>
      </c>
      <c r="B63" s="5" t="s">
        <v>101</v>
      </c>
      <c r="C63" s="5" t="s">
        <v>11030</v>
      </c>
      <c r="D63" t="s">
        <v>5</v>
      </c>
      <c r="E63" s="24" t="s">
        <v>11031</v>
      </c>
      <c r="F63" s="25" t="s">
        <v>126</v>
      </c>
      <c r="G63" s="26">
        <v>459</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11413</v>
      </c>
    </row>
    <row r="66" spans="1:16" ht="12.75" customHeight="1" x14ac:dyDescent="0.2">
      <c r="E66" s="29" t="s">
        <v>11032</v>
      </c>
    </row>
    <row r="67" spans="1:16" ht="12.75" customHeight="1" x14ac:dyDescent="0.2">
      <c r="A67" t="s">
        <v>52</v>
      </c>
      <c r="B67" s="5" t="s">
        <v>104</v>
      </c>
      <c r="C67" s="5" t="s">
        <v>11101</v>
      </c>
      <c r="D67" t="s">
        <v>5</v>
      </c>
      <c r="E67" s="24" t="s">
        <v>11102</v>
      </c>
      <c r="F67" s="25" t="s">
        <v>55</v>
      </c>
      <c r="G67" s="26">
        <v>11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1573</v>
      </c>
    </row>
    <row r="70" spans="1:16" ht="12.75" customHeight="1" x14ac:dyDescent="0.2">
      <c r="E70" s="29" t="s">
        <v>1031</v>
      </c>
    </row>
    <row r="71" spans="1:16" ht="12.75" customHeight="1" x14ac:dyDescent="0.2">
      <c r="A71" t="s">
        <v>52</v>
      </c>
      <c r="B71" s="5" t="s">
        <v>107</v>
      </c>
      <c r="C71" s="5" t="s">
        <v>11277</v>
      </c>
      <c r="D71" t="s">
        <v>5</v>
      </c>
      <c r="E71" s="24" t="s">
        <v>11278</v>
      </c>
      <c r="F71" s="25" t="s">
        <v>126</v>
      </c>
      <c r="G71" s="26">
        <v>94</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11414</v>
      </c>
    </row>
    <row r="74" spans="1:16" ht="12.75" customHeight="1" x14ac:dyDescent="0.2">
      <c r="E74" s="29" t="s">
        <v>1031</v>
      </c>
    </row>
    <row r="75" spans="1:16" ht="12.75" customHeight="1" x14ac:dyDescent="0.2">
      <c r="A75" t="s">
        <v>52</v>
      </c>
      <c r="B75" s="5" t="s">
        <v>110</v>
      </c>
      <c r="C75" s="5" t="s">
        <v>656</v>
      </c>
      <c r="D75" t="s">
        <v>5</v>
      </c>
      <c r="E75" s="24" t="s">
        <v>657</v>
      </c>
      <c r="F75" s="25" t="s">
        <v>55</v>
      </c>
      <c r="G75" s="26">
        <v>28</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1517</v>
      </c>
    </row>
    <row r="78" spans="1:16" ht="12.75" customHeight="1" x14ac:dyDescent="0.2">
      <c r="E78" s="29" t="s">
        <v>1031</v>
      </c>
    </row>
    <row r="79" spans="1:16" ht="12.75" customHeight="1" x14ac:dyDescent="0.2">
      <c r="A79" t="s">
        <v>52</v>
      </c>
      <c r="B79" s="5" t="s">
        <v>158</v>
      </c>
      <c r="C79" s="5" t="s">
        <v>530</v>
      </c>
      <c r="D79" t="s">
        <v>5</v>
      </c>
      <c r="E79" s="24" t="s">
        <v>531</v>
      </c>
      <c r="F79" s="25" t="s">
        <v>126</v>
      </c>
      <c r="G79" s="26">
        <v>658</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11415</v>
      </c>
    </row>
    <row r="82" spans="1:16" ht="12.75" customHeight="1" x14ac:dyDescent="0.2">
      <c r="E82" s="29" t="s">
        <v>1031</v>
      </c>
    </row>
    <row r="83" spans="1:16" ht="12.75" customHeight="1" x14ac:dyDescent="0.2">
      <c r="A83" t="s">
        <v>52</v>
      </c>
      <c r="B83" s="5" t="s">
        <v>161</v>
      </c>
      <c r="C83" s="5" t="s">
        <v>634</v>
      </c>
      <c r="D83" t="s">
        <v>5</v>
      </c>
      <c r="E83" s="24" t="s">
        <v>635</v>
      </c>
      <c r="F83" s="25" t="s">
        <v>55</v>
      </c>
      <c r="G83" s="26">
        <v>29</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11176</v>
      </c>
    </row>
    <row r="86" spans="1:16" ht="12.75" customHeight="1" x14ac:dyDescent="0.2">
      <c r="E86" s="29" t="s">
        <v>1031</v>
      </c>
    </row>
    <row r="87" spans="1:16" ht="12.75" customHeight="1" x14ac:dyDescent="0.2">
      <c r="A87" t="s">
        <v>52</v>
      </c>
      <c r="B87" s="5" t="s">
        <v>162</v>
      </c>
      <c r="C87" s="5" t="s">
        <v>11033</v>
      </c>
      <c r="D87" t="s">
        <v>5</v>
      </c>
      <c r="E87" s="24" t="s">
        <v>11107</v>
      </c>
      <c r="F87" s="25" t="s">
        <v>225</v>
      </c>
      <c r="G87" s="26">
        <v>56</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1520</v>
      </c>
    </row>
    <row r="90" spans="1:16" ht="12.75" customHeight="1" x14ac:dyDescent="0.2">
      <c r="E90" s="29" t="s">
        <v>11108</v>
      </c>
    </row>
    <row r="91" spans="1:16" ht="12.75" customHeight="1" x14ac:dyDescent="0.2">
      <c r="A91" t="s">
        <v>52</v>
      </c>
      <c r="B91" s="5" t="s">
        <v>163</v>
      </c>
      <c r="C91" s="5" t="s">
        <v>1974</v>
      </c>
      <c r="D91" t="s">
        <v>5</v>
      </c>
      <c r="E91" s="24" t="s">
        <v>1975</v>
      </c>
      <c r="F91" s="25" t="s">
        <v>55</v>
      </c>
      <c r="G91" s="26">
        <v>2</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1428</v>
      </c>
    </row>
    <row r="94" spans="1:16" ht="12.75" customHeight="1" x14ac:dyDescent="0.2">
      <c r="E94" s="29" t="s">
        <v>1031</v>
      </c>
    </row>
    <row r="95" spans="1:16" ht="12.75" customHeight="1" x14ac:dyDescent="0.2">
      <c r="A95" t="s">
        <v>52</v>
      </c>
      <c r="B95" s="5" t="s">
        <v>164</v>
      </c>
      <c r="C95" s="5" t="s">
        <v>648</v>
      </c>
      <c r="D95" t="s">
        <v>5</v>
      </c>
      <c r="E95" s="24" t="s">
        <v>649</v>
      </c>
      <c r="F95" s="25" t="s">
        <v>602</v>
      </c>
      <c r="G95" s="26">
        <v>1</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1425</v>
      </c>
    </row>
    <row r="98" spans="1:16" ht="12.75" customHeight="1" x14ac:dyDescent="0.2">
      <c r="E98" s="29" t="s">
        <v>1031</v>
      </c>
    </row>
    <row r="99" spans="1:16" ht="12.75" customHeight="1" x14ac:dyDescent="0.2">
      <c r="A99" t="s">
        <v>49</v>
      </c>
      <c r="C99" s="6" t="s">
        <v>401</v>
      </c>
      <c r="E99" s="23" t="s">
        <v>11036</v>
      </c>
      <c r="J99" s="22">
        <f>0</f>
        <v>0</v>
      </c>
      <c r="K99" s="22">
        <f>0</f>
        <v>0</v>
      </c>
      <c r="L99" s="22">
        <f>0+L100+L104+L108+L112+L116+L120+L124+L128+L132+L136+L140+L144+L148+L152+L156+L160+L164+L168+L172+L176+L180+L184+L188+L192+L196</f>
        <v>0</v>
      </c>
      <c r="M99" s="22">
        <f>0+M100+M104+M108+M112+M116+M120+M124+M128+M132+M136+M140+M144+M148+M152+M156+M160+M164+M168+M172+M176+M180+M184+M188+M192+M196</f>
        <v>0</v>
      </c>
    </row>
    <row r="100" spans="1:16" ht="12.75" customHeight="1" x14ac:dyDescent="0.2">
      <c r="A100" t="s">
        <v>52</v>
      </c>
      <c r="B100" s="5" t="s">
        <v>165</v>
      </c>
      <c r="C100" s="5" t="s">
        <v>3050</v>
      </c>
      <c r="D100" t="s">
        <v>5</v>
      </c>
      <c r="E100" s="24" t="s">
        <v>3051</v>
      </c>
      <c r="F100" s="25" t="s">
        <v>126</v>
      </c>
      <c r="G100" s="26">
        <v>1929</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11416</v>
      </c>
    </row>
    <row r="103" spans="1:16" ht="12.75" customHeight="1" x14ac:dyDescent="0.2">
      <c r="E103" s="29" t="s">
        <v>1031</v>
      </c>
    </row>
    <row r="104" spans="1:16" ht="12.75" customHeight="1" x14ac:dyDescent="0.2">
      <c r="A104" t="s">
        <v>52</v>
      </c>
      <c r="B104" s="5" t="s">
        <v>168</v>
      </c>
      <c r="C104" s="5" t="s">
        <v>3052</v>
      </c>
      <c r="D104" t="s">
        <v>5</v>
      </c>
      <c r="E104" s="24" t="s">
        <v>3053</v>
      </c>
      <c r="F104" s="25" t="s">
        <v>55</v>
      </c>
      <c r="G104" s="26">
        <v>2</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11417</v>
      </c>
    </row>
    <row r="107" spans="1:16" ht="12.75" customHeight="1" x14ac:dyDescent="0.2">
      <c r="E107" s="29" t="s">
        <v>1031</v>
      </c>
    </row>
    <row r="108" spans="1:16" ht="12.75" customHeight="1" x14ac:dyDescent="0.2">
      <c r="A108" t="s">
        <v>52</v>
      </c>
      <c r="B108" s="5" t="s">
        <v>171</v>
      </c>
      <c r="C108" s="5" t="s">
        <v>11283</v>
      </c>
      <c r="D108" t="s">
        <v>5</v>
      </c>
      <c r="E108" s="24" t="s">
        <v>11284</v>
      </c>
      <c r="F108" s="25" t="s">
        <v>55</v>
      </c>
      <c r="G108" s="26">
        <v>12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11418</v>
      </c>
    </row>
    <row r="111" spans="1:16" ht="12.75" customHeight="1" x14ac:dyDescent="0.2">
      <c r="E111" s="29" t="s">
        <v>59</v>
      </c>
    </row>
    <row r="112" spans="1:16" ht="12.75" customHeight="1" x14ac:dyDescent="0.2">
      <c r="A112" t="s">
        <v>52</v>
      </c>
      <c r="B112" s="5" t="s">
        <v>174</v>
      </c>
      <c r="C112" s="5" t="s">
        <v>11285</v>
      </c>
      <c r="D112" t="s">
        <v>5</v>
      </c>
      <c r="E112" s="24" t="s">
        <v>11286</v>
      </c>
      <c r="F112" s="25" t="s">
        <v>55</v>
      </c>
      <c r="G112" s="26">
        <v>11</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11419</v>
      </c>
    </row>
    <row r="115" spans="1:16" ht="12.75" customHeight="1" x14ac:dyDescent="0.2">
      <c r="E115" s="29" t="s">
        <v>1031</v>
      </c>
    </row>
    <row r="116" spans="1:16" ht="12.75" customHeight="1" x14ac:dyDescent="0.2">
      <c r="A116" t="s">
        <v>52</v>
      </c>
      <c r="B116" s="5" t="s">
        <v>177</v>
      </c>
      <c r="C116" s="5" t="s">
        <v>2888</v>
      </c>
      <c r="D116" t="s">
        <v>5</v>
      </c>
      <c r="E116" s="24" t="s">
        <v>2889</v>
      </c>
      <c r="F116" s="25" t="s">
        <v>55</v>
      </c>
      <c r="G116" s="26">
        <v>13</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11420</v>
      </c>
    </row>
    <row r="119" spans="1:16" ht="12.75" customHeight="1" x14ac:dyDescent="0.2">
      <c r="E119" s="29" t="s">
        <v>1031</v>
      </c>
    </row>
    <row r="120" spans="1:16" ht="12.75" customHeight="1" x14ac:dyDescent="0.2">
      <c r="A120" t="s">
        <v>52</v>
      </c>
      <c r="B120" s="5" t="s">
        <v>180</v>
      </c>
      <c r="C120" s="5" t="s">
        <v>2890</v>
      </c>
      <c r="D120" t="s">
        <v>5</v>
      </c>
      <c r="E120" s="24" t="s">
        <v>2891</v>
      </c>
      <c r="F120" s="25" t="s">
        <v>55</v>
      </c>
      <c r="G120" s="26">
        <v>13</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11420</v>
      </c>
    </row>
    <row r="123" spans="1:16" ht="12.75" customHeight="1" x14ac:dyDescent="0.2">
      <c r="E123" s="29" t="s">
        <v>1031</v>
      </c>
    </row>
    <row r="124" spans="1:16" ht="12.75" customHeight="1" x14ac:dyDescent="0.2">
      <c r="A124" t="s">
        <v>52</v>
      </c>
      <c r="B124" s="5" t="s">
        <v>183</v>
      </c>
      <c r="C124" s="5" t="s">
        <v>11289</v>
      </c>
      <c r="D124" t="s">
        <v>5</v>
      </c>
      <c r="E124" s="24" t="s">
        <v>11290</v>
      </c>
      <c r="F124" s="25" t="s">
        <v>55</v>
      </c>
      <c r="G124" s="26">
        <v>1</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11421</v>
      </c>
    </row>
    <row r="127" spans="1:16" ht="12.75" customHeight="1" x14ac:dyDescent="0.2">
      <c r="E127" s="29" t="s">
        <v>11291</v>
      </c>
    </row>
    <row r="128" spans="1:16" ht="12.75" customHeight="1" x14ac:dyDescent="0.2">
      <c r="A128" t="s">
        <v>52</v>
      </c>
      <c r="B128" s="5" t="s">
        <v>186</v>
      </c>
      <c r="C128" s="5" t="s">
        <v>658</v>
      </c>
      <c r="D128" t="s">
        <v>5</v>
      </c>
      <c r="E128" s="24" t="s">
        <v>659</v>
      </c>
      <c r="F128" s="25" t="s">
        <v>126</v>
      </c>
      <c r="G128" s="26">
        <v>165</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11422</v>
      </c>
    </row>
    <row r="131" spans="1:16" ht="12.75" customHeight="1" x14ac:dyDescent="0.2">
      <c r="E131" s="29" t="s">
        <v>59</v>
      </c>
    </row>
    <row r="132" spans="1:16" ht="12.75" customHeight="1" x14ac:dyDescent="0.2">
      <c r="A132" t="s">
        <v>52</v>
      </c>
      <c r="B132" s="5" t="s">
        <v>189</v>
      </c>
      <c r="C132" s="5" t="s">
        <v>2153</v>
      </c>
      <c r="D132" t="s">
        <v>5</v>
      </c>
      <c r="E132" s="24" t="s">
        <v>2154</v>
      </c>
      <c r="F132" s="25" t="s">
        <v>55</v>
      </c>
      <c r="G132" s="26">
        <v>39</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10532</v>
      </c>
    </row>
    <row r="135" spans="1:16" ht="12.75" customHeight="1" x14ac:dyDescent="0.2">
      <c r="E135" s="29" t="s">
        <v>59</v>
      </c>
    </row>
    <row r="136" spans="1:16" ht="12.75" customHeight="1" x14ac:dyDescent="0.2">
      <c r="A136" t="s">
        <v>52</v>
      </c>
      <c r="B136" s="5" t="s">
        <v>192</v>
      </c>
      <c r="C136" s="5" t="s">
        <v>2033</v>
      </c>
      <c r="D136" t="s">
        <v>5</v>
      </c>
      <c r="E136" s="24" t="s">
        <v>2034</v>
      </c>
      <c r="F136" s="25" t="s">
        <v>55</v>
      </c>
      <c r="G136" s="26">
        <v>12</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1444</v>
      </c>
    </row>
    <row r="139" spans="1:16" ht="12.75" customHeight="1" x14ac:dyDescent="0.2">
      <c r="E139" s="29" t="s">
        <v>59</v>
      </c>
    </row>
    <row r="140" spans="1:16" ht="12.75" customHeight="1" x14ac:dyDescent="0.2">
      <c r="A140" t="s">
        <v>52</v>
      </c>
      <c r="B140" s="5" t="s">
        <v>195</v>
      </c>
      <c r="C140" s="5" t="s">
        <v>1785</v>
      </c>
      <c r="D140" t="s">
        <v>5</v>
      </c>
      <c r="E140" s="24" t="s">
        <v>1786</v>
      </c>
      <c r="F140" s="25" t="s">
        <v>55</v>
      </c>
      <c r="G140" s="26">
        <v>2</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1428</v>
      </c>
    </row>
    <row r="143" spans="1:16" ht="12.75" customHeight="1" x14ac:dyDescent="0.2">
      <c r="E143" s="29" t="s">
        <v>59</v>
      </c>
    </row>
    <row r="144" spans="1:16" ht="12.75" customHeight="1" x14ac:dyDescent="0.2">
      <c r="A144" t="s">
        <v>52</v>
      </c>
      <c r="B144" s="5" t="s">
        <v>198</v>
      </c>
      <c r="C144" s="5" t="s">
        <v>11423</v>
      </c>
      <c r="D144" t="s">
        <v>5</v>
      </c>
      <c r="E144" s="24" t="s">
        <v>11424</v>
      </c>
      <c r="F144" s="25" t="s">
        <v>126</v>
      </c>
      <c r="G144" s="26">
        <v>70</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1440</v>
      </c>
    </row>
    <row r="147" spans="1:16" ht="12.75" customHeight="1" x14ac:dyDescent="0.2">
      <c r="E147" s="29" t="s">
        <v>11425</v>
      </c>
    </row>
    <row r="148" spans="1:16" ht="12.75" customHeight="1" x14ac:dyDescent="0.2">
      <c r="A148" t="s">
        <v>52</v>
      </c>
      <c r="B148" s="5" t="s">
        <v>201</v>
      </c>
      <c r="C148" s="5" t="s">
        <v>11426</v>
      </c>
      <c r="D148" t="s">
        <v>5</v>
      </c>
      <c r="E148" s="24" t="s">
        <v>11427</v>
      </c>
      <c r="F148" s="25" t="s">
        <v>126</v>
      </c>
      <c r="G148" s="26">
        <v>60</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1882</v>
      </c>
    </row>
    <row r="151" spans="1:16" ht="12.75" customHeight="1" x14ac:dyDescent="0.2">
      <c r="E151" s="29" t="s">
        <v>11425</v>
      </c>
    </row>
    <row r="152" spans="1:16" ht="12.75" customHeight="1" x14ac:dyDescent="0.2">
      <c r="A152" t="s">
        <v>52</v>
      </c>
      <c r="B152" s="5" t="s">
        <v>204</v>
      </c>
      <c r="C152" s="5" t="s">
        <v>11428</v>
      </c>
      <c r="D152" t="s">
        <v>5</v>
      </c>
      <c r="E152" s="24" t="s">
        <v>11429</v>
      </c>
      <c r="F152" s="25" t="s">
        <v>55</v>
      </c>
      <c r="G152" s="26">
        <v>2</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1428</v>
      </c>
    </row>
    <row r="155" spans="1:16" ht="12.75" customHeight="1" x14ac:dyDescent="0.2">
      <c r="E155" s="29" t="s">
        <v>11430</v>
      </c>
    </row>
    <row r="156" spans="1:16" ht="12.75" customHeight="1" x14ac:dyDescent="0.2">
      <c r="A156" t="s">
        <v>52</v>
      </c>
      <c r="B156" s="5" t="s">
        <v>207</v>
      </c>
      <c r="C156" s="5" t="s">
        <v>11045</v>
      </c>
      <c r="D156" t="s">
        <v>5</v>
      </c>
      <c r="E156" s="24" t="s">
        <v>11046</v>
      </c>
      <c r="F156" s="25" t="s">
        <v>55</v>
      </c>
      <c r="G156" s="26">
        <v>4</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1424</v>
      </c>
    </row>
    <row r="159" spans="1:16" ht="12.75" customHeight="1" x14ac:dyDescent="0.2">
      <c r="E159" s="29" t="s">
        <v>1031</v>
      </c>
    </row>
    <row r="160" spans="1:16" ht="12.75" customHeight="1" x14ac:dyDescent="0.2">
      <c r="A160" t="s">
        <v>52</v>
      </c>
      <c r="B160" s="5" t="s">
        <v>210</v>
      </c>
      <c r="C160" s="5" t="s">
        <v>11431</v>
      </c>
      <c r="D160" t="s">
        <v>5</v>
      </c>
      <c r="E160" s="24" t="s">
        <v>11432</v>
      </c>
      <c r="F160" s="25" t="s">
        <v>55</v>
      </c>
      <c r="G160" s="26">
        <v>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1425</v>
      </c>
    </row>
    <row r="163" spans="1:16" ht="12.75" customHeight="1" x14ac:dyDescent="0.2">
      <c r="E163" s="29" t="s">
        <v>59</v>
      </c>
    </row>
    <row r="164" spans="1:16" ht="12.75" customHeight="1" x14ac:dyDescent="0.2">
      <c r="A164" t="s">
        <v>52</v>
      </c>
      <c r="B164" s="5" t="s">
        <v>213</v>
      </c>
      <c r="C164" s="5" t="s">
        <v>1755</v>
      </c>
      <c r="D164" t="s">
        <v>5</v>
      </c>
      <c r="E164" s="24" t="s">
        <v>1756</v>
      </c>
      <c r="F164" s="25" t="s">
        <v>225</v>
      </c>
      <c r="G164" s="26">
        <v>32</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11433</v>
      </c>
    </row>
    <row r="167" spans="1:16" ht="12.75" customHeight="1" x14ac:dyDescent="0.2">
      <c r="E167" s="29" t="s">
        <v>1031</v>
      </c>
    </row>
    <row r="168" spans="1:16" ht="12.75" customHeight="1" x14ac:dyDescent="0.2">
      <c r="A168" t="s">
        <v>52</v>
      </c>
      <c r="B168" s="5" t="s">
        <v>216</v>
      </c>
      <c r="C168" s="5" t="s">
        <v>1757</v>
      </c>
      <c r="D168" t="s">
        <v>5</v>
      </c>
      <c r="E168" s="24" t="s">
        <v>1758</v>
      </c>
      <c r="F168" s="25" t="s">
        <v>225</v>
      </c>
      <c r="G168" s="26">
        <v>12</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11434</v>
      </c>
    </row>
    <row r="171" spans="1:16" ht="12.75" customHeight="1" x14ac:dyDescent="0.2">
      <c r="E171" s="29" t="s">
        <v>1031</v>
      </c>
    </row>
    <row r="172" spans="1:16" ht="12.75" customHeight="1" x14ac:dyDescent="0.2">
      <c r="A172" t="s">
        <v>52</v>
      </c>
      <c r="B172" s="5" t="s">
        <v>219</v>
      </c>
      <c r="C172" s="5" t="s">
        <v>1752</v>
      </c>
      <c r="D172" t="s">
        <v>5</v>
      </c>
      <c r="E172" s="24" t="s">
        <v>1753</v>
      </c>
      <c r="F172" s="25" t="s">
        <v>225</v>
      </c>
      <c r="G172" s="26">
        <v>72</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11435</v>
      </c>
    </row>
    <row r="175" spans="1:16" ht="12.75" customHeight="1" x14ac:dyDescent="0.2">
      <c r="E175" s="29" t="s">
        <v>59</v>
      </c>
    </row>
    <row r="176" spans="1:16" ht="12.75" customHeight="1" x14ac:dyDescent="0.2">
      <c r="A176" t="s">
        <v>52</v>
      </c>
      <c r="B176" s="5" t="s">
        <v>222</v>
      </c>
      <c r="C176" s="5" t="s">
        <v>1746</v>
      </c>
      <c r="D176" t="s">
        <v>5</v>
      </c>
      <c r="E176" s="24" t="s">
        <v>1747</v>
      </c>
      <c r="F176" s="25" t="s">
        <v>225</v>
      </c>
      <c r="G176" s="26">
        <v>64</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11436</v>
      </c>
    </row>
    <row r="179" spans="1:16" ht="12.75" customHeight="1" x14ac:dyDescent="0.2">
      <c r="E179" s="29" t="s">
        <v>1031</v>
      </c>
    </row>
    <row r="180" spans="1:16" ht="12.75" customHeight="1" x14ac:dyDescent="0.2">
      <c r="A180" t="s">
        <v>52</v>
      </c>
      <c r="B180" s="5" t="s">
        <v>226</v>
      </c>
      <c r="C180" s="5" t="s">
        <v>1748</v>
      </c>
      <c r="D180" t="s">
        <v>5</v>
      </c>
      <c r="E180" s="24" t="s">
        <v>1749</v>
      </c>
      <c r="F180" s="25" t="s">
        <v>225</v>
      </c>
      <c r="G180" s="26">
        <v>48</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11437</v>
      </c>
    </row>
    <row r="183" spans="1:16" ht="12.75" customHeight="1" x14ac:dyDescent="0.2">
      <c r="E183" s="29" t="s">
        <v>59</v>
      </c>
    </row>
    <row r="184" spans="1:16" ht="12.75" customHeight="1" x14ac:dyDescent="0.2">
      <c r="A184" t="s">
        <v>52</v>
      </c>
      <c r="B184" s="5" t="s">
        <v>229</v>
      </c>
      <c r="C184" s="5" t="s">
        <v>11292</v>
      </c>
      <c r="D184" t="s">
        <v>5</v>
      </c>
      <c r="E184" s="24" t="s">
        <v>11293</v>
      </c>
      <c r="F184" s="25" t="s">
        <v>126</v>
      </c>
      <c r="G184" s="26">
        <v>460</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2381</v>
      </c>
    </row>
    <row r="187" spans="1:16" ht="12.75" customHeight="1" x14ac:dyDescent="0.2">
      <c r="E187" s="29" t="s">
        <v>59</v>
      </c>
    </row>
    <row r="188" spans="1:16" ht="12.75" customHeight="1" x14ac:dyDescent="0.2">
      <c r="A188" t="s">
        <v>52</v>
      </c>
      <c r="B188" s="5" t="s">
        <v>232</v>
      </c>
      <c r="C188" s="5" t="s">
        <v>1760</v>
      </c>
      <c r="D188" t="s">
        <v>5</v>
      </c>
      <c r="E188" s="24" t="s">
        <v>1761</v>
      </c>
      <c r="F188" s="25" t="s">
        <v>55</v>
      </c>
      <c r="G188" s="26">
        <v>1</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1425</v>
      </c>
    </row>
    <row r="191" spans="1:16" ht="12.75" customHeight="1" x14ac:dyDescent="0.2">
      <c r="E191" s="29" t="s">
        <v>59</v>
      </c>
    </row>
    <row r="192" spans="1:16" ht="12.75" customHeight="1" x14ac:dyDescent="0.2">
      <c r="A192" t="s">
        <v>52</v>
      </c>
      <c r="B192" s="5" t="s">
        <v>235</v>
      </c>
      <c r="C192" s="5" t="s">
        <v>1762</v>
      </c>
      <c r="D192" t="s">
        <v>5</v>
      </c>
      <c r="E192" s="24" t="s">
        <v>1763</v>
      </c>
      <c r="F192" s="25" t="s">
        <v>55</v>
      </c>
      <c r="G192" s="26">
        <v>3</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1426</v>
      </c>
    </row>
    <row r="195" spans="1:16" ht="12.75" customHeight="1" x14ac:dyDescent="0.2">
      <c r="E195" s="29" t="s">
        <v>59</v>
      </c>
    </row>
    <row r="196" spans="1:16" ht="12.75" customHeight="1" x14ac:dyDescent="0.2">
      <c r="A196" t="s">
        <v>52</v>
      </c>
      <c r="B196" s="5" t="s">
        <v>238</v>
      </c>
      <c r="C196" s="5" t="s">
        <v>1750</v>
      </c>
      <c r="D196" t="s">
        <v>5</v>
      </c>
      <c r="E196" s="24" t="s">
        <v>1751</v>
      </c>
      <c r="F196" s="25" t="s">
        <v>55</v>
      </c>
      <c r="G196" s="26">
        <v>1</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1425</v>
      </c>
    </row>
    <row r="199" spans="1:16" ht="12.75" customHeight="1" x14ac:dyDescent="0.2">
      <c r="E199" s="29" t="s">
        <v>59</v>
      </c>
    </row>
    <row r="200" spans="1:16" ht="12.75" customHeight="1" x14ac:dyDescent="0.2">
      <c r="A200" t="s">
        <v>49</v>
      </c>
      <c r="C200" s="6" t="s">
        <v>1219</v>
      </c>
      <c r="E200" s="23" t="s">
        <v>1220</v>
      </c>
      <c r="J200" s="22">
        <f>0</f>
        <v>0</v>
      </c>
      <c r="K200" s="22">
        <f>0</f>
        <v>0</v>
      </c>
      <c r="L200" s="22">
        <f>0+L201+L205+L209+L213</f>
        <v>0</v>
      </c>
      <c r="M200" s="22">
        <f>0+M201+M205+M209+M213</f>
        <v>0</v>
      </c>
    </row>
    <row r="201" spans="1:16" ht="12.75" customHeight="1" x14ac:dyDescent="0.2">
      <c r="A201" t="s">
        <v>52</v>
      </c>
      <c r="B201" s="5" t="s">
        <v>50</v>
      </c>
      <c r="C201" s="5" t="s">
        <v>1221</v>
      </c>
      <c r="D201" t="s">
        <v>5</v>
      </c>
      <c r="E201" s="24" t="s">
        <v>1222</v>
      </c>
      <c r="F201" s="25" t="s">
        <v>1223</v>
      </c>
      <c r="G201" s="26">
        <v>72.900000000000006</v>
      </c>
      <c r="H201" s="25">
        <v>1</v>
      </c>
      <c r="I201" s="25">
        <f>ROUND(G201*H201,6)</f>
        <v>72.900000000000006</v>
      </c>
      <c r="L201" s="27">
        <v>0</v>
      </c>
      <c r="M201" s="22">
        <f>ROUND(ROUND(L201,2)*ROUND(G201,3),2)</f>
        <v>0</v>
      </c>
      <c r="N201" s="25" t="s">
        <v>1224</v>
      </c>
      <c r="O201">
        <f>(M201*21)/100</f>
        <v>0</v>
      </c>
      <c r="P201" t="s">
        <v>28</v>
      </c>
    </row>
    <row r="202" spans="1:16" ht="12.75" customHeight="1" x14ac:dyDescent="0.2">
      <c r="A202" s="28" t="s">
        <v>57</v>
      </c>
      <c r="E202" s="29" t="s">
        <v>5</v>
      </c>
    </row>
    <row r="203" spans="1:16" ht="12.75" customHeight="1" x14ac:dyDescent="0.2">
      <c r="A203" s="28" t="s">
        <v>58</v>
      </c>
      <c r="E203" s="30" t="s">
        <v>11438</v>
      </c>
    </row>
    <row r="204" spans="1:16" ht="89.25" customHeight="1" x14ac:dyDescent="0.2">
      <c r="E204" s="29" t="s">
        <v>1227</v>
      </c>
    </row>
    <row r="205" spans="1:16" ht="12.75" customHeight="1" x14ac:dyDescent="0.2">
      <c r="A205" t="s">
        <v>52</v>
      </c>
      <c r="B205" s="5" t="s">
        <v>28</v>
      </c>
      <c r="C205" s="5" t="s">
        <v>1233</v>
      </c>
      <c r="D205" t="s">
        <v>5</v>
      </c>
      <c r="E205" s="24" t="s">
        <v>1234</v>
      </c>
      <c r="F205" s="25" t="s">
        <v>1223</v>
      </c>
      <c r="G205" s="26">
        <v>0.3</v>
      </c>
      <c r="H205" s="25">
        <v>1</v>
      </c>
      <c r="I205" s="25">
        <f>ROUND(G205*H205,6)</f>
        <v>0.3</v>
      </c>
      <c r="L205" s="27">
        <v>0</v>
      </c>
      <c r="M205" s="22">
        <f>ROUND(ROUND(L205,2)*ROUND(G205,3),2)</f>
        <v>0</v>
      </c>
      <c r="N205" s="25" t="s">
        <v>1224</v>
      </c>
      <c r="O205">
        <f>(M205*21)/100</f>
        <v>0</v>
      </c>
      <c r="P205" t="s">
        <v>28</v>
      </c>
    </row>
    <row r="206" spans="1:16" ht="12.75" customHeight="1" x14ac:dyDescent="0.2">
      <c r="A206" s="28" t="s">
        <v>57</v>
      </c>
      <c r="E206" s="29" t="s">
        <v>1235</v>
      </c>
    </row>
    <row r="207" spans="1:16" ht="12.75" customHeight="1" x14ac:dyDescent="0.2">
      <c r="A207" s="28" t="s">
        <v>58</v>
      </c>
      <c r="E207" s="30" t="s">
        <v>1236</v>
      </c>
    </row>
    <row r="208" spans="1:16" ht="89.25" customHeight="1" x14ac:dyDescent="0.2">
      <c r="E208" s="29" t="s">
        <v>1237</v>
      </c>
    </row>
    <row r="209" spans="1:16" ht="12.75" customHeight="1" x14ac:dyDescent="0.2">
      <c r="A209" t="s">
        <v>52</v>
      </c>
      <c r="B209" s="5" t="s">
        <v>26</v>
      </c>
      <c r="C209" s="5" t="s">
        <v>1883</v>
      </c>
      <c r="D209" t="s">
        <v>5</v>
      </c>
      <c r="E209" s="24" t="s">
        <v>1884</v>
      </c>
      <c r="F209" s="25" t="s">
        <v>1223</v>
      </c>
      <c r="G209" s="26">
        <v>0.1</v>
      </c>
      <c r="H209" s="25">
        <v>1</v>
      </c>
      <c r="I209" s="25">
        <f>ROUND(G209*H209,6)</f>
        <v>0.1</v>
      </c>
      <c r="L209" s="27">
        <v>0</v>
      </c>
      <c r="M209" s="22">
        <f>ROUND(ROUND(L209,2)*ROUND(G209,3),2)</f>
        <v>0</v>
      </c>
      <c r="N209" s="25" t="s">
        <v>1224</v>
      </c>
      <c r="O209">
        <f>(M209*21)/100</f>
        <v>0</v>
      </c>
      <c r="P209" t="s">
        <v>28</v>
      </c>
    </row>
    <row r="210" spans="1:16" ht="12.75" customHeight="1" x14ac:dyDescent="0.2">
      <c r="A210" s="28" t="s">
        <v>57</v>
      </c>
      <c r="E210" s="29" t="s">
        <v>1885</v>
      </c>
    </row>
    <row r="211" spans="1:16" ht="12.75" customHeight="1" x14ac:dyDescent="0.2">
      <c r="A211" s="28" t="s">
        <v>58</v>
      </c>
      <c r="E211" s="30" t="s">
        <v>1420</v>
      </c>
    </row>
    <row r="212" spans="1:16" ht="89.25" customHeight="1" x14ac:dyDescent="0.2">
      <c r="E212" s="29" t="s">
        <v>1237</v>
      </c>
    </row>
    <row r="213" spans="1:16" ht="12.75" customHeight="1" x14ac:dyDescent="0.2">
      <c r="A213" t="s">
        <v>52</v>
      </c>
      <c r="B213" s="5" t="s">
        <v>64</v>
      </c>
      <c r="C213" s="5" t="s">
        <v>1886</v>
      </c>
      <c r="D213" t="s">
        <v>5</v>
      </c>
      <c r="E213" s="24" t="s">
        <v>1887</v>
      </c>
      <c r="F213" s="25" t="s">
        <v>1223</v>
      </c>
      <c r="G213" s="26">
        <v>1.1100000000000001</v>
      </c>
      <c r="H213" s="25">
        <v>1</v>
      </c>
      <c r="I213" s="25">
        <f>ROUND(G213*H213,6)</f>
        <v>1.1100000000000001</v>
      </c>
      <c r="L213" s="27">
        <v>0</v>
      </c>
      <c r="M213" s="22">
        <f>ROUND(ROUND(L213,2)*ROUND(G213,3),2)</f>
        <v>0</v>
      </c>
      <c r="N213" s="25" t="s">
        <v>1224</v>
      </c>
      <c r="O213">
        <f>(M213*21)/100</f>
        <v>0</v>
      </c>
      <c r="P213" t="s">
        <v>28</v>
      </c>
    </row>
    <row r="214" spans="1:16" ht="12.75" customHeight="1" x14ac:dyDescent="0.2">
      <c r="A214" s="28" t="s">
        <v>57</v>
      </c>
      <c r="E214" s="29" t="s">
        <v>1888</v>
      </c>
    </row>
    <row r="215" spans="1:16" ht="12.75" customHeight="1" x14ac:dyDescent="0.2">
      <c r="A215" s="28" t="s">
        <v>58</v>
      </c>
      <c r="E215" s="30" t="s">
        <v>11439</v>
      </c>
    </row>
    <row r="216" spans="1:16" ht="89.25" customHeight="1" x14ac:dyDescent="0.2">
      <c r="E216"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COUNTIFS(L8:L157,"=0",A8:A157,"P")+COUNTIFS(L8:L157,"",A8:A157,"P")+SUM(Q8:Q157)</f>
        <v>37</v>
      </c>
    </row>
    <row r="8" spans="1:20" ht="12.75" customHeight="1" x14ac:dyDescent="0.2">
      <c r="A8" t="s">
        <v>46</v>
      </c>
      <c r="C8" s="19" t="s">
        <v>11442</v>
      </c>
      <c r="E8" s="21" t="s">
        <v>11443</v>
      </c>
      <c r="J8" s="20">
        <f>0+J9+J50+J103+J156</f>
        <v>0</v>
      </c>
      <c r="K8" s="20">
        <f>0+K9+K50+K103+K156</f>
        <v>0</v>
      </c>
      <c r="L8" s="20">
        <f>0+L9+L50+L103+L156</f>
        <v>0</v>
      </c>
      <c r="M8" s="20">
        <f>0+M9+M50+M103+M156</f>
        <v>0</v>
      </c>
    </row>
    <row r="9" spans="1:20" ht="12.75" customHeight="1" x14ac:dyDescent="0.2">
      <c r="A9" t="s">
        <v>49</v>
      </c>
      <c r="C9" s="6" t="s">
        <v>50</v>
      </c>
      <c r="E9" s="23" t="s">
        <v>1025</v>
      </c>
      <c r="J9" s="22">
        <f>0</f>
        <v>0</v>
      </c>
      <c r="K9" s="22">
        <f>0</f>
        <v>0</v>
      </c>
      <c r="L9" s="22">
        <f>0+L10+L14+L18+L22+L26+L30+L34+L38+L42+L46</f>
        <v>0</v>
      </c>
      <c r="M9" s="22">
        <f>0+M10+M14+M18+M22+M26+M30+M34+M38+M42+M46</f>
        <v>0</v>
      </c>
    </row>
    <row r="10" spans="1:20" ht="12.75" customHeight="1" x14ac:dyDescent="0.2">
      <c r="A10" t="s">
        <v>52</v>
      </c>
      <c r="B10" s="5" t="s">
        <v>28</v>
      </c>
      <c r="C10" s="5" t="s">
        <v>11444</v>
      </c>
      <c r="D10" t="s">
        <v>5</v>
      </c>
      <c r="E10" s="24" t="s">
        <v>11445</v>
      </c>
      <c r="F10" s="25" t="s">
        <v>3056</v>
      </c>
      <c r="G10" s="26">
        <v>1</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1425</v>
      </c>
    </row>
    <row r="13" spans="1:20" ht="12.75" customHeight="1" x14ac:dyDescent="0.2">
      <c r="E13" s="29" t="s">
        <v>1031</v>
      </c>
    </row>
    <row r="14" spans="1:20" ht="12.75" customHeight="1" x14ac:dyDescent="0.2">
      <c r="A14" t="s">
        <v>52</v>
      </c>
      <c r="B14" s="5" t="s">
        <v>26</v>
      </c>
      <c r="C14" s="5" t="s">
        <v>11339</v>
      </c>
      <c r="D14" t="s">
        <v>5</v>
      </c>
      <c r="E14" s="24" t="s">
        <v>11340</v>
      </c>
      <c r="F14" s="25" t="s">
        <v>225</v>
      </c>
      <c r="G14" s="26">
        <v>200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1621</v>
      </c>
    </row>
    <row r="17" spans="1:16" ht="12.75" customHeight="1" x14ac:dyDescent="0.2">
      <c r="E17" s="29" t="s">
        <v>59</v>
      </c>
    </row>
    <row r="18" spans="1:16" ht="12.75" customHeight="1" x14ac:dyDescent="0.2">
      <c r="A18" t="s">
        <v>52</v>
      </c>
      <c r="B18" s="5" t="s">
        <v>64</v>
      </c>
      <c r="C18" s="5" t="s">
        <v>5331</v>
      </c>
      <c r="D18" t="s">
        <v>5</v>
      </c>
      <c r="E18" s="24" t="s">
        <v>4866</v>
      </c>
      <c r="F18" s="25" t="s">
        <v>602</v>
      </c>
      <c r="G18" s="26">
        <v>270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2688</v>
      </c>
    </row>
    <row r="21" spans="1:16" ht="12.75" customHeight="1" x14ac:dyDescent="0.2">
      <c r="E21" s="29" t="s">
        <v>59</v>
      </c>
    </row>
    <row r="22" spans="1:16" ht="12.75" customHeight="1" x14ac:dyDescent="0.2">
      <c r="A22" t="s">
        <v>52</v>
      </c>
      <c r="B22" s="5" t="s">
        <v>67</v>
      </c>
      <c r="C22" s="5" t="s">
        <v>1032</v>
      </c>
      <c r="D22" t="s">
        <v>5</v>
      </c>
      <c r="E22" s="24" t="s">
        <v>1033</v>
      </c>
      <c r="F22" s="25" t="s">
        <v>271</v>
      </c>
      <c r="G22" s="26">
        <v>1334.4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11446</v>
      </c>
    </row>
    <row r="25" spans="1:16" ht="12.75" customHeight="1" x14ac:dyDescent="0.2">
      <c r="E25" s="29" t="s">
        <v>1031</v>
      </c>
    </row>
    <row r="26" spans="1:16" ht="12.75" customHeight="1" x14ac:dyDescent="0.2">
      <c r="A26" t="s">
        <v>52</v>
      </c>
      <c r="B26" s="5" t="s">
        <v>27</v>
      </c>
      <c r="C26" s="5" t="s">
        <v>11447</v>
      </c>
      <c r="D26" t="s">
        <v>5</v>
      </c>
      <c r="E26" s="24" t="s">
        <v>11448</v>
      </c>
      <c r="F26" s="25" t="s">
        <v>271</v>
      </c>
      <c r="G26" s="26">
        <v>1334.4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11449</v>
      </c>
    </row>
    <row r="29" spans="1:16" ht="12.75" customHeight="1" x14ac:dyDescent="0.2">
      <c r="E29" s="29" t="s">
        <v>59</v>
      </c>
    </row>
    <row r="30" spans="1:16" ht="12.75" customHeight="1" x14ac:dyDescent="0.2">
      <c r="A30" t="s">
        <v>52</v>
      </c>
      <c r="B30" s="5" t="s">
        <v>72</v>
      </c>
      <c r="C30" s="5" t="s">
        <v>522</v>
      </c>
      <c r="D30" t="s">
        <v>5</v>
      </c>
      <c r="E30" s="24" t="s">
        <v>523</v>
      </c>
      <c r="F30" s="25" t="s">
        <v>126</v>
      </c>
      <c r="G30" s="26">
        <v>65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9129</v>
      </c>
    </row>
    <row r="33" spans="1:16" ht="12.75" customHeight="1" x14ac:dyDescent="0.2">
      <c r="E33" s="29" t="s">
        <v>59</v>
      </c>
    </row>
    <row r="34" spans="1:16" ht="12.75" customHeight="1" x14ac:dyDescent="0.2">
      <c r="A34" t="s">
        <v>52</v>
      </c>
      <c r="B34" s="5" t="s">
        <v>75</v>
      </c>
      <c r="C34" s="5" t="s">
        <v>274</v>
      </c>
      <c r="D34" t="s">
        <v>5</v>
      </c>
      <c r="E34" s="24" t="s">
        <v>275</v>
      </c>
      <c r="F34" s="25" t="s">
        <v>271</v>
      </c>
      <c r="G34" s="26">
        <v>1334.4</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11342</v>
      </c>
    </row>
    <row r="37" spans="1:16" ht="12.75" customHeight="1" x14ac:dyDescent="0.2">
      <c r="E37" s="29" t="s">
        <v>1031</v>
      </c>
    </row>
    <row r="38" spans="1:16" ht="12.75" customHeight="1" x14ac:dyDescent="0.2">
      <c r="A38" t="s">
        <v>52</v>
      </c>
      <c r="B38" s="5" t="s">
        <v>78</v>
      </c>
      <c r="C38" s="5" t="s">
        <v>3476</v>
      </c>
      <c r="D38" t="s">
        <v>5</v>
      </c>
      <c r="E38" s="24" t="s">
        <v>3477</v>
      </c>
      <c r="F38" s="25" t="s">
        <v>602</v>
      </c>
      <c r="G38" s="26">
        <v>1112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11450</v>
      </c>
    </row>
    <row r="41" spans="1:16" ht="12.75" customHeight="1" x14ac:dyDescent="0.2">
      <c r="E41" s="29" t="s">
        <v>1031</v>
      </c>
    </row>
    <row r="42" spans="1:16" ht="12.75" customHeight="1" x14ac:dyDescent="0.2">
      <c r="A42" t="s">
        <v>52</v>
      </c>
      <c r="B42" s="5" t="s">
        <v>81</v>
      </c>
      <c r="C42" s="5" t="s">
        <v>5471</v>
      </c>
      <c r="D42" t="s">
        <v>5</v>
      </c>
      <c r="E42" s="24" t="s">
        <v>5472</v>
      </c>
      <c r="F42" s="25" t="s">
        <v>271</v>
      </c>
      <c r="G42" s="26">
        <v>145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11451</v>
      </c>
    </row>
    <row r="45" spans="1:16" ht="12.75" customHeight="1" x14ac:dyDescent="0.2">
      <c r="E45" s="29" t="s">
        <v>59</v>
      </c>
    </row>
    <row r="46" spans="1:16" ht="12.75" customHeight="1" x14ac:dyDescent="0.2">
      <c r="A46" t="s">
        <v>52</v>
      </c>
      <c r="B46" s="5" t="s">
        <v>84</v>
      </c>
      <c r="C46" s="5" t="s">
        <v>3482</v>
      </c>
      <c r="D46" t="s">
        <v>5</v>
      </c>
      <c r="E46" s="24" t="s">
        <v>3483</v>
      </c>
      <c r="F46" s="25" t="s">
        <v>271</v>
      </c>
      <c r="G46" s="26">
        <v>145</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11451</v>
      </c>
    </row>
    <row r="49" spans="1:16" ht="12.75" customHeight="1" x14ac:dyDescent="0.2">
      <c r="E49" s="29" t="s">
        <v>59</v>
      </c>
    </row>
    <row r="50" spans="1:16" ht="12.75" customHeight="1" x14ac:dyDescent="0.2">
      <c r="A50" t="s">
        <v>49</v>
      </c>
      <c r="C50" s="6" t="s">
        <v>389</v>
      </c>
      <c r="E50" s="23" t="s">
        <v>2775</v>
      </c>
      <c r="J50" s="22">
        <f>0</f>
        <v>0</v>
      </c>
      <c r="K50" s="22">
        <f>0</f>
        <v>0</v>
      </c>
      <c r="L50" s="22">
        <f>0+L51+L55+L59+L63+L67+L71+L75+L79+L83+L87+L91+L95+L99</f>
        <v>0</v>
      </c>
      <c r="M50" s="22">
        <f>0+M51+M55+M59+M63+M67+M71+M75+M79+M83+M87+M91+M95+M99</f>
        <v>0</v>
      </c>
    </row>
    <row r="51" spans="1:16" ht="12.75" customHeight="1" x14ac:dyDescent="0.2">
      <c r="A51" t="s">
        <v>52</v>
      </c>
      <c r="B51" s="5" t="s">
        <v>87</v>
      </c>
      <c r="C51" s="5" t="s">
        <v>608</v>
      </c>
      <c r="D51" t="s">
        <v>5</v>
      </c>
      <c r="E51" s="24" t="s">
        <v>609</v>
      </c>
      <c r="F51" s="25" t="s">
        <v>126</v>
      </c>
      <c r="G51" s="26">
        <v>2216</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11452</v>
      </c>
    </row>
    <row r="54" spans="1:16" ht="12.75" customHeight="1" x14ac:dyDescent="0.2">
      <c r="E54" s="29" t="s">
        <v>1031</v>
      </c>
    </row>
    <row r="55" spans="1:16" ht="12.75" customHeight="1" x14ac:dyDescent="0.2">
      <c r="A55" t="s">
        <v>52</v>
      </c>
      <c r="B55" s="5" t="s">
        <v>90</v>
      </c>
      <c r="C55" s="5" t="s">
        <v>11028</v>
      </c>
      <c r="D55" t="s">
        <v>5</v>
      </c>
      <c r="E55" s="24" t="s">
        <v>11029</v>
      </c>
      <c r="F55" s="25" t="s">
        <v>126</v>
      </c>
      <c r="G55" s="26">
        <v>16</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1445</v>
      </c>
    </row>
    <row r="58" spans="1:16" ht="12.75" customHeight="1" x14ac:dyDescent="0.2">
      <c r="E58" s="29" t="s">
        <v>1031</v>
      </c>
    </row>
    <row r="59" spans="1:16" ht="12.75" customHeight="1" x14ac:dyDescent="0.2">
      <c r="A59" t="s">
        <v>52</v>
      </c>
      <c r="B59" s="5" t="s">
        <v>93</v>
      </c>
      <c r="C59" s="5" t="s">
        <v>644</v>
      </c>
      <c r="D59" t="s">
        <v>5</v>
      </c>
      <c r="E59" s="24" t="s">
        <v>645</v>
      </c>
      <c r="F59" s="25" t="s">
        <v>126</v>
      </c>
      <c r="G59" s="26">
        <v>2232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11453</v>
      </c>
    </row>
    <row r="62" spans="1:16" ht="12.75" customHeight="1" x14ac:dyDescent="0.2">
      <c r="E62" s="29" t="s">
        <v>1031</v>
      </c>
    </row>
    <row r="63" spans="1:16" ht="12.75" customHeight="1" x14ac:dyDescent="0.2">
      <c r="A63" t="s">
        <v>52</v>
      </c>
      <c r="B63" s="5" t="s">
        <v>95</v>
      </c>
      <c r="C63" s="5" t="s">
        <v>610</v>
      </c>
      <c r="D63" t="s">
        <v>5</v>
      </c>
      <c r="E63" s="24" t="s">
        <v>611</v>
      </c>
      <c r="F63" s="25" t="s">
        <v>126</v>
      </c>
      <c r="G63" s="26">
        <v>2216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11452</v>
      </c>
    </row>
    <row r="66" spans="1:16" ht="12.75" customHeight="1" x14ac:dyDescent="0.2">
      <c r="E66" s="29" t="s">
        <v>59</v>
      </c>
    </row>
    <row r="67" spans="1:16" ht="12.75" customHeight="1" x14ac:dyDescent="0.2">
      <c r="A67" t="s">
        <v>52</v>
      </c>
      <c r="B67" s="5" t="s">
        <v>97</v>
      </c>
      <c r="C67" s="5" t="s">
        <v>11030</v>
      </c>
      <c r="D67" t="s">
        <v>5</v>
      </c>
      <c r="E67" s="24" t="s">
        <v>11031</v>
      </c>
      <c r="F67" s="25" t="s">
        <v>126</v>
      </c>
      <c r="G67" s="26">
        <v>8</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1541</v>
      </c>
    </row>
    <row r="70" spans="1:16" ht="12.75" customHeight="1" x14ac:dyDescent="0.2">
      <c r="E70" s="29" t="s">
        <v>11032</v>
      </c>
    </row>
    <row r="71" spans="1:16" ht="12.75" customHeight="1" x14ac:dyDescent="0.2">
      <c r="A71" t="s">
        <v>52</v>
      </c>
      <c r="B71" s="5" t="s">
        <v>99</v>
      </c>
      <c r="C71" s="5" t="s">
        <v>1043</v>
      </c>
      <c r="D71" t="s">
        <v>5</v>
      </c>
      <c r="E71" s="24" t="s">
        <v>1044</v>
      </c>
      <c r="F71" s="25" t="s">
        <v>55</v>
      </c>
      <c r="G71" s="26">
        <v>10</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1469</v>
      </c>
    </row>
    <row r="74" spans="1:16" ht="12.75" customHeight="1" x14ac:dyDescent="0.2">
      <c r="E74" s="29" t="s">
        <v>1031</v>
      </c>
    </row>
    <row r="75" spans="1:16" ht="12.75" customHeight="1" x14ac:dyDescent="0.2">
      <c r="A75" t="s">
        <v>52</v>
      </c>
      <c r="B75" s="5" t="s">
        <v>101</v>
      </c>
      <c r="C75" s="5" t="s">
        <v>530</v>
      </c>
      <c r="D75" t="s">
        <v>5</v>
      </c>
      <c r="E75" s="24" t="s">
        <v>531</v>
      </c>
      <c r="F75" s="25" t="s">
        <v>126</v>
      </c>
      <c r="G75" s="26">
        <v>81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2933</v>
      </c>
    </row>
    <row r="78" spans="1:16" ht="12.75" customHeight="1" x14ac:dyDescent="0.2">
      <c r="E78" s="29" t="s">
        <v>1031</v>
      </c>
    </row>
    <row r="79" spans="1:16" ht="12.75" customHeight="1" x14ac:dyDescent="0.2">
      <c r="A79" t="s">
        <v>52</v>
      </c>
      <c r="B79" s="5" t="s">
        <v>104</v>
      </c>
      <c r="C79" s="5" t="s">
        <v>11454</v>
      </c>
      <c r="D79" t="s">
        <v>5</v>
      </c>
      <c r="E79" s="24" t="s">
        <v>11455</v>
      </c>
      <c r="F79" s="25" t="s">
        <v>55</v>
      </c>
      <c r="G79" s="26">
        <v>5</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1421</v>
      </c>
    </row>
    <row r="82" spans="1:16" ht="12.75" customHeight="1" x14ac:dyDescent="0.2">
      <c r="E82" s="29" t="s">
        <v>59</v>
      </c>
    </row>
    <row r="83" spans="1:16" ht="12.75" customHeight="1" x14ac:dyDescent="0.2">
      <c r="A83" t="s">
        <v>52</v>
      </c>
      <c r="B83" s="5" t="s">
        <v>107</v>
      </c>
      <c r="C83" s="5" t="s">
        <v>634</v>
      </c>
      <c r="D83" t="s">
        <v>5</v>
      </c>
      <c r="E83" s="24" t="s">
        <v>635</v>
      </c>
      <c r="F83" s="25" t="s">
        <v>55</v>
      </c>
      <c r="G83" s="26">
        <v>7</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1768</v>
      </c>
    </row>
    <row r="86" spans="1:16" ht="12.75" customHeight="1" x14ac:dyDescent="0.2">
      <c r="E86" s="29" t="s">
        <v>1031</v>
      </c>
    </row>
    <row r="87" spans="1:16" ht="12.75" customHeight="1" x14ac:dyDescent="0.2">
      <c r="A87" t="s">
        <v>52</v>
      </c>
      <c r="B87" s="5" t="s">
        <v>110</v>
      </c>
      <c r="C87" s="5" t="s">
        <v>656</v>
      </c>
      <c r="D87" t="s">
        <v>5</v>
      </c>
      <c r="E87" s="24" t="s">
        <v>657</v>
      </c>
      <c r="F87" s="25" t="s">
        <v>55</v>
      </c>
      <c r="G87" s="26">
        <v>14</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1857</v>
      </c>
    </row>
    <row r="90" spans="1:16" ht="12.75" customHeight="1" x14ac:dyDescent="0.2">
      <c r="E90" s="29" t="s">
        <v>1031</v>
      </c>
    </row>
    <row r="91" spans="1:16" ht="12.75" customHeight="1" x14ac:dyDescent="0.2">
      <c r="A91" t="s">
        <v>52</v>
      </c>
      <c r="B91" s="5" t="s">
        <v>158</v>
      </c>
      <c r="C91" s="5" t="s">
        <v>11033</v>
      </c>
      <c r="D91" t="s">
        <v>5</v>
      </c>
      <c r="E91" s="24" t="s">
        <v>11034</v>
      </c>
      <c r="F91" s="25" t="s">
        <v>225</v>
      </c>
      <c r="G91" s="26">
        <v>56</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1520</v>
      </c>
    </row>
    <row r="94" spans="1:16" ht="12.75" customHeight="1" x14ac:dyDescent="0.2">
      <c r="E94" s="29" t="s">
        <v>11035</v>
      </c>
    </row>
    <row r="95" spans="1:16" ht="12.75" customHeight="1" x14ac:dyDescent="0.2">
      <c r="A95" t="s">
        <v>52</v>
      </c>
      <c r="B95" s="5" t="s">
        <v>161</v>
      </c>
      <c r="C95" s="5" t="s">
        <v>1246</v>
      </c>
      <c r="D95" t="s">
        <v>5</v>
      </c>
      <c r="E95" s="24" t="s">
        <v>1247</v>
      </c>
      <c r="F95" s="25" t="s">
        <v>55</v>
      </c>
      <c r="G95" s="26">
        <v>2</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1428</v>
      </c>
    </row>
    <row r="98" spans="1:16" ht="12.75" customHeight="1" x14ac:dyDescent="0.2">
      <c r="E98" s="29" t="s">
        <v>1031</v>
      </c>
    </row>
    <row r="99" spans="1:16" ht="12.75" customHeight="1" x14ac:dyDescent="0.2">
      <c r="A99" t="s">
        <v>52</v>
      </c>
      <c r="B99" s="5" t="s">
        <v>162</v>
      </c>
      <c r="C99" s="5" t="s">
        <v>1974</v>
      </c>
      <c r="D99" t="s">
        <v>5</v>
      </c>
      <c r="E99" s="24" t="s">
        <v>1975</v>
      </c>
      <c r="F99" s="25" t="s">
        <v>55</v>
      </c>
      <c r="G99" s="26">
        <v>2</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1428</v>
      </c>
    </row>
    <row r="102" spans="1:16" ht="12.75" customHeight="1" x14ac:dyDescent="0.2">
      <c r="E102" s="29" t="s">
        <v>1031</v>
      </c>
    </row>
    <row r="103" spans="1:16" ht="12.75" customHeight="1" x14ac:dyDescent="0.2">
      <c r="A103" t="s">
        <v>49</v>
      </c>
      <c r="C103" s="6" t="s">
        <v>401</v>
      </c>
      <c r="E103" s="23" t="s">
        <v>11036</v>
      </c>
      <c r="J103" s="22">
        <f>0</f>
        <v>0</v>
      </c>
      <c r="K103" s="22">
        <f>0</f>
        <v>0</v>
      </c>
      <c r="L103" s="22">
        <f>0+L104+L108+L112+L116+L120+L124+L128+L132+L136+L140+L144+L148+L152</f>
        <v>0</v>
      </c>
      <c r="M103" s="22">
        <f>0+M104+M108+M112+M116+M120+M124+M128+M132+M136+M140+M144+M148+M152</f>
        <v>0</v>
      </c>
    </row>
    <row r="104" spans="1:16" ht="12.75" customHeight="1" x14ac:dyDescent="0.2">
      <c r="A104" t="s">
        <v>52</v>
      </c>
      <c r="B104" s="5" t="s">
        <v>163</v>
      </c>
      <c r="C104" s="5" t="s">
        <v>11456</v>
      </c>
      <c r="D104" t="s">
        <v>5</v>
      </c>
      <c r="E104" s="24" t="s">
        <v>11457</v>
      </c>
      <c r="F104" s="25" t="s">
        <v>126</v>
      </c>
      <c r="G104" s="26">
        <v>2325</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11458</v>
      </c>
    </row>
    <row r="107" spans="1:16" ht="12.75" customHeight="1" x14ac:dyDescent="0.2">
      <c r="E107" s="29" t="s">
        <v>1031</v>
      </c>
    </row>
    <row r="108" spans="1:16" ht="12.75" customHeight="1" x14ac:dyDescent="0.2">
      <c r="A108" t="s">
        <v>52</v>
      </c>
      <c r="B108" s="5" t="s">
        <v>164</v>
      </c>
      <c r="C108" s="5" t="s">
        <v>11459</v>
      </c>
      <c r="D108" t="s">
        <v>5</v>
      </c>
      <c r="E108" s="24" t="s">
        <v>11460</v>
      </c>
      <c r="F108" s="25" t="s">
        <v>55</v>
      </c>
      <c r="G108" s="26">
        <v>5</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1421</v>
      </c>
    </row>
    <row r="111" spans="1:16" ht="12.75" customHeight="1" x14ac:dyDescent="0.2">
      <c r="E111" s="29" t="s">
        <v>59</v>
      </c>
    </row>
    <row r="112" spans="1:16" ht="12.75" customHeight="1" x14ac:dyDescent="0.2">
      <c r="A112" t="s">
        <v>52</v>
      </c>
      <c r="B112" s="5" t="s">
        <v>165</v>
      </c>
      <c r="C112" s="5" t="s">
        <v>11461</v>
      </c>
      <c r="D112" t="s">
        <v>5</v>
      </c>
      <c r="E112" s="24" t="s">
        <v>11462</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1428</v>
      </c>
    </row>
    <row r="115" spans="1:16" ht="12.75" customHeight="1" x14ac:dyDescent="0.2">
      <c r="E115" s="29" t="s">
        <v>59</v>
      </c>
    </row>
    <row r="116" spans="1:16" ht="12.75" customHeight="1" x14ac:dyDescent="0.2">
      <c r="A116" t="s">
        <v>52</v>
      </c>
      <c r="B116" s="5" t="s">
        <v>168</v>
      </c>
      <c r="C116" s="5" t="s">
        <v>1782</v>
      </c>
      <c r="D116" t="s">
        <v>5</v>
      </c>
      <c r="E116" s="24" t="s">
        <v>1783</v>
      </c>
      <c r="F116" s="25" t="s">
        <v>126</v>
      </c>
      <c r="G116" s="26">
        <v>73</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11463</v>
      </c>
    </row>
    <row r="119" spans="1:16" ht="12.75" customHeight="1" x14ac:dyDescent="0.2">
      <c r="E119" s="29" t="s">
        <v>59</v>
      </c>
    </row>
    <row r="120" spans="1:16" ht="12.75" customHeight="1" x14ac:dyDescent="0.2">
      <c r="A120" t="s">
        <v>52</v>
      </c>
      <c r="B120" s="5" t="s">
        <v>171</v>
      </c>
      <c r="C120" s="5" t="s">
        <v>2888</v>
      </c>
      <c r="D120" t="s">
        <v>5</v>
      </c>
      <c r="E120" s="24" t="s">
        <v>2889</v>
      </c>
      <c r="F120" s="25" t="s">
        <v>55</v>
      </c>
      <c r="G120" s="26">
        <v>3</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1426</v>
      </c>
    </row>
    <row r="123" spans="1:16" ht="12.75" customHeight="1" x14ac:dyDescent="0.2">
      <c r="E123" s="29" t="s">
        <v>59</v>
      </c>
    </row>
    <row r="124" spans="1:16" ht="12.75" customHeight="1" x14ac:dyDescent="0.2">
      <c r="A124" t="s">
        <v>52</v>
      </c>
      <c r="B124" s="5" t="s">
        <v>174</v>
      </c>
      <c r="C124" s="5" t="s">
        <v>2890</v>
      </c>
      <c r="D124" t="s">
        <v>5</v>
      </c>
      <c r="E124" s="24" t="s">
        <v>2891</v>
      </c>
      <c r="F124" s="25" t="s">
        <v>55</v>
      </c>
      <c r="G124" s="26">
        <v>3</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1426</v>
      </c>
    </row>
    <row r="127" spans="1:16" ht="12.75" customHeight="1" x14ac:dyDescent="0.2">
      <c r="E127" s="29" t="s">
        <v>59</v>
      </c>
    </row>
    <row r="128" spans="1:16" ht="12.75" customHeight="1" x14ac:dyDescent="0.2">
      <c r="A128" t="s">
        <v>52</v>
      </c>
      <c r="B128" s="5" t="s">
        <v>177</v>
      </c>
      <c r="C128" s="5" t="s">
        <v>1755</v>
      </c>
      <c r="D128" t="s">
        <v>5</v>
      </c>
      <c r="E128" s="24" t="s">
        <v>1756</v>
      </c>
      <c r="F128" s="25" t="s">
        <v>225</v>
      </c>
      <c r="G128" s="26">
        <v>24</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1754</v>
      </c>
    </row>
    <row r="131" spans="1:16" ht="12.75" customHeight="1" x14ac:dyDescent="0.2">
      <c r="E131" s="29" t="s">
        <v>1031</v>
      </c>
    </row>
    <row r="132" spans="1:16" ht="12.75" customHeight="1" x14ac:dyDescent="0.2">
      <c r="A132" t="s">
        <v>52</v>
      </c>
      <c r="B132" s="5" t="s">
        <v>180</v>
      </c>
      <c r="C132" s="5" t="s">
        <v>1757</v>
      </c>
      <c r="D132" t="s">
        <v>5</v>
      </c>
      <c r="E132" s="24" t="s">
        <v>1758</v>
      </c>
      <c r="F132" s="25" t="s">
        <v>225</v>
      </c>
      <c r="G132" s="26">
        <v>8</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1541</v>
      </c>
    </row>
    <row r="135" spans="1:16" ht="12.75" customHeight="1" x14ac:dyDescent="0.2">
      <c r="E135" s="29" t="s">
        <v>1031</v>
      </c>
    </row>
    <row r="136" spans="1:16" ht="12.75" customHeight="1" x14ac:dyDescent="0.2">
      <c r="A136" t="s">
        <v>52</v>
      </c>
      <c r="B136" s="5" t="s">
        <v>183</v>
      </c>
      <c r="C136" s="5" t="s">
        <v>1746</v>
      </c>
      <c r="D136" t="s">
        <v>5</v>
      </c>
      <c r="E136" s="24" t="s">
        <v>1747</v>
      </c>
      <c r="F136" s="25" t="s">
        <v>225</v>
      </c>
      <c r="G136" s="26">
        <v>24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1754</v>
      </c>
    </row>
    <row r="139" spans="1:16" ht="12.75" customHeight="1" x14ac:dyDescent="0.2">
      <c r="E139" s="29" t="s">
        <v>1031</v>
      </c>
    </row>
    <row r="140" spans="1:16" ht="12.75" customHeight="1" x14ac:dyDescent="0.2">
      <c r="A140" t="s">
        <v>52</v>
      </c>
      <c r="B140" s="5" t="s">
        <v>186</v>
      </c>
      <c r="C140" s="5" t="s">
        <v>1752</v>
      </c>
      <c r="D140" t="s">
        <v>5</v>
      </c>
      <c r="E140" s="24" t="s">
        <v>1753</v>
      </c>
      <c r="F140" s="25" t="s">
        <v>225</v>
      </c>
      <c r="G140" s="26">
        <v>64</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10833</v>
      </c>
    </row>
    <row r="143" spans="1:16" ht="12.75" customHeight="1" x14ac:dyDescent="0.2">
      <c r="E143" s="29" t="s">
        <v>1031</v>
      </c>
    </row>
    <row r="144" spans="1:16" ht="12.75" customHeight="1" x14ac:dyDescent="0.2">
      <c r="A144" t="s">
        <v>52</v>
      </c>
      <c r="B144" s="5" t="s">
        <v>189</v>
      </c>
      <c r="C144" s="5" t="s">
        <v>1760</v>
      </c>
      <c r="D144" t="s">
        <v>5</v>
      </c>
      <c r="E144" s="24" t="s">
        <v>1761</v>
      </c>
      <c r="F144" s="25" t="s">
        <v>55</v>
      </c>
      <c r="G144" s="26">
        <v>1</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1425</v>
      </c>
    </row>
    <row r="147" spans="1:16" ht="12.75" customHeight="1" x14ac:dyDescent="0.2">
      <c r="E147" s="29" t="s">
        <v>1031</v>
      </c>
    </row>
    <row r="148" spans="1:16" ht="12.75" customHeight="1" x14ac:dyDescent="0.2">
      <c r="A148" t="s">
        <v>52</v>
      </c>
      <c r="B148" s="5" t="s">
        <v>192</v>
      </c>
      <c r="C148" s="5" t="s">
        <v>1762</v>
      </c>
      <c r="D148" t="s">
        <v>5</v>
      </c>
      <c r="E148" s="24" t="s">
        <v>1763</v>
      </c>
      <c r="F148" s="25" t="s">
        <v>55</v>
      </c>
      <c r="G148" s="26">
        <v>1</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1425</v>
      </c>
    </row>
    <row r="151" spans="1:16" ht="12.75" customHeight="1" x14ac:dyDescent="0.2">
      <c r="E151" s="29" t="s">
        <v>1031</v>
      </c>
    </row>
    <row r="152" spans="1:16" ht="12.75" customHeight="1" x14ac:dyDescent="0.2">
      <c r="A152" t="s">
        <v>52</v>
      </c>
      <c r="B152" s="5" t="s">
        <v>195</v>
      </c>
      <c r="C152" s="5" t="s">
        <v>1750</v>
      </c>
      <c r="D152" t="s">
        <v>5</v>
      </c>
      <c r="E152" s="24" t="s">
        <v>1751</v>
      </c>
      <c r="F152" s="25" t="s">
        <v>55</v>
      </c>
      <c r="G152" s="26">
        <v>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1425</v>
      </c>
    </row>
    <row r="155" spans="1:16" ht="12.75" customHeight="1" x14ac:dyDescent="0.2">
      <c r="E155" s="29" t="s">
        <v>1031</v>
      </c>
    </row>
    <row r="156" spans="1:16" ht="12.75" customHeight="1" x14ac:dyDescent="0.2">
      <c r="A156" t="s">
        <v>49</v>
      </c>
      <c r="C156" s="6" t="s">
        <v>1219</v>
      </c>
      <c r="E156" s="23" t="s">
        <v>1220</v>
      </c>
      <c r="J156" s="22">
        <f>0</f>
        <v>0</v>
      </c>
      <c r="K156" s="22">
        <f>0</f>
        <v>0</v>
      </c>
      <c r="L156" s="22">
        <f>0+L157</f>
        <v>0</v>
      </c>
      <c r="M156" s="22">
        <f>0+M157</f>
        <v>0</v>
      </c>
    </row>
    <row r="157" spans="1:16" ht="12.75" customHeight="1" x14ac:dyDescent="0.2">
      <c r="A157" t="s">
        <v>52</v>
      </c>
      <c r="B157" s="5" t="s">
        <v>50</v>
      </c>
      <c r="C157" s="5" t="s">
        <v>1221</v>
      </c>
      <c r="D157" t="s">
        <v>5</v>
      </c>
      <c r="E157" s="24" t="s">
        <v>1222</v>
      </c>
      <c r="F157" s="25" t="s">
        <v>1223</v>
      </c>
      <c r="G157" s="26">
        <v>121</v>
      </c>
      <c r="H157" s="25">
        <v>1</v>
      </c>
      <c r="I157" s="25">
        <f>ROUND(G157*H157,6)</f>
        <v>121</v>
      </c>
      <c r="L157" s="27">
        <v>0</v>
      </c>
      <c r="M157" s="22">
        <f>ROUND(ROUND(L157,2)*ROUND(G157,3),2)</f>
        <v>0</v>
      </c>
      <c r="N157" s="25" t="s">
        <v>1224</v>
      </c>
      <c r="O157">
        <f>(M157*21)/100</f>
        <v>0</v>
      </c>
      <c r="P157" t="s">
        <v>28</v>
      </c>
    </row>
    <row r="158" spans="1:16" ht="12.75" customHeight="1" x14ac:dyDescent="0.2">
      <c r="A158" s="28" t="s">
        <v>57</v>
      </c>
      <c r="E158" s="29" t="s">
        <v>5</v>
      </c>
    </row>
    <row r="159" spans="1:16" ht="12.75" customHeight="1" x14ac:dyDescent="0.2">
      <c r="A159" s="28" t="s">
        <v>58</v>
      </c>
      <c r="E159" s="30" t="s">
        <v>11464</v>
      </c>
    </row>
    <row r="160" spans="1:16" ht="89.25" customHeight="1" x14ac:dyDescent="0.2">
      <c r="E160"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COUNTIFS(L8:L157,"=0",A8:A157,"P")+COUNTIFS(L8:L157,"",A8:A157,"P")+SUM(Q8:Q157)</f>
        <v>37</v>
      </c>
    </row>
    <row r="8" spans="1:20" ht="12.75" customHeight="1" x14ac:dyDescent="0.2">
      <c r="A8" t="s">
        <v>46</v>
      </c>
      <c r="C8" s="19" t="s">
        <v>11467</v>
      </c>
      <c r="E8" s="21" t="s">
        <v>11468</v>
      </c>
      <c r="J8" s="20">
        <f>0+J9+J42+J103+J156</f>
        <v>0</v>
      </c>
      <c r="K8" s="20">
        <f>0+K9+K42+K103+K156</f>
        <v>0</v>
      </c>
      <c r="L8" s="20">
        <f>0+L9+L42+L103+L156</f>
        <v>0</v>
      </c>
      <c r="M8" s="20">
        <f>0+M9+M42+M103+M156</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28</v>
      </c>
      <c r="C10" s="5" t="s">
        <v>11339</v>
      </c>
      <c r="D10" t="s">
        <v>5</v>
      </c>
      <c r="E10" s="24" t="s">
        <v>11340</v>
      </c>
      <c r="F10" s="25" t="s">
        <v>225</v>
      </c>
      <c r="G10" s="26">
        <v>72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1704</v>
      </c>
    </row>
    <row r="13" spans="1:20" ht="12.75" customHeight="1" x14ac:dyDescent="0.2">
      <c r="E13" s="29" t="s">
        <v>59</v>
      </c>
    </row>
    <row r="14" spans="1:20" ht="12.75" customHeight="1" x14ac:dyDescent="0.2">
      <c r="A14" t="s">
        <v>52</v>
      </c>
      <c r="B14" s="5" t="s">
        <v>26</v>
      </c>
      <c r="C14" s="5" t="s">
        <v>5471</v>
      </c>
      <c r="D14" t="s">
        <v>5</v>
      </c>
      <c r="E14" s="24" t="s">
        <v>5472</v>
      </c>
      <c r="F14" s="25" t="s">
        <v>271</v>
      </c>
      <c r="G14" s="26">
        <v>282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11469</v>
      </c>
    </row>
    <row r="17" spans="1:16" ht="12.75" customHeight="1" x14ac:dyDescent="0.2">
      <c r="E17" s="29" t="s">
        <v>59</v>
      </c>
    </row>
    <row r="18" spans="1:16" ht="12.75" customHeight="1" x14ac:dyDescent="0.2">
      <c r="A18" t="s">
        <v>52</v>
      </c>
      <c r="B18" s="5" t="s">
        <v>64</v>
      </c>
      <c r="C18" s="5" t="s">
        <v>1032</v>
      </c>
      <c r="D18" t="s">
        <v>5</v>
      </c>
      <c r="E18" s="24" t="s">
        <v>1033</v>
      </c>
      <c r="F18" s="25" t="s">
        <v>271</v>
      </c>
      <c r="G18" s="26">
        <v>2459.5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11470</v>
      </c>
    </row>
    <row r="21" spans="1:16" ht="12.75" customHeight="1" x14ac:dyDescent="0.2">
      <c r="E21" s="29" t="s">
        <v>1031</v>
      </c>
    </row>
    <row r="22" spans="1:16" ht="12.75" customHeight="1" x14ac:dyDescent="0.2">
      <c r="A22" t="s">
        <v>52</v>
      </c>
      <c r="B22" s="5" t="s">
        <v>67</v>
      </c>
      <c r="C22" s="5" t="s">
        <v>522</v>
      </c>
      <c r="D22" t="s">
        <v>5</v>
      </c>
      <c r="E22" s="24" t="s">
        <v>523</v>
      </c>
      <c r="F22" s="25" t="s">
        <v>126</v>
      </c>
      <c r="G22" s="26">
        <v>161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11471</v>
      </c>
    </row>
    <row r="25" spans="1:16" ht="12.75" customHeight="1" x14ac:dyDescent="0.2">
      <c r="E25" s="29" t="s">
        <v>59</v>
      </c>
    </row>
    <row r="26" spans="1:16" ht="12.75" customHeight="1" x14ac:dyDescent="0.2">
      <c r="A26" t="s">
        <v>52</v>
      </c>
      <c r="B26" s="5" t="s">
        <v>27</v>
      </c>
      <c r="C26" s="5" t="s">
        <v>274</v>
      </c>
      <c r="D26" t="s">
        <v>5</v>
      </c>
      <c r="E26" s="24" t="s">
        <v>275</v>
      </c>
      <c r="F26" s="25" t="s">
        <v>271</v>
      </c>
      <c r="G26" s="26">
        <v>2459.5</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11472</v>
      </c>
    </row>
    <row r="29" spans="1:16" ht="12.75" customHeight="1" x14ac:dyDescent="0.2">
      <c r="E29" s="29" t="s">
        <v>1031</v>
      </c>
    </row>
    <row r="30" spans="1:16" ht="12.75" customHeight="1" x14ac:dyDescent="0.2">
      <c r="A30" t="s">
        <v>52</v>
      </c>
      <c r="B30" s="5" t="s">
        <v>72</v>
      </c>
      <c r="C30" s="5" t="s">
        <v>3476</v>
      </c>
      <c r="D30" t="s">
        <v>5</v>
      </c>
      <c r="E30" s="24" t="s">
        <v>3477</v>
      </c>
      <c r="F30" s="25" t="s">
        <v>602</v>
      </c>
      <c r="G30" s="26">
        <v>2049.5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11473</v>
      </c>
    </row>
    <row r="33" spans="1:16" ht="12.75" customHeight="1" x14ac:dyDescent="0.2">
      <c r="E33" s="29" t="s">
        <v>1031</v>
      </c>
    </row>
    <row r="34" spans="1:16" ht="12.75" customHeight="1" x14ac:dyDescent="0.2">
      <c r="A34" t="s">
        <v>52</v>
      </c>
      <c r="B34" s="5" t="s">
        <v>75</v>
      </c>
      <c r="C34" s="5" t="s">
        <v>3482</v>
      </c>
      <c r="D34" t="s">
        <v>5</v>
      </c>
      <c r="E34" s="24" t="s">
        <v>3483</v>
      </c>
      <c r="F34" s="25" t="s">
        <v>271</v>
      </c>
      <c r="G34" s="26">
        <v>282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11469</v>
      </c>
    </row>
    <row r="37" spans="1:16" ht="12.75" customHeight="1" x14ac:dyDescent="0.2">
      <c r="E37" s="29" t="s">
        <v>59</v>
      </c>
    </row>
    <row r="38" spans="1:16" ht="12.75" customHeight="1" x14ac:dyDescent="0.2">
      <c r="A38" t="s">
        <v>52</v>
      </c>
      <c r="B38" s="5" t="s">
        <v>78</v>
      </c>
      <c r="C38" s="5" t="s">
        <v>11444</v>
      </c>
      <c r="D38" t="s">
        <v>5</v>
      </c>
      <c r="E38" s="24" t="s">
        <v>11445</v>
      </c>
      <c r="F38" s="25" t="s">
        <v>3056</v>
      </c>
      <c r="G38" s="26">
        <v>1</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1425</v>
      </c>
    </row>
    <row r="41" spans="1:16" ht="12.75" customHeight="1" x14ac:dyDescent="0.2">
      <c r="E41" s="29" t="s">
        <v>1031</v>
      </c>
    </row>
    <row r="42" spans="1:16" ht="12.75" customHeight="1" x14ac:dyDescent="0.2">
      <c r="A42" t="s">
        <v>49</v>
      </c>
      <c r="C42" s="6" t="s">
        <v>389</v>
      </c>
      <c r="E42" s="23" t="s">
        <v>2775</v>
      </c>
      <c r="J42" s="22">
        <f>0</f>
        <v>0</v>
      </c>
      <c r="K42" s="22">
        <f>0</f>
        <v>0</v>
      </c>
      <c r="L42" s="22">
        <f>0+L43+L47+L51+L55+L59+L63+L67+L71+L75+L79+L83+L87+L91+L95+L99</f>
        <v>0</v>
      </c>
      <c r="M42" s="22">
        <f>0+M43+M47+M51+M55+M59+M63+M67+M71+M75+M79+M83+M87+M91+M95+M99</f>
        <v>0</v>
      </c>
    </row>
    <row r="43" spans="1:16" ht="12.75" customHeight="1" x14ac:dyDescent="0.2">
      <c r="A43" t="s">
        <v>52</v>
      </c>
      <c r="B43" s="5" t="s">
        <v>81</v>
      </c>
      <c r="C43" s="5" t="s">
        <v>608</v>
      </c>
      <c r="D43" t="s">
        <v>5</v>
      </c>
      <c r="E43" s="24" t="s">
        <v>609</v>
      </c>
      <c r="F43" s="25" t="s">
        <v>126</v>
      </c>
      <c r="G43" s="26">
        <v>4069</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11474</v>
      </c>
    </row>
    <row r="46" spans="1:16" ht="12.75" customHeight="1" x14ac:dyDescent="0.2">
      <c r="E46" s="29" t="s">
        <v>1031</v>
      </c>
    </row>
    <row r="47" spans="1:16" ht="12.75" customHeight="1" x14ac:dyDescent="0.2">
      <c r="A47" t="s">
        <v>52</v>
      </c>
      <c r="B47" s="5" t="s">
        <v>84</v>
      </c>
      <c r="C47" s="5" t="s">
        <v>11028</v>
      </c>
      <c r="D47" t="s">
        <v>5</v>
      </c>
      <c r="E47" s="24" t="s">
        <v>11029</v>
      </c>
      <c r="F47" s="25" t="s">
        <v>126</v>
      </c>
      <c r="G47" s="26">
        <v>60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1882</v>
      </c>
    </row>
    <row r="50" spans="1:16" ht="12.75" customHeight="1" x14ac:dyDescent="0.2">
      <c r="E50" s="29" t="s">
        <v>1031</v>
      </c>
    </row>
    <row r="51" spans="1:16" ht="12.75" customHeight="1" x14ac:dyDescent="0.2">
      <c r="A51" t="s">
        <v>52</v>
      </c>
      <c r="B51" s="5" t="s">
        <v>87</v>
      </c>
      <c r="C51" s="5" t="s">
        <v>644</v>
      </c>
      <c r="D51" t="s">
        <v>5</v>
      </c>
      <c r="E51" s="24" t="s">
        <v>645</v>
      </c>
      <c r="F51" s="25" t="s">
        <v>126</v>
      </c>
      <c r="G51" s="26">
        <v>4069</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11474</v>
      </c>
    </row>
    <row r="54" spans="1:16" ht="12.75" customHeight="1" x14ac:dyDescent="0.2">
      <c r="E54" s="29" t="s">
        <v>1031</v>
      </c>
    </row>
    <row r="55" spans="1:16" ht="12.75" customHeight="1" x14ac:dyDescent="0.2">
      <c r="A55" t="s">
        <v>52</v>
      </c>
      <c r="B55" s="5" t="s">
        <v>90</v>
      </c>
      <c r="C55" s="5" t="s">
        <v>1039</v>
      </c>
      <c r="D55" t="s">
        <v>5</v>
      </c>
      <c r="E55" s="24" t="s">
        <v>1040</v>
      </c>
      <c r="F55" s="25" t="s">
        <v>126</v>
      </c>
      <c r="G55" s="26">
        <v>30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1231</v>
      </c>
    </row>
    <row r="58" spans="1:16" ht="12.75" customHeight="1" x14ac:dyDescent="0.2">
      <c r="E58" s="29" t="s">
        <v>59</v>
      </c>
    </row>
    <row r="59" spans="1:16" ht="12.75" customHeight="1" x14ac:dyDescent="0.2">
      <c r="A59" t="s">
        <v>52</v>
      </c>
      <c r="B59" s="5" t="s">
        <v>93</v>
      </c>
      <c r="C59" s="5" t="s">
        <v>11275</v>
      </c>
      <c r="D59" t="s">
        <v>5</v>
      </c>
      <c r="E59" s="24" t="s">
        <v>11276</v>
      </c>
      <c r="F59" s="25" t="s">
        <v>126</v>
      </c>
      <c r="G59" s="26">
        <v>76</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1523</v>
      </c>
    </row>
    <row r="62" spans="1:16" ht="12.75" customHeight="1" x14ac:dyDescent="0.2">
      <c r="E62" s="29" t="s">
        <v>59</v>
      </c>
    </row>
    <row r="63" spans="1:16" ht="12.75" customHeight="1" x14ac:dyDescent="0.2">
      <c r="A63" t="s">
        <v>52</v>
      </c>
      <c r="B63" s="5" t="s">
        <v>95</v>
      </c>
      <c r="C63" s="5" t="s">
        <v>11030</v>
      </c>
      <c r="D63" t="s">
        <v>5</v>
      </c>
      <c r="E63" s="24" t="s">
        <v>11031</v>
      </c>
      <c r="F63" s="25" t="s">
        <v>126</v>
      </c>
      <c r="G63" s="26">
        <v>30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1231</v>
      </c>
    </row>
    <row r="66" spans="1:16" ht="12.75" customHeight="1" x14ac:dyDescent="0.2">
      <c r="E66" s="29" t="s">
        <v>11032</v>
      </c>
    </row>
    <row r="67" spans="1:16" ht="12.75" customHeight="1" x14ac:dyDescent="0.2">
      <c r="A67" t="s">
        <v>52</v>
      </c>
      <c r="B67" s="5" t="s">
        <v>97</v>
      </c>
      <c r="C67" s="5" t="s">
        <v>1043</v>
      </c>
      <c r="D67" t="s">
        <v>5</v>
      </c>
      <c r="E67" s="24" t="s">
        <v>1044</v>
      </c>
      <c r="F67" s="25" t="s">
        <v>55</v>
      </c>
      <c r="G67" s="26">
        <v>16</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1445</v>
      </c>
    </row>
    <row r="70" spans="1:16" ht="12.75" customHeight="1" x14ac:dyDescent="0.2">
      <c r="E70" s="29" t="s">
        <v>1031</v>
      </c>
    </row>
    <row r="71" spans="1:16" ht="12.75" customHeight="1" x14ac:dyDescent="0.2">
      <c r="A71" t="s">
        <v>52</v>
      </c>
      <c r="B71" s="5" t="s">
        <v>99</v>
      </c>
      <c r="C71" s="5" t="s">
        <v>530</v>
      </c>
      <c r="D71" t="s">
        <v>5</v>
      </c>
      <c r="E71" s="24" t="s">
        <v>531</v>
      </c>
      <c r="F71" s="25" t="s">
        <v>126</v>
      </c>
      <c r="G71" s="26">
        <v>221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11475</v>
      </c>
    </row>
    <row r="74" spans="1:16" ht="12.75" customHeight="1" x14ac:dyDescent="0.2">
      <c r="E74" s="29" t="s">
        <v>1031</v>
      </c>
    </row>
    <row r="75" spans="1:16" ht="12.75" customHeight="1" x14ac:dyDescent="0.2">
      <c r="A75" t="s">
        <v>52</v>
      </c>
      <c r="B75" s="5" t="s">
        <v>101</v>
      </c>
      <c r="C75" s="5" t="s">
        <v>11454</v>
      </c>
      <c r="D75" t="s">
        <v>5</v>
      </c>
      <c r="E75" s="24" t="s">
        <v>11455</v>
      </c>
      <c r="F75" s="25" t="s">
        <v>55</v>
      </c>
      <c r="G75" s="26">
        <v>9</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1600</v>
      </c>
    </row>
    <row r="78" spans="1:16" ht="12.75" customHeight="1" x14ac:dyDescent="0.2">
      <c r="E78" s="29" t="s">
        <v>59</v>
      </c>
    </row>
    <row r="79" spans="1:16" ht="12.75" customHeight="1" x14ac:dyDescent="0.2">
      <c r="A79" t="s">
        <v>52</v>
      </c>
      <c r="B79" s="5" t="s">
        <v>104</v>
      </c>
      <c r="C79" s="5" t="s">
        <v>634</v>
      </c>
      <c r="D79" t="s">
        <v>5</v>
      </c>
      <c r="E79" s="24" t="s">
        <v>635</v>
      </c>
      <c r="F79" s="25" t="s">
        <v>55</v>
      </c>
      <c r="G79" s="26">
        <v>11</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1573</v>
      </c>
    </row>
    <row r="82" spans="1:16" ht="12.75" customHeight="1" x14ac:dyDescent="0.2">
      <c r="E82" s="29" t="s">
        <v>1031</v>
      </c>
    </row>
    <row r="83" spans="1:16" ht="12.75" customHeight="1" x14ac:dyDescent="0.2">
      <c r="A83" t="s">
        <v>52</v>
      </c>
      <c r="B83" s="5" t="s">
        <v>107</v>
      </c>
      <c r="C83" s="5" t="s">
        <v>656</v>
      </c>
      <c r="D83" t="s">
        <v>5</v>
      </c>
      <c r="E83" s="24" t="s">
        <v>657</v>
      </c>
      <c r="F83" s="25" t="s">
        <v>55</v>
      </c>
      <c r="G83" s="26">
        <v>28</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1517</v>
      </c>
    </row>
    <row r="86" spans="1:16" ht="12.75" customHeight="1" x14ac:dyDescent="0.2">
      <c r="E86" s="29" t="s">
        <v>1031</v>
      </c>
    </row>
    <row r="87" spans="1:16" ht="12.75" customHeight="1" x14ac:dyDescent="0.2">
      <c r="A87" t="s">
        <v>52</v>
      </c>
      <c r="B87" s="5" t="s">
        <v>110</v>
      </c>
      <c r="C87" s="5" t="s">
        <v>652</v>
      </c>
      <c r="D87" t="s">
        <v>5</v>
      </c>
      <c r="E87" s="24" t="s">
        <v>653</v>
      </c>
      <c r="F87" s="25" t="s">
        <v>55</v>
      </c>
      <c r="G87" s="26">
        <v>39</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10532</v>
      </c>
    </row>
    <row r="90" spans="1:16" ht="12.75" customHeight="1" x14ac:dyDescent="0.2">
      <c r="E90" s="29" t="s">
        <v>59</v>
      </c>
    </row>
    <row r="91" spans="1:16" ht="12.75" customHeight="1" x14ac:dyDescent="0.2">
      <c r="A91" t="s">
        <v>52</v>
      </c>
      <c r="B91" s="5" t="s">
        <v>158</v>
      </c>
      <c r="C91" s="5" t="s">
        <v>11033</v>
      </c>
      <c r="D91" t="s">
        <v>5</v>
      </c>
      <c r="E91" s="24" t="s">
        <v>11034</v>
      </c>
      <c r="F91" s="25" t="s">
        <v>225</v>
      </c>
      <c r="G91" s="26">
        <v>128</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11476</v>
      </c>
    </row>
    <row r="94" spans="1:16" ht="12.75" customHeight="1" x14ac:dyDescent="0.2">
      <c r="E94" s="29" t="s">
        <v>11035</v>
      </c>
    </row>
    <row r="95" spans="1:16" ht="12.75" customHeight="1" x14ac:dyDescent="0.2">
      <c r="A95" t="s">
        <v>52</v>
      </c>
      <c r="B95" s="5" t="s">
        <v>161</v>
      </c>
      <c r="C95" s="5" t="s">
        <v>1974</v>
      </c>
      <c r="D95" t="s">
        <v>5</v>
      </c>
      <c r="E95" s="24" t="s">
        <v>1975</v>
      </c>
      <c r="F95" s="25" t="s">
        <v>55</v>
      </c>
      <c r="G95" s="26">
        <v>2</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1428</v>
      </c>
    </row>
    <row r="98" spans="1:16" ht="12.75" customHeight="1" x14ac:dyDescent="0.2">
      <c r="E98" s="29" t="s">
        <v>1031</v>
      </c>
    </row>
    <row r="99" spans="1:16" ht="12.75" customHeight="1" x14ac:dyDescent="0.2">
      <c r="A99" t="s">
        <v>52</v>
      </c>
      <c r="B99" s="5" t="s">
        <v>162</v>
      </c>
      <c r="C99" s="5" t="s">
        <v>11477</v>
      </c>
      <c r="D99" t="s">
        <v>5</v>
      </c>
      <c r="E99" s="24" t="s">
        <v>11478</v>
      </c>
      <c r="F99" s="25" t="s">
        <v>2597</v>
      </c>
      <c r="G99" s="26">
        <v>375</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1692</v>
      </c>
    </row>
    <row r="102" spans="1:16" ht="12.75" customHeight="1" x14ac:dyDescent="0.2">
      <c r="E102" s="29" t="s">
        <v>59</v>
      </c>
    </row>
    <row r="103" spans="1:16" ht="12.75" customHeight="1" x14ac:dyDescent="0.2">
      <c r="A103" t="s">
        <v>49</v>
      </c>
      <c r="C103" s="6" t="s">
        <v>401</v>
      </c>
      <c r="E103" s="23" t="s">
        <v>11036</v>
      </c>
      <c r="J103" s="22">
        <f>0</f>
        <v>0</v>
      </c>
      <c r="K103" s="22">
        <f>0</f>
        <v>0</v>
      </c>
      <c r="L103" s="22">
        <f>0+L104+L108+L112+L116+L120+L124+L128+L132+L136+L140+L144+L148+L152</f>
        <v>0</v>
      </c>
      <c r="M103" s="22">
        <f>0+M104+M108+M112+M116+M120+M124+M128+M132+M136+M140+M144+M148+M152</f>
        <v>0</v>
      </c>
    </row>
    <row r="104" spans="1:16" ht="12.75" customHeight="1" x14ac:dyDescent="0.2">
      <c r="A104" t="s">
        <v>52</v>
      </c>
      <c r="B104" s="5" t="s">
        <v>163</v>
      </c>
      <c r="C104" s="5" t="s">
        <v>11479</v>
      </c>
      <c r="D104" t="s">
        <v>5</v>
      </c>
      <c r="E104" s="24" t="s">
        <v>11480</v>
      </c>
      <c r="F104" s="25" t="s">
        <v>126</v>
      </c>
      <c r="G104" s="26">
        <v>4270</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11481</v>
      </c>
    </row>
    <row r="107" spans="1:16" ht="12.75" customHeight="1" x14ac:dyDescent="0.2">
      <c r="E107" s="29" t="s">
        <v>1031</v>
      </c>
    </row>
    <row r="108" spans="1:16" ht="12.75" customHeight="1" x14ac:dyDescent="0.2">
      <c r="A108" t="s">
        <v>52</v>
      </c>
      <c r="B108" s="5" t="s">
        <v>164</v>
      </c>
      <c r="C108" s="5" t="s">
        <v>11482</v>
      </c>
      <c r="D108" t="s">
        <v>5</v>
      </c>
      <c r="E108" s="24" t="s">
        <v>11483</v>
      </c>
      <c r="F108" s="25" t="s">
        <v>55</v>
      </c>
      <c r="G108" s="26">
        <v>9</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11484</v>
      </c>
    </row>
    <row r="111" spans="1:16" ht="12.75" customHeight="1" x14ac:dyDescent="0.2">
      <c r="E111" s="29" t="s">
        <v>59</v>
      </c>
    </row>
    <row r="112" spans="1:16" ht="12.75" customHeight="1" x14ac:dyDescent="0.2">
      <c r="A112" t="s">
        <v>52</v>
      </c>
      <c r="B112" s="5" t="s">
        <v>165</v>
      </c>
      <c r="C112" s="5" t="s">
        <v>11485</v>
      </c>
      <c r="D112" t="s">
        <v>5</v>
      </c>
      <c r="E112" s="24" t="s">
        <v>11486</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11487</v>
      </c>
    </row>
    <row r="115" spans="1:16" ht="12.75" customHeight="1" x14ac:dyDescent="0.2">
      <c r="E115" s="29" t="s">
        <v>59</v>
      </c>
    </row>
    <row r="116" spans="1:16" ht="12.75" customHeight="1" x14ac:dyDescent="0.2">
      <c r="A116" t="s">
        <v>52</v>
      </c>
      <c r="B116" s="5" t="s">
        <v>168</v>
      </c>
      <c r="C116" s="5" t="s">
        <v>1782</v>
      </c>
      <c r="D116" t="s">
        <v>5</v>
      </c>
      <c r="E116" s="24" t="s">
        <v>1783</v>
      </c>
      <c r="F116" s="25" t="s">
        <v>126</v>
      </c>
      <c r="G116" s="26">
        <v>191</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11488</v>
      </c>
    </row>
    <row r="119" spans="1:16" ht="12.75" customHeight="1" x14ac:dyDescent="0.2">
      <c r="E119" s="29" t="s">
        <v>59</v>
      </c>
    </row>
    <row r="120" spans="1:16" ht="12.75" customHeight="1" x14ac:dyDescent="0.2">
      <c r="A120" t="s">
        <v>52</v>
      </c>
      <c r="B120" s="5" t="s">
        <v>171</v>
      </c>
      <c r="C120" s="5" t="s">
        <v>2888</v>
      </c>
      <c r="D120" t="s">
        <v>5</v>
      </c>
      <c r="E120" s="24" t="s">
        <v>2889</v>
      </c>
      <c r="F120" s="25" t="s">
        <v>55</v>
      </c>
      <c r="G120" s="26">
        <v>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1425</v>
      </c>
    </row>
    <row r="123" spans="1:16" ht="12.75" customHeight="1" x14ac:dyDescent="0.2">
      <c r="E123" s="29" t="s">
        <v>59</v>
      </c>
    </row>
    <row r="124" spans="1:16" ht="12.75" customHeight="1" x14ac:dyDescent="0.2">
      <c r="A124" t="s">
        <v>52</v>
      </c>
      <c r="B124" s="5" t="s">
        <v>174</v>
      </c>
      <c r="C124" s="5" t="s">
        <v>2890</v>
      </c>
      <c r="D124" t="s">
        <v>5</v>
      </c>
      <c r="E124" s="24" t="s">
        <v>2891</v>
      </c>
      <c r="F124" s="25" t="s">
        <v>55</v>
      </c>
      <c r="G124" s="26">
        <v>1</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1425</v>
      </c>
    </row>
    <row r="127" spans="1:16" ht="12.75" customHeight="1" x14ac:dyDescent="0.2">
      <c r="E127" s="29" t="s">
        <v>59</v>
      </c>
    </row>
    <row r="128" spans="1:16" ht="12.75" customHeight="1" x14ac:dyDescent="0.2">
      <c r="A128" t="s">
        <v>52</v>
      </c>
      <c r="B128" s="5" t="s">
        <v>177</v>
      </c>
      <c r="C128" s="5" t="s">
        <v>1755</v>
      </c>
      <c r="D128" t="s">
        <v>5</v>
      </c>
      <c r="E128" s="24" t="s">
        <v>1756</v>
      </c>
      <c r="F128" s="25" t="s">
        <v>225</v>
      </c>
      <c r="G128" s="26">
        <v>24</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11489</v>
      </c>
    </row>
    <row r="131" spans="1:16" ht="12.75" customHeight="1" x14ac:dyDescent="0.2">
      <c r="E131" s="29" t="s">
        <v>1031</v>
      </c>
    </row>
    <row r="132" spans="1:16" ht="12.75" customHeight="1" x14ac:dyDescent="0.2">
      <c r="A132" t="s">
        <v>52</v>
      </c>
      <c r="B132" s="5" t="s">
        <v>180</v>
      </c>
      <c r="C132" s="5" t="s">
        <v>1757</v>
      </c>
      <c r="D132" t="s">
        <v>5</v>
      </c>
      <c r="E132" s="24" t="s">
        <v>1758</v>
      </c>
      <c r="F132" s="25" t="s">
        <v>225</v>
      </c>
      <c r="G132" s="26">
        <v>8</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11490</v>
      </c>
    </row>
    <row r="135" spans="1:16" ht="12.75" customHeight="1" x14ac:dyDescent="0.2">
      <c r="E135" s="29" t="s">
        <v>1031</v>
      </c>
    </row>
    <row r="136" spans="1:16" ht="12.75" customHeight="1" x14ac:dyDescent="0.2">
      <c r="A136" t="s">
        <v>52</v>
      </c>
      <c r="B136" s="5" t="s">
        <v>183</v>
      </c>
      <c r="C136" s="5" t="s">
        <v>1746</v>
      </c>
      <c r="D136" t="s">
        <v>5</v>
      </c>
      <c r="E136" s="24" t="s">
        <v>1747</v>
      </c>
      <c r="F136" s="25" t="s">
        <v>225</v>
      </c>
      <c r="G136" s="26">
        <v>24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11491</v>
      </c>
    </row>
    <row r="139" spans="1:16" ht="12.75" customHeight="1" x14ac:dyDescent="0.2">
      <c r="E139" s="29" t="s">
        <v>1031</v>
      </c>
    </row>
    <row r="140" spans="1:16" ht="12.75" customHeight="1" x14ac:dyDescent="0.2">
      <c r="A140" t="s">
        <v>52</v>
      </c>
      <c r="B140" s="5" t="s">
        <v>186</v>
      </c>
      <c r="C140" s="5" t="s">
        <v>1752</v>
      </c>
      <c r="D140" t="s">
        <v>5</v>
      </c>
      <c r="E140" s="24" t="s">
        <v>1753</v>
      </c>
      <c r="F140" s="25" t="s">
        <v>225</v>
      </c>
      <c r="G140" s="26">
        <v>72</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11492</v>
      </c>
    </row>
    <row r="143" spans="1:16" ht="12.75" customHeight="1" x14ac:dyDescent="0.2">
      <c r="E143" s="29" t="s">
        <v>1031</v>
      </c>
    </row>
    <row r="144" spans="1:16" ht="12.75" customHeight="1" x14ac:dyDescent="0.2">
      <c r="A144" t="s">
        <v>52</v>
      </c>
      <c r="B144" s="5" t="s">
        <v>189</v>
      </c>
      <c r="C144" s="5" t="s">
        <v>1760</v>
      </c>
      <c r="D144" t="s">
        <v>5</v>
      </c>
      <c r="E144" s="24" t="s">
        <v>1761</v>
      </c>
      <c r="F144" s="25" t="s">
        <v>55</v>
      </c>
      <c r="G144" s="26">
        <v>1</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1425</v>
      </c>
    </row>
    <row r="147" spans="1:16" ht="12.75" customHeight="1" x14ac:dyDescent="0.2">
      <c r="E147" s="29" t="s">
        <v>1031</v>
      </c>
    </row>
    <row r="148" spans="1:16" ht="12.75" customHeight="1" x14ac:dyDescent="0.2">
      <c r="A148" t="s">
        <v>52</v>
      </c>
      <c r="B148" s="5" t="s">
        <v>192</v>
      </c>
      <c r="C148" s="5" t="s">
        <v>1762</v>
      </c>
      <c r="D148" t="s">
        <v>5</v>
      </c>
      <c r="E148" s="24" t="s">
        <v>1763</v>
      </c>
      <c r="F148" s="25" t="s">
        <v>55</v>
      </c>
      <c r="G148" s="26">
        <v>11</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1573</v>
      </c>
    </row>
    <row r="151" spans="1:16" ht="12.75" customHeight="1" x14ac:dyDescent="0.2">
      <c r="E151" s="29" t="s">
        <v>1031</v>
      </c>
    </row>
    <row r="152" spans="1:16" ht="12.75" customHeight="1" x14ac:dyDescent="0.2">
      <c r="A152" t="s">
        <v>52</v>
      </c>
      <c r="B152" s="5" t="s">
        <v>195</v>
      </c>
      <c r="C152" s="5" t="s">
        <v>1750</v>
      </c>
      <c r="D152" t="s">
        <v>5</v>
      </c>
      <c r="E152" s="24" t="s">
        <v>1751</v>
      </c>
      <c r="F152" s="25" t="s">
        <v>55</v>
      </c>
      <c r="G152" s="26">
        <v>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1425</v>
      </c>
    </row>
    <row r="155" spans="1:16" ht="12.75" customHeight="1" x14ac:dyDescent="0.2">
      <c r="E155" s="29" t="s">
        <v>1031</v>
      </c>
    </row>
    <row r="156" spans="1:16" ht="12.75" customHeight="1" x14ac:dyDescent="0.2">
      <c r="A156" t="s">
        <v>49</v>
      </c>
      <c r="C156" s="6" t="s">
        <v>1219</v>
      </c>
      <c r="E156" s="23" t="s">
        <v>1220</v>
      </c>
      <c r="J156" s="22">
        <f>0</f>
        <v>0</v>
      </c>
      <c r="K156" s="22">
        <f>0</f>
        <v>0</v>
      </c>
      <c r="L156" s="22">
        <f>0+L157</f>
        <v>0</v>
      </c>
      <c r="M156" s="22">
        <f>0+M157</f>
        <v>0</v>
      </c>
    </row>
    <row r="157" spans="1:16" ht="12.75" customHeight="1" x14ac:dyDescent="0.2">
      <c r="A157" t="s">
        <v>52</v>
      </c>
      <c r="B157" s="5" t="s">
        <v>50</v>
      </c>
      <c r="C157" s="5" t="s">
        <v>1221</v>
      </c>
      <c r="D157" t="s">
        <v>5</v>
      </c>
      <c r="E157" s="24" t="s">
        <v>1222</v>
      </c>
      <c r="F157" s="25" t="s">
        <v>1223</v>
      </c>
      <c r="G157" s="26">
        <v>222</v>
      </c>
      <c r="H157" s="25">
        <v>1</v>
      </c>
      <c r="I157" s="25">
        <f>ROUND(G157*H157,6)</f>
        <v>222</v>
      </c>
      <c r="L157" s="27">
        <v>0</v>
      </c>
      <c r="M157" s="22">
        <f>ROUND(ROUND(L157,2)*ROUND(G157,3),2)</f>
        <v>0</v>
      </c>
      <c r="N157" s="25" t="s">
        <v>1224</v>
      </c>
      <c r="O157">
        <f>(M157*21)/100</f>
        <v>0</v>
      </c>
      <c r="P157" t="s">
        <v>28</v>
      </c>
    </row>
    <row r="158" spans="1:16" ht="12.75" customHeight="1" x14ac:dyDescent="0.2">
      <c r="A158" s="28" t="s">
        <v>57</v>
      </c>
      <c r="E158" s="29" t="s">
        <v>5</v>
      </c>
    </row>
    <row r="159" spans="1:16" ht="12.75" customHeight="1" x14ac:dyDescent="0.2">
      <c r="A159" s="28" t="s">
        <v>58</v>
      </c>
      <c r="E159" s="30" t="s">
        <v>11493</v>
      </c>
    </row>
    <row r="160" spans="1:16" ht="89.25" customHeight="1" x14ac:dyDescent="0.2">
      <c r="E160"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COUNTIFS(L8:L169,"=0",A8:A169,"P")+COUNTIFS(L8:L169,"",A8:A169,"P")+SUM(Q8:Q169)</f>
        <v>40</v>
      </c>
    </row>
    <row r="8" spans="1:20" ht="12.75" customHeight="1" x14ac:dyDescent="0.2">
      <c r="A8" t="s">
        <v>46</v>
      </c>
      <c r="C8" s="19" t="s">
        <v>11496</v>
      </c>
      <c r="E8" s="21" t="s">
        <v>11497</v>
      </c>
      <c r="J8" s="20">
        <f>0+J9+J38+J67+J156</f>
        <v>0</v>
      </c>
      <c r="K8" s="20">
        <f>0+K9+K38+K67+K156</f>
        <v>0</v>
      </c>
      <c r="L8" s="20">
        <f>0+L9+L38+L67+L156</f>
        <v>0</v>
      </c>
      <c r="M8" s="20">
        <f>0+M9+M38+M67+M156</f>
        <v>0</v>
      </c>
    </row>
    <row r="9" spans="1:20" ht="12.75" customHeight="1" x14ac:dyDescent="0.2">
      <c r="A9" t="s">
        <v>49</v>
      </c>
      <c r="C9" s="6" t="s">
        <v>50</v>
      </c>
      <c r="E9" s="23" t="s">
        <v>1025</v>
      </c>
      <c r="J9" s="22">
        <f>0</f>
        <v>0</v>
      </c>
      <c r="K9" s="22">
        <f>0</f>
        <v>0</v>
      </c>
      <c r="L9" s="22">
        <f>0+L10+L14+L18+L22+L26+L30+L34</f>
        <v>0</v>
      </c>
      <c r="M9" s="22">
        <f>0+M10+M14+M18+M22+M26+M30+M34</f>
        <v>0</v>
      </c>
    </row>
    <row r="10" spans="1:20" ht="12.75" customHeight="1" x14ac:dyDescent="0.2">
      <c r="A10" t="s">
        <v>52</v>
      </c>
      <c r="B10" s="5" t="s">
        <v>67</v>
      </c>
      <c r="C10" s="5" t="s">
        <v>3686</v>
      </c>
      <c r="D10" t="s">
        <v>5</v>
      </c>
      <c r="E10" s="24" t="s">
        <v>3687</v>
      </c>
      <c r="F10" s="25" t="s">
        <v>271</v>
      </c>
      <c r="G10" s="26">
        <v>16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1445</v>
      </c>
    </row>
    <row r="13" spans="1:20" ht="12.75" customHeight="1" x14ac:dyDescent="0.2">
      <c r="E13" s="29" t="s">
        <v>59</v>
      </c>
    </row>
    <row r="14" spans="1:20" ht="12.75" customHeight="1" x14ac:dyDescent="0.2">
      <c r="A14" t="s">
        <v>52</v>
      </c>
      <c r="B14" s="5" t="s">
        <v>27</v>
      </c>
      <c r="C14" s="5" t="s">
        <v>3460</v>
      </c>
      <c r="D14" t="s">
        <v>5</v>
      </c>
      <c r="E14" s="24" t="s">
        <v>3461</v>
      </c>
      <c r="F14" s="25" t="s">
        <v>271</v>
      </c>
      <c r="G14" s="26">
        <v>146.5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11498</v>
      </c>
    </row>
    <row r="17" spans="1:16" ht="12.75" customHeight="1" x14ac:dyDescent="0.2">
      <c r="E17" s="29" t="s">
        <v>59</v>
      </c>
    </row>
    <row r="18" spans="1:16" ht="12.75" customHeight="1" x14ac:dyDescent="0.2">
      <c r="A18" t="s">
        <v>52</v>
      </c>
      <c r="B18" s="5" t="s">
        <v>72</v>
      </c>
      <c r="C18" s="5" t="s">
        <v>522</v>
      </c>
      <c r="D18" t="s">
        <v>5</v>
      </c>
      <c r="E18" s="24" t="s">
        <v>523</v>
      </c>
      <c r="F18" s="25" t="s">
        <v>126</v>
      </c>
      <c r="G18" s="26">
        <v>20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1583</v>
      </c>
    </row>
    <row r="21" spans="1:16" ht="12.75" customHeight="1" x14ac:dyDescent="0.2">
      <c r="E21" s="29" t="s">
        <v>59</v>
      </c>
    </row>
    <row r="22" spans="1:16" ht="12.75" customHeight="1" x14ac:dyDescent="0.2">
      <c r="A22" t="s">
        <v>52</v>
      </c>
      <c r="B22" s="5" t="s">
        <v>75</v>
      </c>
      <c r="C22" s="5" t="s">
        <v>274</v>
      </c>
      <c r="D22" t="s">
        <v>5</v>
      </c>
      <c r="E22" s="24" t="s">
        <v>275</v>
      </c>
      <c r="F22" s="25" t="s">
        <v>271</v>
      </c>
      <c r="G22" s="26">
        <v>101.5</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11499</v>
      </c>
    </row>
    <row r="25" spans="1:16" ht="12.75" customHeight="1" x14ac:dyDescent="0.2">
      <c r="E25" s="29" t="s">
        <v>59</v>
      </c>
    </row>
    <row r="26" spans="1:16" ht="12.75" customHeight="1" x14ac:dyDescent="0.2">
      <c r="A26" t="s">
        <v>52</v>
      </c>
      <c r="B26" s="5" t="s">
        <v>78</v>
      </c>
      <c r="C26" s="5" t="s">
        <v>3470</v>
      </c>
      <c r="D26" t="s">
        <v>5</v>
      </c>
      <c r="E26" s="24" t="s">
        <v>3471</v>
      </c>
      <c r="F26" s="25" t="s">
        <v>271</v>
      </c>
      <c r="G26" s="26">
        <v>54.9</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11500</v>
      </c>
    </row>
    <row r="29" spans="1:16" ht="12.75" customHeight="1" x14ac:dyDescent="0.2">
      <c r="E29" s="29" t="s">
        <v>59</v>
      </c>
    </row>
    <row r="30" spans="1:16" ht="12.75" customHeight="1" x14ac:dyDescent="0.2">
      <c r="A30" t="s">
        <v>52</v>
      </c>
      <c r="B30" s="5" t="s">
        <v>81</v>
      </c>
      <c r="C30" s="5" t="s">
        <v>3476</v>
      </c>
      <c r="D30" t="s">
        <v>5</v>
      </c>
      <c r="E30" s="24" t="s">
        <v>3477</v>
      </c>
      <c r="F30" s="25" t="s">
        <v>602</v>
      </c>
      <c r="G30" s="26">
        <v>183.05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11501</v>
      </c>
    </row>
    <row r="33" spans="1:16" ht="12.75" customHeight="1" x14ac:dyDescent="0.2">
      <c r="E33" s="29" t="s">
        <v>59</v>
      </c>
    </row>
    <row r="34" spans="1:16" ht="12.75" customHeight="1" x14ac:dyDescent="0.2">
      <c r="A34" t="s">
        <v>52</v>
      </c>
      <c r="B34" s="5" t="s">
        <v>84</v>
      </c>
      <c r="C34" s="5" t="s">
        <v>11318</v>
      </c>
      <c r="D34" t="s">
        <v>5</v>
      </c>
      <c r="E34" s="24" t="s">
        <v>11319</v>
      </c>
      <c r="F34" s="25" t="s">
        <v>271</v>
      </c>
      <c r="G34" s="26">
        <v>6.1</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11320</v>
      </c>
    </row>
    <row r="37" spans="1:16" ht="12.75" customHeight="1" x14ac:dyDescent="0.2">
      <c r="E37" s="29" t="s">
        <v>11321</v>
      </c>
    </row>
    <row r="38" spans="1:16" ht="12.75" customHeight="1" x14ac:dyDescent="0.2">
      <c r="A38" t="s">
        <v>49</v>
      </c>
      <c r="C38" s="6" t="s">
        <v>389</v>
      </c>
      <c r="E38" s="23" t="s">
        <v>2775</v>
      </c>
      <c r="J38" s="22">
        <f>0</f>
        <v>0</v>
      </c>
      <c r="K38" s="22">
        <f>0</f>
        <v>0</v>
      </c>
      <c r="L38" s="22">
        <f>0+L39+L43+L47+L51+L55+L59+L63</f>
        <v>0</v>
      </c>
      <c r="M38" s="22">
        <f>0+M39+M43+M47+M51+M55+M59+M63</f>
        <v>0</v>
      </c>
    </row>
    <row r="39" spans="1:16" ht="12.75" customHeight="1" x14ac:dyDescent="0.2">
      <c r="A39" t="s">
        <v>52</v>
      </c>
      <c r="B39" s="5" t="s">
        <v>87</v>
      </c>
      <c r="C39" s="5" t="s">
        <v>634</v>
      </c>
      <c r="D39" t="s">
        <v>5</v>
      </c>
      <c r="E39" s="24" t="s">
        <v>635</v>
      </c>
      <c r="F39" s="25" t="s">
        <v>55</v>
      </c>
      <c r="G39" s="26">
        <v>14</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1857</v>
      </c>
    </row>
    <row r="42" spans="1:16" ht="12.75" customHeight="1" x14ac:dyDescent="0.2">
      <c r="E42" s="29" t="s">
        <v>59</v>
      </c>
    </row>
    <row r="43" spans="1:16" ht="12.75" customHeight="1" x14ac:dyDescent="0.2">
      <c r="A43" t="s">
        <v>52</v>
      </c>
      <c r="B43" s="5" t="s">
        <v>90</v>
      </c>
      <c r="C43" s="5" t="s">
        <v>608</v>
      </c>
      <c r="D43" t="s">
        <v>5</v>
      </c>
      <c r="E43" s="24" t="s">
        <v>609</v>
      </c>
      <c r="F43" s="25" t="s">
        <v>126</v>
      </c>
      <c r="G43" s="26">
        <v>470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11502</v>
      </c>
    </row>
    <row r="46" spans="1:16" ht="12.75" customHeight="1" x14ac:dyDescent="0.2">
      <c r="E46" s="29" t="s">
        <v>59</v>
      </c>
    </row>
    <row r="47" spans="1:16" ht="12.75" customHeight="1" x14ac:dyDescent="0.2">
      <c r="A47" t="s">
        <v>52</v>
      </c>
      <c r="B47" s="5" t="s">
        <v>93</v>
      </c>
      <c r="C47" s="5" t="s">
        <v>11028</v>
      </c>
      <c r="D47" t="s">
        <v>5</v>
      </c>
      <c r="E47" s="24" t="s">
        <v>11029</v>
      </c>
      <c r="F47" s="25" t="s">
        <v>126</v>
      </c>
      <c r="G47" s="26">
        <v>73</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11463</v>
      </c>
    </row>
    <row r="50" spans="1:16" ht="12.75" customHeight="1" x14ac:dyDescent="0.2">
      <c r="E50" s="29" t="s">
        <v>59</v>
      </c>
    </row>
    <row r="51" spans="1:16" ht="12.75" customHeight="1" x14ac:dyDescent="0.2">
      <c r="A51" t="s">
        <v>52</v>
      </c>
      <c r="B51" s="5" t="s">
        <v>95</v>
      </c>
      <c r="C51" s="5" t="s">
        <v>1039</v>
      </c>
      <c r="D51" t="s">
        <v>5</v>
      </c>
      <c r="E51" s="24" t="s">
        <v>1040</v>
      </c>
      <c r="F51" s="25" t="s">
        <v>126</v>
      </c>
      <c r="G51" s="26">
        <v>523</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11503</v>
      </c>
    </row>
    <row r="54" spans="1:16" ht="12.75" customHeight="1" x14ac:dyDescent="0.2">
      <c r="E54" s="29" t="s">
        <v>59</v>
      </c>
    </row>
    <row r="55" spans="1:16" ht="12.75" customHeight="1" x14ac:dyDescent="0.2">
      <c r="A55" t="s">
        <v>52</v>
      </c>
      <c r="B55" s="5" t="s">
        <v>97</v>
      </c>
      <c r="C55" s="5" t="s">
        <v>650</v>
      </c>
      <c r="D55" t="s">
        <v>5</v>
      </c>
      <c r="E55" s="24" t="s">
        <v>651</v>
      </c>
      <c r="F55" s="25" t="s">
        <v>55</v>
      </c>
      <c r="G55" s="26">
        <v>1</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1425</v>
      </c>
    </row>
    <row r="58" spans="1:16" ht="12.75" customHeight="1" x14ac:dyDescent="0.2">
      <c r="E58" s="29" t="s">
        <v>59</v>
      </c>
    </row>
    <row r="59" spans="1:16" ht="12.75" customHeight="1" x14ac:dyDescent="0.2">
      <c r="A59" t="s">
        <v>52</v>
      </c>
      <c r="B59" s="5" t="s">
        <v>99</v>
      </c>
      <c r="C59" s="5" t="s">
        <v>656</v>
      </c>
      <c r="D59" t="s">
        <v>5</v>
      </c>
      <c r="E59" s="24" t="s">
        <v>657</v>
      </c>
      <c r="F59" s="25" t="s">
        <v>55</v>
      </c>
      <c r="G59" s="26">
        <v>5</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1421</v>
      </c>
    </row>
    <row r="62" spans="1:16" ht="12.75" customHeight="1" x14ac:dyDescent="0.2">
      <c r="E62" s="29" t="s">
        <v>59</v>
      </c>
    </row>
    <row r="63" spans="1:16" ht="12.75" customHeight="1" x14ac:dyDescent="0.2">
      <c r="A63" t="s">
        <v>52</v>
      </c>
      <c r="B63" s="5" t="s">
        <v>101</v>
      </c>
      <c r="C63" s="5" t="s">
        <v>11226</v>
      </c>
      <c r="D63" t="s">
        <v>5</v>
      </c>
      <c r="E63" s="24" t="s">
        <v>11034</v>
      </c>
      <c r="F63" s="25" t="s">
        <v>225</v>
      </c>
      <c r="G63" s="26">
        <v>16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1445</v>
      </c>
    </row>
    <row r="66" spans="1:16" ht="12.75" customHeight="1" x14ac:dyDescent="0.2">
      <c r="E66" s="29" t="s">
        <v>11035</v>
      </c>
    </row>
    <row r="67" spans="1:16" ht="12.75" customHeight="1" x14ac:dyDescent="0.2">
      <c r="A67" t="s">
        <v>49</v>
      </c>
      <c r="C67" s="6" t="s">
        <v>401</v>
      </c>
      <c r="E67" s="23" t="s">
        <v>1745</v>
      </c>
      <c r="J67" s="22">
        <f>0</f>
        <v>0</v>
      </c>
      <c r="K67" s="22">
        <f>0</f>
        <v>0</v>
      </c>
      <c r="L67" s="22">
        <f>0+L68+L72+L76+L80+L84+L88+L92+L96+L100+L104+L108+L112+L116+L120+L124+L128+L132+L136+L140+L144+L148+L152</f>
        <v>0</v>
      </c>
      <c r="M67" s="22">
        <f>0+M68+M72+M76+M80+M84+M88+M92+M96+M100+M104+M108+M112+M116+M120+M124+M128+M132+M136+M140+M144+M148+M152</f>
        <v>0</v>
      </c>
    </row>
    <row r="68" spans="1:16" ht="12.75" customHeight="1" x14ac:dyDescent="0.2">
      <c r="A68" t="s">
        <v>52</v>
      </c>
      <c r="B68" s="5" t="s">
        <v>104</v>
      </c>
      <c r="C68" s="5" t="s">
        <v>658</v>
      </c>
      <c r="D68" t="s">
        <v>5</v>
      </c>
      <c r="E68" s="24" t="s">
        <v>659</v>
      </c>
      <c r="F68" s="25" t="s">
        <v>126</v>
      </c>
      <c r="G68" s="26">
        <v>198</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11504</v>
      </c>
    </row>
    <row r="71" spans="1:16" ht="12.75" customHeight="1" x14ac:dyDescent="0.2">
      <c r="E71" s="29" t="s">
        <v>59</v>
      </c>
    </row>
    <row r="72" spans="1:16" ht="12.75" customHeight="1" x14ac:dyDescent="0.2">
      <c r="A72" t="s">
        <v>52</v>
      </c>
      <c r="B72" s="5" t="s">
        <v>107</v>
      </c>
      <c r="C72" s="5" t="s">
        <v>2153</v>
      </c>
      <c r="D72" t="s">
        <v>5</v>
      </c>
      <c r="E72" s="24" t="s">
        <v>2154</v>
      </c>
      <c r="F72" s="25" t="s">
        <v>55</v>
      </c>
      <c r="G72" s="26">
        <v>7</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1768</v>
      </c>
    </row>
    <row r="75" spans="1:16" ht="12.75" customHeight="1" x14ac:dyDescent="0.2">
      <c r="E75" s="29" t="s">
        <v>59</v>
      </c>
    </row>
    <row r="76" spans="1:16" ht="12.75" customHeight="1" x14ac:dyDescent="0.2">
      <c r="A76" t="s">
        <v>52</v>
      </c>
      <c r="B76" s="5" t="s">
        <v>110</v>
      </c>
      <c r="C76" s="5" t="s">
        <v>2033</v>
      </c>
      <c r="D76" t="s">
        <v>5</v>
      </c>
      <c r="E76" s="24" t="s">
        <v>2034</v>
      </c>
      <c r="F76" s="25" t="s">
        <v>55</v>
      </c>
      <c r="G76" s="26">
        <v>7</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1768</v>
      </c>
    </row>
    <row r="79" spans="1:16" ht="12.75" customHeight="1" x14ac:dyDescent="0.2">
      <c r="E79" s="29" t="s">
        <v>59</v>
      </c>
    </row>
    <row r="80" spans="1:16" ht="12.75" customHeight="1" x14ac:dyDescent="0.2">
      <c r="A80" t="s">
        <v>52</v>
      </c>
      <c r="B80" s="5" t="s">
        <v>158</v>
      </c>
      <c r="C80" s="5" t="s">
        <v>2658</v>
      </c>
      <c r="D80" t="s">
        <v>5</v>
      </c>
      <c r="E80" s="24" t="s">
        <v>2659</v>
      </c>
      <c r="F80" s="25" t="s">
        <v>126</v>
      </c>
      <c r="G80" s="26">
        <v>652</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11505</v>
      </c>
    </row>
    <row r="83" spans="1:16" ht="12.75" customHeight="1" x14ac:dyDescent="0.2">
      <c r="E83" s="29" t="s">
        <v>59</v>
      </c>
    </row>
    <row r="84" spans="1:16" ht="12.75" customHeight="1" x14ac:dyDescent="0.2">
      <c r="A84" t="s">
        <v>52</v>
      </c>
      <c r="B84" s="5" t="s">
        <v>161</v>
      </c>
      <c r="C84" s="5" t="s">
        <v>1791</v>
      </c>
      <c r="D84" t="s">
        <v>5</v>
      </c>
      <c r="E84" s="24" t="s">
        <v>1792</v>
      </c>
      <c r="F84" s="25" t="s">
        <v>55</v>
      </c>
      <c r="G84" s="26">
        <v>14</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1857</v>
      </c>
    </row>
    <row r="87" spans="1:16" ht="12.75" customHeight="1" x14ac:dyDescent="0.2">
      <c r="E87" s="29" t="s">
        <v>59</v>
      </c>
    </row>
    <row r="88" spans="1:16" ht="12.75" customHeight="1" x14ac:dyDescent="0.2">
      <c r="A88" t="s">
        <v>52</v>
      </c>
      <c r="B88" s="5" t="s">
        <v>162</v>
      </c>
      <c r="C88" s="5" t="s">
        <v>1782</v>
      </c>
      <c r="D88" t="s">
        <v>5</v>
      </c>
      <c r="E88" s="24" t="s">
        <v>1783</v>
      </c>
      <c r="F88" s="25" t="s">
        <v>126</v>
      </c>
      <c r="G88" s="26">
        <v>63</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10939</v>
      </c>
    </row>
    <row r="91" spans="1:16" ht="12.75" customHeight="1" x14ac:dyDescent="0.2">
      <c r="E91" s="29" t="s">
        <v>59</v>
      </c>
    </row>
    <row r="92" spans="1:16" ht="12.75" customHeight="1" x14ac:dyDescent="0.2">
      <c r="A92" t="s">
        <v>52</v>
      </c>
      <c r="B92" s="5" t="s">
        <v>163</v>
      </c>
      <c r="C92" s="5" t="s">
        <v>11327</v>
      </c>
      <c r="D92" t="s">
        <v>5</v>
      </c>
      <c r="E92" s="24" t="s">
        <v>11328</v>
      </c>
      <c r="F92" s="25" t="s">
        <v>55</v>
      </c>
      <c r="G92" s="26">
        <v>7</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1768</v>
      </c>
    </row>
    <row r="95" spans="1:16" ht="12.75" customHeight="1" x14ac:dyDescent="0.2">
      <c r="E95" s="29" t="s">
        <v>59</v>
      </c>
    </row>
    <row r="96" spans="1:16" ht="12.75" customHeight="1" x14ac:dyDescent="0.2">
      <c r="A96" t="s">
        <v>52</v>
      </c>
      <c r="B96" s="5" t="s">
        <v>164</v>
      </c>
      <c r="C96" s="5" t="s">
        <v>11231</v>
      </c>
      <c r="D96" t="s">
        <v>5</v>
      </c>
      <c r="E96" s="24" t="s">
        <v>11232</v>
      </c>
      <c r="F96" s="25" t="s">
        <v>55</v>
      </c>
      <c r="G96" s="26">
        <v>7</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1768</v>
      </c>
    </row>
    <row r="99" spans="1:16" ht="12.75" customHeight="1" x14ac:dyDescent="0.2">
      <c r="E99" s="29" t="s">
        <v>59</v>
      </c>
    </row>
    <row r="100" spans="1:16" ht="12.75" customHeight="1" x14ac:dyDescent="0.2">
      <c r="A100" t="s">
        <v>52</v>
      </c>
      <c r="B100" s="5" t="s">
        <v>165</v>
      </c>
      <c r="C100" s="5" t="s">
        <v>11329</v>
      </c>
      <c r="D100" t="s">
        <v>5</v>
      </c>
      <c r="E100" s="24" t="s">
        <v>11330</v>
      </c>
      <c r="F100" s="25" t="s">
        <v>55</v>
      </c>
      <c r="G100" s="26">
        <v>1</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1425</v>
      </c>
    </row>
    <row r="103" spans="1:16" ht="12.75" customHeight="1" x14ac:dyDescent="0.2">
      <c r="E103" s="29" t="s">
        <v>59</v>
      </c>
    </row>
    <row r="104" spans="1:16" ht="12.75" customHeight="1" x14ac:dyDescent="0.2">
      <c r="A104" t="s">
        <v>52</v>
      </c>
      <c r="B104" s="5" t="s">
        <v>168</v>
      </c>
      <c r="C104" s="5" t="s">
        <v>11236</v>
      </c>
      <c r="D104" t="s">
        <v>5</v>
      </c>
      <c r="E104" s="24" t="s">
        <v>11237</v>
      </c>
      <c r="F104" s="25" t="s">
        <v>55</v>
      </c>
      <c r="G104" s="26">
        <v>7</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1768</v>
      </c>
    </row>
    <row r="107" spans="1:16" ht="12.75" customHeight="1" x14ac:dyDescent="0.2">
      <c r="E107" s="29" t="s">
        <v>59</v>
      </c>
    </row>
    <row r="108" spans="1:16" ht="12.75" customHeight="1" x14ac:dyDescent="0.2">
      <c r="A108" t="s">
        <v>52</v>
      </c>
      <c r="B108" s="5" t="s">
        <v>171</v>
      </c>
      <c r="C108" s="5" t="s">
        <v>11239</v>
      </c>
      <c r="D108" t="s">
        <v>5</v>
      </c>
      <c r="E108" s="24" t="s">
        <v>11240</v>
      </c>
      <c r="F108" s="25" t="s">
        <v>55</v>
      </c>
      <c r="G108" s="26">
        <v>7</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1768</v>
      </c>
    </row>
    <row r="111" spans="1:16" ht="12.75" customHeight="1" x14ac:dyDescent="0.2">
      <c r="E111" s="29" t="s">
        <v>59</v>
      </c>
    </row>
    <row r="112" spans="1:16" ht="12.75" customHeight="1" x14ac:dyDescent="0.2">
      <c r="A112" t="s">
        <v>52</v>
      </c>
      <c r="B112" s="5" t="s">
        <v>174</v>
      </c>
      <c r="C112" s="5" t="s">
        <v>1760</v>
      </c>
      <c r="D112" t="s">
        <v>5</v>
      </c>
      <c r="E112" s="24" t="s">
        <v>1761</v>
      </c>
      <c r="F112" s="25" t="s">
        <v>55</v>
      </c>
      <c r="G112" s="26">
        <v>1</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1425</v>
      </c>
    </row>
    <row r="115" spans="1:16" ht="12.75" customHeight="1" x14ac:dyDescent="0.2">
      <c r="E115" s="29" t="s">
        <v>59</v>
      </c>
    </row>
    <row r="116" spans="1:16" ht="12.75" customHeight="1" x14ac:dyDescent="0.2">
      <c r="A116" t="s">
        <v>52</v>
      </c>
      <c r="B116" s="5" t="s">
        <v>177</v>
      </c>
      <c r="C116" s="5" t="s">
        <v>1750</v>
      </c>
      <c r="D116" t="s">
        <v>5</v>
      </c>
      <c r="E116" s="24" t="s">
        <v>1751</v>
      </c>
      <c r="F116" s="25" t="s">
        <v>55</v>
      </c>
      <c r="G116" s="26">
        <v>1</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1425</v>
      </c>
    </row>
    <row r="119" spans="1:16" ht="12.75" customHeight="1" x14ac:dyDescent="0.2">
      <c r="E119" s="29" t="s">
        <v>59</v>
      </c>
    </row>
    <row r="120" spans="1:16" ht="12.75" customHeight="1" x14ac:dyDescent="0.2">
      <c r="A120" t="s">
        <v>52</v>
      </c>
      <c r="B120" s="5" t="s">
        <v>180</v>
      </c>
      <c r="C120" s="5" t="s">
        <v>5378</v>
      </c>
      <c r="D120" t="s">
        <v>5</v>
      </c>
      <c r="E120" s="24" t="s">
        <v>5379</v>
      </c>
      <c r="F120" s="25" t="s">
        <v>55</v>
      </c>
      <c r="G120" s="26">
        <v>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1425</v>
      </c>
    </row>
    <row r="123" spans="1:16" ht="12.75" customHeight="1" x14ac:dyDescent="0.2">
      <c r="E123" s="29" t="s">
        <v>59</v>
      </c>
    </row>
    <row r="124" spans="1:16" ht="12.75" customHeight="1" x14ac:dyDescent="0.2">
      <c r="A124" t="s">
        <v>52</v>
      </c>
      <c r="B124" s="5" t="s">
        <v>183</v>
      </c>
      <c r="C124" s="5" t="s">
        <v>1752</v>
      </c>
      <c r="D124" t="s">
        <v>5</v>
      </c>
      <c r="E124" s="24" t="s">
        <v>1753</v>
      </c>
      <c r="F124" s="25" t="s">
        <v>225</v>
      </c>
      <c r="G124" s="26">
        <v>8</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1541</v>
      </c>
    </row>
    <row r="127" spans="1:16" ht="12.75" customHeight="1" x14ac:dyDescent="0.2">
      <c r="E127" s="29" t="s">
        <v>59</v>
      </c>
    </row>
    <row r="128" spans="1:16" ht="12.75" customHeight="1" x14ac:dyDescent="0.2">
      <c r="A128" t="s">
        <v>52</v>
      </c>
      <c r="B128" s="5" t="s">
        <v>186</v>
      </c>
      <c r="C128" s="5" t="s">
        <v>1755</v>
      </c>
      <c r="D128" t="s">
        <v>5</v>
      </c>
      <c r="E128" s="24" t="s">
        <v>1756</v>
      </c>
      <c r="F128" s="25" t="s">
        <v>225</v>
      </c>
      <c r="G128" s="26">
        <v>8</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1541</v>
      </c>
    </row>
    <row r="131" spans="1:16" ht="12.75" customHeight="1" x14ac:dyDescent="0.2">
      <c r="E131" s="29" t="s">
        <v>59</v>
      </c>
    </row>
    <row r="132" spans="1:16" ht="12.75" customHeight="1" x14ac:dyDescent="0.2">
      <c r="A132" t="s">
        <v>52</v>
      </c>
      <c r="B132" s="5" t="s">
        <v>189</v>
      </c>
      <c r="C132" s="5" t="s">
        <v>1757</v>
      </c>
      <c r="D132" t="s">
        <v>5</v>
      </c>
      <c r="E132" s="24" t="s">
        <v>1758</v>
      </c>
      <c r="F132" s="25" t="s">
        <v>225</v>
      </c>
      <c r="G132" s="26">
        <v>4</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1424</v>
      </c>
    </row>
    <row r="135" spans="1:16" ht="12.75" customHeight="1" x14ac:dyDescent="0.2">
      <c r="E135" s="29" t="s">
        <v>59</v>
      </c>
    </row>
    <row r="136" spans="1:16" ht="12.75" customHeight="1" x14ac:dyDescent="0.2">
      <c r="A136" t="s">
        <v>52</v>
      </c>
      <c r="B136" s="5" t="s">
        <v>192</v>
      </c>
      <c r="C136" s="5" t="s">
        <v>1746</v>
      </c>
      <c r="D136" t="s">
        <v>5</v>
      </c>
      <c r="E136" s="24" t="s">
        <v>1747</v>
      </c>
      <c r="F136" s="25" t="s">
        <v>225</v>
      </c>
      <c r="G136" s="26">
        <v>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1424</v>
      </c>
    </row>
    <row r="139" spans="1:16" ht="12.75" customHeight="1" x14ac:dyDescent="0.2">
      <c r="E139" s="29" t="s">
        <v>59</v>
      </c>
    </row>
    <row r="140" spans="1:16" ht="12.75" customHeight="1" x14ac:dyDescent="0.2">
      <c r="A140" t="s">
        <v>52</v>
      </c>
      <c r="B140" s="5" t="s">
        <v>195</v>
      </c>
      <c r="C140" s="5" t="s">
        <v>2630</v>
      </c>
      <c r="D140" t="s">
        <v>5</v>
      </c>
      <c r="E140" s="24" t="s">
        <v>2631</v>
      </c>
      <c r="F140" s="25" t="s">
        <v>55</v>
      </c>
      <c r="G140" s="26">
        <v>21</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2430</v>
      </c>
    </row>
    <row r="143" spans="1:16" ht="12.75" customHeight="1" x14ac:dyDescent="0.2">
      <c r="E143" s="29" t="s">
        <v>59</v>
      </c>
    </row>
    <row r="144" spans="1:16" ht="12.75" customHeight="1" x14ac:dyDescent="0.2">
      <c r="A144" t="s">
        <v>52</v>
      </c>
      <c r="B144" s="5" t="s">
        <v>198</v>
      </c>
      <c r="C144" s="5" t="s">
        <v>11331</v>
      </c>
      <c r="D144" t="s">
        <v>5</v>
      </c>
      <c r="E144" s="24" t="s">
        <v>11332</v>
      </c>
      <c r="F144" s="25" t="s">
        <v>55</v>
      </c>
      <c r="G144" s="26">
        <v>1</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1425</v>
      </c>
    </row>
    <row r="147" spans="1:16" ht="12.75" customHeight="1" x14ac:dyDescent="0.2">
      <c r="E147" s="29" t="s">
        <v>59</v>
      </c>
    </row>
    <row r="148" spans="1:16" ht="12.75" customHeight="1" x14ac:dyDescent="0.2">
      <c r="A148" t="s">
        <v>52</v>
      </c>
      <c r="B148" s="5" t="s">
        <v>201</v>
      </c>
      <c r="C148" s="5" t="s">
        <v>11059</v>
      </c>
      <c r="D148" t="s">
        <v>5</v>
      </c>
      <c r="E148" s="24" t="s">
        <v>11060</v>
      </c>
      <c r="F148" s="25" t="s">
        <v>55</v>
      </c>
      <c r="G148" s="26">
        <v>1</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1425</v>
      </c>
    </row>
    <row r="151" spans="1:16" ht="12.75" customHeight="1" x14ac:dyDescent="0.2">
      <c r="E151" s="29" t="s">
        <v>59</v>
      </c>
    </row>
    <row r="152" spans="1:16" ht="12.75" customHeight="1" x14ac:dyDescent="0.2">
      <c r="A152" t="s">
        <v>52</v>
      </c>
      <c r="B152" s="5" t="s">
        <v>204</v>
      </c>
      <c r="C152" s="5" t="s">
        <v>5380</v>
      </c>
      <c r="D152" t="s">
        <v>5</v>
      </c>
      <c r="E152" s="24" t="s">
        <v>5381</v>
      </c>
      <c r="F152" s="25" t="s">
        <v>3056</v>
      </c>
      <c r="G152" s="26">
        <v>1</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1425</v>
      </c>
    </row>
    <row r="155" spans="1:16" ht="12.75" customHeight="1" x14ac:dyDescent="0.2">
      <c r="E155" s="29" t="s">
        <v>5382</v>
      </c>
    </row>
    <row r="156" spans="1:16" ht="12.75" customHeight="1" x14ac:dyDescent="0.2">
      <c r="A156" t="s">
        <v>49</v>
      </c>
      <c r="C156" s="6" t="s">
        <v>1219</v>
      </c>
      <c r="E156" s="23" t="s">
        <v>1220</v>
      </c>
      <c r="J156" s="22">
        <f>0</f>
        <v>0</v>
      </c>
      <c r="K156" s="22">
        <f>0</f>
        <v>0</v>
      </c>
      <c r="L156" s="22">
        <f>0+L157+L161+L165+L169</f>
        <v>0</v>
      </c>
      <c r="M156" s="22">
        <f>0+M157+M161+M165+M169</f>
        <v>0</v>
      </c>
    </row>
    <row r="157" spans="1:16" ht="12.75" customHeight="1" x14ac:dyDescent="0.2">
      <c r="A157" t="s">
        <v>52</v>
      </c>
      <c r="B157" s="5" t="s">
        <v>50</v>
      </c>
      <c r="C157" s="5" t="s">
        <v>1221</v>
      </c>
      <c r="D157" t="s">
        <v>5</v>
      </c>
      <c r="E157" s="24" t="s">
        <v>1222</v>
      </c>
      <c r="F157" s="25" t="s">
        <v>1223</v>
      </c>
      <c r="G157" s="26">
        <v>54.3</v>
      </c>
      <c r="H157" s="25">
        <v>1</v>
      </c>
      <c r="I157" s="25">
        <f>ROUND(G157*H157,6)</f>
        <v>54.3</v>
      </c>
      <c r="L157" s="27">
        <v>0</v>
      </c>
      <c r="M157" s="22">
        <f>ROUND(ROUND(L157,2)*ROUND(G157,3),2)</f>
        <v>0</v>
      </c>
      <c r="N157" s="25" t="s">
        <v>1224</v>
      </c>
      <c r="O157">
        <f>(M157*21)/100</f>
        <v>0</v>
      </c>
      <c r="P157" t="s">
        <v>28</v>
      </c>
    </row>
    <row r="158" spans="1:16" ht="12.75" customHeight="1" x14ac:dyDescent="0.2">
      <c r="A158" s="28" t="s">
        <v>57</v>
      </c>
      <c r="E158" s="29" t="s">
        <v>1225</v>
      </c>
    </row>
    <row r="159" spans="1:16" ht="12.75" customHeight="1" x14ac:dyDescent="0.2">
      <c r="A159" s="28" t="s">
        <v>58</v>
      </c>
      <c r="E159" s="30" t="s">
        <v>11310</v>
      </c>
    </row>
    <row r="160" spans="1:16" ht="89.25" customHeight="1" x14ac:dyDescent="0.2">
      <c r="E160" s="29" t="s">
        <v>1227</v>
      </c>
    </row>
    <row r="161" spans="1:16" ht="12.75" customHeight="1" x14ac:dyDescent="0.2">
      <c r="A161" t="s">
        <v>52</v>
      </c>
      <c r="B161" s="5" t="s">
        <v>28</v>
      </c>
      <c r="C161" s="5" t="s">
        <v>1808</v>
      </c>
      <c r="D161" t="s">
        <v>5</v>
      </c>
      <c r="E161" s="24" t="s">
        <v>1809</v>
      </c>
      <c r="F161" s="25" t="s">
        <v>1223</v>
      </c>
      <c r="G161" s="26">
        <v>0.3</v>
      </c>
      <c r="H161" s="25">
        <v>1</v>
      </c>
      <c r="I161" s="25">
        <f>ROUND(G161*H161,6)</f>
        <v>0.3</v>
      </c>
      <c r="L161" s="27">
        <v>0</v>
      </c>
      <c r="M161" s="22">
        <f>ROUND(ROUND(L161,2)*ROUND(G161,3),2)</f>
        <v>0</v>
      </c>
      <c r="N161" s="25" t="s">
        <v>1224</v>
      </c>
      <c r="O161">
        <f>(M161*21)/100</f>
        <v>0</v>
      </c>
      <c r="P161" t="s">
        <v>28</v>
      </c>
    </row>
    <row r="162" spans="1:16" ht="12.75" customHeight="1" x14ac:dyDescent="0.2">
      <c r="A162" s="28" t="s">
        <v>57</v>
      </c>
      <c r="E162" s="29" t="s">
        <v>1810</v>
      </c>
    </row>
    <row r="163" spans="1:16" ht="12.75" customHeight="1" x14ac:dyDescent="0.2">
      <c r="A163" s="28" t="s">
        <v>58</v>
      </c>
      <c r="E163" s="30" t="s">
        <v>1236</v>
      </c>
    </row>
    <row r="164" spans="1:16" ht="89.25" customHeight="1" x14ac:dyDescent="0.2">
      <c r="E164" s="29" t="s">
        <v>1237</v>
      </c>
    </row>
    <row r="165" spans="1:16" ht="12.75" customHeight="1" x14ac:dyDescent="0.2">
      <c r="A165" t="s">
        <v>52</v>
      </c>
      <c r="B165" s="5" t="s">
        <v>26</v>
      </c>
      <c r="C165" s="5" t="s">
        <v>11222</v>
      </c>
      <c r="D165" t="s">
        <v>5</v>
      </c>
      <c r="E165" s="24" t="s">
        <v>11223</v>
      </c>
      <c r="F165" s="25" t="s">
        <v>3318</v>
      </c>
      <c r="G165" s="26">
        <v>5.23</v>
      </c>
      <c r="H165" s="25">
        <v>0</v>
      </c>
      <c r="I165" s="25">
        <f>ROUND(G165*H165,6)</f>
        <v>0</v>
      </c>
      <c r="L165" s="27">
        <v>0</v>
      </c>
      <c r="M165" s="22">
        <f>ROUND(ROUND(L165,2)*ROUND(G165,3),2)</f>
        <v>0</v>
      </c>
      <c r="N165" s="25" t="s">
        <v>56</v>
      </c>
      <c r="O165">
        <f>(M165*21)/100</f>
        <v>0</v>
      </c>
      <c r="P165" t="s">
        <v>28</v>
      </c>
    </row>
    <row r="166" spans="1:16" ht="12.75" customHeight="1" x14ac:dyDescent="0.2">
      <c r="A166" s="28" t="s">
        <v>57</v>
      </c>
      <c r="E166" s="29" t="s">
        <v>5</v>
      </c>
    </row>
    <row r="167" spans="1:16" ht="12.75" customHeight="1" x14ac:dyDescent="0.2">
      <c r="A167" s="28" t="s">
        <v>58</v>
      </c>
      <c r="E167" s="30" t="s">
        <v>11305</v>
      </c>
    </row>
    <row r="168" spans="1:16" ht="12.75" customHeight="1" x14ac:dyDescent="0.2">
      <c r="E168" s="29" t="s">
        <v>59</v>
      </c>
    </row>
    <row r="169" spans="1:16" ht="12.75" customHeight="1" x14ac:dyDescent="0.2">
      <c r="A169" t="s">
        <v>52</v>
      </c>
      <c r="B169" s="5" t="s">
        <v>64</v>
      </c>
      <c r="C169" s="5" t="s">
        <v>11224</v>
      </c>
      <c r="D169" t="s">
        <v>5</v>
      </c>
      <c r="E169" s="24" t="s">
        <v>11225</v>
      </c>
      <c r="F169" s="25" t="s">
        <v>55</v>
      </c>
      <c r="G169" s="26">
        <v>7</v>
      </c>
      <c r="H169" s="25">
        <v>0</v>
      </c>
      <c r="I169" s="25">
        <f>ROUND(G169*H169,6)</f>
        <v>0</v>
      </c>
      <c r="L169" s="27">
        <v>0</v>
      </c>
      <c r="M169" s="22">
        <f>ROUND(ROUND(L169,2)*ROUND(G169,3),2)</f>
        <v>0</v>
      </c>
      <c r="N169" s="25" t="s">
        <v>56</v>
      </c>
      <c r="O169">
        <f>(M169*21)/100</f>
        <v>0</v>
      </c>
      <c r="P169" t="s">
        <v>28</v>
      </c>
    </row>
    <row r="170" spans="1:16" ht="12.75" customHeight="1" x14ac:dyDescent="0.2">
      <c r="A170" s="28" t="s">
        <v>57</v>
      </c>
      <c r="E170" s="29" t="s">
        <v>5</v>
      </c>
    </row>
    <row r="171" spans="1:16" ht="12.75" customHeight="1" x14ac:dyDescent="0.2">
      <c r="A171" s="28" t="s">
        <v>58</v>
      </c>
      <c r="E171" s="30" t="s">
        <v>1768</v>
      </c>
    </row>
    <row r="172" spans="1:16" ht="12.75" customHeight="1" x14ac:dyDescent="0.2">
      <c r="E172"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COUNTIFS(L8:L177,"=0",A8:A177,"P")+COUNTIFS(L8:L177,"",A8:A177,"P")+SUM(Q8:Q177)</f>
        <v>42</v>
      </c>
    </row>
    <row r="8" spans="1:20" ht="12.75" customHeight="1" x14ac:dyDescent="0.2">
      <c r="A8" t="s">
        <v>46</v>
      </c>
      <c r="C8" s="19" t="s">
        <v>11508</v>
      </c>
      <c r="E8" s="21" t="s">
        <v>11509</v>
      </c>
      <c r="J8" s="20">
        <f>0+J9+J46+J95+J176</f>
        <v>0</v>
      </c>
      <c r="K8" s="20">
        <f>0+K9+K46+K95+K176</f>
        <v>0</v>
      </c>
      <c r="L8" s="20">
        <f>0+L9+L46+L95+L176</f>
        <v>0</v>
      </c>
      <c r="M8" s="20">
        <f>0+M9+M46+M95+M176</f>
        <v>0</v>
      </c>
    </row>
    <row r="9" spans="1:20" ht="12.75" customHeight="1" x14ac:dyDescent="0.2">
      <c r="A9" t="s">
        <v>49</v>
      </c>
      <c r="C9" s="6" t="s">
        <v>50</v>
      </c>
      <c r="E9" s="23" t="s">
        <v>1025</v>
      </c>
      <c r="J9" s="22">
        <f>0</f>
        <v>0</v>
      </c>
      <c r="K9" s="22">
        <f>0</f>
        <v>0</v>
      </c>
      <c r="L9" s="22">
        <f>0+L10+L14+L18+L22+L26+L30+L34+L38+L42</f>
        <v>0</v>
      </c>
      <c r="M9" s="22">
        <f>0+M10+M14+M18+M22+M26+M30+M34+M38+M42</f>
        <v>0</v>
      </c>
    </row>
    <row r="10" spans="1:20" ht="12.75" customHeight="1" x14ac:dyDescent="0.2">
      <c r="A10" t="s">
        <v>52</v>
      </c>
      <c r="B10" s="5" t="s">
        <v>28</v>
      </c>
      <c r="C10" s="5" t="s">
        <v>11339</v>
      </c>
      <c r="D10" t="s">
        <v>5</v>
      </c>
      <c r="E10" s="24" t="s">
        <v>11340</v>
      </c>
      <c r="F10" s="25" t="s">
        <v>225</v>
      </c>
      <c r="G10" s="26">
        <v>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1428</v>
      </c>
    </row>
    <row r="13" spans="1:20" ht="12.75" customHeight="1" x14ac:dyDescent="0.2">
      <c r="E13" s="29" t="s">
        <v>59</v>
      </c>
    </row>
    <row r="14" spans="1:20" ht="12.75" customHeight="1" x14ac:dyDescent="0.2">
      <c r="A14" t="s">
        <v>52</v>
      </c>
      <c r="B14" s="5" t="s">
        <v>26</v>
      </c>
      <c r="C14" s="5" t="s">
        <v>5331</v>
      </c>
      <c r="D14" t="s">
        <v>5</v>
      </c>
      <c r="E14" s="24" t="s">
        <v>4866</v>
      </c>
      <c r="F14" s="25" t="s">
        <v>602</v>
      </c>
      <c r="G14" s="26">
        <v>55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2956</v>
      </c>
    </row>
    <row r="17" spans="1:16" ht="12.75" customHeight="1" x14ac:dyDescent="0.2">
      <c r="E17" s="29" t="s">
        <v>59</v>
      </c>
    </row>
    <row r="18" spans="1:16" ht="12.75" customHeight="1" x14ac:dyDescent="0.2">
      <c r="A18" t="s">
        <v>52</v>
      </c>
      <c r="B18" s="5" t="s">
        <v>64</v>
      </c>
      <c r="C18" s="5" t="s">
        <v>5471</v>
      </c>
      <c r="D18" t="s">
        <v>5</v>
      </c>
      <c r="E18" s="24" t="s">
        <v>5472</v>
      </c>
      <c r="F18" s="25" t="s">
        <v>271</v>
      </c>
      <c r="G18" s="26">
        <v>80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1451</v>
      </c>
    </row>
    <row r="21" spans="1:16" ht="12.75" customHeight="1" x14ac:dyDescent="0.2">
      <c r="E21" s="29" t="s">
        <v>59</v>
      </c>
    </row>
    <row r="22" spans="1:16" ht="12.75" customHeight="1" x14ac:dyDescent="0.2">
      <c r="A22" t="s">
        <v>52</v>
      </c>
      <c r="B22" s="5" t="s">
        <v>67</v>
      </c>
      <c r="C22" s="5" t="s">
        <v>3460</v>
      </c>
      <c r="D22" t="s">
        <v>5</v>
      </c>
      <c r="E22" s="24" t="s">
        <v>3461</v>
      </c>
      <c r="F22" s="25" t="s">
        <v>271</v>
      </c>
      <c r="G22" s="26">
        <v>240.8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11510</v>
      </c>
    </row>
    <row r="25" spans="1:16" ht="12.75" customHeight="1" x14ac:dyDescent="0.2">
      <c r="E25" s="29" t="s">
        <v>59</v>
      </c>
    </row>
    <row r="26" spans="1:16" ht="12.75" customHeight="1" x14ac:dyDescent="0.2">
      <c r="A26" t="s">
        <v>52</v>
      </c>
      <c r="B26" s="5" t="s">
        <v>27</v>
      </c>
      <c r="C26" s="5" t="s">
        <v>11447</v>
      </c>
      <c r="D26" t="s">
        <v>5</v>
      </c>
      <c r="E26" s="24" t="s">
        <v>11448</v>
      </c>
      <c r="F26" s="25" t="s">
        <v>271</v>
      </c>
      <c r="G26" s="26">
        <v>150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2006</v>
      </c>
    </row>
    <row r="29" spans="1:16" ht="12.75" customHeight="1" x14ac:dyDescent="0.2">
      <c r="E29" s="29" t="s">
        <v>59</v>
      </c>
    </row>
    <row r="30" spans="1:16" ht="12.75" customHeight="1" x14ac:dyDescent="0.2">
      <c r="A30" t="s">
        <v>52</v>
      </c>
      <c r="B30" s="5" t="s">
        <v>72</v>
      </c>
      <c r="C30" s="5" t="s">
        <v>522</v>
      </c>
      <c r="D30" t="s">
        <v>5</v>
      </c>
      <c r="E30" s="24" t="s">
        <v>523</v>
      </c>
      <c r="F30" s="25" t="s">
        <v>126</v>
      </c>
      <c r="G30" s="26">
        <v>55</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2956</v>
      </c>
    </row>
    <row r="33" spans="1:16" ht="12.75" customHeight="1" x14ac:dyDescent="0.2">
      <c r="E33" s="29" t="s">
        <v>59</v>
      </c>
    </row>
    <row r="34" spans="1:16" ht="12.75" customHeight="1" x14ac:dyDescent="0.2">
      <c r="A34" t="s">
        <v>52</v>
      </c>
      <c r="B34" s="5" t="s">
        <v>75</v>
      </c>
      <c r="C34" s="5" t="s">
        <v>274</v>
      </c>
      <c r="D34" t="s">
        <v>5</v>
      </c>
      <c r="E34" s="24" t="s">
        <v>275</v>
      </c>
      <c r="F34" s="25" t="s">
        <v>271</v>
      </c>
      <c r="G34" s="26">
        <v>240.8</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11510</v>
      </c>
    </row>
    <row r="37" spans="1:16" ht="12.75" customHeight="1" x14ac:dyDescent="0.2">
      <c r="E37" s="29" t="s">
        <v>1031</v>
      </c>
    </row>
    <row r="38" spans="1:16" ht="12.75" customHeight="1" x14ac:dyDescent="0.2">
      <c r="A38" t="s">
        <v>52</v>
      </c>
      <c r="B38" s="5" t="s">
        <v>78</v>
      </c>
      <c r="C38" s="5" t="s">
        <v>3476</v>
      </c>
      <c r="D38" t="s">
        <v>5</v>
      </c>
      <c r="E38" s="24" t="s">
        <v>3477</v>
      </c>
      <c r="F38" s="25" t="s">
        <v>602</v>
      </c>
      <c r="G38" s="26">
        <v>152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11511</v>
      </c>
    </row>
    <row r="41" spans="1:16" ht="12.75" customHeight="1" x14ac:dyDescent="0.2">
      <c r="E41" s="29" t="s">
        <v>1031</v>
      </c>
    </row>
    <row r="42" spans="1:16" ht="12.75" customHeight="1" x14ac:dyDescent="0.2">
      <c r="A42" t="s">
        <v>52</v>
      </c>
      <c r="B42" s="5" t="s">
        <v>81</v>
      </c>
      <c r="C42" s="5" t="s">
        <v>3482</v>
      </c>
      <c r="D42" t="s">
        <v>5</v>
      </c>
      <c r="E42" s="24" t="s">
        <v>3483</v>
      </c>
      <c r="F42" s="25" t="s">
        <v>271</v>
      </c>
      <c r="G42" s="26">
        <v>80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1451</v>
      </c>
    </row>
    <row r="45" spans="1:16" ht="12.75" customHeight="1" x14ac:dyDescent="0.2">
      <c r="E45" s="29" t="s">
        <v>59</v>
      </c>
    </row>
    <row r="46" spans="1:16" ht="12.75" customHeight="1" x14ac:dyDescent="0.2">
      <c r="A46" t="s">
        <v>49</v>
      </c>
      <c r="C46" s="6" t="s">
        <v>389</v>
      </c>
      <c r="E46" s="23" t="s">
        <v>2775</v>
      </c>
      <c r="J46" s="22">
        <f>0</f>
        <v>0</v>
      </c>
      <c r="K46" s="22">
        <f>0</f>
        <v>0</v>
      </c>
      <c r="L46" s="22">
        <f>0+L47+L51+L55+L59+L63+L67+L71+L75+L79+L83+L87+L91</f>
        <v>0</v>
      </c>
      <c r="M46" s="22">
        <f>0+M47+M51+M55+M59+M63+M67+M71+M75+M79+M83+M87+M91</f>
        <v>0</v>
      </c>
    </row>
    <row r="47" spans="1:16" ht="12.75" customHeight="1" x14ac:dyDescent="0.2">
      <c r="A47" t="s">
        <v>52</v>
      </c>
      <c r="B47" s="5" t="s">
        <v>84</v>
      </c>
      <c r="C47" s="5" t="s">
        <v>608</v>
      </c>
      <c r="D47" t="s">
        <v>5</v>
      </c>
      <c r="E47" s="24" t="s">
        <v>609</v>
      </c>
      <c r="F47" s="25" t="s">
        <v>126</v>
      </c>
      <c r="G47" s="26">
        <v>860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11512</v>
      </c>
    </row>
    <row r="50" spans="1:16" ht="12.75" customHeight="1" x14ac:dyDescent="0.2">
      <c r="E50" s="29" t="s">
        <v>1031</v>
      </c>
    </row>
    <row r="51" spans="1:16" ht="12.75" customHeight="1" x14ac:dyDescent="0.2">
      <c r="A51" t="s">
        <v>52</v>
      </c>
      <c r="B51" s="5" t="s">
        <v>87</v>
      </c>
      <c r="C51" s="5" t="s">
        <v>11028</v>
      </c>
      <c r="D51" t="s">
        <v>5</v>
      </c>
      <c r="E51" s="24" t="s">
        <v>11029</v>
      </c>
      <c r="F51" s="25" t="s">
        <v>126</v>
      </c>
      <c r="G51" s="26">
        <v>55</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2956</v>
      </c>
    </row>
    <row r="54" spans="1:16" ht="12.75" customHeight="1" x14ac:dyDescent="0.2">
      <c r="E54" s="29" t="s">
        <v>1031</v>
      </c>
    </row>
    <row r="55" spans="1:16" ht="12.75" customHeight="1" x14ac:dyDescent="0.2">
      <c r="A55" t="s">
        <v>52</v>
      </c>
      <c r="B55" s="5" t="s">
        <v>90</v>
      </c>
      <c r="C55" s="5" t="s">
        <v>644</v>
      </c>
      <c r="D55" t="s">
        <v>5</v>
      </c>
      <c r="E55" s="24" t="s">
        <v>645</v>
      </c>
      <c r="F55" s="25" t="s">
        <v>126</v>
      </c>
      <c r="G55" s="26">
        <v>860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11512</v>
      </c>
    </row>
    <row r="58" spans="1:16" ht="12.75" customHeight="1" x14ac:dyDescent="0.2">
      <c r="E58" s="29" t="s">
        <v>1031</v>
      </c>
    </row>
    <row r="59" spans="1:16" ht="12.75" customHeight="1" x14ac:dyDescent="0.2">
      <c r="A59" t="s">
        <v>52</v>
      </c>
      <c r="B59" s="5" t="s">
        <v>93</v>
      </c>
      <c r="C59" s="5" t="s">
        <v>610</v>
      </c>
      <c r="D59" t="s">
        <v>5</v>
      </c>
      <c r="E59" s="24" t="s">
        <v>611</v>
      </c>
      <c r="F59" s="25" t="s">
        <v>126</v>
      </c>
      <c r="G59" s="26">
        <v>860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11512</v>
      </c>
    </row>
    <row r="62" spans="1:16" ht="12.75" customHeight="1" x14ac:dyDescent="0.2">
      <c r="E62" s="29" t="s">
        <v>59</v>
      </c>
    </row>
    <row r="63" spans="1:16" ht="12.75" customHeight="1" x14ac:dyDescent="0.2">
      <c r="A63" t="s">
        <v>52</v>
      </c>
      <c r="B63" s="5" t="s">
        <v>95</v>
      </c>
      <c r="C63" s="5" t="s">
        <v>11030</v>
      </c>
      <c r="D63" t="s">
        <v>5</v>
      </c>
      <c r="E63" s="24" t="s">
        <v>11031</v>
      </c>
      <c r="F63" s="25" t="s">
        <v>126</v>
      </c>
      <c r="G63" s="26">
        <v>16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1445</v>
      </c>
    </row>
    <row r="66" spans="1:16" ht="12.75" customHeight="1" x14ac:dyDescent="0.2">
      <c r="E66" s="29" t="s">
        <v>11032</v>
      </c>
    </row>
    <row r="67" spans="1:16" ht="12.75" customHeight="1" x14ac:dyDescent="0.2">
      <c r="A67" t="s">
        <v>52</v>
      </c>
      <c r="B67" s="5" t="s">
        <v>97</v>
      </c>
      <c r="C67" s="5" t="s">
        <v>1043</v>
      </c>
      <c r="D67" t="s">
        <v>5</v>
      </c>
      <c r="E67" s="24" t="s">
        <v>1044</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1425</v>
      </c>
    </row>
    <row r="70" spans="1:16" ht="12.75" customHeight="1" x14ac:dyDescent="0.2">
      <c r="E70" s="29" t="s">
        <v>1031</v>
      </c>
    </row>
    <row r="71" spans="1:16" ht="12.75" customHeight="1" x14ac:dyDescent="0.2">
      <c r="A71" t="s">
        <v>52</v>
      </c>
      <c r="B71" s="5" t="s">
        <v>99</v>
      </c>
      <c r="C71" s="5" t="s">
        <v>530</v>
      </c>
      <c r="D71" t="s">
        <v>5</v>
      </c>
      <c r="E71" s="24" t="s">
        <v>531</v>
      </c>
      <c r="F71" s="25" t="s">
        <v>126</v>
      </c>
      <c r="G71" s="26">
        <v>55</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2956</v>
      </c>
    </row>
    <row r="74" spans="1:16" ht="12.75" customHeight="1" x14ac:dyDescent="0.2">
      <c r="E74" s="29" t="s">
        <v>1031</v>
      </c>
    </row>
    <row r="75" spans="1:16" ht="12.75" customHeight="1" x14ac:dyDescent="0.2">
      <c r="A75" t="s">
        <v>52</v>
      </c>
      <c r="B75" s="5" t="s">
        <v>101</v>
      </c>
      <c r="C75" s="5" t="s">
        <v>634</v>
      </c>
      <c r="D75" t="s">
        <v>5</v>
      </c>
      <c r="E75" s="24" t="s">
        <v>635</v>
      </c>
      <c r="F75" s="25" t="s">
        <v>55</v>
      </c>
      <c r="G75" s="26">
        <v>4</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1424</v>
      </c>
    </row>
    <row r="78" spans="1:16" ht="12.75" customHeight="1" x14ac:dyDescent="0.2">
      <c r="E78" s="29" t="s">
        <v>1031</v>
      </c>
    </row>
    <row r="79" spans="1:16" ht="12.75" customHeight="1" x14ac:dyDescent="0.2">
      <c r="A79" t="s">
        <v>52</v>
      </c>
      <c r="B79" s="5" t="s">
        <v>104</v>
      </c>
      <c r="C79" s="5" t="s">
        <v>656</v>
      </c>
      <c r="D79" t="s">
        <v>5</v>
      </c>
      <c r="E79" s="24" t="s">
        <v>657</v>
      </c>
      <c r="F79" s="25" t="s">
        <v>55</v>
      </c>
      <c r="G79" s="26">
        <v>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1428</v>
      </c>
    </row>
    <row r="82" spans="1:16" ht="12.75" customHeight="1" x14ac:dyDescent="0.2">
      <c r="E82" s="29" t="s">
        <v>1031</v>
      </c>
    </row>
    <row r="83" spans="1:16" ht="12.75" customHeight="1" x14ac:dyDescent="0.2">
      <c r="A83" t="s">
        <v>52</v>
      </c>
      <c r="B83" s="5" t="s">
        <v>107</v>
      </c>
      <c r="C83" s="5" t="s">
        <v>11033</v>
      </c>
      <c r="D83" t="s">
        <v>5</v>
      </c>
      <c r="E83" s="24" t="s">
        <v>11034</v>
      </c>
      <c r="F83" s="25" t="s">
        <v>225</v>
      </c>
      <c r="G83" s="26">
        <v>10</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1469</v>
      </c>
    </row>
    <row r="86" spans="1:16" ht="12.75" customHeight="1" x14ac:dyDescent="0.2">
      <c r="E86" s="29" t="s">
        <v>11035</v>
      </c>
    </row>
    <row r="87" spans="1:16" ht="12.75" customHeight="1" x14ac:dyDescent="0.2">
      <c r="A87" t="s">
        <v>52</v>
      </c>
      <c r="B87" s="5" t="s">
        <v>110</v>
      </c>
      <c r="C87" s="5" t="s">
        <v>1246</v>
      </c>
      <c r="D87" t="s">
        <v>5</v>
      </c>
      <c r="E87" s="24" t="s">
        <v>1247</v>
      </c>
      <c r="F87" s="25" t="s">
        <v>55</v>
      </c>
      <c r="G87" s="26">
        <v>4</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1424</v>
      </c>
    </row>
    <row r="90" spans="1:16" ht="12.75" customHeight="1" x14ac:dyDescent="0.2">
      <c r="E90" s="29" t="s">
        <v>1031</v>
      </c>
    </row>
    <row r="91" spans="1:16" ht="12.75" customHeight="1" x14ac:dyDescent="0.2">
      <c r="A91" t="s">
        <v>52</v>
      </c>
      <c r="B91" s="5" t="s">
        <v>158</v>
      </c>
      <c r="C91" s="5" t="s">
        <v>1974</v>
      </c>
      <c r="D91" t="s">
        <v>5</v>
      </c>
      <c r="E91" s="24" t="s">
        <v>1975</v>
      </c>
      <c r="F91" s="25" t="s">
        <v>55</v>
      </c>
      <c r="G91" s="26">
        <v>4</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1424</v>
      </c>
    </row>
    <row r="94" spans="1:16" ht="12.75" customHeight="1" x14ac:dyDescent="0.2">
      <c r="E94" s="29" t="s">
        <v>1031</v>
      </c>
    </row>
    <row r="95" spans="1:16" ht="12.75" customHeight="1" x14ac:dyDescent="0.2">
      <c r="A95" t="s">
        <v>49</v>
      </c>
      <c r="C95" s="6" t="s">
        <v>401</v>
      </c>
      <c r="E95" s="23" t="s">
        <v>11036</v>
      </c>
      <c r="J95" s="22">
        <f>0</f>
        <v>0</v>
      </c>
      <c r="K95" s="22">
        <f>0</f>
        <v>0</v>
      </c>
      <c r="L95" s="22">
        <f>0+L96+L100+L104+L108+L112+L116+L120+L124+L128+L132+L136+L140+L144+L148+L152+L156+L160+L164+L168+L172</f>
        <v>0</v>
      </c>
      <c r="M95" s="22">
        <f>0+M96+M100+M104+M108+M112+M116+M120+M124+M128+M132+M136+M140+M144+M148+M152+M156+M160+M164+M168+M172</f>
        <v>0</v>
      </c>
    </row>
    <row r="96" spans="1:16" ht="12.75" customHeight="1" x14ac:dyDescent="0.2">
      <c r="A96" t="s">
        <v>52</v>
      </c>
      <c r="B96" s="5" t="s">
        <v>161</v>
      </c>
      <c r="C96" s="5" t="s">
        <v>662</v>
      </c>
      <c r="D96" t="s">
        <v>5</v>
      </c>
      <c r="E96" s="24" t="s">
        <v>663</v>
      </c>
      <c r="F96" s="25" t="s">
        <v>126</v>
      </c>
      <c r="G96" s="26">
        <v>29</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11344</v>
      </c>
    </row>
    <row r="99" spans="1:16" ht="12.75" customHeight="1" x14ac:dyDescent="0.2">
      <c r="E99" s="29" t="s">
        <v>1031</v>
      </c>
    </row>
    <row r="100" spans="1:16" ht="12.75" customHeight="1" x14ac:dyDescent="0.2">
      <c r="A100" t="s">
        <v>52</v>
      </c>
      <c r="B100" s="5" t="s">
        <v>162</v>
      </c>
      <c r="C100" s="5" t="s">
        <v>2968</v>
      </c>
      <c r="D100" t="s">
        <v>5</v>
      </c>
      <c r="E100" s="24" t="s">
        <v>2969</v>
      </c>
      <c r="F100" s="25" t="s">
        <v>126</v>
      </c>
      <c r="G100" s="26">
        <v>1205</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11345</v>
      </c>
    </row>
    <row r="103" spans="1:16" ht="12.75" customHeight="1" x14ac:dyDescent="0.2">
      <c r="E103" s="29" t="s">
        <v>1031</v>
      </c>
    </row>
    <row r="104" spans="1:16" ht="12.75" customHeight="1" x14ac:dyDescent="0.2">
      <c r="A104" t="s">
        <v>52</v>
      </c>
      <c r="B104" s="5" t="s">
        <v>163</v>
      </c>
      <c r="C104" s="5" t="s">
        <v>1547</v>
      </c>
      <c r="D104" t="s">
        <v>5</v>
      </c>
      <c r="E104" s="24" t="s">
        <v>1548</v>
      </c>
      <c r="F104" s="25" t="s">
        <v>126</v>
      </c>
      <c r="G104" s="26">
        <v>4</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11346</v>
      </c>
    </row>
    <row r="107" spans="1:16" ht="12.75" customHeight="1" x14ac:dyDescent="0.2">
      <c r="E107" s="29" t="s">
        <v>1031</v>
      </c>
    </row>
    <row r="108" spans="1:16" ht="12.75" customHeight="1" x14ac:dyDescent="0.2">
      <c r="A108" t="s">
        <v>52</v>
      </c>
      <c r="B108" s="5" t="s">
        <v>164</v>
      </c>
      <c r="C108" s="5" t="s">
        <v>1782</v>
      </c>
      <c r="D108" t="s">
        <v>5</v>
      </c>
      <c r="E108" s="24" t="s">
        <v>1783</v>
      </c>
      <c r="F108" s="25" t="s">
        <v>126</v>
      </c>
      <c r="G108" s="26">
        <v>55</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2956</v>
      </c>
    </row>
    <row r="111" spans="1:16" ht="12.75" customHeight="1" x14ac:dyDescent="0.2">
      <c r="E111" s="29" t="s">
        <v>59</v>
      </c>
    </row>
    <row r="112" spans="1:16" ht="12.75" customHeight="1" x14ac:dyDescent="0.2">
      <c r="A112" t="s">
        <v>52</v>
      </c>
      <c r="B112" s="5" t="s">
        <v>165</v>
      </c>
      <c r="C112" s="5" t="s">
        <v>1787</v>
      </c>
      <c r="D112" t="s">
        <v>5</v>
      </c>
      <c r="E112" s="24" t="s">
        <v>1788</v>
      </c>
      <c r="F112" s="25" t="s">
        <v>55</v>
      </c>
      <c r="G112" s="26">
        <v>5</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11513</v>
      </c>
    </row>
    <row r="115" spans="1:16" ht="12.75" customHeight="1" x14ac:dyDescent="0.2">
      <c r="E115" s="29" t="s">
        <v>1031</v>
      </c>
    </row>
    <row r="116" spans="1:16" ht="12.75" customHeight="1" x14ac:dyDescent="0.2">
      <c r="A116" t="s">
        <v>52</v>
      </c>
      <c r="B116" s="5" t="s">
        <v>168</v>
      </c>
      <c r="C116" s="5" t="s">
        <v>666</v>
      </c>
      <c r="D116" t="s">
        <v>5</v>
      </c>
      <c r="E116" s="24" t="s">
        <v>667</v>
      </c>
      <c r="F116" s="25" t="s">
        <v>55</v>
      </c>
      <c r="G116" s="26">
        <v>12</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11514</v>
      </c>
    </row>
    <row r="119" spans="1:16" ht="12.75" customHeight="1" x14ac:dyDescent="0.2">
      <c r="E119" s="29" t="s">
        <v>1031</v>
      </c>
    </row>
    <row r="120" spans="1:16" ht="12.75" customHeight="1" x14ac:dyDescent="0.2">
      <c r="A120" t="s">
        <v>52</v>
      </c>
      <c r="B120" s="5" t="s">
        <v>171</v>
      </c>
      <c r="C120" s="5" t="s">
        <v>11045</v>
      </c>
      <c r="D120" t="s">
        <v>5</v>
      </c>
      <c r="E120" s="24" t="s">
        <v>11046</v>
      </c>
      <c r="F120" s="25" t="s">
        <v>55</v>
      </c>
      <c r="G120" s="26">
        <v>10</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11515</v>
      </c>
    </row>
    <row r="123" spans="1:16" ht="12.75" customHeight="1" x14ac:dyDescent="0.2">
      <c r="E123" s="29" t="s">
        <v>1031</v>
      </c>
    </row>
    <row r="124" spans="1:16" ht="12.75" customHeight="1" x14ac:dyDescent="0.2">
      <c r="A124" t="s">
        <v>52</v>
      </c>
      <c r="B124" s="5" t="s">
        <v>174</v>
      </c>
      <c r="C124" s="5" t="s">
        <v>11350</v>
      </c>
      <c r="D124" t="s">
        <v>5</v>
      </c>
      <c r="E124" s="24" t="s">
        <v>11351</v>
      </c>
      <c r="F124" s="25" t="s">
        <v>55</v>
      </c>
      <c r="G124" s="26">
        <v>2</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11516</v>
      </c>
    </row>
    <row r="127" spans="1:16" ht="12.75" customHeight="1" x14ac:dyDescent="0.2">
      <c r="E127" s="29" t="s">
        <v>1031</v>
      </c>
    </row>
    <row r="128" spans="1:16" ht="12.75" customHeight="1" x14ac:dyDescent="0.2">
      <c r="A128" t="s">
        <v>52</v>
      </c>
      <c r="B128" s="5" t="s">
        <v>177</v>
      </c>
      <c r="C128" s="5" t="s">
        <v>11353</v>
      </c>
      <c r="D128" t="s">
        <v>5</v>
      </c>
      <c r="E128" s="24" t="s">
        <v>11354</v>
      </c>
      <c r="F128" s="25" t="s">
        <v>55</v>
      </c>
      <c r="G128" s="26">
        <v>1</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1425</v>
      </c>
    </row>
    <row r="131" spans="1:16" ht="12.75" customHeight="1" x14ac:dyDescent="0.2">
      <c r="E131" s="29" t="s">
        <v>1031</v>
      </c>
    </row>
    <row r="132" spans="1:16" ht="12.75" customHeight="1" x14ac:dyDescent="0.2">
      <c r="A132" t="s">
        <v>52</v>
      </c>
      <c r="B132" s="5" t="s">
        <v>180</v>
      </c>
      <c r="C132" s="5" t="s">
        <v>11355</v>
      </c>
      <c r="D132" t="s">
        <v>5</v>
      </c>
      <c r="E132" s="24" t="s">
        <v>11356</v>
      </c>
      <c r="F132" s="25" t="s">
        <v>55</v>
      </c>
      <c r="G132" s="26">
        <v>1</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1425</v>
      </c>
    </row>
    <row r="135" spans="1:16" ht="12.75" customHeight="1" x14ac:dyDescent="0.2">
      <c r="E135" s="29" t="s">
        <v>1031</v>
      </c>
    </row>
    <row r="136" spans="1:16" ht="12.75" customHeight="1" x14ac:dyDescent="0.2">
      <c r="A136" t="s">
        <v>52</v>
      </c>
      <c r="B136" s="5" t="s">
        <v>183</v>
      </c>
      <c r="C136" s="5" t="s">
        <v>11357</v>
      </c>
      <c r="D136" t="s">
        <v>5</v>
      </c>
      <c r="E136" s="24" t="s">
        <v>11358</v>
      </c>
      <c r="F136" s="25" t="s">
        <v>55</v>
      </c>
      <c r="G136" s="26">
        <v>1</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1425</v>
      </c>
    </row>
    <row r="139" spans="1:16" ht="12.75" customHeight="1" x14ac:dyDescent="0.2">
      <c r="E139" s="29" t="s">
        <v>1031</v>
      </c>
    </row>
    <row r="140" spans="1:16" ht="12.75" customHeight="1" x14ac:dyDescent="0.2">
      <c r="A140" t="s">
        <v>52</v>
      </c>
      <c r="B140" s="5" t="s">
        <v>186</v>
      </c>
      <c r="C140" s="5" t="s">
        <v>2630</v>
      </c>
      <c r="D140" t="s">
        <v>5</v>
      </c>
      <c r="E140" s="24" t="s">
        <v>2631</v>
      </c>
      <c r="F140" s="25" t="s">
        <v>55</v>
      </c>
      <c r="G140" s="26">
        <v>3</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1426</v>
      </c>
    </row>
    <row r="143" spans="1:16" ht="12.75" customHeight="1" x14ac:dyDescent="0.2">
      <c r="E143" s="29" t="s">
        <v>1031</v>
      </c>
    </row>
    <row r="144" spans="1:16" ht="12.75" customHeight="1" x14ac:dyDescent="0.2">
      <c r="A144" t="s">
        <v>52</v>
      </c>
      <c r="B144" s="5" t="s">
        <v>189</v>
      </c>
      <c r="C144" s="5" t="s">
        <v>1755</v>
      </c>
      <c r="D144" t="s">
        <v>5</v>
      </c>
      <c r="E144" s="24" t="s">
        <v>1756</v>
      </c>
      <c r="F144" s="25" t="s">
        <v>225</v>
      </c>
      <c r="G144" s="26">
        <v>8</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11517</v>
      </c>
    </row>
    <row r="147" spans="1:16" ht="12.75" customHeight="1" x14ac:dyDescent="0.2">
      <c r="E147" s="29" t="s">
        <v>1031</v>
      </c>
    </row>
    <row r="148" spans="1:16" ht="12.75" customHeight="1" x14ac:dyDescent="0.2">
      <c r="A148" t="s">
        <v>52</v>
      </c>
      <c r="B148" s="5" t="s">
        <v>192</v>
      </c>
      <c r="C148" s="5" t="s">
        <v>1757</v>
      </c>
      <c r="D148" t="s">
        <v>5</v>
      </c>
      <c r="E148" s="24" t="s">
        <v>1758</v>
      </c>
      <c r="F148" s="25" t="s">
        <v>225</v>
      </c>
      <c r="G148" s="26">
        <v>8</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11518</v>
      </c>
    </row>
    <row r="151" spans="1:16" ht="12.75" customHeight="1" x14ac:dyDescent="0.2">
      <c r="E151" s="29" t="s">
        <v>1031</v>
      </c>
    </row>
    <row r="152" spans="1:16" ht="12.75" customHeight="1" x14ac:dyDescent="0.2">
      <c r="A152" t="s">
        <v>52</v>
      </c>
      <c r="B152" s="5" t="s">
        <v>195</v>
      </c>
      <c r="C152" s="5" t="s">
        <v>1746</v>
      </c>
      <c r="D152" t="s">
        <v>5</v>
      </c>
      <c r="E152" s="24" t="s">
        <v>1747</v>
      </c>
      <c r="F152" s="25" t="s">
        <v>225</v>
      </c>
      <c r="G152" s="26">
        <v>8</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11519</v>
      </c>
    </row>
    <row r="155" spans="1:16" ht="12.75" customHeight="1" x14ac:dyDescent="0.2">
      <c r="E155" s="29" t="s">
        <v>1031</v>
      </c>
    </row>
    <row r="156" spans="1:16" ht="12.75" customHeight="1" x14ac:dyDescent="0.2">
      <c r="A156" t="s">
        <v>52</v>
      </c>
      <c r="B156" s="5" t="s">
        <v>198</v>
      </c>
      <c r="C156" s="5" t="s">
        <v>1752</v>
      </c>
      <c r="D156" t="s">
        <v>5</v>
      </c>
      <c r="E156" s="24" t="s">
        <v>1753</v>
      </c>
      <c r="F156" s="25" t="s">
        <v>225</v>
      </c>
      <c r="G156" s="26">
        <v>28</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11520</v>
      </c>
    </row>
    <row r="159" spans="1:16" ht="12.75" customHeight="1" x14ac:dyDescent="0.2">
      <c r="E159" s="29" t="s">
        <v>1031</v>
      </c>
    </row>
    <row r="160" spans="1:16" ht="12.75" customHeight="1" x14ac:dyDescent="0.2">
      <c r="A160" t="s">
        <v>52</v>
      </c>
      <c r="B160" s="5" t="s">
        <v>201</v>
      </c>
      <c r="C160" s="5" t="s">
        <v>11359</v>
      </c>
      <c r="D160" t="s">
        <v>5</v>
      </c>
      <c r="E160" s="24" t="s">
        <v>1758</v>
      </c>
      <c r="F160" s="25" t="s">
        <v>225</v>
      </c>
      <c r="G160" s="26">
        <v>8</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1541</v>
      </c>
    </row>
    <row r="163" spans="1:16" ht="12.75" customHeight="1" x14ac:dyDescent="0.2">
      <c r="E163" s="29" t="s">
        <v>1031</v>
      </c>
    </row>
    <row r="164" spans="1:16" ht="12.75" customHeight="1" x14ac:dyDescent="0.2">
      <c r="A164" t="s">
        <v>52</v>
      </c>
      <c r="B164" s="5" t="s">
        <v>204</v>
      </c>
      <c r="C164" s="5" t="s">
        <v>1760</v>
      </c>
      <c r="D164" t="s">
        <v>5</v>
      </c>
      <c r="E164" s="24" t="s">
        <v>1761</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1031</v>
      </c>
    </row>
    <row r="168" spans="1:16" ht="12.75" customHeight="1" x14ac:dyDescent="0.2">
      <c r="A168" t="s">
        <v>52</v>
      </c>
      <c r="B168" s="5" t="s">
        <v>207</v>
      </c>
      <c r="C168" s="5" t="s">
        <v>1762</v>
      </c>
      <c r="D168" t="s">
        <v>5</v>
      </c>
      <c r="E168" s="24" t="s">
        <v>1763</v>
      </c>
      <c r="F168" s="25" t="s">
        <v>55</v>
      </c>
      <c r="G168" s="26">
        <v>1</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1425</v>
      </c>
    </row>
    <row r="171" spans="1:16" ht="12.75" customHeight="1" x14ac:dyDescent="0.2">
      <c r="E171" s="29" t="s">
        <v>1031</v>
      </c>
    </row>
    <row r="172" spans="1:16" ht="12.75" customHeight="1" x14ac:dyDescent="0.2">
      <c r="A172" t="s">
        <v>52</v>
      </c>
      <c r="B172" s="5" t="s">
        <v>210</v>
      </c>
      <c r="C172" s="5" t="s">
        <v>1750</v>
      </c>
      <c r="D172" t="s">
        <v>5</v>
      </c>
      <c r="E172" s="24" t="s">
        <v>1751</v>
      </c>
      <c r="F172" s="25" t="s">
        <v>55</v>
      </c>
      <c r="G172" s="26">
        <v>1</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1425</v>
      </c>
    </row>
    <row r="175" spans="1:16" ht="12.75" customHeight="1" x14ac:dyDescent="0.2">
      <c r="E175" s="29" t="s">
        <v>1031</v>
      </c>
    </row>
    <row r="176" spans="1:16" ht="12.75" customHeight="1" x14ac:dyDescent="0.2">
      <c r="A176" t="s">
        <v>49</v>
      </c>
      <c r="C176" s="6" t="s">
        <v>1219</v>
      </c>
      <c r="E176" s="23" t="s">
        <v>1220</v>
      </c>
      <c r="J176" s="22">
        <f>0</f>
        <v>0</v>
      </c>
      <c r="K176" s="22">
        <f>0</f>
        <v>0</v>
      </c>
      <c r="L176" s="22">
        <f>0+L177</f>
        <v>0</v>
      </c>
      <c r="M176" s="22">
        <f>0+M177</f>
        <v>0</v>
      </c>
    </row>
    <row r="177" spans="1:16" ht="12.75" customHeight="1" x14ac:dyDescent="0.2">
      <c r="A177" t="s">
        <v>52</v>
      </c>
      <c r="B177" s="5" t="s">
        <v>50</v>
      </c>
      <c r="C177" s="5" t="s">
        <v>1221</v>
      </c>
      <c r="D177" t="s">
        <v>5</v>
      </c>
      <c r="E177" s="24" t="s">
        <v>1222</v>
      </c>
      <c r="F177" s="25" t="s">
        <v>1223</v>
      </c>
      <c r="G177" s="26">
        <v>48.16</v>
      </c>
      <c r="H177" s="25">
        <v>1</v>
      </c>
      <c r="I177" s="25">
        <f>ROUND(G177*H177,6)</f>
        <v>48.16</v>
      </c>
      <c r="L177" s="27">
        <v>0</v>
      </c>
      <c r="M177" s="22">
        <f>ROUND(ROUND(L177,2)*ROUND(G177,3),2)</f>
        <v>0</v>
      </c>
      <c r="N177" s="25" t="s">
        <v>1224</v>
      </c>
      <c r="O177">
        <f>(M177*21)/100</f>
        <v>0</v>
      </c>
      <c r="P177" t="s">
        <v>28</v>
      </c>
    </row>
    <row r="178" spans="1:16" ht="12.75" customHeight="1" x14ac:dyDescent="0.2">
      <c r="A178" s="28" t="s">
        <v>57</v>
      </c>
      <c r="E178" s="29" t="s">
        <v>5</v>
      </c>
    </row>
    <row r="179" spans="1:16" ht="12.75" customHeight="1" x14ac:dyDescent="0.2">
      <c r="A179" s="28" t="s">
        <v>58</v>
      </c>
      <c r="E179" s="30" t="s">
        <v>11521</v>
      </c>
    </row>
    <row r="180" spans="1:16" ht="89.25" customHeight="1" x14ac:dyDescent="0.2">
      <c r="E180"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4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COUNTIFS(L8:L238,"=0",A8:A238,"P")+COUNTIFS(L8:L238,"",A8:A238,"P")+SUM(Q8:Q238)</f>
        <v>57</v>
      </c>
    </row>
    <row r="8" spans="1:20" ht="12.75" customHeight="1" x14ac:dyDescent="0.2">
      <c r="A8" t="s">
        <v>46</v>
      </c>
      <c r="C8" s="19" t="s">
        <v>11524</v>
      </c>
      <c r="E8" s="21" t="s">
        <v>11525</v>
      </c>
      <c r="J8" s="20">
        <f>0+J9+J18+J47+J84+J225</f>
        <v>0</v>
      </c>
      <c r="K8" s="20">
        <f>0+K9+K18+K47+K84+K225</f>
        <v>0</v>
      </c>
      <c r="L8" s="20">
        <f>0+L9+L18+L47+L84+L225</f>
        <v>0</v>
      </c>
      <c r="M8" s="20">
        <f>0+M9+M18+M47+M84+M225</f>
        <v>0</v>
      </c>
    </row>
    <row r="9" spans="1:20" ht="12.75" customHeight="1" x14ac:dyDescent="0.2">
      <c r="A9" t="s">
        <v>49</v>
      </c>
      <c r="C9" s="6" t="s">
        <v>3429</v>
      </c>
      <c r="E9" s="23" t="s">
        <v>3430</v>
      </c>
      <c r="J9" s="22">
        <f>0</f>
        <v>0</v>
      </c>
      <c r="K9" s="22">
        <f>0</f>
        <v>0</v>
      </c>
      <c r="L9" s="22">
        <f>0+L10+L14</f>
        <v>0</v>
      </c>
      <c r="M9" s="22">
        <f>0+M10+M14</f>
        <v>0</v>
      </c>
    </row>
    <row r="10" spans="1:20" ht="12.75" customHeight="1" x14ac:dyDescent="0.2">
      <c r="A10" t="s">
        <v>52</v>
      </c>
      <c r="B10" s="5" t="s">
        <v>67</v>
      </c>
      <c r="C10" s="5" t="s">
        <v>11222</v>
      </c>
      <c r="D10" t="s">
        <v>5</v>
      </c>
      <c r="E10" s="24" t="s">
        <v>11223</v>
      </c>
      <c r="F10" s="25" t="s">
        <v>3318</v>
      </c>
      <c r="G10" s="26">
        <v>5.6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11526</v>
      </c>
    </row>
    <row r="13" spans="1:20" ht="12.75" customHeight="1" x14ac:dyDescent="0.2">
      <c r="E13" s="29" t="s">
        <v>59</v>
      </c>
    </row>
    <row r="14" spans="1:20" ht="12.75" customHeight="1" x14ac:dyDescent="0.2">
      <c r="A14" t="s">
        <v>52</v>
      </c>
      <c r="B14" s="5" t="s">
        <v>27</v>
      </c>
      <c r="C14" s="5" t="s">
        <v>11224</v>
      </c>
      <c r="D14" t="s">
        <v>5</v>
      </c>
      <c r="E14" s="24" t="s">
        <v>11225</v>
      </c>
      <c r="F14" s="25" t="s">
        <v>55</v>
      </c>
      <c r="G14" s="26">
        <v>26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1513</v>
      </c>
    </row>
    <row r="17" spans="1:16" ht="12.75" customHeight="1" x14ac:dyDescent="0.2">
      <c r="E17" s="29" t="s">
        <v>59</v>
      </c>
    </row>
    <row r="18" spans="1:16" ht="12.75" customHeight="1" x14ac:dyDescent="0.2">
      <c r="A18" t="s">
        <v>49</v>
      </c>
      <c r="C18" s="6" t="s">
        <v>50</v>
      </c>
      <c r="E18" s="23" t="s">
        <v>1025</v>
      </c>
      <c r="J18" s="22">
        <f>0</f>
        <v>0</v>
      </c>
      <c r="K18" s="22">
        <f>0</f>
        <v>0</v>
      </c>
      <c r="L18" s="22">
        <f>0+L19+L23+L27+L31+L35+L39+L43</f>
        <v>0</v>
      </c>
      <c r="M18" s="22">
        <f>0+M19+M23+M27+M31+M35+M39+M43</f>
        <v>0</v>
      </c>
    </row>
    <row r="19" spans="1:16" ht="12.75" customHeight="1" x14ac:dyDescent="0.2">
      <c r="A19" t="s">
        <v>52</v>
      </c>
      <c r="B19" s="5" t="s">
        <v>72</v>
      </c>
      <c r="C19" s="5" t="s">
        <v>3686</v>
      </c>
      <c r="D19" t="s">
        <v>5</v>
      </c>
      <c r="E19" s="24" t="s">
        <v>3687</v>
      </c>
      <c r="F19" s="25" t="s">
        <v>271</v>
      </c>
      <c r="G19" s="26">
        <v>35</v>
      </c>
      <c r="H19" s="25">
        <v>0</v>
      </c>
      <c r="I19" s="25">
        <f>ROUND(G19*H19,6)</f>
        <v>0</v>
      </c>
      <c r="L19" s="27">
        <v>0</v>
      </c>
      <c r="M19" s="22">
        <f>ROUND(ROUND(L19,2)*ROUND(G19,3),2)</f>
        <v>0</v>
      </c>
      <c r="N19" s="25" t="s">
        <v>56</v>
      </c>
      <c r="O19">
        <f>(M19*21)/100</f>
        <v>0</v>
      </c>
      <c r="P19" t="s">
        <v>28</v>
      </c>
    </row>
    <row r="20" spans="1:16" ht="12.75" customHeight="1" x14ac:dyDescent="0.2">
      <c r="A20" s="28" t="s">
        <v>57</v>
      </c>
      <c r="E20" s="29" t="s">
        <v>5</v>
      </c>
    </row>
    <row r="21" spans="1:16" ht="12.75" customHeight="1" x14ac:dyDescent="0.2">
      <c r="A21" s="28" t="s">
        <v>58</v>
      </c>
      <c r="E21" s="30" t="s">
        <v>2015</v>
      </c>
    </row>
    <row r="22" spans="1:16" ht="12.75" customHeight="1" x14ac:dyDescent="0.2">
      <c r="E22" s="29" t="s">
        <v>59</v>
      </c>
    </row>
    <row r="23" spans="1:16" ht="12.75" customHeight="1" x14ac:dyDescent="0.2">
      <c r="A23" t="s">
        <v>52</v>
      </c>
      <c r="B23" s="5" t="s">
        <v>75</v>
      </c>
      <c r="C23" s="5" t="s">
        <v>3460</v>
      </c>
      <c r="D23" t="s">
        <v>5</v>
      </c>
      <c r="E23" s="24" t="s">
        <v>3461</v>
      </c>
      <c r="F23" s="25" t="s">
        <v>271</v>
      </c>
      <c r="G23" s="26">
        <v>100.1</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11527</v>
      </c>
    </row>
    <row r="26" spans="1:16" ht="12.75" customHeight="1" x14ac:dyDescent="0.2">
      <c r="E26" s="29" t="s">
        <v>59</v>
      </c>
    </row>
    <row r="27" spans="1:16" ht="12.75" customHeight="1" x14ac:dyDescent="0.2">
      <c r="A27" t="s">
        <v>52</v>
      </c>
      <c r="B27" s="5" t="s">
        <v>78</v>
      </c>
      <c r="C27" s="5" t="s">
        <v>522</v>
      </c>
      <c r="D27" t="s">
        <v>5</v>
      </c>
      <c r="E27" s="24" t="s">
        <v>523</v>
      </c>
      <c r="F27" s="25" t="s">
        <v>126</v>
      </c>
      <c r="G27" s="26">
        <v>60</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11528</v>
      </c>
    </row>
    <row r="30" spans="1:16" ht="12.75" customHeight="1" x14ac:dyDescent="0.2">
      <c r="E30" s="29" t="s">
        <v>59</v>
      </c>
    </row>
    <row r="31" spans="1:16" ht="12.75" customHeight="1" x14ac:dyDescent="0.2">
      <c r="A31" t="s">
        <v>52</v>
      </c>
      <c r="B31" s="5" t="s">
        <v>81</v>
      </c>
      <c r="C31" s="5" t="s">
        <v>274</v>
      </c>
      <c r="D31" t="s">
        <v>5</v>
      </c>
      <c r="E31" s="24" t="s">
        <v>275</v>
      </c>
      <c r="F31" s="25" t="s">
        <v>271</v>
      </c>
      <c r="G31" s="26">
        <v>118.4</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11529</v>
      </c>
    </row>
    <row r="34" spans="1:16" ht="12.75" customHeight="1" x14ac:dyDescent="0.2">
      <c r="E34" s="29" t="s">
        <v>59</v>
      </c>
    </row>
    <row r="35" spans="1:16" ht="12.75" customHeight="1" x14ac:dyDescent="0.2">
      <c r="A35" t="s">
        <v>52</v>
      </c>
      <c r="B35" s="5" t="s">
        <v>84</v>
      </c>
      <c r="C35" s="5" t="s">
        <v>3476</v>
      </c>
      <c r="D35" t="s">
        <v>5</v>
      </c>
      <c r="E35" s="24" t="s">
        <v>3477</v>
      </c>
      <c r="F35" s="25" t="s">
        <v>602</v>
      </c>
      <c r="G35" s="26">
        <v>183.05</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11501</v>
      </c>
    </row>
    <row r="38" spans="1:16" ht="12.75" customHeight="1" x14ac:dyDescent="0.2">
      <c r="E38" s="29" t="s">
        <v>59</v>
      </c>
    </row>
    <row r="39" spans="1:16" ht="12.75" customHeight="1" x14ac:dyDescent="0.2">
      <c r="A39" t="s">
        <v>52</v>
      </c>
      <c r="B39" s="5" t="s">
        <v>87</v>
      </c>
      <c r="C39" s="5" t="s">
        <v>11318</v>
      </c>
      <c r="D39" t="s">
        <v>5</v>
      </c>
      <c r="E39" s="24" t="s">
        <v>11319</v>
      </c>
      <c r="F39" s="25" t="s">
        <v>271</v>
      </c>
      <c r="G39" s="26">
        <v>10.8</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11530</v>
      </c>
    </row>
    <row r="42" spans="1:16" ht="12.75" customHeight="1" x14ac:dyDescent="0.2">
      <c r="E42" s="29" t="s">
        <v>11321</v>
      </c>
    </row>
    <row r="43" spans="1:16" ht="12.75" customHeight="1" x14ac:dyDescent="0.2">
      <c r="A43" t="s">
        <v>52</v>
      </c>
      <c r="B43" s="5" t="s">
        <v>90</v>
      </c>
      <c r="C43" s="5" t="s">
        <v>10308</v>
      </c>
      <c r="D43" t="s">
        <v>5</v>
      </c>
      <c r="E43" s="24" t="s">
        <v>10309</v>
      </c>
      <c r="F43" s="25" t="s">
        <v>271</v>
      </c>
      <c r="G43" s="26">
        <v>9</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1600</v>
      </c>
    </row>
    <row r="46" spans="1:16" ht="12.75" customHeight="1" x14ac:dyDescent="0.2">
      <c r="E46" s="29" t="s">
        <v>59</v>
      </c>
    </row>
    <row r="47" spans="1:16" ht="12.75" customHeight="1" x14ac:dyDescent="0.2">
      <c r="A47" t="s">
        <v>49</v>
      </c>
      <c r="C47" s="6" t="s">
        <v>389</v>
      </c>
      <c r="E47" s="23" t="s">
        <v>2775</v>
      </c>
      <c r="J47" s="22">
        <f>0</f>
        <v>0</v>
      </c>
      <c r="K47" s="22">
        <f>0</f>
        <v>0</v>
      </c>
      <c r="L47" s="22">
        <f>0+L48+L52+L56+L60+L64+L68+L72+L76+L80</f>
        <v>0</v>
      </c>
      <c r="M47" s="22">
        <f>0+M48+M52+M56+M60+M64+M68+M72+M76+M80</f>
        <v>0</v>
      </c>
    </row>
    <row r="48" spans="1:16" ht="12.75" customHeight="1" x14ac:dyDescent="0.2">
      <c r="A48" t="s">
        <v>52</v>
      </c>
      <c r="B48" s="5" t="s">
        <v>93</v>
      </c>
      <c r="C48" s="5" t="s">
        <v>634</v>
      </c>
      <c r="D48" t="s">
        <v>5</v>
      </c>
      <c r="E48" s="24" t="s">
        <v>635</v>
      </c>
      <c r="F48" s="25" t="s">
        <v>55</v>
      </c>
      <c r="G48" s="26">
        <v>86</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11309</v>
      </c>
    </row>
    <row r="51" spans="1:16" ht="12.75" customHeight="1" x14ac:dyDescent="0.2">
      <c r="E51" s="29" t="s">
        <v>59</v>
      </c>
    </row>
    <row r="52" spans="1:16" ht="12.75" customHeight="1" x14ac:dyDescent="0.2">
      <c r="A52" t="s">
        <v>52</v>
      </c>
      <c r="B52" s="5" t="s">
        <v>95</v>
      </c>
      <c r="C52" s="5" t="s">
        <v>608</v>
      </c>
      <c r="D52" t="s">
        <v>5</v>
      </c>
      <c r="E52" s="24" t="s">
        <v>609</v>
      </c>
      <c r="F52" s="25" t="s">
        <v>126</v>
      </c>
      <c r="G52" s="26">
        <v>540</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11531</v>
      </c>
    </row>
    <row r="55" spans="1:16" ht="12.75" customHeight="1" x14ac:dyDescent="0.2">
      <c r="E55" s="29" t="s">
        <v>59</v>
      </c>
    </row>
    <row r="56" spans="1:16" ht="12.75" customHeight="1" x14ac:dyDescent="0.2">
      <c r="A56" t="s">
        <v>52</v>
      </c>
      <c r="B56" s="5" t="s">
        <v>97</v>
      </c>
      <c r="C56" s="5" t="s">
        <v>640</v>
      </c>
      <c r="D56" t="s">
        <v>5</v>
      </c>
      <c r="E56" s="24" t="s">
        <v>641</v>
      </c>
      <c r="F56" s="25" t="s">
        <v>126</v>
      </c>
      <c r="G56" s="26">
        <v>16</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1445</v>
      </c>
    </row>
    <row r="59" spans="1:16" ht="12.75" customHeight="1" x14ac:dyDescent="0.2">
      <c r="E59" s="29" t="s">
        <v>59</v>
      </c>
    </row>
    <row r="60" spans="1:16" ht="12.75" customHeight="1" x14ac:dyDescent="0.2">
      <c r="A60" t="s">
        <v>52</v>
      </c>
      <c r="B60" s="5" t="s">
        <v>99</v>
      </c>
      <c r="C60" s="5" t="s">
        <v>11028</v>
      </c>
      <c r="D60" t="s">
        <v>5</v>
      </c>
      <c r="E60" s="24" t="s">
        <v>11029</v>
      </c>
      <c r="F60" s="25" t="s">
        <v>126</v>
      </c>
      <c r="G60" s="26">
        <v>60</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1882</v>
      </c>
    </row>
    <row r="63" spans="1:16" ht="12.75" customHeight="1" x14ac:dyDescent="0.2">
      <c r="E63" s="29" t="s">
        <v>59</v>
      </c>
    </row>
    <row r="64" spans="1:16" ht="12.75" customHeight="1" x14ac:dyDescent="0.2">
      <c r="A64" t="s">
        <v>52</v>
      </c>
      <c r="B64" s="5" t="s">
        <v>101</v>
      </c>
      <c r="C64" s="5" t="s">
        <v>1039</v>
      </c>
      <c r="D64" t="s">
        <v>5</v>
      </c>
      <c r="E64" s="24" t="s">
        <v>1040</v>
      </c>
      <c r="F64" s="25" t="s">
        <v>126</v>
      </c>
      <c r="G64" s="26">
        <v>540</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11531</v>
      </c>
    </row>
    <row r="67" spans="1:16" ht="12.75" customHeight="1" x14ac:dyDescent="0.2">
      <c r="E67" s="29" t="s">
        <v>59</v>
      </c>
    </row>
    <row r="68" spans="1:16" ht="12.75" customHeight="1" x14ac:dyDescent="0.2">
      <c r="A68" t="s">
        <v>52</v>
      </c>
      <c r="B68" s="5" t="s">
        <v>104</v>
      </c>
      <c r="C68" s="5" t="s">
        <v>648</v>
      </c>
      <c r="D68" t="s">
        <v>5</v>
      </c>
      <c r="E68" s="24" t="s">
        <v>649</v>
      </c>
      <c r="F68" s="25" t="s">
        <v>602</v>
      </c>
      <c r="G68" s="26">
        <v>0.5</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1571</v>
      </c>
    </row>
    <row r="71" spans="1:16" ht="12.75" customHeight="1" x14ac:dyDescent="0.2">
      <c r="E71" s="29" t="s">
        <v>59</v>
      </c>
    </row>
    <row r="72" spans="1:16" ht="12.75" customHeight="1" x14ac:dyDescent="0.2">
      <c r="A72" t="s">
        <v>52</v>
      </c>
      <c r="B72" s="5" t="s">
        <v>107</v>
      </c>
      <c r="C72" s="5" t="s">
        <v>650</v>
      </c>
      <c r="D72" t="s">
        <v>5</v>
      </c>
      <c r="E72" s="24" t="s">
        <v>651</v>
      </c>
      <c r="F72" s="25" t="s">
        <v>55</v>
      </c>
      <c r="G72" s="26">
        <v>2</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1428</v>
      </c>
    </row>
    <row r="75" spans="1:16" ht="12.75" customHeight="1" x14ac:dyDescent="0.2">
      <c r="E75" s="29" t="s">
        <v>59</v>
      </c>
    </row>
    <row r="76" spans="1:16" ht="12.75" customHeight="1" x14ac:dyDescent="0.2">
      <c r="A76" t="s">
        <v>52</v>
      </c>
      <c r="B76" s="5" t="s">
        <v>110</v>
      </c>
      <c r="C76" s="5" t="s">
        <v>656</v>
      </c>
      <c r="D76" t="s">
        <v>5</v>
      </c>
      <c r="E76" s="24" t="s">
        <v>657</v>
      </c>
      <c r="F76" s="25" t="s">
        <v>55</v>
      </c>
      <c r="G76" s="26">
        <v>10</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1469</v>
      </c>
    </row>
    <row r="79" spans="1:16" ht="12.75" customHeight="1" x14ac:dyDescent="0.2">
      <c r="E79" s="29" t="s">
        <v>59</v>
      </c>
    </row>
    <row r="80" spans="1:16" ht="12.75" customHeight="1" x14ac:dyDescent="0.2">
      <c r="A80" t="s">
        <v>52</v>
      </c>
      <c r="B80" s="5" t="s">
        <v>158</v>
      </c>
      <c r="C80" s="5" t="s">
        <v>11226</v>
      </c>
      <c r="D80" t="s">
        <v>5</v>
      </c>
      <c r="E80" s="24" t="s">
        <v>11034</v>
      </c>
      <c r="F80" s="25" t="s">
        <v>225</v>
      </c>
      <c r="G80" s="26">
        <v>32</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1446</v>
      </c>
    </row>
    <row r="83" spans="1:16" ht="12.75" customHeight="1" x14ac:dyDescent="0.2">
      <c r="E83" s="29" t="s">
        <v>11035</v>
      </c>
    </row>
    <row r="84" spans="1:16" ht="12.75" customHeight="1" x14ac:dyDescent="0.2">
      <c r="A84" t="s">
        <v>49</v>
      </c>
      <c r="C84" s="6" t="s">
        <v>401</v>
      </c>
      <c r="E84" s="23" t="s">
        <v>1745</v>
      </c>
      <c r="J84" s="22">
        <f>0</f>
        <v>0</v>
      </c>
      <c r="K84" s="22">
        <f>0</f>
        <v>0</v>
      </c>
      <c r="L84" s="22">
        <f>0+L85+L89+L93+L97+L101+L105+L109+L113+L117+L121+L125+L129+L133+L137+L141+L145+L149+L153+L157+L161+L165+L169+L173+L177+L181+L185+L189+L193+L197+L201+L205+L209+L213+L217+L221</f>
        <v>0</v>
      </c>
      <c r="M84" s="22">
        <f>0+M85+M89+M93+M97+M101+M105+M109+M113+M117+M121+M125+M129+M133+M137+M141+M145+M149+M153+M157+M161+M165+M169+M173+M177+M181+M185+M189+M193+M197+M201+M205+M209+M213+M217+M221</f>
        <v>0</v>
      </c>
    </row>
    <row r="85" spans="1:16" ht="12.75" customHeight="1" x14ac:dyDescent="0.2">
      <c r="A85" t="s">
        <v>52</v>
      </c>
      <c r="B85" s="5" t="s">
        <v>161</v>
      </c>
      <c r="C85" s="5" t="s">
        <v>658</v>
      </c>
      <c r="D85" t="s">
        <v>5</v>
      </c>
      <c r="E85" s="24" t="s">
        <v>659</v>
      </c>
      <c r="F85" s="25" t="s">
        <v>126</v>
      </c>
      <c r="G85" s="26">
        <v>476</v>
      </c>
      <c r="H85" s="25">
        <v>0</v>
      </c>
      <c r="I85" s="25">
        <f>ROUND(G85*H85,6)</f>
        <v>0</v>
      </c>
      <c r="L85" s="27">
        <v>0</v>
      </c>
      <c r="M85" s="22">
        <f>ROUND(ROUND(L85,2)*ROUND(G85,3),2)</f>
        <v>0</v>
      </c>
      <c r="N85" s="25" t="s">
        <v>56</v>
      </c>
      <c r="O85">
        <f>(M85*21)/100</f>
        <v>0</v>
      </c>
      <c r="P85" t="s">
        <v>28</v>
      </c>
    </row>
    <row r="86" spans="1:16" ht="12.75" customHeight="1" x14ac:dyDescent="0.2">
      <c r="A86" s="28" t="s">
        <v>57</v>
      </c>
      <c r="E86" s="29" t="s">
        <v>5</v>
      </c>
    </row>
    <row r="87" spans="1:16" ht="12.75" customHeight="1" x14ac:dyDescent="0.2">
      <c r="A87" s="28" t="s">
        <v>58</v>
      </c>
      <c r="E87" s="30" t="s">
        <v>11532</v>
      </c>
    </row>
    <row r="88" spans="1:16" ht="12.75" customHeight="1" x14ac:dyDescent="0.2">
      <c r="E88" s="29" t="s">
        <v>59</v>
      </c>
    </row>
    <row r="89" spans="1:16" ht="12.75" customHeight="1" x14ac:dyDescent="0.2">
      <c r="A89" t="s">
        <v>52</v>
      </c>
      <c r="B89" s="5" t="s">
        <v>162</v>
      </c>
      <c r="C89" s="5" t="s">
        <v>2153</v>
      </c>
      <c r="D89" t="s">
        <v>5</v>
      </c>
      <c r="E89" s="24" t="s">
        <v>2154</v>
      </c>
      <c r="F89" s="25" t="s">
        <v>55</v>
      </c>
      <c r="G89" s="26">
        <v>26</v>
      </c>
      <c r="H89" s="25">
        <v>0</v>
      </c>
      <c r="I89" s="25">
        <f>ROUND(G89*H89,6)</f>
        <v>0</v>
      </c>
      <c r="L89" s="27">
        <v>0</v>
      </c>
      <c r="M89" s="22">
        <f>ROUND(ROUND(L89,2)*ROUND(G89,3),2)</f>
        <v>0</v>
      </c>
      <c r="N89" s="25" t="s">
        <v>56</v>
      </c>
      <c r="O89">
        <f>(M89*21)/100</f>
        <v>0</v>
      </c>
      <c r="P89" t="s">
        <v>28</v>
      </c>
    </row>
    <row r="90" spans="1:16" ht="12.75" customHeight="1" x14ac:dyDescent="0.2">
      <c r="A90" s="28" t="s">
        <v>57</v>
      </c>
      <c r="E90" s="29" t="s">
        <v>5</v>
      </c>
    </row>
    <row r="91" spans="1:16" ht="12.75" customHeight="1" x14ac:dyDescent="0.2">
      <c r="A91" s="28" t="s">
        <v>58</v>
      </c>
      <c r="E91" s="30" t="s">
        <v>1513</v>
      </c>
    </row>
    <row r="92" spans="1:16" ht="12.75" customHeight="1" x14ac:dyDescent="0.2">
      <c r="E92" s="29" t="s">
        <v>59</v>
      </c>
    </row>
    <row r="93" spans="1:16" ht="12.75" customHeight="1" x14ac:dyDescent="0.2">
      <c r="A93" t="s">
        <v>52</v>
      </c>
      <c r="B93" s="5" t="s">
        <v>163</v>
      </c>
      <c r="C93" s="5" t="s">
        <v>2033</v>
      </c>
      <c r="D93" t="s">
        <v>5</v>
      </c>
      <c r="E93" s="24" t="s">
        <v>2034</v>
      </c>
      <c r="F93" s="25" t="s">
        <v>55</v>
      </c>
      <c r="G93" s="26">
        <v>26</v>
      </c>
      <c r="H93" s="25">
        <v>0</v>
      </c>
      <c r="I93" s="25">
        <f>ROUND(G93*H93,6)</f>
        <v>0</v>
      </c>
      <c r="L93" s="27">
        <v>0</v>
      </c>
      <c r="M93" s="22">
        <f>ROUND(ROUND(L93,2)*ROUND(G93,3),2)</f>
        <v>0</v>
      </c>
      <c r="N93" s="25" t="s">
        <v>56</v>
      </c>
      <c r="O93">
        <f>(M93*21)/100</f>
        <v>0</v>
      </c>
      <c r="P93" t="s">
        <v>28</v>
      </c>
    </row>
    <row r="94" spans="1:16" ht="12.75" customHeight="1" x14ac:dyDescent="0.2">
      <c r="A94" s="28" t="s">
        <v>57</v>
      </c>
      <c r="E94" s="29" t="s">
        <v>5</v>
      </c>
    </row>
    <row r="95" spans="1:16" ht="12.75" customHeight="1" x14ac:dyDescent="0.2">
      <c r="A95" s="28" t="s">
        <v>58</v>
      </c>
      <c r="E95" s="30" t="s">
        <v>1513</v>
      </c>
    </row>
    <row r="96" spans="1:16" ht="12.75" customHeight="1" x14ac:dyDescent="0.2">
      <c r="E96" s="29" t="s">
        <v>59</v>
      </c>
    </row>
    <row r="97" spans="1:16" ht="12.75" customHeight="1" x14ac:dyDescent="0.2">
      <c r="A97" t="s">
        <v>52</v>
      </c>
      <c r="B97" s="5" t="s">
        <v>164</v>
      </c>
      <c r="C97" s="5" t="s">
        <v>1547</v>
      </c>
      <c r="D97" t="s">
        <v>5</v>
      </c>
      <c r="E97" s="24" t="s">
        <v>1548</v>
      </c>
      <c r="F97" s="25" t="s">
        <v>126</v>
      </c>
      <c r="G97" s="26">
        <v>379</v>
      </c>
      <c r="H97" s="25">
        <v>0</v>
      </c>
      <c r="I97" s="25">
        <f>ROUND(G97*H97,6)</f>
        <v>0</v>
      </c>
      <c r="L97" s="27">
        <v>0</v>
      </c>
      <c r="M97" s="22">
        <f>ROUND(ROUND(L97,2)*ROUND(G97,3),2)</f>
        <v>0</v>
      </c>
      <c r="N97" s="25" t="s">
        <v>56</v>
      </c>
      <c r="O97">
        <f>(M97*21)/100</f>
        <v>0</v>
      </c>
      <c r="P97" t="s">
        <v>28</v>
      </c>
    </row>
    <row r="98" spans="1:16" ht="12.75" customHeight="1" x14ac:dyDescent="0.2">
      <c r="A98" s="28" t="s">
        <v>57</v>
      </c>
      <c r="E98" s="29" t="s">
        <v>5</v>
      </c>
    </row>
    <row r="99" spans="1:16" ht="12.75" customHeight="1" x14ac:dyDescent="0.2">
      <c r="A99" s="28" t="s">
        <v>58</v>
      </c>
      <c r="E99" s="30" t="s">
        <v>11533</v>
      </c>
    </row>
    <row r="100" spans="1:16" ht="12.75" customHeight="1" x14ac:dyDescent="0.2">
      <c r="E100" s="29" t="s">
        <v>59</v>
      </c>
    </row>
    <row r="101" spans="1:16" ht="12.75" customHeight="1" x14ac:dyDescent="0.2">
      <c r="A101" t="s">
        <v>52</v>
      </c>
      <c r="B101" s="5" t="s">
        <v>165</v>
      </c>
      <c r="C101" s="5" t="s">
        <v>2658</v>
      </c>
      <c r="D101" t="s">
        <v>5</v>
      </c>
      <c r="E101" s="24" t="s">
        <v>2659</v>
      </c>
      <c r="F101" s="25" t="s">
        <v>126</v>
      </c>
      <c r="G101" s="26">
        <v>1003</v>
      </c>
      <c r="H101" s="25">
        <v>0</v>
      </c>
      <c r="I101" s="25">
        <f>ROUND(G101*H101,6)</f>
        <v>0</v>
      </c>
      <c r="L101" s="27">
        <v>0</v>
      </c>
      <c r="M101" s="22">
        <f>ROUND(ROUND(L101,2)*ROUND(G101,3),2)</f>
        <v>0</v>
      </c>
      <c r="N101" s="25" t="s">
        <v>56</v>
      </c>
      <c r="O101">
        <f>(M101*21)/100</f>
        <v>0</v>
      </c>
      <c r="P101" t="s">
        <v>28</v>
      </c>
    </row>
    <row r="102" spans="1:16" ht="12.75" customHeight="1" x14ac:dyDescent="0.2">
      <c r="A102" s="28" t="s">
        <v>57</v>
      </c>
      <c r="E102" s="29" t="s">
        <v>5</v>
      </c>
    </row>
    <row r="103" spans="1:16" ht="12.75" customHeight="1" x14ac:dyDescent="0.2">
      <c r="A103" s="28" t="s">
        <v>58</v>
      </c>
      <c r="E103" s="30" t="s">
        <v>11534</v>
      </c>
    </row>
    <row r="104" spans="1:16" ht="12.75" customHeight="1" x14ac:dyDescent="0.2">
      <c r="E104" s="29" t="s">
        <v>59</v>
      </c>
    </row>
    <row r="105" spans="1:16" ht="12.75" customHeight="1" x14ac:dyDescent="0.2">
      <c r="A105" t="s">
        <v>52</v>
      </c>
      <c r="B105" s="5" t="s">
        <v>168</v>
      </c>
      <c r="C105" s="5" t="s">
        <v>2660</v>
      </c>
      <c r="D105" t="s">
        <v>5</v>
      </c>
      <c r="E105" s="24" t="s">
        <v>2661</v>
      </c>
      <c r="F105" s="25" t="s">
        <v>126</v>
      </c>
      <c r="G105" s="26">
        <v>70</v>
      </c>
      <c r="H105" s="25">
        <v>0</v>
      </c>
      <c r="I105" s="25">
        <f>ROUND(G105*H105,6)</f>
        <v>0</v>
      </c>
      <c r="L105" s="27">
        <v>0</v>
      </c>
      <c r="M105" s="22">
        <f>ROUND(ROUND(L105,2)*ROUND(G105,3),2)</f>
        <v>0</v>
      </c>
      <c r="N105" s="25" t="s">
        <v>56</v>
      </c>
      <c r="O105">
        <f>(M105*21)/100</f>
        <v>0</v>
      </c>
      <c r="P105" t="s">
        <v>28</v>
      </c>
    </row>
    <row r="106" spans="1:16" ht="12.75" customHeight="1" x14ac:dyDescent="0.2">
      <c r="A106" s="28" t="s">
        <v>57</v>
      </c>
      <c r="E106" s="29" t="s">
        <v>5</v>
      </c>
    </row>
    <row r="107" spans="1:16" ht="12.75" customHeight="1" x14ac:dyDescent="0.2">
      <c r="A107" s="28" t="s">
        <v>58</v>
      </c>
      <c r="E107" s="30" t="s">
        <v>11535</v>
      </c>
    </row>
    <row r="108" spans="1:16" ht="12.75" customHeight="1" x14ac:dyDescent="0.2">
      <c r="E108" s="29" t="s">
        <v>59</v>
      </c>
    </row>
    <row r="109" spans="1:16" ht="12.75" customHeight="1" x14ac:dyDescent="0.2">
      <c r="A109" t="s">
        <v>52</v>
      </c>
      <c r="B109" s="5" t="s">
        <v>171</v>
      </c>
      <c r="C109" s="5" t="s">
        <v>1793</v>
      </c>
      <c r="D109" t="s">
        <v>5</v>
      </c>
      <c r="E109" s="24" t="s">
        <v>1794</v>
      </c>
      <c r="F109" s="25" t="s">
        <v>126</v>
      </c>
      <c r="G109" s="26">
        <v>30</v>
      </c>
      <c r="H109" s="25">
        <v>0</v>
      </c>
      <c r="I109" s="25">
        <f>ROUND(G109*H109,6)</f>
        <v>0</v>
      </c>
      <c r="L109" s="27">
        <v>0</v>
      </c>
      <c r="M109" s="22">
        <f>ROUND(ROUND(L109,2)*ROUND(G109,3),2)</f>
        <v>0</v>
      </c>
      <c r="N109" s="25" t="s">
        <v>56</v>
      </c>
      <c r="O109">
        <f>(M109*21)/100</f>
        <v>0</v>
      </c>
      <c r="P109" t="s">
        <v>28</v>
      </c>
    </row>
    <row r="110" spans="1:16" ht="12.75" customHeight="1" x14ac:dyDescent="0.2">
      <c r="A110" s="28" t="s">
        <v>57</v>
      </c>
      <c r="E110" s="29" t="s">
        <v>5</v>
      </c>
    </row>
    <row r="111" spans="1:16" ht="12.75" customHeight="1" x14ac:dyDescent="0.2">
      <c r="A111" s="28" t="s">
        <v>58</v>
      </c>
      <c r="E111" s="30" t="s">
        <v>11536</v>
      </c>
    </row>
    <row r="112" spans="1:16" ht="12.75" customHeight="1" x14ac:dyDescent="0.2">
      <c r="E112" s="29" t="s">
        <v>59</v>
      </c>
    </row>
    <row r="113" spans="1:16" ht="12.75" customHeight="1" x14ac:dyDescent="0.2">
      <c r="A113" t="s">
        <v>52</v>
      </c>
      <c r="B113" s="5" t="s">
        <v>174</v>
      </c>
      <c r="C113" s="5" t="s">
        <v>1787</v>
      </c>
      <c r="D113" t="s">
        <v>5</v>
      </c>
      <c r="E113" s="24" t="s">
        <v>1788</v>
      </c>
      <c r="F113" s="25" t="s">
        <v>55</v>
      </c>
      <c r="G113" s="26">
        <v>8</v>
      </c>
      <c r="H113" s="25">
        <v>0</v>
      </c>
      <c r="I113" s="25">
        <f>ROUND(G113*H113,6)</f>
        <v>0</v>
      </c>
      <c r="L113" s="27">
        <v>0</v>
      </c>
      <c r="M113" s="22">
        <f>ROUND(ROUND(L113,2)*ROUND(G113,3),2)</f>
        <v>0</v>
      </c>
      <c r="N113" s="25" t="s">
        <v>56</v>
      </c>
      <c r="O113">
        <f>(M113*21)/100</f>
        <v>0</v>
      </c>
      <c r="P113" t="s">
        <v>28</v>
      </c>
    </row>
    <row r="114" spans="1:16" ht="12.75" customHeight="1" x14ac:dyDescent="0.2">
      <c r="A114" s="28" t="s">
        <v>57</v>
      </c>
      <c r="E114" s="29" t="s">
        <v>5</v>
      </c>
    </row>
    <row r="115" spans="1:16" ht="12.75" customHeight="1" x14ac:dyDescent="0.2">
      <c r="A115" s="28" t="s">
        <v>58</v>
      </c>
      <c r="E115" s="30" t="s">
        <v>1541</v>
      </c>
    </row>
    <row r="116" spans="1:16" ht="12.75" customHeight="1" x14ac:dyDescent="0.2">
      <c r="E116" s="29" t="s">
        <v>59</v>
      </c>
    </row>
    <row r="117" spans="1:16" ht="12.75" customHeight="1" x14ac:dyDescent="0.2">
      <c r="A117" t="s">
        <v>52</v>
      </c>
      <c r="B117" s="5" t="s">
        <v>177</v>
      </c>
      <c r="C117" s="5" t="s">
        <v>1791</v>
      </c>
      <c r="D117" t="s">
        <v>5</v>
      </c>
      <c r="E117" s="24" t="s">
        <v>1792</v>
      </c>
      <c r="F117" s="25" t="s">
        <v>55</v>
      </c>
      <c r="G117" s="26">
        <v>72</v>
      </c>
      <c r="H117" s="25">
        <v>0</v>
      </c>
      <c r="I117" s="25">
        <f>ROUND(G117*H117,6)</f>
        <v>0</v>
      </c>
      <c r="L117" s="27">
        <v>0</v>
      </c>
      <c r="M117" s="22">
        <f>ROUND(ROUND(L117,2)*ROUND(G117,3),2)</f>
        <v>0</v>
      </c>
      <c r="N117" s="25" t="s">
        <v>56</v>
      </c>
      <c r="O117">
        <f>(M117*21)/100</f>
        <v>0</v>
      </c>
      <c r="P117" t="s">
        <v>28</v>
      </c>
    </row>
    <row r="118" spans="1:16" ht="12.75" customHeight="1" x14ac:dyDescent="0.2">
      <c r="A118" s="28" t="s">
        <v>57</v>
      </c>
      <c r="E118" s="29" t="s">
        <v>5</v>
      </c>
    </row>
    <row r="119" spans="1:16" ht="12.75" customHeight="1" x14ac:dyDescent="0.2">
      <c r="A119" s="28" t="s">
        <v>58</v>
      </c>
      <c r="E119" s="30" t="s">
        <v>1704</v>
      </c>
    </row>
    <row r="120" spans="1:16" ht="12.75" customHeight="1" x14ac:dyDescent="0.2">
      <c r="E120" s="29" t="s">
        <v>59</v>
      </c>
    </row>
    <row r="121" spans="1:16" ht="12.75" customHeight="1" x14ac:dyDescent="0.2">
      <c r="A121" t="s">
        <v>52</v>
      </c>
      <c r="B121" s="5" t="s">
        <v>180</v>
      </c>
      <c r="C121" s="5" t="s">
        <v>2662</v>
      </c>
      <c r="D121" t="s">
        <v>5</v>
      </c>
      <c r="E121" s="24" t="s">
        <v>2663</v>
      </c>
      <c r="F121" s="25" t="s">
        <v>55</v>
      </c>
      <c r="G121" s="26">
        <v>4</v>
      </c>
      <c r="H121" s="25">
        <v>0</v>
      </c>
      <c r="I121" s="25">
        <f>ROUND(G121*H121,6)</f>
        <v>0</v>
      </c>
      <c r="L121" s="27">
        <v>0</v>
      </c>
      <c r="M121" s="22">
        <f>ROUND(ROUND(L121,2)*ROUND(G121,3),2)</f>
        <v>0</v>
      </c>
      <c r="N121" s="25" t="s">
        <v>56</v>
      </c>
      <c r="O121">
        <f>(M121*21)/100</f>
        <v>0</v>
      </c>
      <c r="P121" t="s">
        <v>28</v>
      </c>
    </row>
    <row r="122" spans="1:16" ht="12.75" customHeight="1" x14ac:dyDescent="0.2">
      <c r="A122" s="28" t="s">
        <v>57</v>
      </c>
      <c r="E122" s="29" t="s">
        <v>5</v>
      </c>
    </row>
    <row r="123" spans="1:16" ht="12.75" customHeight="1" x14ac:dyDescent="0.2">
      <c r="A123" s="28" t="s">
        <v>58</v>
      </c>
      <c r="E123" s="30" t="s">
        <v>1424</v>
      </c>
    </row>
    <row r="124" spans="1:16" ht="12.75" customHeight="1" x14ac:dyDescent="0.2">
      <c r="E124" s="29" t="s">
        <v>59</v>
      </c>
    </row>
    <row r="125" spans="1:16" ht="12.75" customHeight="1" x14ac:dyDescent="0.2">
      <c r="A125" t="s">
        <v>52</v>
      </c>
      <c r="B125" s="5" t="s">
        <v>183</v>
      </c>
      <c r="C125" s="5" t="s">
        <v>1796</v>
      </c>
      <c r="D125" t="s">
        <v>5</v>
      </c>
      <c r="E125" s="24" t="s">
        <v>1797</v>
      </c>
      <c r="F125" s="25" t="s">
        <v>55</v>
      </c>
      <c r="G125" s="26">
        <v>2</v>
      </c>
      <c r="H125" s="25">
        <v>0</v>
      </c>
      <c r="I125" s="25">
        <f>ROUND(G125*H125,6)</f>
        <v>0</v>
      </c>
      <c r="L125" s="27">
        <v>0</v>
      </c>
      <c r="M125" s="22">
        <f>ROUND(ROUND(L125,2)*ROUND(G125,3),2)</f>
        <v>0</v>
      </c>
      <c r="N125" s="25" t="s">
        <v>56</v>
      </c>
      <c r="O125">
        <f>(M125*21)/100</f>
        <v>0</v>
      </c>
      <c r="P125" t="s">
        <v>28</v>
      </c>
    </row>
    <row r="126" spans="1:16" ht="12.75" customHeight="1" x14ac:dyDescent="0.2">
      <c r="A126" s="28" t="s">
        <v>57</v>
      </c>
      <c r="E126" s="29" t="s">
        <v>5</v>
      </c>
    </row>
    <row r="127" spans="1:16" ht="12.75" customHeight="1" x14ac:dyDescent="0.2">
      <c r="A127" s="28" t="s">
        <v>58</v>
      </c>
      <c r="E127" s="30" t="s">
        <v>1428</v>
      </c>
    </row>
    <row r="128" spans="1:16" ht="12.75" customHeight="1" x14ac:dyDescent="0.2">
      <c r="E128" s="29" t="s">
        <v>59</v>
      </c>
    </row>
    <row r="129" spans="1:16" ht="12.75" customHeight="1" x14ac:dyDescent="0.2">
      <c r="A129" t="s">
        <v>52</v>
      </c>
      <c r="B129" s="5" t="s">
        <v>186</v>
      </c>
      <c r="C129" s="5" t="s">
        <v>1782</v>
      </c>
      <c r="D129" t="s">
        <v>5</v>
      </c>
      <c r="E129" s="24" t="s">
        <v>1783</v>
      </c>
      <c r="F129" s="25" t="s">
        <v>126</v>
      </c>
      <c r="G129" s="26">
        <v>140</v>
      </c>
      <c r="H129" s="25">
        <v>0</v>
      </c>
      <c r="I129" s="25">
        <f>ROUND(G129*H129,6)</f>
        <v>0</v>
      </c>
      <c r="L129" s="27">
        <v>0</v>
      </c>
      <c r="M129" s="22">
        <f>ROUND(ROUND(L129,2)*ROUND(G129,3),2)</f>
        <v>0</v>
      </c>
      <c r="N129" s="25" t="s">
        <v>56</v>
      </c>
      <c r="O129">
        <f>(M129*21)/100</f>
        <v>0</v>
      </c>
      <c r="P129" t="s">
        <v>28</v>
      </c>
    </row>
    <row r="130" spans="1:16" ht="12.75" customHeight="1" x14ac:dyDescent="0.2">
      <c r="A130" s="28" t="s">
        <v>57</v>
      </c>
      <c r="E130" s="29" t="s">
        <v>5</v>
      </c>
    </row>
    <row r="131" spans="1:16" ht="12.75" customHeight="1" x14ac:dyDescent="0.2">
      <c r="A131" s="28" t="s">
        <v>58</v>
      </c>
      <c r="E131" s="30" t="s">
        <v>1831</v>
      </c>
    </row>
    <row r="132" spans="1:16" ht="12.75" customHeight="1" x14ac:dyDescent="0.2">
      <c r="E132" s="29" t="s">
        <v>59</v>
      </c>
    </row>
    <row r="133" spans="1:16" ht="12.75" customHeight="1" x14ac:dyDescent="0.2">
      <c r="A133" t="s">
        <v>52</v>
      </c>
      <c r="B133" s="5" t="s">
        <v>189</v>
      </c>
      <c r="C133" s="5" t="s">
        <v>1076</v>
      </c>
      <c r="D133" t="s">
        <v>5</v>
      </c>
      <c r="E133" s="24" t="s">
        <v>1077</v>
      </c>
      <c r="F133" s="25" t="s">
        <v>126</v>
      </c>
      <c r="G133" s="26">
        <v>567</v>
      </c>
      <c r="H133" s="25">
        <v>0</v>
      </c>
      <c r="I133" s="25">
        <f>ROUND(G133*H133,6)</f>
        <v>0</v>
      </c>
      <c r="L133" s="27">
        <v>0</v>
      </c>
      <c r="M133" s="22">
        <f>ROUND(ROUND(L133,2)*ROUND(G133,3),2)</f>
        <v>0</v>
      </c>
      <c r="N133" s="25" t="s">
        <v>56</v>
      </c>
      <c r="O133">
        <f>(M133*21)/100</f>
        <v>0</v>
      </c>
      <c r="P133" t="s">
        <v>28</v>
      </c>
    </row>
    <row r="134" spans="1:16" ht="12.75" customHeight="1" x14ac:dyDescent="0.2">
      <c r="A134" s="28" t="s">
        <v>57</v>
      </c>
      <c r="E134" s="29" t="s">
        <v>5</v>
      </c>
    </row>
    <row r="135" spans="1:16" ht="12.75" customHeight="1" x14ac:dyDescent="0.2">
      <c r="A135" s="28" t="s">
        <v>58</v>
      </c>
      <c r="E135" s="30" t="s">
        <v>11537</v>
      </c>
    </row>
    <row r="136" spans="1:16" ht="12.75" customHeight="1" x14ac:dyDescent="0.2">
      <c r="E136" s="29" t="s">
        <v>59</v>
      </c>
    </row>
    <row r="137" spans="1:16" ht="12.75" customHeight="1" x14ac:dyDescent="0.2">
      <c r="A137" t="s">
        <v>52</v>
      </c>
      <c r="B137" s="5" t="s">
        <v>192</v>
      </c>
      <c r="C137" s="5" t="s">
        <v>11376</v>
      </c>
      <c r="D137" t="s">
        <v>5</v>
      </c>
      <c r="E137" s="24" t="s">
        <v>11377</v>
      </c>
      <c r="F137" s="25" t="s">
        <v>55</v>
      </c>
      <c r="G137" s="26">
        <v>24</v>
      </c>
      <c r="H137" s="25">
        <v>0</v>
      </c>
      <c r="I137" s="25">
        <f>ROUND(G137*H137,6)</f>
        <v>0</v>
      </c>
      <c r="L137" s="27">
        <v>0</v>
      </c>
      <c r="M137" s="22">
        <f>ROUND(ROUND(L137,2)*ROUND(G137,3),2)</f>
        <v>0</v>
      </c>
      <c r="N137" s="25" t="s">
        <v>56</v>
      </c>
      <c r="O137">
        <f>(M137*21)/100</f>
        <v>0</v>
      </c>
      <c r="P137" t="s">
        <v>28</v>
      </c>
    </row>
    <row r="138" spans="1:16" ht="12.75" customHeight="1" x14ac:dyDescent="0.2">
      <c r="A138" s="28" t="s">
        <v>57</v>
      </c>
      <c r="E138" s="29" t="s">
        <v>5</v>
      </c>
    </row>
    <row r="139" spans="1:16" ht="12.75" customHeight="1" x14ac:dyDescent="0.2">
      <c r="A139" s="28" t="s">
        <v>58</v>
      </c>
      <c r="E139" s="30" t="s">
        <v>1754</v>
      </c>
    </row>
    <row r="140" spans="1:16" ht="12.75" customHeight="1" x14ac:dyDescent="0.2">
      <c r="E140" s="29" t="s">
        <v>59</v>
      </c>
    </row>
    <row r="141" spans="1:16" ht="12.75" customHeight="1" x14ac:dyDescent="0.2">
      <c r="A141" t="s">
        <v>52</v>
      </c>
      <c r="B141" s="5" t="s">
        <v>195</v>
      </c>
      <c r="C141" s="5" t="s">
        <v>11327</v>
      </c>
      <c r="D141" t="s">
        <v>5</v>
      </c>
      <c r="E141" s="24" t="s">
        <v>11328</v>
      </c>
      <c r="F141" s="25" t="s">
        <v>55</v>
      </c>
      <c r="G141" s="26">
        <v>2</v>
      </c>
      <c r="H141" s="25">
        <v>0</v>
      </c>
      <c r="I141" s="25">
        <f>ROUND(G141*H141,6)</f>
        <v>0</v>
      </c>
      <c r="L141" s="27">
        <v>0</v>
      </c>
      <c r="M141" s="22">
        <f>ROUND(ROUND(L141,2)*ROUND(G141,3),2)</f>
        <v>0</v>
      </c>
      <c r="N141" s="25" t="s">
        <v>56</v>
      </c>
      <c r="O141">
        <f>(M141*21)/100</f>
        <v>0</v>
      </c>
      <c r="P141" t="s">
        <v>28</v>
      </c>
    </row>
    <row r="142" spans="1:16" ht="12.75" customHeight="1" x14ac:dyDescent="0.2">
      <c r="A142" s="28" t="s">
        <v>57</v>
      </c>
      <c r="E142" s="29" t="s">
        <v>5</v>
      </c>
    </row>
    <row r="143" spans="1:16" ht="12.75" customHeight="1" x14ac:dyDescent="0.2">
      <c r="A143" s="28" t="s">
        <v>58</v>
      </c>
      <c r="E143" s="30" t="s">
        <v>1428</v>
      </c>
    </row>
    <row r="144" spans="1:16" ht="12.75" customHeight="1" x14ac:dyDescent="0.2">
      <c r="E144" s="29" t="s">
        <v>59</v>
      </c>
    </row>
    <row r="145" spans="1:16" ht="12.75" customHeight="1" x14ac:dyDescent="0.2">
      <c r="A145" t="s">
        <v>52</v>
      </c>
      <c r="B145" s="5" t="s">
        <v>198</v>
      </c>
      <c r="C145" s="5" t="s">
        <v>11231</v>
      </c>
      <c r="D145" t="s">
        <v>5</v>
      </c>
      <c r="E145" s="24" t="s">
        <v>11232</v>
      </c>
      <c r="F145" s="25" t="s">
        <v>55</v>
      </c>
      <c r="G145" s="26">
        <v>26</v>
      </c>
      <c r="H145" s="25">
        <v>0</v>
      </c>
      <c r="I145" s="25">
        <f>ROUND(G145*H145,6)</f>
        <v>0</v>
      </c>
      <c r="L145" s="27">
        <v>0</v>
      </c>
      <c r="M145" s="22">
        <f>ROUND(ROUND(L145,2)*ROUND(G145,3),2)</f>
        <v>0</v>
      </c>
      <c r="N145" s="25" t="s">
        <v>56</v>
      </c>
      <c r="O145">
        <f>(M145*21)/100</f>
        <v>0</v>
      </c>
      <c r="P145" t="s">
        <v>28</v>
      </c>
    </row>
    <row r="146" spans="1:16" ht="12.75" customHeight="1" x14ac:dyDescent="0.2">
      <c r="A146" s="28" t="s">
        <v>57</v>
      </c>
      <c r="E146" s="29" t="s">
        <v>5</v>
      </c>
    </row>
    <row r="147" spans="1:16" ht="12.75" customHeight="1" x14ac:dyDescent="0.2">
      <c r="A147" s="28" t="s">
        <v>58</v>
      </c>
      <c r="E147" s="30" t="s">
        <v>1513</v>
      </c>
    </row>
    <row r="148" spans="1:16" ht="12.75" customHeight="1" x14ac:dyDescent="0.2">
      <c r="E148" s="29" t="s">
        <v>59</v>
      </c>
    </row>
    <row r="149" spans="1:16" ht="12.75" customHeight="1" x14ac:dyDescent="0.2">
      <c r="A149" t="s">
        <v>52</v>
      </c>
      <c r="B149" s="5" t="s">
        <v>201</v>
      </c>
      <c r="C149" s="5" t="s">
        <v>11379</v>
      </c>
      <c r="D149" t="s">
        <v>5</v>
      </c>
      <c r="E149" s="24" t="s">
        <v>11380</v>
      </c>
      <c r="F149" s="25" t="s">
        <v>55</v>
      </c>
      <c r="G149" s="26">
        <v>24</v>
      </c>
      <c r="H149" s="25">
        <v>0</v>
      </c>
      <c r="I149" s="25">
        <f>ROUND(G149*H149,6)</f>
        <v>0</v>
      </c>
      <c r="L149" s="27">
        <v>0</v>
      </c>
      <c r="M149" s="22">
        <f>ROUND(ROUND(L149,2)*ROUND(G149,3),2)</f>
        <v>0</v>
      </c>
      <c r="N149" s="25" t="s">
        <v>56</v>
      </c>
      <c r="O149">
        <f>(M149*21)/100</f>
        <v>0</v>
      </c>
      <c r="P149" t="s">
        <v>28</v>
      </c>
    </row>
    <row r="150" spans="1:16" ht="12.75" customHeight="1" x14ac:dyDescent="0.2">
      <c r="A150" s="28" t="s">
        <v>57</v>
      </c>
      <c r="E150" s="29" t="s">
        <v>5</v>
      </c>
    </row>
    <row r="151" spans="1:16" ht="12.75" customHeight="1" x14ac:dyDescent="0.2">
      <c r="A151" s="28" t="s">
        <v>58</v>
      </c>
      <c r="E151" s="30" t="s">
        <v>1754</v>
      </c>
    </row>
    <row r="152" spans="1:16" ht="12.75" customHeight="1" x14ac:dyDescent="0.2">
      <c r="E152" s="29" t="s">
        <v>59</v>
      </c>
    </row>
    <row r="153" spans="1:16" ht="12.75" customHeight="1" x14ac:dyDescent="0.2">
      <c r="A153" t="s">
        <v>52</v>
      </c>
      <c r="B153" s="5" t="s">
        <v>204</v>
      </c>
      <c r="C153" s="5" t="s">
        <v>11329</v>
      </c>
      <c r="D153" t="s">
        <v>5</v>
      </c>
      <c r="E153" s="24" t="s">
        <v>11330</v>
      </c>
      <c r="F153" s="25" t="s">
        <v>55</v>
      </c>
      <c r="G153" s="26">
        <v>1</v>
      </c>
      <c r="H153" s="25">
        <v>0</v>
      </c>
      <c r="I153" s="25">
        <f>ROUND(G153*H153,6)</f>
        <v>0</v>
      </c>
      <c r="L153" s="27">
        <v>0</v>
      </c>
      <c r="M153" s="22">
        <f>ROUND(ROUND(L153,2)*ROUND(G153,3),2)</f>
        <v>0</v>
      </c>
      <c r="N153" s="25" t="s">
        <v>56</v>
      </c>
      <c r="O153">
        <f>(M153*21)/100</f>
        <v>0</v>
      </c>
      <c r="P153" t="s">
        <v>28</v>
      </c>
    </row>
    <row r="154" spans="1:16" ht="12.75" customHeight="1" x14ac:dyDescent="0.2">
      <c r="A154" s="28" t="s">
        <v>57</v>
      </c>
      <c r="E154" s="29" t="s">
        <v>5</v>
      </c>
    </row>
    <row r="155" spans="1:16" ht="12.75" customHeight="1" x14ac:dyDescent="0.2">
      <c r="A155" s="28" t="s">
        <v>58</v>
      </c>
      <c r="E155" s="30" t="s">
        <v>1425</v>
      </c>
    </row>
    <row r="156" spans="1:16" ht="12.75" customHeight="1" x14ac:dyDescent="0.2">
      <c r="E156" s="29" t="s">
        <v>59</v>
      </c>
    </row>
    <row r="157" spans="1:16" ht="12.75" customHeight="1" x14ac:dyDescent="0.2">
      <c r="A157" t="s">
        <v>52</v>
      </c>
      <c r="B157" s="5" t="s">
        <v>207</v>
      </c>
      <c r="C157" s="5" t="s">
        <v>11383</v>
      </c>
      <c r="D157" t="s">
        <v>5</v>
      </c>
      <c r="E157" s="24" t="s">
        <v>11384</v>
      </c>
      <c r="F157" s="25" t="s">
        <v>55</v>
      </c>
      <c r="G157" s="26">
        <v>4</v>
      </c>
      <c r="H157" s="25">
        <v>0</v>
      </c>
      <c r="I157" s="25">
        <f>ROUND(G157*H157,6)</f>
        <v>0</v>
      </c>
      <c r="L157" s="27">
        <v>0</v>
      </c>
      <c r="M157" s="22">
        <f>ROUND(ROUND(L157,2)*ROUND(G157,3),2)</f>
        <v>0</v>
      </c>
      <c r="N157" s="25" t="s">
        <v>56</v>
      </c>
      <c r="O157">
        <f>(M157*21)/100</f>
        <v>0</v>
      </c>
      <c r="P157" t="s">
        <v>28</v>
      </c>
    </row>
    <row r="158" spans="1:16" ht="12.75" customHeight="1" x14ac:dyDescent="0.2">
      <c r="A158" s="28" t="s">
        <v>57</v>
      </c>
      <c r="E158" s="29" t="s">
        <v>5</v>
      </c>
    </row>
    <row r="159" spans="1:16" ht="12.75" customHeight="1" x14ac:dyDescent="0.2">
      <c r="A159" s="28" t="s">
        <v>58</v>
      </c>
      <c r="E159" s="30" t="s">
        <v>1424</v>
      </c>
    </row>
    <row r="160" spans="1:16" ht="12.75" customHeight="1" x14ac:dyDescent="0.2">
      <c r="E160" s="29" t="s">
        <v>59</v>
      </c>
    </row>
    <row r="161" spans="1:16" ht="12.75" customHeight="1" x14ac:dyDescent="0.2">
      <c r="A161" t="s">
        <v>52</v>
      </c>
      <c r="B161" s="5" t="s">
        <v>210</v>
      </c>
      <c r="C161" s="5" t="s">
        <v>11236</v>
      </c>
      <c r="D161" t="s">
        <v>5</v>
      </c>
      <c r="E161" s="24" t="s">
        <v>11237</v>
      </c>
      <c r="F161" s="25" t="s">
        <v>55</v>
      </c>
      <c r="G161" s="26">
        <v>22</v>
      </c>
      <c r="H161" s="25">
        <v>0</v>
      </c>
      <c r="I161" s="25">
        <f>ROUND(G161*H161,6)</f>
        <v>0</v>
      </c>
      <c r="L161" s="27">
        <v>0</v>
      </c>
      <c r="M161" s="22">
        <f>ROUND(ROUND(L161,2)*ROUND(G161,3),2)</f>
        <v>0</v>
      </c>
      <c r="N161" s="25" t="s">
        <v>56</v>
      </c>
      <c r="O161">
        <f>(M161*21)/100</f>
        <v>0</v>
      </c>
      <c r="P161" t="s">
        <v>28</v>
      </c>
    </row>
    <row r="162" spans="1:16" ht="12.75" customHeight="1" x14ac:dyDescent="0.2">
      <c r="A162" s="28" t="s">
        <v>57</v>
      </c>
      <c r="E162" s="29" t="s">
        <v>5</v>
      </c>
    </row>
    <row r="163" spans="1:16" ht="12.75" customHeight="1" x14ac:dyDescent="0.2">
      <c r="A163" s="28" t="s">
        <v>58</v>
      </c>
      <c r="E163" s="30" t="s">
        <v>1648</v>
      </c>
    </row>
    <row r="164" spans="1:16" ht="12.75" customHeight="1" x14ac:dyDescent="0.2">
      <c r="E164" s="29" t="s">
        <v>59</v>
      </c>
    </row>
    <row r="165" spans="1:16" ht="12.75" customHeight="1" x14ac:dyDescent="0.2">
      <c r="A165" t="s">
        <v>52</v>
      </c>
      <c r="B165" s="5" t="s">
        <v>213</v>
      </c>
      <c r="C165" s="5" t="s">
        <v>11239</v>
      </c>
      <c r="D165" t="s">
        <v>5</v>
      </c>
      <c r="E165" s="24" t="s">
        <v>11240</v>
      </c>
      <c r="F165" s="25" t="s">
        <v>55</v>
      </c>
      <c r="G165" s="26">
        <v>26</v>
      </c>
      <c r="H165" s="25">
        <v>0</v>
      </c>
      <c r="I165" s="25">
        <f>ROUND(G165*H165,6)</f>
        <v>0</v>
      </c>
      <c r="L165" s="27">
        <v>0</v>
      </c>
      <c r="M165" s="22">
        <f>ROUND(ROUND(L165,2)*ROUND(G165,3),2)</f>
        <v>0</v>
      </c>
      <c r="N165" s="25" t="s">
        <v>56</v>
      </c>
      <c r="O165">
        <f>(M165*21)/100</f>
        <v>0</v>
      </c>
      <c r="P165" t="s">
        <v>28</v>
      </c>
    </row>
    <row r="166" spans="1:16" ht="12.75" customHeight="1" x14ac:dyDescent="0.2">
      <c r="A166" s="28" t="s">
        <v>57</v>
      </c>
      <c r="E166" s="29" t="s">
        <v>5</v>
      </c>
    </row>
    <row r="167" spans="1:16" ht="12.75" customHeight="1" x14ac:dyDescent="0.2">
      <c r="A167" s="28" t="s">
        <v>58</v>
      </c>
      <c r="E167" s="30" t="s">
        <v>1513</v>
      </c>
    </row>
    <row r="168" spans="1:16" ht="12.75" customHeight="1" x14ac:dyDescent="0.2">
      <c r="E168" s="29" t="s">
        <v>59</v>
      </c>
    </row>
    <row r="169" spans="1:16" ht="12.75" customHeight="1" x14ac:dyDescent="0.2">
      <c r="A169" t="s">
        <v>52</v>
      </c>
      <c r="B169" s="5" t="s">
        <v>216</v>
      </c>
      <c r="C169" s="5" t="s">
        <v>11394</v>
      </c>
      <c r="D169" t="s">
        <v>5</v>
      </c>
      <c r="E169" s="24" t="s">
        <v>11395</v>
      </c>
      <c r="F169" s="25" t="s">
        <v>55</v>
      </c>
      <c r="G169" s="26">
        <v>24</v>
      </c>
      <c r="H169" s="25">
        <v>0</v>
      </c>
      <c r="I169" s="25">
        <f>ROUND(G169*H169,6)</f>
        <v>0</v>
      </c>
      <c r="L169" s="27">
        <v>0</v>
      </c>
      <c r="M169" s="22">
        <f>ROUND(ROUND(L169,2)*ROUND(G169,3),2)</f>
        <v>0</v>
      </c>
      <c r="N169" s="25" t="s">
        <v>56</v>
      </c>
      <c r="O169">
        <f>(M169*21)/100</f>
        <v>0</v>
      </c>
      <c r="P169" t="s">
        <v>28</v>
      </c>
    </row>
    <row r="170" spans="1:16" ht="12.75" customHeight="1" x14ac:dyDescent="0.2">
      <c r="A170" s="28" t="s">
        <v>57</v>
      </c>
      <c r="E170" s="29" t="s">
        <v>5</v>
      </c>
    </row>
    <row r="171" spans="1:16" ht="12.75" customHeight="1" x14ac:dyDescent="0.2">
      <c r="A171" s="28" t="s">
        <v>58</v>
      </c>
      <c r="E171" s="30" t="s">
        <v>1754</v>
      </c>
    </row>
    <row r="172" spans="1:16" ht="12.75" customHeight="1" x14ac:dyDescent="0.2">
      <c r="E172" s="29" t="s">
        <v>59</v>
      </c>
    </row>
    <row r="173" spans="1:16" ht="12.75" customHeight="1" x14ac:dyDescent="0.2">
      <c r="A173" t="s">
        <v>52</v>
      </c>
      <c r="B173" s="5" t="s">
        <v>219</v>
      </c>
      <c r="C173" s="5" t="s">
        <v>1760</v>
      </c>
      <c r="D173" t="s">
        <v>5</v>
      </c>
      <c r="E173" s="24" t="s">
        <v>1761</v>
      </c>
      <c r="F173" s="25" t="s">
        <v>55</v>
      </c>
      <c r="G173" s="26">
        <v>1</v>
      </c>
      <c r="H173" s="25">
        <v>0</v>
      </c>
      <c r="I173" s="25">
        <f>ROUND(G173*H173,6)</f>
        <v>0</v>
      </c>
      <c r="L173" s="27">
        <v>0</v>
      </c>
      <c r="M173" s="22">
        <f>ROUND(ROUND(L173,2)*ROUND(G173,3),2)</f>
        <v>0</v>
      </c>
      <c r="N173" s="25" t="s">
        <v>56</v>
      </c>
      <c r="O173">
        <f>(M173*21)/100</f>
        <v>0</v>
      </c>
      <c r="P173" t="s">
        <v>28</v>
      </c>
    </row>
    <row r="174" spans="1:16" ht="12.75" customHeight="1" x14ac:dyDescent="0.2">
      <c r="A174" s="28" t="s">
        <v>57</v>
      </c>
      <c r="E174" s="29" t="s">
        <v>5</v>
      </c>
    </row>
    <row r="175" spans="1:16" ht="12.75" customHeight="1" x14ac:dyDescent="0.2">
      <c r="A175" s="28" t="s">
        <v>58</v>
      </c>
      <c r="E175" s="30" t="s">
        <v>1425</v>
      </c>
    </row>
    <row r="176" spans="1:16" ht="12.75" customHeight="1" x14ac:dyDescent="0.2">
      <c r="E176" s="29" t="s">
        <v>59</v>
      </c>
    </row>
    <row r="177" spans="1:16" ht="12.75" customHeight="1" x14ac:dyDescent="0.2">
      <c r="A177" t="s">
        <v>52</v>
      </c>
      <c r="B177" s="5" t="s">
        <v>222</v>
      </c>
      <c r="C177" s="5" t="s">
        <v>1762</v>
      </c>
      <c r="D177" t="s">
        <v>5</v>
      </c>
      <c r="E177" s="24" t="s">
        <v>1763</v>
      </c>
      <c r="F177" s="25" t="s">
        <v>55</v>
      </c>
      <c r="G177" s="26">
        <v>3</v>
      </c>
      <c r="H177" s="25">
        <v>0</v>
      </c>
      <c r="I177" s="25">
        <f>ROUND(G177*H177,6)</f>
        <v>0</v>
      </c>
      <c r="L177" s="27">
        <v>0</v>
      </c>
      <c r="M177" s="22">
        <f>ROUND(ROUND(L177,2)*ROUND(G177,3),2)</f>
        <v>0</v>
      </c>
      <c r="N177" s="25" t="s">
        <v>56</v>
      </c>
      <c r="O177">
        <f>(M177*21)/100</f>
        <v>0</v>
      </c>
      <c r="P177" t="s">
        <v>28</v>
      </c>
    </row>
    <row r="178" spans="1:16" ht="12.75" customHeight="1" x14ac:dyDescent="0.2">
      <c r="A178" s="28" t="s">
        <v>57</v>
      </c>
      <c r="E178" s="29" t="s">
        <v>5</v>
      </c>
    </row>
    <row r="179" spans="1:16" ht="12.75" customHeight="1" x14ac:dyDescent="0.2">
      <c r="A179" s="28" t="s">
        <v>58</v>
      </c>
      <c r="E179" s="30" t="s">
        <v>1426</v>
      </c>
    </row>
    <row r="180" spans="1:16" ht="12.75" customHeight="1" x14ac:dyDescent="0.2">
      <c r="E180" s="29" t="s">
        <v>59</v>
      </c>
    </row>
    <row r="181" spans="1:16" ht="12.75" customHeight="1" x14ac:dyDescent="0.2">
      <c r="A181" t="s">
        <v>52</v>
      </c>
      <c r="B181" s="5" t="s">
        <v>226</v>
      </c>
      <c r="C181" s="5" t="s">
        <v>1750</v>
      </c>
      <c r="D181" t="s">
        <v>5</v>
      </c>
      <c r="E181" s="24" t="s">
        <v>1751</v>
      </c>
      <c r="F181" s="25" t="s">
        <v>55</v>
      </c>
      <c r="G181" s="26">
        <v>1</v>
      </c>
      <c r="H181" s="25">
        <v>0</v>
      </c>
      <c r="I181" s="25">
        <f>ROUND(G181*H181,6)</f>
        <v>0</v>
      </c>
      <c r="L181" s="27">
        <v>0</v>
      </c>
      <c r="M181" s="22">
        <f>ROUND(ROUND(L181,2)*ROUND(G181,3),2)</f>
        <v>0</v>
      </c>
      <c r="N181" s="25" t="s">
        <v>56</v>
      </c>
      <c r="O181">
        <f>(M181*21)/100</f>
        <v>0</v>
      </c>
      <c r="P181" t="s">
        <v>28</v>
      </c>
    </row>
    <row r="182" spans="1:16" ht="12.75" customHeight="1" x14ac:dyDescent="0.2">
      <c r="A182" s="28" t="s">
        <v>57</v>
      </c>
      <c r="E182" s="29" t="s">
        <v>5</v>
      </c>
    </row>
    <row r="183" spans="1:16" ht="12.75" customHeight="1" x14ac:dyDescent="0.2">
      <c r="A183" s="28" t="s">
        <v>58</v>
      </c>
      <c r="E183" s="30" t="s">
        <v>1425</v>
      </c>
    </row>
    <row r="184" spans="1:16" ht="12.75" customHeight="1" x14ac:dyDescent="0.2">
      <c r="E184" s="29" t="s">
        <v>59</v>
      </c>
    </row>
    <row r="185" spans="1:16" ht="12.75" customHeight="1" x14ac:dyDescent="0.2">
      <c r="A185" t="s">
        <v>52</v>
      </c>
      <c r="B185" s="5" t="s">
        <v>229</v>
      </c>
      <c r="C185" s="5" t="s">
        <v>5378</v>
      </c>
      <c r="D185" t="s">
        <v>5</v>
      </c>
      <c r="E185" s="24" t="s">
        <v>5379</v>
      </c>
      <c r="F185" s="25" t="s">
        <v>55</v>
      </c>
      <c r="G185" s="26">
        <v>1</v>
      </c>
      <c r="H185" s="25">
        <v>0</v>
      </c>
      <c r="I185" s="25">
        <f>ROUND(G185*H185,6)</f>
        <v>0</v>
      </c>
      <c r="L185" s="27">
        <v>0</v>
      </c>
      <c r="M185" s="22">
        <f>ROUND(ROUND(L185,2)*ROUND(G185,3),2)</f>
        <v>0</v>
      </c>
      <c r="N185" s="25" t="s">
        <v>56</v>
      </c>
      <c r="O185">
        <f>(M185*21)/100</f>
        <v>0</v>
      </c>
      <c r="P185" t="s">
        <v>28</v>
      </c>
    </row>
    <row r="186" spans="1:16" ht="12.75" customHeight="1" x14ac:dyDescent="0.2">
      <c r="A186" s="28" t="s">
        <v>57</v>
      </c>
      <c r="E186" s="29" t="s">
        <v>5</v>
      </c>
    </row>
    <row r="187" spans="1:16" ht="12.75" customHeight="1" x14ac:dyDescent="0.2">
      <c r="A187" s="28" t="s">
        <v>58</v>
      </c>
      <c r="E187" s="30" t="s">
        <v>1425</v>
      </c>
    </row>
    <row r="188" spans="1:16" ht="12.75" customHeight="1" x14ac:dyDescent="0.2">
      <c r="E188" s="29" t="s">
        <v>59</v>
      </c>
    </row>
    <row r="189" spans="1:16" ht="12.75" customHeight="1" x14ac:dyDescent="0.2">
      <c r="A189" t="s">
        <v>52</v>
      </c>
      <c r="B189" s="5" t="s">
        <v>232</v>
      </c>
      <c r="C189" s="5" t="s">
        <v>1752</v>
      </c>
      <c r="D189" t="s">
        <v>5</v>
      </c>
      <c r="E189" s="24" t="s">
        <v>1753</v>
      </c>
      <c r="F189" s="25" t="s">
        <v>225</v>
      </c>
      <c r="G189" s="26">
        <v>8</v>
      </c>
      <c r="H189" s="25">
        <v>0</v>
      </c>
      <c r="I189" s="25">
        <f>ROUND(G189*H189,6)</f>
        <v>0</v>
      </c>
      <c r="L189" s="27">
        <v>0</v>
      </c>
      <c r="M189" s="22">
        <f>ROUND(ROUND(L189,2)*ROUND(G189,3),2)</f>
        <v>0</v>
      </c>
      <c r="N189" s="25" t="s">
        <v>56</v>
      </c>
      <c r="O189">
        <f>(M189*21)/100</f>
        <v>0</v>
      </c>
      <c r="P189" t="s">
        <v>28</v>
      </c>
    </row>
    <row r="190" spans="1:16" ht="12.75" customHeight="1" x14ac:dyDescent="0.2">
      <c r="A190" s="28" t="s">
        <v>57</v>
      </c>
      <c r="E190" s="29" t="s">
        <v>5</v>
      </c>
    </row>
    <row r="191" spans="1:16" ht="12.75" customHeight="1" x14ac:dyDescent="0.2">
      <c r="A191" s="28" t="s">
        <v>58</v>
      </c>
      <c r="E191" s="30" t="s">
        <v>1541</v>
      </c>
    </row>
    <row r="192" spans="1:16" ht="12.75" customHeight="1" x14ac:dyDescent="0.2">
      <c r="E192" s="29" t="s">
        <v>59</v>
      </c>
    </row>
    <row r="193" spans="1:16" ht="12.75" customHeight="1" x14ac:dyDescent="0.2">
      <c r="A193" t="s">
        <v>52</v>
      </c>
      <c r="B193" s="5" t="s">
        <v>235</v>
      </c>
      <c r="C193" s="5" t="s">
        <v>1755</v>
      </c>
      <c r="D193" t="s">
        <v>5</v>
      </c>
      <c r="E193" s="24" t="s">
        <v>1756</v>
      </c>
      <c r="F193" s="25" t="s">
        <v>225</v>
      </c>
      <c r="G193" s="26">
        <v>8</v>
      </c>
      <c r="H193" s="25">
        <v>0</v>
      </c>
      <c r="I193" s="25">
        <f>ROUND(G193*H193,6)</f>
        <v>0</v>
      </c>
      <c r="L193" s="27">
        <v>0</v>
      </c>
      <c r="M193" s="22">
        <f>ROUND(ROUND(L193,2)*ROUND(G193,3),2)</f>
        <v>0</v>
      </c>
      <c r="N193" s="25" t="s">
        <v>56</v>
      </c>
      <c r="O193">
        <f>(M193*21)/100</f>
        <v>0</v>
      </c>
      <c r="P193" t="s">
        <v>28</v>
      </c>
    </row>
    <row r="194" spans="1:16" ht="12.75" customHeight="1" x14ac:dyDescent="0.2">
      <c r="A194" s="28" t="s">
        <v>57</v>
      </c>
      <c r="E194" s="29" t="s">
        <v>5</v>
      </c>
    </row>
    <row r="195" spans="1:16" ht="12.75" customHeight="1" x14ac:dyDescent="0.2">
      <c r="A195" s="28" t="s">
        <v>58</v>
      </c>
      <c r="E195" s="30" t="s">
        <v>1541</v>
      </c>
    </row>
    <row r="196" spans="1:16" ht="12.75" customHeight="1" x14ac:dyDescent="0.2">
      <c r="E196" s="29" t="s">
        <v>59</v>
      </c>
    </row>
    <row r="197" spans="1:16" ht="12.75" customHeight="1" x14ac:dyDescent="0.2">
      <c r="A197" t="s">
        <v>52</v>
      </c>
      <c r="B197" s="5" t="s">
        <v>238</v>
      </c>
      <c r="C197" s="5" t="s">
        <v>1757</v>
      </c>
      <c r="D197" t="s">
        <v>5</v>
      </c>
      <c r="E197" s="24" t="s">
        <v>1758</v>
      </c>
      <c r="F197" s="25" t="s">
        <v>225</v>
      </c>
      <c r="G197" s="26">
        <v>4</v>
      </c>
      <c r="H197" s="25">
        <v>0</v>
      </c>
      <c r="I197" s="25">
        <f>ROUND(G197*H197,6)</f>
        <v>0</v>
      </c>
      <c r="L197" s="27">
        <v>0</v>
      </c>
      <c r="M197" s="22">
        <f>ROUND(ROUND(L197,2)*ROUND(G197,3),2)</f>
        <v>0</v>
      </c>
      <c r="N197" s="25" t="s">
        <v>56</v>
      </c>
      <c r="O197">
        <f>(M197*21)/100</f>
        <v>0</v>
      </c>
      <c r="P197" t="s">
        <v>28</v>
      </c>
    </row>
    <row r="198" spans="1:16" ht="12.75" customHeight="1" x14ac:dyDescent="0.2">
      <c r="A198" s="28" t="s">
        <v>57</v>
      </c>
      <c r="E198" s="29" t="s">
        <v>5</v>
      </c>
    </row>
    <row r="199" spans="1:16" ht="12.75" customHeight="1" x14ac:dyDescent="0.2">
      <c r="A199" s="28" t="s">
        <v>58</v>
      </c>
      <c r="E199" s="30" t="s">
        <v>1424</v>
      </c>
    </row>
    <row r="200" spans="1:16" ht="12.75" customHeight="1" x14ac:dyDescent="0.2">
      <c r="E200" s="29" t="s">
        <v>59</v>
      </c>
    </row>
    <row r="201" spans="1:16" ht="12.75" customHeight="1" x14ac:dyDescent="0.2">
      <c r="A201" t="s">
        <v>52</v>
      </c>
      <c r="B201" s="5" t="s">
        <v>241</v>
      </c>
      <c r="C201" s="5" t="s">
        <v>1746</v>
      </c>
      <c r="D201" t="s">
        <v>5</v>
      </c>
      <c r="E201" s="24" t="s">
        <v>1747</v>
      </c>
      <c r="F201" s="25" t="s">
        <v>225</v>
      </c>
      <c r="G201" s="26">
        <v>4</v>
      </c>
      <c r="H201" s="25">
        <v>0</v>
      </c>
      <c r="I201" s="25">
        <f>ROUND(G201*H201,6)</f>
        <v>0</v>
      </c>
      <c r="L201" s="27">
        <v>0</v>
      </c>
      <c r="M201" s="22">
        <f>ROUND(ROUND(L201,2)*ROUND(G201,3),2)</f>
        <v>0</v>
      </c>
      <c r="N201" s="25" t="s">
        <v>56</v>
      </c>
      <c r="O201">
        <f>(M201*21)/100</f>
        <v>0</v>
      </c>
      <c r="P201" t="s">
        <v>28</v>
      </c>
    </row>
    <row r="202" spans="1:16" ht="12.75" customHeight="1" x14ac:dyDescent="0.2">
      <c r="A202" s="28" t="s">
        <v>57</v>
      </c>
      <c r="E202" s="29" t="s">
        <v>5</v>
      </c>
    </row>
    <row r="203" spans="1:16" ht="12.75" customHeight="1" x14ac:dyDescent="0.2">
      <c r="A203" s="28" t="s">
        <v>58</v>
      </c>
      <c r="E203" s="30" t="s">
        <v>1424</v>
      </c>
    </row>
    <row r="204" spans="1:16" ht="12.75" customHeight="1" x14ac:dyDescent="0.2">
      <c r="E204" s="29" t="s">
        <v>59</v>
      </c>
    </row>
    <row r="205" spans="1:16" ht="12.75" customHeight="1" x14ac:dyDescent="0.2">
      <c r="A205" t="s">
        <v>52</v>
      </c>
      <c r="B205" s="5" t="s">
        <v>244</v>
      </c>
      <c r="C205" s="5" t="s">
        <v>2630</v>
      </c>
      <c r="D205" t="s">
        <v>5</v>
      </c>
      <c r="E205" s="24" t="s">
        <v>2631</v>
      </c>
      <c r="F205" s="25" t="s">
        <v>55</v>
      </c>
      <c r="G205" s="26">
        <v>104</v>
      </c>
      <c r="H205" s="25">
        <v>0</v>
      </c>
      <c r="I205" s="25">
        <f>ROUND(G205*H205,6)</f>
        <v>0</v>
      </c>
      <c r="L205" s="27">
        <v>0</v>
      </c>
      <c r="M205" s="22">
        <f>ROUND(ROUND(L205,2)*ROUND(G205,3),2)</f>
        <v>0</v>
      </c>
      <c r="N205" s="25" t="s">
        <v>56</v>
      </c>
      <c r="O205">
        <f>(M205*21)/100</f>
        <v>0</v>
      </c>
      <c r="P205" t="s">
        <v>28</v>
      </c>
    </row>
    <row r="206" spans="1:16" ht="12.75" customHeight="1" x14ac:dyDescent="0.2">
      <c r="A206" s="28" t="s">
        <v>57</v>
      </c>
      <c r="E206" s="29" t="s">
        <v>5</v>
      </c>
    </row>
    <row r="207" spans="1:16" ht="12.75" customHeight="1" x14ac:dyDescent="0.2">
      <c r="A207" s="28" t="s">
        <v>58</v>
      </c>
      <c r="E207" s="30" t="s">
        <v>11538</v>
      </c>
    </row>
    <row r="208" spans="1:16" ht="12.75" customHeight="1" x14ac:dyDescent="0.2">
      <c r="E208" s="29" t="s">
        <v>59</v>
      </c>
    </row>
    <row r="209" spans="1:16" ht="12.75" customHeight="1" x14ac:dyDescent="0.2">
      <c r="A209" t="s">
        <v>52</v>
      </c>
      <c r="B209" s="5" t="s">
        <v>247</v>
      </c>
      <c r="C209" s="5" t="s">
        <v>11331</v>
      </c>
      <c r="D209" t="s">
        <v>5</v>
      </c>
      <c r="E209" s="24" t="s">
        <v>11332</v>
      </c>
      <c r="F209" s="25" t="s">
        <v>55</v>
      </c>
      <c r="G209" s="26">
        <v>2</v>
      </c>
      <c r="H209" s="25">
        <v>0</v>
      </c>
      <c r="I209" s="25">
        <f>ROUND(G209*H209,6)</f>
        <v>0</v>
      </c>
      <c r="L209" s="27">
        <v>0</v>
      </c>
      <c r="M209" s="22">
        <f>ROUND(ROUND(L209,2)*ROUND(G209,3),2)</f>
        <v>0</v>
      </c>
      <c r="N209" s="25" t="s">
        <v>56</v>
      </c>
      <c r="O209">
        <f>(M209*21)/100</f>
        <v>0</v>
      </c>
      <c r="P209" t="s">
        <v>28</v>
      </c>
    </row>
    <row r="210" spans="1:16" ht="12.75" customHeight="1" x14ac:dyDescent="0.2">
      <c r="A210" s="28" t="s">
        <v>57</v>
      </c>
      <c r="E210" s="29" t="s">
        <v>5</v>
      </c>
    </row>
    <row r="211" spans="1:16" ht="12.75" customHeight="1" x14ac:dyDescent="0.2">
      <c r="A211" s="28" t="s">
        <v>58</v>
      </c>
      <c r="E211" s="30" t="s">
        <v>1428</v>
      </c>
    </row>
    <row r="212" spans="1:16" ht="12.75" customHeight="1" x14ac:dyDescent="0.2">
      <c r="E212" s="29" t="s">
        <v>59</v>
      </c>
    </row>
    <row r="213" spans="1:16" ht="12.75" customHeight="1" x14ac:dyDescent="0.2">
      <c r="A213" t="s">
        <v>52</v>
      </c>
      <c r="B213" s="5" t="s">
        <v>251</v>
      </c>
      <c r="C213" s="5" t="s">
        <v>11059</v>
      </c>
      <c r="D213" t="s">
        <v>5</v>
      </c>
      <c r="E213" s="24" t="s">
        <v>11060</v>
      </c>
      <c r="F213" s="25" t="s">
        <v>55</v>
      </c>
      <c r="G213" s="26">
        <v>1</v>
      </c>
      <c r="H213" s="25">
        <v>0</v>
      </c>
      <c r="I213" s="25">
        <f>ROUND(G213*H213,6)</f>
        <v>0</v>
      </c>
      <c r="L213" s="27">
        <v>0</v>
      </c>
      <c r="M213" s="22">
        <f>ROUND(ROUND(L213,2)*ROUND(G213,3),2)</f>
        <v>0</v>
      </c>
      <c r="N213" s="25" t="s">
        <v>56</v>
      </c>
      <c r="O213">
        <f>(M213*21)/100</f>
        <v>0</v>
      </c>
      <c r="P213" t="s">
        <v>28</v>
      </c>
    </row>
    <row r="214" spans="1:16" ht="12.75" customHeight="1" x14ac:dyDescent="0.2">
      <c r="A214" s="28" t="s">
        <v>57</v>
      </c>
      <c r="E214" s="29" t="s">
        <v>5</v>
      </c>
    </row>
    <row r="215" spans="1:16" ht="12.75" customHeight="1" x14ac:dyDescent="0.2">
      <c r="A215" s="28" t="s">
        <v>58</v>
      </c>
      <c r="E215" s="30" t="s">
        <v>1425</v>
      </c>
    </row>
    <row r="216" spans="1:16" ht="12.75" customHeight="1" x14ac:dyDescent="0.2">
      <c r="E216" s="29" t="s">
        <v>59</v>
      </c>
    </row>
    <row r="217" spans="1:16" ht="12.75" customHeight="1" x14ac:dyDescent="0.2">
      <c r="A217" t="s">
        <v>52</v>
      </c>
      <c r="B217" s="5" t="s">
        <v>254</v>
      </c>
      <c r="C217" s="5" t="s">
        <v>11333</v>
      </c>
      <c r="D217" t="s">
        <v>5</v>
      </c>
      <c r="E217" s="24" t="s">
        <v>11334</v>
      </c>
      <c r="F217" s="25" t="s">
        <v>55</v>
      </c>
      <c r="G217" s="26">
        <v>1</v>
      </c>
      <c r="H217" s="25">
        <v>0</v>
      </c>
      <c r="I217" s="25">
        <f>ROUND(G217*H217,6)</f>
        <v>0</v>
      </c>
      <c r="L217" s="27">
        <v>0</v>
      </c>
      <c r="M217" s="22">
        <f>ROUND(ROUND(L217,2)*ROUND(G217,3),2)</f>
        <v>0</v>
      </c>
      <c r="N217" s="25" t="s">
        <v>56</v>
      </c>
      <c r="O217">
        <f>(M217*21)/100</f>
        <v>0</v>
      </c>
      <c r="P217" t="s">
        <v>28</v>
      </c>
    </row>
    <row r="218" spans="1:16" ht="12.75" customHeight="1" x14ac:dyDescent="0.2">
      <c r="A218" s="28" t="s">
        <v>57</v>
      </c>
      <c r="E218" s="29" t="s">
        <v>5</v>
      </c>
    </row>
    <row r="219" spans="1:16" ht="12.75" customHeight="1" x14ac:dyDescent="0.2">
      <c r="A219" s="28" t="s">
        <v>58</v>
      </c>
      <c r="E219" s="30" t="s">
        <v>1425</v>
      </c>
    </row>
    <row r="220" spans="1:16" ht="12.75" customHeight="1" x14ac:dyDescent="0.2">
      <c r="E220" s="29" t="s">
        <v>59</v>
      </c>
    </row>
    <row r="221" spans="1:16" ht="12.75" customHeight="1" x14ac:dyDescent="0.2">
      <c r="A221" t="s">
        <v>52</v>
      </c>
      <c r="B221" s="5" t="s">
        <v>257</v>
      </c>
      <c r="C221" s="5" t="s">
        <v>5380</v>
      </c>
      <c r="D221" t="s">
        <v>5</v>
      </c>
      <c r="E221" s="24" t="s">
        <v>5381</v>
      </c>
      <c r="F221" s="25" t="s">
        <v>3056</v>
      </c>
      <c r="G221" s="26">
        <v>1</v>
      </c>
      <c r="H221" s="25">
        <v>0</v>
      </c>
      <c r="I221" s="25">
        <f>ROUND(G221*H221,6)</f>
        <v>0</v>
      </c>
      <c r="L221" s="27">
        <v>0</v>
      </c>
      <c r="M221" s="22">
        <f>ROUND(ROUND(L221,2)*ROUND(G221,3),2)</f>
        <v>0</v>
      </c>
      <c r="N221" s="25" t="s">
        <v>56</v>
      </c>
      <c r="O221">
        <f>(M221*21)/100</f>
        <v>0</v>
      </c>
      <c r="P221" t="s">
        <v>28</v>
      </c>
    </row>
    <row r="222" spans="1:16" ht="12.75" customHeight="1" x14ac:dyDescent="0.2">
      <c r="A222" s="28" t="s">
        <v>57</v>
      </c>
      <c r="E222" s="29" t="s">
        <v>5</v>
      </c>
    </row>
    <row r="223" spans="1:16" ht="12.75" customHeight="1" x14ac:dyDescent="0.2">
      <c r="A223" s="28" t="s">
        <v>58</v>
      </c>
      <c r="E223" s="30" t="s">
        <v>1425</v>
      </c>
    </row>
    <row r="224" spans="1:16" ht="12.75" customHeight="1" x14ac:dyDescent="0.2">
      <c r="E224" s="29" t="s">
        <v>5382</v>
      </c>
    </row>
    <row r="225" spans="1:16" ht="12.75" customHeight="1" x14ac:dyDescent="0.2">
      <c r="A225" t="s">
        <v>49</v>
      </c>
      <c r="C225" s="6" t="s">
        <v>1219</v>
      </c>
      <c r="E225" s="23" t="s">
        <v>1220</v>
      </c>
      <c r="J225" s="22">
        <f>0</f>
        <v>0</v>
      </c>
      <c r="K225" s="22">
        <f>0</f>
        <v>0</v>
      </c>
      <c r="L225" s="22">
        <f>0+L226+L230+L234+L238</f>
        <v>0</v>
      </c>
      <c r="M225" s="22">
        <f>0+M226+M230+M234+M238</f>
        <v>0</v>
      </c>
    </row>
    <row r="226" spans="1:16" ht="12.75" customHeight="1" x14ac:dyDescent="0.2">
      <c r="A226" t="s">
        <v>52</v>
      </c>
      <c r="B226" s="5" t="s">
        <v>50</v>
      </c>
      <c r="C226" s="5" t="s">
        <v>1221</v>
      </c>
      <c r="D226" t="s">
        <v>5</v>
      </c>
      <c r="E226" s="24" t="s">
        <v>1222</v>
      </c>
      <c r="F226" s="25" t="s">
        <v>1223</v>
      </c>
      <c r="G226" s="26">
        <v>25.1</v>
      </c>
      <c r="H226" s="25">
        <v>1</v>
      </c>
      <c r="I226" s="25">
        <f>ROUND(G226*H226,6)</f>
        <v>25.1</v>
      </c>
      <c r="L226" s="27">
        <v>0</v>
      </c>
      <c r="M226" s="22">
        <f>ROUND(ROUND(L226,2)*ROUND(G226,3),2)</f>
        <v>0</v>
      </c>
      <c r="N226" s="25" t="s">
        <v>1224</v>
      </c>
      <c r="O226">
        <f>(M226*21)/100</f>
        <v>0</v>
      </c>
      <c r="P226" t="s">
        <v>28</v>
      </c>
    </row>
    <row r="227" spans="1:16" ht="12.75" customHeight="1" x14ac:dyDescent="0.2">
      <c r="A227" s="28" t="s">
        <v>57</v>
      </c>
      <c r="E227" s="29" t="s">
        <v>5</v>
      </c>
    </row>
    <row r="228" spans="1:16" ht="12.75" customHeight="1" x14ac:dyDescent="0.2">
      <c r="A228" s="28" t="s">
        <v>58</v>
      </c>
      <c r="E228" s="30" t="s">
        <v>11539</v>
      </c>
    </row>
    <row r="229" spans="1:16" ht="89.25" customHeight="1" x14ac:dyDescent="0.2">
      <c r="E229" s="29" t="s">
        <v>1227</v>
      </c>
    </row>
    <row r="230" spans="1:16" ht="12.75" customHeight="1" x14ac:dyDescent="0.2">
      <c r="A230" t="s">
        <v>52</v>
      </c>
      <c r="B230" s="5" t="s">
        <v>28</v>
      </c>
      <c r="C230" s="5" t="s">
        <v>1228</v>
      </c>
      <c r="D230" t="s">
        <v>5</v>
      </c>
      <c r="E230" s="24" t="s">
        <v>1229</v>
      </c>
      <c r="F230" s="25" t="s">
        <v>1223</v>
      </c>
      <c r="G230" s="26">
        <v>13.5</v>
      </c>
      <c r="H230" s="25">
        <v>1</v>
      </c>
      <c r="I230" s="25">
        <f>ROUND(G230*H230,6)</f>
        <v>13.5</v>
      </c>
      <c r="L230" s="27">
        <v>0</v>
      </c>
      <c r="M230" s="22">
        <f>ROUND(ROUND(L230,2)*ROUND(G230,3),2)</f>
        <v>0</v>
      </c>
      <c r="N230" s="25" t="s">
        <v>1224</v>
      </c>
      <c r="O230">
        <f>(M230*21)/100</f>
        <v>0</v>
      </c>
      <c r="P230" t="s">
        <v>28</v>
      </c>
    </row>
    <row r="231" spans="1:16" ht="12.75" customHeight="1" x14ac:dyDescent="0.2">
      <c r="A231" s="28" t="s">
        <v>57</v>
      </c>
      <c r="E231" s="29" t="s">
        <v>1230</v>
      </c>
    </row>
    <row r="232" spans="1:16" ht="12.75" customHeight="1" x14ac:dyDescent="0.2">
      <c r="A232" s="28" t="s">
        <v>58</v>
      </c>
      <c r="E232" s="30" t="s">
        <v>11403</v>
      </c>
    </row>
    <row r="233" spans="1:16" ht="89.25" customHeight="1" x14ac:dyDescent="0.2">
      <c r="E233" s="29" t="s">
        <v>1232</v>
      </c>
    </row>
    <row r="234" spans="1:16" ht="12.75" customHeight="1" x14ac:dyDescent="0.2">
      <c r="A234" t="s">
        <v>52</v>
      </c>
      <c r="B234" s="5" t="s">
        <v>26</v>
      </c>
      <c r="C234" s="5" t="s">
        <v>1808</v>
      </c>
      <c r="D234" t="s">
        <v>5</v>
      </c>
      <c r="E234" s="24" t="s">
        <v>1809</v>
      </c>
      <c r="F234" s="25" t="s">
        <v>1223</v>
      </c>
      <c r="G234" s="26">
        <v>0.3</v>
      </c>
      <c r="H234" s="25">
        <v>1</v>
      </c>
      <c r="I234" s="25">
        <f>ROUND(G234*H234,6)</f>
        <v>0.3</v>
      </c>
      <c r="L234" s="27">
        <v>0</v>
      </c>
      <c r="M234" s="22">
        <f>ROUND(ROUND(L234,2)*ROUND(G234,3),2)</f>
        <v>0</v>
      </c>
      <c r="N234" s="25" t="s">
        <v>1224</v>
      </c>
      <c r="O234">
        <f>(M234*21)/100</f>
        <v>0</v>
      </c>
      <c r="P234" t="s">
        <v>28</v>
      </c>
    </row>
    <row r="235" spans="1:16" ht="12.75" customHeight="1" x14ac:dyDescent="0.2">
      <c r="A235" s="28" t="s">
        <v>57</v>
      </c>
      <c r="E235" s="29" t="s">
        <v>1810</v>
      </c>
    </row>
    <row r="236" spans="1:16" ht="12.75" customHeight="1" x14ac:dyDescent="0.2">
      <c r="A236" s="28" t="s">
        <v>58</v>
      </c>
      <c r="E236" s="30" t="s">
        <v>1236</v>
      </c>
    </row>
    <row r="237" spans="1:16" ht="89.25" customHeight="1" x14ac:dyDescent="0.2">
      <c r="E237" s="29" t="s">
        <v>1237</v>
      </c>
    </row>
    <row r="238" spans="1:16" ht="12.75" customHeight="1" x14ac:dyDescent="0.2">
      <c r="A238" t="s">
        <v>52</v>
      </c>
      <c r="B238" s="5" t="s">
        <v>64</v>
      </c>
      <c r="C238" s="5" t="s">
        <v>1233</v>
      </c>
      <c r="D238" t="s">
        <v>5</v>
      </c>
      <c r="E238" s="24" t="s">
        <v>1234</v>
      </c>
      <c r="F238" s="25" t="s">
        <v>1223</v>
      </c>
      <c r="G238" s="26">
        <v>0.4</v>
      </c>
      <c r="H238" s="25">
        <v>1</v>
      </c>
      <c r="I238" s="25">
        <f>ROUND(G238*H238,6)</f>
        <v>0.4</v>
      </c>
      <c r="L238" s="27">
        <v>0</v>
      </c>
      <c r="M238" s="22">
        <f>ROUND(ROUND(L238,2)*ROUND(G238,3),2)</f>
        <v>0</v>
      </c>
      <c r="N238" s="25" t="s">
        <v>1224</v>
      </c>
      <c r="O238">
        <f>(M238*21)/100</f>
        <v>0</v>
      </c>
      <c r="P238" t="s">
        <v>28</v>
      </c>
    </row>
    <row r="239" spans="1:16" ht="12.75" customHeight="1" x14ac:dyDescent="0.2">
      <c r="A239" s="28" t="s">
        <v>57</v>
      </c>
      <c r="E239" s="29" t="s">
        <v>1235</v>
      </c>
    </row>
    <row r="240" spans="1:16" ht="12.75" customHeight="1" x14ac:dyDescent="0.2">
      <c r="A240" s="28" t="s">
        <v>58</v>
      </c>
      <c r="E240" s="30" t="s">
        <v>1531</v>
      </c>
    </row>
    <row r="241" spans="5:5" ht="89.25" customHeight="1" x14ac:dyDescent="0.2">
      <c r="E241"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COUNTIFS(L8:L39,"=0",A8:A39,"P")+COUNTIFS(L8:L39,"",A8:A39,"P")+SUM(Q8:Q39)</f>
        <v>8</v>
      </c>
    </row>
    <row r="8" spans="1:20" ht="12.75" customHeight="1" x14ac:dyDescent="0.2">
      <c r="A8" t="s">
        <v>46</v>
      </c>
      <c r="C8" s="19" t="s">
        <v>11542</v>
      </c>
      <c r="E8" s="21" t="s">
        <v>11543</v>
      </c>
      <c r="J8" s="20">
        <f>0+J9+J30</f>
        <v>0</v>
      </c>
      <c r="K8" s="20">
        <f>0+K9+K30</f>
        <v>0</v>
      </c>
      <c r="L8" s="20">
        <f>0+L9+L30</f>
        <v>0</v>
      </c>
      <c r="M8" s="20">
        <f>0+M9+M30</f>
        <v>0</v>
      </c>
    </row>
    <row r="9" spans="1:20" ht="12.75" customHeight="1" x14ac:dyDescent="0.2">
      <c r="A9" t="s">
        <v>49</v>
      </c>
      <c r="C9" s="6" t="s">
        <v>401</v>
      </c>
      <c r="E9" s="23" t="s">
        <v>11036</v>
      </c>
      <c r="J9" s="22">
        <f>0</f>
        <v>0</v>
      </c>
      <c r="K9" s="22">
        <f>0</f>
        <v>0</v>
      </c>
      <c r="L9" s="22">
        <f>0+L10+L14+L18+L22+L26</f>
        <v>0</v>
      </c>
      <c r="M9" s="22">
        <f>0+M10+M14+M18+M22+M26</f>
        <v>0</v>
      </c>
    </row>
    <row r="10" spans="1:20" ht="12.75" customHeight="1" x14ac:dyDescent="0.2">
      <c r="A10" t="s">
        <v>52</v>
      </c>
      <c r="B10" s="5" t="s">
        <v>64</v>
      </c>
      <c r="C10" s="5" t="s">
        <v>11544</v>
      </c>
      <c r="D10" t="s">
        <v>5</v>
      </c>
      <c r="E10" s="24" t="s">
        <v>11545</v>
      </c>
      <c r="F10" s="25" t="s">
        <v>126</v>
      </c>
      <c r="G10" s="26">
        <v>53</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11546</v>
      </c>
    </row>
    <row r="13" spans="1:20" ht="12.75" customHeight="1" x14ac:dyDescent="0.2">
      <c r="E13" s="29" t="s">
        <v>1031</v>
      </c>
    </row>
    <row r="14" spans="1:20" ht="12.75" customHeight="1" x14ac:dyDescent="0.2">
      <c r="A14" t="s">
        <v>52</v>
      </c>
      <c r="B14" s="5" t="s">
        <v>67</v>
      </c>
      <c r="C14" s="5" t="s">
        <v>3097</v>
      </c>
      <c r="D14" t="s">
        <v>5</v>
      </c>
      <c r="E14" s="24" t="s">
        <v>3098</v>
      </c>
      <c r="F14" s="25" t="s">
        <v>55</v>
      </c>
      <c r="G14" s="26">
        <v>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1585</v>
      </c>
    </row>
    <row r="17" spans="1:16" ht="12.75" customHeight="1" x14ac:dyDescent="0.2">
      <c r="E17" s="29" t="s">
        <v>59</v>
      </c>
    </row>
    <row r="18" spans="1:16" ht="12.75" customHeight="1" x14ac:dyDescent="0.2">
      <c r="A18" t="s">
        <v>52</v>
      </c>
      <c r="B18" s="5" t="s">
        <v>27</v>
      </c>
      <c r="C18" s="5" t="s">
        <v>3095</v>
      </c>
      <c r="D18" t="s">
        <v>5</v>
      </c>
      <c r="E18" s="24" t="s">
        <v>3096</v>
      </c>
      <c r="F18" s="25" t="s">
        <v>126</v>
      </c>
      <c r="G18" s="26">
        <v>4</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1424</v>
      </c>
    </row>
    <row r="21" spans="1:16" ht="12.75" customHeight="1" x14ac:dyDescent="0.2">
      <c r="E21" s="29" t="s">
        <v>59</v>
      </c>
    </row>
    <row r="22" spans="1:16" ht="12.75" customHeight="1" x14ac:dyDescent="0.2">
      <c r="A22" t="s">
        <v>52</v>
      </c>
      <c r="B22" s="5" t="s">
        <v>72</v>
      </c>
      <c r="C22" s="5" t="s">
        <v>10980</v>
      </c>
      <c r="D22" t="s">
        <v>5</v>
      </c>
      <c r="E22" s="24" t="s">
        <v>10981</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75</v>
      </c>
      <c r="C26" s="5" t="s">
        <v>1752</v>
      </c>
      <c r="D26" t="s">
        <v>5</v>
      </c>
      <c r="E26" s="24" t="s">
        <v>1753</v>
      </c>
      <c r="F26" s="25" t="s">
        <v>225</v>
      </c>
      <c r="G26" s="26">
        <v>80</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11547</v>
      </c>
    </row>
    <row r="29" spans="1:16" ht="12.75" customHeight="1" x14ac:dyDescent="0.2">
      <c r="E29" s="29" t="s">
        <v>1031</v>
      </c>
    </row>
    <row r="30" spans="1:16" ht="12.75" customHeight="1" x14ac:dyDescent="0.2">
      <c r="A30" t="s">
        <v>49</v>
      </c>
      <c r="C30" s="6" t="s">
        <v>1219</v>
      </c>
      <c r="E30" s="23" t="s">
        <v>1220</v>
      </c>
      <c r="J30" s="22">
        <f>0</f>
        <v>0</v>
      </c>
      <c r="K30" s="22">
        <f>0</f>
        <v>0</v>
      </c>
      <c r="L30" s="22">
        <f>0+L31+L35+L39</f>
        <v>0</v>
      </c>
      <c r="M30" s="22">
        <f>0+M31+M35+M39</f>
        <v>0</v>
      </c>
    </row>
    <row r="31" spans="1:16" ht="12.75" customHeight="1" x14ac:dyDescent="0.2">
      <c r="A31" t="s">
        <v>52</v>
      </c>
      <c r="B31" s="5" t="s">
        <v>50</v>
      </c>
      <c r="C31" s="5" t="s">
        <v>11548</v>
      </c>
      <c r="D31" t="s">
        <v>5</v>
      </c>
      <c r="E31" s="24" t="s">
        <v>11549</v>
      </c>
      <c r="F31" s="25" t="s">
        <v>1223</v>
      </c>
      <c r="G31" s="26">
        <v>0.1</v>
      </c>
      <c r="H31" s="25">
        <v>1</v>
      </c>
      <c r="I31" s="25">
        <f>ROUND(G31*H31,6)</f>
        <v>0.1</v>
      </c>
      <c r="L31" s="27">
        <v>0</v>
      </c>
      <c r="M31" s="22">
        <f>ROUND(ROUND(L31,2)*ROUND(G31,3),2)</f>
        <v>0</v>
      </c>
      <c r="N31" s="25" t="s">
        <v>1224</v>
      </c>
      <c r="O31">
        <f>(M31*21)/100</f>
        <v>0</v>
      </c>
      <c r="P31" t="s">
        <v>28</v>
      </c>
    </row>
    <row r="32" spans="1:16" ht="12.75" customHeight="1" x14ac:dyDescent="0.2">
      <c r="A32" s="28" t="s">
        <v>57</v>
      </c>
      <c r="E32" s="29" t="s">
        <v>5</v>
      </c>
    </row>
    <row r="33" spans="1:16" ht="12.75" customHeight="1" x14ac:dyDescent="0.2">
      <c r="A33" s="28" t="s">
        <v>58</v>
      </c>
      <c r="E33" s="30" t="s">
        <v>1420</v>
      </c>
    </row>
    <row r="34" spans="1:16" ht="89.25" customHeight="1" x14ac:dyDescent="0.2">
      <c r="E34" s="29" t="s">
        <v>1237</v>
      </c>
    </row>
    <row r="35" spans="1:16" ht="12.75" customHeight="1" x14ac:dyDescent="0.2">
      <c r="A35" t="s">
        <v>52</v>
      </c>
      <c r="B35" s="5" t="s">
        <v>28</v>
      </c>
      <c r="C35" s="5" t="s">
        <v>3120</v>
      </c>
      <c r="D35" t="s">
        <v>5</v>
      </c>
      <c r="E35" s="24" t="s">
        <v>3121</v>
      </c>
      <c r="F35" s="25" t="s">
        <v>1223</v>
      </c>
      <c r="G35" s="26">
        <v>0.2</v>
      </c>
      <c r="H35" s="25">
        <v>1</v>
      </c>
      <c r="I35" s="25">
        <f>ROUND(G35*H35,6)</f>
        <v>0.2</v>
      </c>
      <c r="L35" s="27">
        <v>0</v>
      </c>
      <c r="M35" s="22">
        <f>ROUND(ROUND(L35,2)*ROUND(G35,3),2)</f>
        <v>0</v>
      </c>
      <c r="N35" s="25" t="s">
        <v>1224</v>
      </c>
      <c r="O35">
        <f>(M35*21)/100</f>
        <v>0</v>
      </c>
      <c r="P35" t="s">
        <v>28</v>
      </c>
    </row>
    <row r="36" spans="1:16" ht="12.75" customHeight="1" x14ac:dyDescent="0.2">
      <c r="A36" s="28" t="s">
        <v>57</v>
      </c>
      <c r="E36" s="29" t="s">
        <v>3122</v>
      </c>
    </row>
    <row r="37" spans="1:16" ht="12.75" customHeight="1" x14ac:dyDescent="0.2">
      <c r="A37" s="28" t="s">
        <v>58</v>
      </c>
      <c r="E37" s="30" t="s">
        <v>1572</v>
      </c>
    </row>
    <row r="38" spans="1:16" ht="89.25" customHeight="1" x14ac:dyDescent="0.2">
      <c r="E38" s="29" t="s">
        <v>1237</v>
      </c>
    </row>
    <row r="39" spans="1:16" ht="12.75" customHeight="1" x14ac:dyDescent="0.2">
      <c r="A39" t="s">
        <v>52</v>
      </c>
      <c r="B39" s="5" t="s">
        <v>26</v>
      </c>
      <c r="C39" s="5" t="s">
        <v>1233</v>
      </c>
      <c r="D39" t="s">
        <v>5</v>
      </c>
      <c r="E39" s="24" t="s">
        <v>1234</v>
      </c>
      <c r="F39" s="25" t="s">
        <v>1223</v>
      </c>
      <c r="G39" s="26">
        <v>0.3</v>
      </c>
      <c r="H39" s="25">
        <v>1</v>
      </c>
      <c r="I39" s="25">
        <f>ROUND(G39*H39,6)</f>
        <v>0.3</v>
      </c>
      <c r="L39" s="27">
        <v>0</v>
      </c>
      <c r="M39" s="22">
        <f>ROUND(ROUND(L39,2)*ROUND(G39,3),2)</f>
        <v>0</v>
      </c>
      <c r="N39" s="25" t="s">
        <v>1224</v>
      </c>
      <c r="O39">
        <f>(M39*21)/100</f>
        <v>0</v>
      </c>
      <c r="P39" t="s">
        <v>28</v>
      </c>
    </row>
    <row r="40" spans="1:16" ht="12.75" customHeight="1" x14ac:dyDescent="0.2">
      <c r="A40" s="28" t="s">
        <v>57</v>
      </c>
      <c r="E40" s="29" t="s">
        <v>1235</v>
      </c>
    </row>
    <row r="41" spans="1:16" ht="12.75" customHeight="1" x14ac:dyDescent="0.2">
      <c r="A41" s="28" t="s">
        <v>58</v>
      </c>
      <c r="E41" s="30" t="s">
        <v>1236</v>
      </c>
    </row>
    <row r="42" spans="1:16" ht="89.25" customHeight="1" x14ac:dyDescent="0.2">
      <c r="E42" s="29" t="s">
        <v>1237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COUNTIFS(L8:L149,"=0",A8:A149,"P")+COUNTIFS(L8:L149,"",A8:A149,"P")+SUM(Q8:Q149)</f>
        <v>35</v>
      </c>
    </row>
    <row r="8" spans="1:20" ht="12.75" customHeight="1" x14ac:dyDescent="0.2">
      <c r="A8" t="s">
        <v>46</v>
      </c>
      <c r="C8" s="19" t="s">
        <v>11552</v>
      </c>
      <c r="E8" s="21" t="s">
        <v>11553</v>
      </c>
      <c r="J8" s="20">
        <f>0+J9+J42+J95+J148</f>
        <v>0</v>
      </c>
      <c r="K8" s="20">
        <f>0+K9+K42+K95+K148</f>
        <v>0</v>
      </c>
      <c r="L8" s="20">
        <f>0+L9+L42+L95+L148</f>
        <v>0</v>
      </c>
      <c r="M8" s="20">
        <f>0+M9+M42+M95+M148</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28</v>
      </c>
      <c r="C10" s="5" t="s">
        <v>11339</v>
      </c>
      <c r="D10" t="s">
        <v>5</v>
      </c>
      <c r="E10" s="24" t="s">
        <v>11340</v>
      </c>
      <c r="F10" s="25" t="s">
        <v>225</v>
      </c>
      <c r="G10" s="26">
        <v>8</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1541</v>
      </c>
    </row>
    <row r="13" spans="1:20" ht="12.75" customHeight="1" x14ac:dyDescent="0.2">
      <c r="E13" s="29" t="s">
        <v>59</v>
      </c>
    </row>
    <row r="14" spans="1:20" ht="12.75" customHeight="1" x14ac:dyDescent="0.2">
      <c r="A14" t="s">
        <v>52</v>
      </c>
      <c r="B14" s="5" t="s">
        <v>26</v>
      </c>
      <c r="C14" s="5" t="s">
        <v>5331</v>
      </c>
      <c r="D14" t="s">
        <v>5</v>
      </c>
      <c r="E14" s="24" t="s">
        <v>4866</v>
      </c>
      <c r="F14" s="25" t="s">
        <v>602</v>
      </c>
      <c r="G14" s="26">
        <v>95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2454</v>
      </c>
    </row>
    <row r="17" spans="1:16" ht="12.75" customHeight="1" x14ac:dyDescent="0.2">
      <c r="E17" s="29" t="s">
        <v>59</v>
      </c>
    </row>
    <row r="18" spans="1:16" ht="12.75" customHeight="1" x14ac:dyDescent="0.2">
      <c r="A18" t="s">
        <v>52</v>
      </c>
      <c r="B18" s="5" t="s">
        <v>64</v>
      </c>
      <c r="C18" s="5" t="s">
        <v>5471</v>
      </c>
      <c r="D18" t="s">
        <v>5</v>
      </c>
      <c r="E18" s="24" t="s">
        <v>5472</v>
      </c>
      <c r="F18" s="25" t="s">
        <v>271</v>
      </c>
      <c r="G18" s="26">
        <v>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1585</v>
      </c>
    </row>
    <row r="21" spans="1:16" ht="12.75" customHeight="1" x14ac:dyDescent="0.2">
      <c r="E21" s="29" t="s">
        <v>59</v>
      </c>
    </row>
    <row r="22" spans="1:16" ht="12.75" customHeight="1" x14ac:dyDescent="0.2">
      <c r="A22" t="s">
        <v>52</v>
      </c>
      <c r="B22" s="5" t="s">
        <v>67</v>
      </c>
      <c r="C22" s="5" t="s">
        <v>3460</v>
      </c>
      <c r="D22" t="s">
        <v>5</v>
      </c>
      <c r="E22" s="24" t="s">
        <v>3461</v>
      </c>
      <c r="F22" s="25" t="s">
        <v>271</v>
      </c>
      <c r="G22" s="26">
        <v>1110.72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11554</v>
      </c>
    </row>
    <row r="25" spans="1:16" ht="12.75" customHeight="1" x14ac:dyDescent="0.2">
      <c r="E25" s="29" t="s">
        <v>59</v>
      </c>
    </row>
    <row r="26" spans="1:16" ht="12.75" customHeight="1" x14ac:dyDescent="0.2">
      <c r="A26" t="s">
        <v>52</v>
      </c>
      <c r="B26" s="5" t="s">
        <v>27</v>
      </c>
      <c r="C26" s="5" t="s">
        <v>522</v>
      </c>
      <c r="D26" t="s">
        <v>5</v>
      </c>
      <c r="E26" s="24" t="s">
        <v>523</v>
      </c>
      <c r="F26" s="25" t="s">
        <v>126</v>
      </c>
      <c r="G26" s="26">
        <v>68</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9674</v>
      </c>
    </row>
    <row r="29" spans="1:16" ht="12.75" customHeight="1" x14ac:dyDescent="0.2">
      <c r="E29" s="29" t="s">
        <v>59</v>
      </c>
    </row>
    <row r="30" spans="1:16" ht="12.75" customHeight="1" x14ac:dyDescent="0.2">
      <c r="A30" t="s">
        <v>52</v>
      </c>
      <c r="B30" s="5" t="s">
        <v>72</v>
      </c>
      <c r="C30" s="5" t="s">
        <v>274</v>
      </c>
      <c r="D30" t="s">
        <v>5</v>
      </c>
      <c r="E30" s="24" t="s">
        <v>275</v>
      </c>
      <c r="F30" s="25" t="s">
        <v>271</v>
      </c>
      <c r="G30" s="26">
        <v>185.1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11555</v>
      </c>
    </row>
    <row r="33" spans="1:16" ht="12.75" customHeight="1" x14ac:dyDescent="0.2">
      <c r="E33" s="29" t="s">
        <v>1031</v>
      </c>
    </row>
    <row r="34" spans="1:16" ht="12.75" customHeight="1" x14ac:dyDescent="0.2">
      <c r="A34" t="s">
        <v>52</v>
      </c>
      <c r="B34" s="5" t="s">
        <v>75</v>
      </c>
      <c r="C34" s="5" t="s">
        <v>3476</v>
      </c>
      <c r="D34" t="s">
        <v>5</v>
      </c>
      <c r="E34" s="24" t="s">
        <v>3477</v>
      </c>
      <c r="F34" s="25" t="s">
        <v>602</v>
      </c>
      <c r="G34" s="26">
        <v>925.6</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11556</v>
      </c>
    </row>
    <row r="37" spans="1:16" ht="12.75" customHeight="1" x14ac:dyDescent="0.2">
      <c r="E37" s="29" t="s">
        <v>1031</v>
      </c>
    </row>
    <row r="38" spans="1:16" ht="12.75" customHeight="1" x14ac:dyDescent="0.2">
      <c r="A38" t="s">
        <v>52</v>
      </c>
      <c r="B38" s="5" t="s">
        <v>78</v>
      </c>
      <c r="C38" s="5" t="s">
        <v>3482</v>
      </c>
      <c r="D38" t="s">
        <v>5</v>
      </c>
      <c r="E38" s="24" t="s">
        <v>3483</v>
      </c>
      <c r="F38" s="25" t="s">
        <v>271</v>
      </c>
      <c r="G38" s="26">
        <v>6</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1585</v>
      </c>
    </row>
    <row r="41" spans="1:16" ht="12.75" customHeight="1" x14ac:dyDescent="0.2">
      <c r="E41" s="29" t="s">
        <v>59</v>
      </c>
    </row>
    <row r="42" spans="1:16" ht="12.75" customHeight="1" x14ac:dyDescent="0.2">
      <c r="A42" t="s">
        <v>49</v>
      </c>
      <c r="C42" s="6" t="s">
        <v>389</v>
      </c>
      <c r="E42" s="23" t="s">
        <v>2775</v>
      </c>
      <c r="J42" s="22">
        <f>0</f>
        <v>0</v>
      </c>
      <c r="K42" s="22">
        <f>0</f>
        <v>0</v>
      </c>
      <c r="L42" s="22">
        <f>0+L43+L47+L51+L55+L59+L63+L67+L71+L75+L79+L83+L87+L91</f>
        <v>0</v>
      </c>
      <c r="M42" s="22">
        <f>0+M43+M47+M51+M55+M59+M63+M67+M71+M75+M79+M83+M87+M91</f>
        <v>0</v>
      </c>
    </row>
    <row r="43" spans="1:16" ht="12.75" customHeight="1" x14ac:dyDescent="0.2">
      <c r="A43" t="s">
        <v>52</v>
      </c>
      <c r="B43" s="5" t="s">
        <v>81</v>
      </c>
      <c r="C43" s="5" t="s">
        <v>640</v>
      </c>
      <c r="D43" t="s">
        <v>5</v>
      </c>
      <c r="E43" s="24" t="s">
        <v>641</v>
      </c>
      <c r="F43" s="25" t="s">
        <v>126</v>
      </c>
      <c r="G43" s="26">
        <v>1539</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11557</v>
      </c>
    </row>
    <row r="46" spans="1:16" ht="12.75" customHeight="1" x14ac:dyDescent="0.2">
      <c r="E46" s="29" t="s">
        <v>1031</v>
      </c>
    </row>
    <row r="47" spans="1:16" ht="12.75" customHeight="1" x14ac:dyDescent="0.2">
      <c r="A47" t="s">
        <v>52</v>
      </c>
      <c r="B47" s="5" t="s">
        <v>84</v>
      </c>
      <c r="C47" s="5" t="s">
        <v>11028</v>
      </c>
      <c r="D47" t="s">
        <v>5</v>
      </c>
      <c r="E47" s="24" t="s">
        <v>11029</v>
      </c>
      <c r="F47" s="25" t="s">
        <v>126</v>
      </c>
      <c r="G47" s="26">
        <v>68</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9674</v>
      </c>
    </row>
    <row r="50" spans="1:16" ht="12.75" customHeight="1" x14ac:dyDescent="0.2">
      <c r="E50" s="29" t="s">
        <v>1031</v>
      </c>
    </row>
    <row r="51" spans="1:16" ht="12.75" customHeight="1" x14ac:dyDescent="0.2">
      <c r="A51" t="s">
        <v>52</v>
      </c>
      <c r="B51" s="5" t="s">
        <v>87</v>
      </c>
      <c r="C51" s="5" t="s">
        <v>644</v>
      </c>
      <c r="D51" t="s">
        <v>5</v>
      </c>
      <c r="E51" s="24" t="s">
        <v>645</v>
      </c>
      <c r="F51" s="25" t="s">
        <v>126</v>
      </c>
      <c r="G51" s="26">
        <v>1539</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11557</v>
      </c>
    </row>
    <row r="54" spans="1:16" ht="12.75" customHeight="1" x14ac:dyDescent="0.2">
      <c r="E54" s="29" t="s">
        <v>1031</v>
      </c>
    </row>
    <row r="55" spans="1:16" ht="12.75" customHeight="1" x14ac:dyDescent="0.2">
      <c r="A55" t="s">
        <v>52</v>
      </c>
      <c r="B55" s="5" t="s">
        <v>90</v>
      </c>
      <c r="C55" s="5" t="s">
        <v>610</v>
      </c>
      <c r="D55" t="s">
        <v>5</v>
      </c>
      <c r="E55" s="24" t="s">
        <v>611</v>
      </c>
      <c r="F55" s="25" t="s">
        <v>126</v>
      </c>
      <c r="G55" s="26">
        <v>1539</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11557</v>
      </c>
    </row>
    <row r="58" spans="1:16" ht="12.75" customHeight="1" x14ac:dyDescent="0.2">
      <c r="E58" s="29" t="s">
        <v>59</v>
      </c>
    </row>
    <row r="59" spans="1:16" ht="12.75" customHeight="1" x14ac:dyDescent="0.2">
      <c r="A59" t="s">
        <v>52</v>
      </c>
      <c r="B59" s="5" t="s">
        <v>93</v>
      </c>
      <c r="C59" s="5" t="s">
        <v>11030</v>
      </c>
      <c r="D59" t="s">
        <v>5</v>
      </c>
      <c r="E59" s="24" t="s">
        <v>11031</v>
      </c>
      <c r="F59" s="25" t="s">
        <v>126</v>
      </c>
      <c r="G59" s="26">
        <v>8</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1541</v>
      </c>
    </row>
    <row r="62" spans="1:16" ht="12.75" customHeight="1" x14ac:dyDescent="0.2">
      <c r="E62" s="29" t="s">
        <v>11032</v>
      </c>
    </row>
    <row r="63" spans="1:16" ht="12.75" customHeight="1" x14ac:dyDescent="0.2">
      <c r="A63" t="s">
        <v>52</v>
      </c>
      <c r="B63" s="5" t="s">
        <v>95</v>
      </c>
      <c r="C63" s="5" t="s">
        <v>1043</v>
      </c>
      <c r="D63" t="s">
        <v>5</v>
      </c>
      <c r="E63" s="24" t="s">
        <v>1044</v>
      </c>
      <c r="F63" s="25" t="s">
        <v>55</v>
      </c>
      <c r="G63" s="26">
        <v>6</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1585</v>
      </c>
    </row>
    <row r="66" spans="1:16" ht="12.75" customHeight="1" x14ac:dyDescent="0.2">
      <c r="E66" s="29" t="s">
        <v>1031</v>
      </c>
    </row>
    <row r="67" spans="1:16" ht="12.75" customHeight="1" x14ac:dyDescent="0.2">
      <c r="A67" t="s">
        <v>52</v>
      </c>
      <c r="B67" s="5" t="s">
        <v>97</v>
      </c>
      <c r="C67" s="5" t="s">
        <v>530</v>
      </c>
      <c r="D67" t="s">
        <v>5</v>
      </c>
      <c r="E67" s="24" t="s">
        <v>531</v>
      </c>
      <c r="F67" s="25" t="s">
        <v>126</v>
      </c>
      <c r="G67" s="26">
        <v>80</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1451</v>
      </c>
    </row>
    <row r="70" spans="1:16" ht="12.75" customHeight="1" x14ac:dyDescent="0.2">
      <c r="E70" s="29" t="s">
        <v>1031</v>
      </c>
    </row>
    <row r="71" spans="1:16" ht="12.75" customHeight="1" x14ac:dyDescent="0.2">
      <c r="A71" t="s">
        <v>52</v>
      </c>
      <c r="B71" s="5" t="s">
        <v>99</v>
      </c>
      <c r="C71" s="5" t="s">
        <v>11454</v>
      </c>
      <c r="D71" t="s">
        <v>5</v>
      </c>
      <c r="E71" s="24" t="s">
        <v>11455</v>
      </c>
      <c r="F71" s="25" t="s">
        <v>55</v>
      </c>
      <c r="G71" s="26">
        <v>5</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1421</v>
      </c>
    </row>
    <row r="74" spans="1:16" ht="12.75" customHeight="1" x14ac:dyDescent="0.2">
      <c r="E74" s="29" t="s">
        <v>59</v>
      </c>
    </row>
    <row r="75" spans="1:16" ht="12.75" customHeight="1" x14ac:dyDescent="0.2">
      <c r="A75" t="s">
        <v>52</v>
      </c>
      <c r="B75" s="5" t="s">
        <v>101</v>
      </c>
      <c r="C75" s="5" t="s">
        <v>634</v>
      </c>
      <c r="D75" t="s">
        <v>5</v>
      </c>
      <c r="E75" s="24" t="s">
        <v>635</v>
      </c>
      <c r="F75" s="25" t="s">
        <v>55</v>
      </c>
      <c r="G75" s="26">
        <v>9</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1600</v>
      </c>
    </row>
    <row r="78" spans="1:16" ht="12.75" customHeight="1" x14ac:dyDescent="0.2">
      <c r="E78" s="29" t="s">
        <v>1031</v>
      </c>
    </row>
    <row r="79" spans="1:16" ht="12.75" customHeight="1" x14ac:dyDescent="0.2">
      <c r="A79" t="s">
        <v>52</v>
      </c>
      <c r="B79" s="5" t="s">
        <v>104</v>
      </c>
      <c r="C79" s="5" t="s">
        <v>656</v>
      </c>
      <c r="D79" t="s">
        <v>5</v>
      </c>
      <c r="E79" s="24" t="s">
        <v>657</v>
      </c>
      <c r="F79" s="25" t="s">
        <v>55</v>
      </c>
      <c r="G79" s="26">
        <v>4</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1424</v>
      </c>
    </row>
    <row r="82" spans="1:16" ht="12.75" customHeight="1" x14ac:dyDescent="0.2">
      <c r="E82" s="29" t="s">
        <v>1031</v>
      </c>
    </row>
    <row r="83" spans="1:16" ht="12.75" customHeight="1" x14ac:dyDescent="0.2">
      <c r="A83" t="s">
        <v>52</v>
      </c>
      <c r="B83" s="5" t="s">
        <v>107</v>
      </c>
      <c r="C83" s="5" t="s">
        <v>11033</v>
      </c>
      <c r="D83" t="s">
        <v>5</v>
      </c>
      <c r="E83" s="24" t="s">
        <v>11034</v>
      </c>
      <c r="F83" s="25" t="s">
        <v>225</v>
      </c>
      <c r="G83" s="26">
        <v>60</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1882</v>
      </c>
    </row>
    <row r="86" spans="1:16" ht="12.75" customHeight="1" x14ac:dyDescent="0.2">
      <c r="E86" s="29" t="s">
        <v>11035</v>
      </c>
    </row>
    <row r="87" spans="1:16" ht="12.75" customHeight="1" x14ac:dyDescent="0.2">
      <c r="A87" t="s">
        <v>52</v>
      </c>
      <c r="B87" s="5" t="s">
        <v>110</v>
      </c>
      <c r="C87" s="5" t="s">
        <v>1246</v>
      </c>
      <c r="D87" t="s">
        <v>5</v>
      </c>
      <c r="E87" s="24" t="s">
        <v>1247</v>
      </c>
      <c r="F87" s="25" t="s">
        <v>55</v>
      </c>
      <c r="G87" s="26">
        <v>12</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1444</v>
      </c>
    </row>
    <row r="90" spans="1:16" ht="12.75" customHeight="1" x14ac:dyDescent="0.2">
      <c r="E90" s="29" t="s">
        <v>1031</v>
      </c>
    </row>
    <row r="91" spans="1:16" ht="12.75" customHeight="1" x14ac:dyDescent="0.2">
      <c r="A91" t="s">
        <v>52</v>
      </c>
      <c r="B91" s="5" t="s">
        <v>158</v>
      </c>
      <c r="C91" s="5" t="s">
        <v>1974</v>
      </c>
      <c r="D91" t="s">
        <v>5</v>
      </c>
      <c r="E91" s="24" t="s">
        <v>1975</v>
      </c>
      <c r="F91" s="25" t="s">
        <v>55</v>
      </c>
      <c r="G91" s="26">
        <v>6</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1585</v>
      </c>
    </row>
    <row r="94" spans="1:16" ht="12.75" customHeight="1" x14ac:dyDescent="0.2">
      <c r="E94" s="29" t="s">
        <v>1031</v>
      </c>
    </row>
    <row r="95" spans="1:16" ht="12.75" customHeight="1" x14ac:dyDescent="0.2">
      <c r="A95" t="s">
        <v>49</v>
      </c>
      <c r="C95" s="6" t="s">
        <v>401</v>
      </c>
      <c r="E95" s="23" t="s">
        <v>11036</v>
      </c>
      <c r="J95" s="22">
        <f>0</f>
        <v>0</v>
      </c>
      <c r="K95" s="22">
        <f>0</f>
        <v>0</v>
      </c>
      <c r="L95" s="22">
        <f>0+L96+L100+L104+L108+L112+L116+L120+L124+L128+L132+L136+L140+L144</f>
        <v>0</v>
      </c>
      <c r="M95" s="22">
        <f>0+M96+M100+M104+M108+M112+M116+M120+M124+M128+M132+M136+M140+M144</f>
        <v>0</v>
      </c>
    </row>
    <row r="96" spans="1:16" ht="12.75" customHeight="1" x14ac:dyDescent="0.2">
      <c r="A96" t="s">
        <v>52</v>
      </c>
      <c r="B96" s="5" t="s">
        <v>161</v>
      </c>
      <c r="C96" s="5" t="s">
        <v>11479</v>
      </c>
      <c r="D96" t="s">
        <v>5</v>
      </c>
      <c r="E96" s="24" t="s">
        <v>11480</v>
      </c>
      <c r="F96" s="25" t="s">
        <v>126</v>
      </c>
      <c r="G96" s="26">
        <v>1790</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11558</v>
      </c>
    </row>
    <row r="99" spans="1:16" ht="12.75" customHeight="1" x14ac:dyDescent="0.2">
      <c r="E99" s="29" t="s">
        <v>1031</v>
      </c>
    </row>
    <row r="100" spans="1:16" ht="12.75" customHeight="1" x14ac:dyDescent="0.2">
      <c r="A100" t="s">
        <v>52</v>
      </c>
      <c r="B100" s="5" t="s">
        <v>162</v>
      </c>
      <c r="C100" s="5" t="s">
        <v>11482</v>
      </c>
      <c r="D100" t="s">
        <v>5</v>
      </c>
      <c r="E100" s="24" t="s">
        <v>11483</v>
      </c>
      <c r="F100" s="25" t="s">
        <v>55</v>
      </c>
      <c r="G100" s="26">
        <v>15</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1538</v>
      </c>
    </row>
    <row r="103" spans="1:16" ht="12.75" customHeight="1" x14ac:dyDescent="0.2">
      <c r="E103" s="29" t="s">
        <v>59</v>
      </c>
    </row>
    <row r="104" spans="1:16" ht="12.75" customHeight="1" x14ac:dyDescent="0.2">
      <c r="A104" t="s">
        <v>52</v>
      </c>
      <c r="B104" s="5" t="s">
        <v>163</v>
      </c>
      <c r="C104" s="5" t="s">
        <v>11485</v>
      </c>
      <c r="D104" t="s">
        <v>5</v>
      </c>
      <c r="E104" s="24" t="s">
        <v>11486</v>
      </c>
      <c r="F104" s="25" t="s">
        <v>55</v>
      </c>
      <c r="G104" s="26">
        <v>4</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1424</v>
      </c>
    </row>
    <row r="107" spans="1:16" ht="12.75" customHeight="1" x14ac:dyDescent="0.2">
      <c r="E107" s="29" t="s">
        <v>59</v>
      </c>
    </row>
    <row r="108" spans="1:16" ht="12.75" customHeight="1" x14ac:dyDescent="0.2">
      <c r="A108" t="s">
        <v>52</v>
      </c>
      <c r="B108" s="5" t="s">
        <v>164</v>
      </c>
      <c r="C108" s="5" t="s">
        <v>1782</v>
      </c>
      <c r="D108" t="s">
        <v>5</v>
      </c>
      <c r="E108" s="24" t="s">
        <v>1783</v>
      </c>
      <c r="F108" s="25" t="s">
        <v>126</v>
      </c>
      <c r="G108" s="26">
        <v>480</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10933</v>
      </c>
    </row>
    <row r="111" spans="1:16" ht="12.75" customHeight="1" x14ac:dyDescent="0.2">
      <c r="E111" s="29" t="s">
        <v>59</v>
      </c>
    </row>
    <row r="112" spans="1:16" ht="12.75" customHeight="1" x14ac:dyDescent="0.2">
      <c r="A112" t="s">
        <v>52</v>
      </c>
      <c r="B112" s="5" t="s">
        <v>165</v>
      </c>
      <c r="C112" s="5" t="s">
        <v>2888</v>
      </c>
      <c r="D112" t="s">
        <v>5</v>
      </c>
      <c r="E112" s="24" t="s">
        <v>2889</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1428</v>
      </c>
    </row>
    <row r="115" spans="1:16" ht="12.75" customHeight="1" x14ac:dyDescent="0.2">
      <c r="E115" s="29" t="s">
        <v>59</v>
      </c>
    </row>
    <row r="116" spans="1:16" ht="12.75" customHeight="1" x14ac:dyDescent="0.2">
      <c r="A116" t="s">
        <v>52</v>
      </c>
      <c r="B116" s="5" t="s">
        <v>168</v>
      </c>
      <c r="C116" s="5" t="s">
        <v>2890</v>
      </c>
      <c r="D116" t="s">
        <v>5</v>
      </c>
      <c r="E116" s="24" t="s">
        <v>2891</v>
      </c>
      <c r="F116" s="25" t="s">
        <v>55</v>
      </c>
      <c r="G116" s="26">
        <v>2</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1428</v>
      </c>
    </row>
    <row r="119" spans="1:16" ht="12.75" customHeight="1" x14ac:dyDescent="0.2">
      <c r="E119" s="29" t="s">
        <v>59</v>
      </c>
    </row>
    <row r="120" spans="1:16" ht="12.75" customHeight="1" x14ac:dyDescent="0.2">
      <c r="A120" t="s">
        <v>52</v>
      </c>
      <c r="B120" s="5" t="s">
        <v>171</v>
      </c>
      <c r="C120" s="5" t="s">
        <v>1755</v>
      </c>
      <c r="D120" t="s">
        <v>5</v>
      </c>
      <c r="E120" s="24" t="s">
        <v>1756</v>
      </c>
      <c r="F120" s="25" t="s">
        <v>225</v>
      </c>
      <c r="G120" s="26">
        <v>32</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1446</v>
      </c>
    </row>
    <row r="123" spans="1:16" ht="12.75" customHeight="1" x14ac:dyDescent="0.2">
      <c r="E123" s="29" t="s">
        <v>1031</v>
      </c>
    </row>
    <row r="124" spans="1:16" ht="12.75" customHeight="1" x14ac:dyDescent="0.2">
      <c r="A124" t="s">
        <v>52</v>
      </c>
      <c r="B124" s="5" t="s">
        <v>174</v>
      </c>
      <c r="C124" s="5" t="s">
        <v>1757</v>
      </c>
      <c r="D124" t="s">
        <v>5</v>
      </c>
      <c r="E124" s="24" t="s">
        <v>1758</v>
      </c>
      <c r="F124" s="25" t="s">
        <v>225</v>
      </c>
      <c r="G124" s="26">
        <v>8</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1541</v>
      </c>
    </row>
    <row r="127" spans="1:16" ht="12.75" customHeight="1" x14ac:dyDescent="0.2">
      <c r="E127" s="29" t="s">
        <v>1031</v>
      </c>
    </row>
    <row r="128" spans="1:16" ht="12.75" customHeight="1" x14ac:dyDescent="0.2">
      <c r="A128" t="s">
        <v>52</v>
      </c>
      <c r="B128" s="5" t="s">
        <v>177</v>
      </c>
      <c r="C128" s="5" t="s">
        <v>1746</v>
      </c>
      <c r="D128" t="s">
        <v>5</v>
      </c>
      <c r="E128" s="24" t="s">
        <v>1747</v>
      </c>
      <c r="F128" s="25" t="s">
        <v>225</v>
      </c>
      <c r="G128" s="26">
        <v>32</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1446</v>
      </c>
    </row>
    <row r="131" spans="1:16" ht="12.75" customHeight="1" x14ac:dyDescent="0.2">
      <c r="E131" s="29" t="s">
        <v>1031</v>
      </c>
    </row>
    <row r="132" spans="1:16" ht="12.75" customHeight="1" x14ac:dyDescent="0.2">
      <c r="A132" t="s">
        <v>52</v>
      </c>
      <c r="B132" s="5" t="s">
        <v>180</v>
      </c>
      <c r="C132" s="5" t="s">
        <v>1752</v>
      </c>
      <c r="D132" t="s">
        <v>5</v>
      </c>
      <c r="E132" s="24" t="s">
        <v>1753</v>
      </c>
      <c r="F132" s="25" t="s">
        <v>225</v>
      </c>
      <c r="G132" s="26">
        <v>80</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1451</v>
      </c>
    </row>
    <row r="135" spans="1:16" ht="12.75" customHeight="1" x14ac:dyDescent="0.2">
      <c r="E135" s="29" t="s">
        <v>1031</v>
      </c>
    </row>
    <row r="136" spans="1:16" ht="12.75" customHeight="1" x14ac:dyDescent="0.2">
      <c r="A136" t="s">
        <v>52</v>
      </c>
      <c r="B136" s="5" t="s">
        <v>183</v>
      </c>
      <c r="C136" s="5" t="s">
        <v>1760</v>
      </c>
      <c r="D136" t="s">
        <v>5</v>
      </c>
      <c r="E136" s="24" t="s">
        <v>1761</v>
      </c>
      <c r="F136" s="25" t="s">
        <v>55</v>
      </c>
      <c r="G136" s="26">
        <v>2</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1428</v>
      </c>
    </row>
    <row r="139" spans="1:16" ht="12.75" customHeight="1" x14ac:dyDescent="0.2">
      <c r="E139" s="29" t="s">
        <v>1031</v>
      </c>
    </row>
    <row r="140" spans="1:16" ht="12.75" customHeight="1" x14ac:dyDescent="0.2">
      <c r="A140" t="s">
        <v>52</v>
      </c>
      <c r="B140" s="5" t="s">
        <v>186</v>
      </c>
      <c r="C140" s="5" t="s">
        <v>1762</v>
      </c>
      <c r="D140" t="s">
        <v>5</v>
      </c>
      <c r="E140" s="24" t="s">
        <v>1763</v>
      </c>
      <c r="F140" s="25" t="s">
        <v>55</v>
      </c>
      <c r="G140" s="26">
        <v>5</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1421</v>
      </c>
    </row>
    <row r="143" spans="1:16" ht="12.75" customHeight="1" x14ac:dyDescent="0.2">
      <c r="E143" s="29" t="s">
        <v>1031</v>
      </c>
    </row>
    <row r="144" spans="1:16" ht="12.75" customHeight="1" x14ac:dyDescent="0.2">
      <c r="A144" t="s">
        <v>52</v>
      </c>
      <c r="B144" s="5" t="s">
        <v>189</v>
      </c>
      <c r="C144" s="5" t="s">
        <v>1750</v>
      </c>
      <c r="D144" t="s">
        <v>5</v>
      </c>
      <c r="E144" s="24" t="s">
        <v>1751</v>
      </c>
      <c r="F144" s="25" t="s">
        <v>55</v>
      </c>
      <c r="G144" s="26">
        <v>2</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1428</v>
      </c>
    </row>
    <row r="147" spans="1:16" ht="12.75" customHeight="1" x14ac:dyDescent="0.2">
      <c r="E147" s="29" t="s">
        <v>1031</v>
      </c>
    </row>
    <row r="148" spans="1:16" ht="12.75" customHeight="1" x14ac:dyDescent="0.2">
      <c r="A148" t="s">
        <v>49</v>
      </c>
      <c r="C148" s="6" t="s">
        <v>1219</v>
      </c>
      <c r="E148" s="23" t="s">
        <v>1220</v>
      </c>
      <c r="J148" s="22">
        <f>0</f>
        <v>0</v>
      </c>
      <c r="K148" s="22">
        <f>0</f>
        <v>0</v>
      </c>
      <c r="L148" s="22">
        <f>0+L149</f>
        <v>0</v>
      </c>
      <c r="M148" s="22">
        <f>0+M149</f>
        <v>0</v>
      </c>
    </row>
    <row r="149" spans="1:16" ht="12.75" customHeight="1" x14ac:dyDescent="0.2">
      <c r="A149" t="s">
        <v>52</v>
      </c>
      <c r="B149" s="5" t="s">
        <v>50</v>
      </c>
      <c r="C149" s="5" t="s">
        <v>1221</v>
      </c>
      <c r="D149" t="s">
        <v>5</v>
      </c>
      <c r="E149" s="24" t="s">
        <v>1222</v>
      </c>
      <c r="F149" s="25" t="s">
        <v>1223</v>
      </c>
      <c r="G149" s="26">
        <v>159.12</v>
      </c>
      <c r="H149" s="25">
        <v>1</v>
      </c>
      <c r="I149" s="25">
        <f>ROUND(G149*H149,6)</f>
        <v>159.12</v>
      </c>
      <c r="L149" s="27">
        <v>0</v>
      </c>
      <c r="M149" s="22">
        <f>ROUND(ROUND(L149,2)*ROUND(G149,3),2)</f>
        <v>0</v>
      </c>
      <c r="N149" s="25" t="s">
        <v>1224</v>
      </c>
      <c r="O149">
        <f>(M149*21)/100</f>
        <v>0</v>
      </c>
      <c r="P149" t="s">
        <v>28</v>
      </c>
    </row>
    <row r="150" spans="1:16" ht="12.75" customHeight="1" x14ac:dyDescent="0.2">
      <c r="A150" s="28" t="s">
        <v>57</v>
      </c>
      <c r="E150" s="29" t="s">
        <v>5</v>
      </c>
    </row>
    <row r="151" spans="1:16" ht="12.75" customHeight="1" x14ac:dyDescent="0.2">
      <c r="A151" s="28" t="s">
        <v>58</v>
      </c>
      <c r="E151" s="30" t="s">
        <v>11559</v>
      </c>
    </row>
    <row r="152" spans="1:16" ht="89.25" customHeight="1" x14ac:dyDescent="0.2">
      <c r="E152"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4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COUNTIFS(L8:L345,"=0",A8:A345,"P")+COUNTIFS(L8:L345,"",A8:A345,"P")+SUM(Q8:Q345)</f>
        <v>84</v>
      </c>
    </row>
    <row r="8" spans="1:20" ht="12.75" customHeight="1" x14ac:dyDescent="0.2">
      <c r="A8" t="s">
        <v>46</v>
      </c>
      <c r="C8" s="19" t="s">
        <v>11562</v>
      </c>
      <c r="E8" s="21" t="s">
        <v>11563</v>
      </c>
      <c r="J8" s="20">
        <f>0+J9+J54+J123+J344</f>
        <v>0</v>
      </c>
      <c r="K8" s="20">
        <f>0+K9+K54+K123+K344</f>
        <v>0</v>
      </c>
      <c r="L8" s="20">
        <f>0+L9+L54+L123+L344</f>
        <v>0</v>
      </c>
      <c r="M8" s="20">
        <f>0+M9+M54+M123+M344</f>
        <v>0</v>
      </c>
    </row>
    <row r="9" spans="1:20" ht="12.75" customHeight="1" x14ac:dyDescent="0.2">
      <c r="A9" t="s">
        <v>49</v>
      </c>
      <c r="C9" s="6" t="s">
        <v>50</v>
      </c>
      <c r="E9" s="23" t="s">
        <v>1025</v>
      </c>
      <c r="J9" s="22">
        <f>0</f>
        <v>0</v>
      </c>
      <c r="K9" s="22">
        <f>0</f>
        <v>0</v>
      </c>
      <c r="L9" s="22">
        <f>0+L10+L14+L18+L22+L26+L30+L34+L38+L42+L46+L50</f>
        <v>0</v>
      </c>
      <c r="M9" s="22">
        <f>0+M10+M14+M18+M22+M26+M30+M34+M38+M42+M46+M50</f>
        <v>0</v>
      </c>
    </row>
    <row r="10" spans="1:20" ht="12.75" customHeight="1" x14ac:dyDescent="0.2">
      <c r="A10" t="s">
        <v>52</v>
      </c>
      <c r="B10" s="5" t="s">
        <v>28</v>
      </c>
      <c r="C10" s="5" t="s">
        <v>5331</v>
      </c>
      <c r="D10" t="s">
        <v>5</v>
      </c>
      <c r="E10" s="24" t="s">
        <v>4866</v>
      </c>
      <c r="F10" s="25" t="s">
        <v>602</v>
      </c>
      <c r="G10" s="26">
        <v>52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10738</v>
      </c>
    </row>
    <row r="13" spans="1:20" ht="12.75" customHeight="1" x14ac:dyDescent="0.2">
      <c r="E13" s="29" t="s">
        <v>59</v>
      </c>
    </row>
    <row r="14" spans="1:20" ht="12.75" customHeight="1" x14ac:dyDescent="0.2">
      <c r="A14" t="s">
        <v>52</v>
      </c>
      <c r="B14" s="5" t="s">
        <v>26</v>
      </c>
      <c r="C14" s="5" t="s">
        <v>11339</v>
      </c>
      <c r="D14" t="s">
        <v>5</v>
      </c>
      <c r="E14" s="24" t="s">
        <v>11340</v>
      </c>
      <c r="F14" s="25" t="s">
        <v>225</v>
      </c>
      <c r="G14" s="26">
        <v>16</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1445</v>
      </c>
    </row>
    <row r="17" spans="1:16" ht="12.75" customHeight="1" x14ac:dyDescent="0.2">
      <c r="E17" s="29" t="s">
        <v>59</v>
      </c>
    </row>
    <row r="18" spans="1:16" ht="12.75" customHeight="1" x14ac:dyDescent="0.2">
      <c r="A18" t="s">
        <v>52</v>
      </c>
      <c r="B18" s="5" t="s">
        <v>64</v>
      </c>
      <c r="C18" s="5" t="s">
        <v>3460</v>
      </c>
      <c r="D18" t="s">
        <v>5</v>
      </c>
      <c r="E18" s="24" t="s">
        <v>3461</v>
      </c>
      <c r="F18" s="25" t="s">
        <v>271</v>
      </c>
      <c r="G18" s="26">
        <v>214.3</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51" customHeight="1" x14ac:dyDescent="0.2">
      <c r="A20" s="28" t="s">
        <v>58</v>
      </c>
      <c r="E20" s="30" t="s">
        <v>11564</v>
      </c>
    </row>
    <row r="21" spans="1:16" ht="12.75" customHeight="1" x14ac:dyDescent="0.2">
      <c r="E21" s="29" t="s">
        <v>59</v>
      </c>
    </row>
    <row r="22" spans="1:16" ht="12.75" customHeight="1" x14ac:dyDescent="0.2">
      <c r="A22" t="s">
        <v>52</v>
      </c>
      <c r="B22" s="5" t="s">
        <v>67</v>
      </c>
      <c r="C22" s="5" t="s">
        <v>3686</v>
      </c>
      <c r="D22" t="s">
        <v>5</v>
      </c>
      <c r="E22" s="24" t="s">
        <v>3687</v>
      </c>
      <c r="F22" s="25" t="s">
        <v>271</v>
      </c>
      <c r="G22" s="26">
        <v>42.08</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38.25" customHeight="1" x14ac:dyDescent="0.2">
      <c r="A24" s="28" t="s">
        <v>58</v>
      </c>
      <c r="E24" s="30" t="s">
        <v>11565</v>
      </c>
    </row>
    <row r="25" spans="1:16" ht="12.75" customHeight="1" x14ac:dyDescent="0.2">
      <c r="E25" s="29" t="s">
        <v>59</v>
      </c>
    </row>
    <row r="26" spans="1:16" ht="12.75" customHeight="1" x14ac:dyDescent="0.2">
      <c r="A26" t="s">
        <v>52</v>
      </c>
      <c r="B26" s="5" t="s">
        <v>27</v>
      </c>
      <c r="C26" s="5" t="s">
        <v>522</v>
      </c>
      <c r="D26" t="s">
        <v>5</v>
      </c>
      <c r="E26" s="24" t="s">
        <v>523</v>
      </c>
      <c r="F26" s="25" t="s">
        <v>126</v>
      </c>
      <c r="G26" s="26">
        <v>128</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11566</v>
      </c>
    </row>
    <row r="29" spans="1:16" ht="12.75" customHeight="1" x14ac:dyDescent="0.2">
      <c r="E29" s="29" t="s">
        <v>1031</v>
      </c>
    </row>
    <row r="30" spans="1:16" ht="12.75" customHeight="1" x14ac:dyDescent="0.2">
      <c r="A30" t="s">
        <v>52</v>
      </c>
      <c r="B30" s="5" t="s">
        <v>72</v>
      </c>
      <c r="C30" s="5" t="s">
        <v>274</v>
      </c>
      <c r="D30" t="s">
        <v>5</v>
      </c>
      <c r="E30" s="24" t="s">
        <v>275</v>
      </c>
      <c r="F30" s="25" t="s">
        <v>271</v>
      </c>
      <c r="G30" s="26">
        <v>138.9</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63.75" customHeight="1" x14ac:dyDescent="0.2">
      <c r="A32" s="28" t="s">
        <v>58</v>
      </c>
      <c r="E32" s="30" t="s">
        <v>11567</v>
      </c>
    </row>
    <row r="33" spans="1:16" ht="12.75" customHeight="1" x14ac:dyDescent="0.2">
      <c r="E33" s="29" t="s">
        <v>59</v>
      </c>
    </row>
    <row r="34" spans="1:16" ht="12.75" customHeight="1" x14ac:dyDescent="0.2">
      <c r="A34" t="s">
        <v>52</v>
      </c>
      <c r="B34" s="5" t="s">
        <v>75</v>
      </c>
      <c r="C34" s="5" t="s">
        <v>3476</v>
      </c>
      <c r="D34" t="s">
        <v>5</v>
      </c>
      <c r="E34" s="24" t="s">
        <v>3477</v>
      </c>
      <c r="F34" s="25" t="s">
        <v>602</v>
      </c>
      <c r="G34" s="26">
        <v>769.25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11568</v>
      </c>
    </row>
    <row r="37" spans="1:16" ht="12.75" customHeight="1" x14ac:dyDescent="0.2">
      <c r="E37" s="29" t="s">
        <v>59</v>
      </c>
    </row>
    <row r="38" spans="1:16" ht="12.75" customHeight="1" x14ac:dyDescent="0.2">
      <c r="A38" t="s">
        <v>52</v>
      </c>
      <c r="B38" s="5" t="s">
        <v>78</v>
      </c>
      <c r="C38" s="5" t="s">
        <v>11569</v>
      </c>
      <c r="D38" t="s">
        <v>5</v>
      </c>
      <c r="E38" s="24" t="s">
        <v>11021</v>
      </c>
      <c r="F38" s="25" t="s">
        <v>602</v>
      </c>
      <c r="G38" s="26">
        <v>65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11570</v>
      </c>
    </row>
    <row r="41" spans="1:16" ht="12.75" customHeight="1" x14ac:dyDescent="0.2">
      <c r="E41" s="29" t="s">
        <v>1031</v>
      </c>
    </row>
    <row r="42" spans="1:16" ht="12.75" customHeight="1" x14ac:dyDescent="0.2">
      <c r="A42" t="s">
        <v>52</v>
      </c>
      <c r="B42" s="5" t="s">
        <v>81</v>
      </c>
      <c r="C42" s="5" t="s">
        <v>11571</v>
      </c>
      <c r="D42" t="s">
        <v>5</v>
      </c>
      <c r="E42" s="24" t="s">
        <v>11024</v>
      </c>
      <c r="F42" s="25" t="s">
        <v>602</v>
      </c>
      <c r="G42" s="26">
        <v>65</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11570</v>
      </c>
    </row>
    <row r="45" spans="1:16" ht="12.75" customHeight="1" x14ac:dyDescent="0.2">
      <c r="E45" s="29" t="s">
        <v>1031</v>
      </c>
    </row>
    <row r="46" spans="1:16" ht="12.75" customHeight="1" x14ac:dyDescent="0.2">
      <c r="A46" t="s">
        <v>52</v>
      </c>
      <c r="B46" s="5" t="s">
        <v>84</v>
      </c>
      <c r="C46" s="5" t="s">
        <v>11409</v>
      </c>
      <c r="D46" t="s">
        <v>5</v>
      </c>
      <c r="E46" s="24" t="s">
        <v>4047</v>
      </c>
      <c r="F46" s="25" t="s">
        <v>271</v>
      </c>
      <c r="G46" s="26">
        <v>14.94</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11572</v>
      </c>
    </row>
    <row r="49" spans="1:16" ht="12.75" customHeight="1" x14ac:dyDescent="0.2">
      <c r="E49" s="29" t="s">
        <v>59</v>
      </c>
    </row>
    <row r="50" spans="1:16" ht="12.75" customHeight="1" x14ac:dyDescent="0.2">
      <c r="A50" t="s">
        <v>52</v>
      </c>
      <c r="B50" s="5" t="s">
        <v>87</v>
      </c>
      <c r="C50" s="5" t="s">
        <v>11573</v>
      </c>
      <c r="D50" t="s">
        <v>5</v>
      </c>
      <c r="E50" s="24" t="s">
        <v>11574</v>
      </c>
      <c r="F50" s="25" t="s">
        <v>271</v>
      </c>
      <c r="G50" s="26">
        <v>34.28</v>
      </c>
      <c r="H50" s="25">
        <v>0</v>
      </c>
      <c r="I50" s="25">
        <f>ROUND(G50*H50,6)</f>
        <v>0</v>
      </c>
      <c r="L50" s="27">
        <v>0</v>
      </c>
      <c r="M50" s="22">
        <f>ROUND(ROUND(L50,2)*ROUND(G50,3),2)</f>
        <v>0</v>
      </c>
      <c r="N50" s="25" t="s">
        <v>56</v>
      </c>
      <c r="O50">
        <f>(M50*21)/100</f>
        <v>0</v>
      </c>
      <c r="P50" t="s">
        <v>28</v>
      </c>
    </row>
    <row r="51" spans="1:16" ht="12.75" customHeight="1" x14ac:dyDescent="0.2">
      <c r="A51" s="28" t="s">
        <v>57</v>
      </c>
      <c r="E51" s="29" t="s">
        <v>5</v>
      </c>
    </row>
    <row r="52" spans="1:16" ht="12.75" customHeight="1" x14ac:dyDescent="0.2">
      <c r="A52" s="28" t="s">
        <v>58</v>
      </c>
      <c r="E52" s="30" t="s">
        <v>11575</v>
      </c>
    </row>
    <row r="53" spans="1:16" ht="12.75" customHeight="1" x14ac:dyDescent="0.2">
      <c r="E53" s="29" t="s">
        <v>5</v>
      </c>
    </row>
    <row r="54" spans="1:16" ht="12.75" customHeight="1" x14ac:dyDescent="0.2">
      <c r="A54" t="s">
        <v>49</v>
      </c>
      <c r="C54" s="6" t="s">
        <v>389</v>
      </c>
      <c r="E54" s="23" t="s">
        <v>2775</v>
      </c>
      <c r="J54" s="22">
        <f>0</f>
        <v>0</v>
      </c>
      <c r="K54" s="22">
        <f>0</f>
        <v>0</v>
      </c>
      <c r="L54" s="22">
        <f>0+L55+L59+L63+L67+L71+L75+L79+L83+L87+L91+L95+L99+L103+L107+L111+L115+L119</f>
        <v>0</v>
      </c>
      <c r="M54" s="22">
        <f>0+M55+M59+M63+M67+M71+M75+M79+M83+M87+M91+M95+M99+M103+M107+M111+M115+M119</f>
        <v>0</v>
      </c>
    </row>
    <row r="55" spans="1:16" ht="12.75" customHeight="1" x14ac:dyDescent="0.2">
      <c r="A55" t="s">
        <v>52</v>
      </c>
      <c r="B55" s="5" t="s">
        <v>90</v>
      </c>
      <c r="C55" s="5" t="s">
        <v>608</v>
      </c>
      <c r="D55" t="s">
        <v>5</v>
      </c>
      <c r="E55" s="24" t="s">
        <v>609</v>
      </c>
      <c r="F55" s="25" t="s">
        <v>126</v>
      </c>
      <c r="G55" s="26">
        <v>755</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11576</v>
      </c>
    </row>
    <row r="58" spans="1:16" ht="12.75" customHeight="1" x14ac:dyDescent="0.2">
      <c r="E58" s="29" t="s">
        <v>1031</v>
      </c>
    </row>
    <row r="59" spans="1:16" ht="12.75" customHeight="1" x14ac:dyDescent="0.2">
      <c r="A59" t="s">
        <v>52</v>
      </c>
      <c r="B59" s="5" t="s">
        <v>93</v>
      </c>
      <c r="C59" s="5" t="s">
        <v>2308</v>
      </c>
      <c r="D59" t="s">
        <v>5</v>
      </c>
      <c r="E59" s="24" t="s">
        <v>2309</v>
      </c>
      <c r="F59" s="25" t="s">
        <v>126</v>
      </c>
      <c r="G59" s="26">
        <v>15</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11577</v>
      </c>
    </row>
    <row r="62" spans="1:16" ht="12.75" customHeight="1" x14ac:dyDescent="0.2">
      <c r="E62" s="29" t="s">
        <v>1031</v>
      </c>
    </row>
    <row r="63" spans="1:16" ht="12.75" customHeight="1" x14ac:dyDescent="0.2">
      <c r="A63" t="s">
        <v>52</v>
      </c>
      <c r="B63" s="5" t="s">
        <v>95</v>
      </c>
      <c r="C63" s="5" t="s">
        <v>1841</v>
      </c>
      <c r="D63" t="s">
        <v>5</v>
      </c>
      <c r="E63" s="24" t="s">
        <v>1842</v>
      </c>
      <c r="F63" s="25" t="s">
        <v>126</v>
      </c>
      <c r="G63" s="26">
        <v>60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11578</v>
      </c>
    </row>
    <row r="66" spans="1:16" ht="12.75" customHeight="1" x14ac:dyDescent="0.2">
      <c r="E66" s="29" t="s">
        <v>1031</v>
      </c>
    </row>
    <row r="67" spans="1:16" ht="12.75" customHeight="1" x14ac:dyDescent="0.2">
      <c r="A67" t="s">
        <v>52</v>
      </c>
      <c r="B67" s="5" t="s">
        <v>97</v>
      </c>
      <c r="C67" s="5" t="s">
        <v>11579</v>
      </c>
      <c r="D67" t="s">
        <v>5</v>
      </c>
      <c r="E67" s="24" t="s">
        <v>11580</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11581</v>
      </c>
    </row>
    <row r="70" spans="1:16" ht="12.75" customHeight="1" x14ac:dyDescent="0.2">
      <c r="E70" s="29" t="s">
        <v>1031</v>
      </c>
    </row>
    <row r="71" spans="1:16" ht="12.75" customHeight="1" x14ac:dyDescent="0.2">
      <c r="A71" t="s">
        <v>52</v>
      </c>
      <c r="B71" s="5" t="s">
        <v>99</v>
      </c>
      <c r="C71" s="5" t="s">
        <v>2595</v>
      </c>
      <c r="D71" t="s">
        <v>5</v>
      </c>
      <c r="E71" s="24" t="s">
        <v>2596</v>
      </c>
      <c r="F71" s="25" t="s">
        <v>2597</v>
      </c>
      <c r="G71" s="26">
        <v>6</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11582</v>
      </c>
    </row>
    <row r="74" spans="1:16" ht="12.75" customHeight="1" x14ac:dyDescent="0.2">
      <c r="E74" s="29" t="s">
        <v>1031</v>
      </c>
    </row>
    <row r="75" spans="1:16" ht="12.75" customHeight="1" x14ac:dyDescent="0.2">
      <c r="A75" t="s">
        <v>52</v>
      </c>
      <c r="B75" s="5" t="s">
        <v>101</v>
      </c>
      <c r="C75" s="5" t="s">
        <v>640</v>
      </c>
      <c r="D75" t="s">
        <v>5</v>
      </c>
      <c r="E75" s="24" t="s">
        <v>641</v>
      </c>
      <c r="F75" s="25" t="s">
        <v>126</v>
      </c>
      <c r="G75" s="26">
        <v>498</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11583</v>
      </c>
    </row>
    <row r="78" spans="1:16" ht="12.75" customHeight="1" x14ac:dyDescent="0.2">
      <c r="E78" s="29" t="s">
        <v>11584</v>
      </c>
    </row>
    <row r="79" spans="1:16" ht="12.75" customHeight="1" x14ac:dyDescent="0.2">
      <c r="A79" t="s">
        <v>52</v>
      </c>
      <c r="B79" s="5" t="s">
        <v>104</v>
      </c>
      <c r="C79" s="5" t="s">
        <v>11028</v>
      </c>
      <c r="D79" t="s">
        <v>5</v>
      </c>
      <c r="E79" s="24" t="s">
        <v>11029</v>
      </c>
      <c r="F79" s="25" t="s">
        <v>126</v>
      </c>
      <c r="G79" s="26">
        <v>4</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11585</v>
      </c>
    </row>
    <row r="82" spans="1:16" ht="12.75" customHeight="1" x14ac:dyDescent="0.2">
      <c r="E82" s="29" t="s">
        <v>1031</v>
      </c>
    </row>
    <row r="83" spans="1:16" ht="12.75" customHeight="1" x14ac:dyDescent="0.2">
      <c r="A83" t="s">
        <v>52</v>
      </c>
      <c r="B83" s="5" t="s">
        <v>107</v>
      </c>
      <c r="C83" s="5" t="s">
        <v>644</v>
      </c>
      <c r="D83" t="s">
        <v>5</v>
      </c>
      <c r="E83" s="24" t="s">
        <v>645</v>
      </c>
      <c r="F83" s="25" t="s">
        <v>126</v>
      </c>
      <c r="G83" s="26">
        <v>1593</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11586</v>
      </c>
    </row>
    <row r="86" spans="1:16" ht="12.75" customHeight="1" x14ac:dyDescent="0.2">
      <c r="E86" s="29" t="s">
        <v>1031</v>
      </c>
    </row>
    <row r="87" spans="1:16" ht="12.75" customHeight="1" x14ac:dyDescent="0.2">
      <c r="A87" t="s">
        <v>52</v>
      </c>
      <c r="B87" s="5" t="s">
        <v>110</v>
      </c>
      <c r="C87" s="5" t="s">
        <v>610</v>
      </c>
      <c r="D87" t="s">
        <v>5</v>
      </c>
      <c r="E87" s="24" t="s">
        <v>611</v>
      </c>
      <c r="F87" s="25" t="s">
        <v>126</v>
      </c>
      <c r="G87" s="26">
        <v>1593</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11587</v>
      </c>
    </row>
    <row r="90" spans="1:16" ht="12.75" customHeight="1" x14ac:dyDescent="0.2">
      <c r="E90" s="29" t="s">
        <v>59</v>
      </c>
    </row>
    <row r="91" spans="1:16" ht="12.75" customHeight="1" x14ac:dyDescent="0.2">
      <c r="A91" t="s">
        <v>52</v>
      </c>
      <c r="B91" s="5" t="s">
        <v>158</v>
      </c>
      <c r="C91" s="5" t="s">
        <v>11030</v>
      </c>
      <c r="D91" t="s">
        <v>5</v>
      </c>
      <c r="E91" s="24" t="s">
        <v>11031</v>
      </c>
      <c r="F91" s="25" t="s">
        <v>126</v>
      </c>
      <c r="G91" s="26">
        <v>4</v>
      </c>
      <c r="H91" s="25">
        <v>0</v>
      </c>
      <c r="I91" s="25">
        <f>ROUND(G91*H91,6)</f>
        <v>0</v>
      </c>
      <c r="L91" s="27">
        <v>0</v>
      </c>
      <c r="M91" s="22">
        <f>ROUND(ROUND(L91,2)*ROUND(G91,3),2)</f>
        <v>0</v>
      </c>
      <c r="N91" s="25" t="s">
        <v>56</v>
      </c>
      <c r="O91">
        <f>(M91*21)/100</f>
        <v>0</v>
      </c>
      <c r="P91" t="s">
        <v>28</v>
      </c>
    </row>
    <row r="92" spans="1:16" ht="12.75" customHeight="1" x14ac:dyDescent="0.2">
      <c r="A92" s="28" t="s">
        <v>57</v>
      </c>
      <c r="E92" s="29" t="s">
        <v>5</v>
      </c>
    </row>
    <row r="93" spans="1:16" ht="12.75" customHeight="1" x14ac:dyDescent="0.2">
      <c r="A93" s="28" t="s">
        <v>58</v>
      </c>
      <c r="E93" s="30" t="s">
        <v>11588</v>
      </c>
    </row>
    <row r="94" spans="1:16" ht="12.75" customHeight="1" x14ac:dyDescent="0.2">
      <c r="E94" s="29" t="s">
        <v>11032</v>
      </c>
    </row>
    <row r="95" spans="1:16" ht="12.75" customHeight="1" x14ac:dyDescent="0.2">
      <c r="A95" t="s">
        <v>52</v>
      </c>
      <c r="B95" s="5" t="s">
        <v>161</v>
      </c>
      <c r="C95" s="5" t="s">
        <v>1043</v>
      </c>
      <c r="D95" t="s">
        <v>5</v>
      </c>
      <c r="E95" s="24" t="s">
        <v>1044</v>
      </c>
      <c r="F95" s="25" t="s">
        <v>55</v>
      </c>
      <c r="G95" s="26">
        <v>4</v>
      </c>
      <c r="H95" s="25">
        <v>0</v>
      </c>
      <c r="I95" s="25">
        <f>ROUND(G95*H95,6)</f>
        <v>0</v>
      </c>
      <c r="L95" s="27">
        <v>0</v>
      </c>
      <c r="M95" s="22">
        <f>ROUND(ROUND(L95,2)*ROUND(G95,3),2)</f>
        <v>0</v>
      </c>
      <c r="N95" s="25" t="s">
        <v>56</v>
      </c>
      <c r="O95">
        <f>(M95*21)/100</f>
        <v>0</v>
      </c>
      <c r="P95" t="s">
        <v>28</v>
      </c>
    </row>
    <row r="96" spans="1:16" ht="12.75" customHeight="1" x14ac:dyDescent="0.2">
      <c r="A96" s="28" t="s">
        <v>57</v>
      </c>
      <c r="E96" s="29" t="s">
        <v>5</v>
      </c>
    </row>
    <row r="97" spans="1:16" ht="12.75" customHeight="1" x14ac:dyDescent="0.2">
      <c r="A97" s="28" t="s">
        <v>58</v>
      </c>
      <c r="E97" s="30" t="s">
        <v>11589</v>
      </c>
    </row>
    <row r="98" spans="1:16" ht="12.75" customHeight="1" x14ac:dyDescent="0.2">
      <c r="E98" s="29" t="s">
        <v>1031</v>
      </c>
    </row>
    <row r="99" spans="1:16" ht="12.75" customHeight="1" x14ac:dyDescent="0.2">
      <c r="A99" t="s">
        <v>52</v>
      </c>
      <c r="B99" s="5" t="s">
        <v>162</v>
      </c>
      <c r="C99" s="5" t="s">
        <v>530</v>
      </c>
      <c r="D99" t="s">
        <v>5</v>
      </c>
      <c r="E99" s="24" t="s">
        <v>531</v>
      </c>
      <c r="F99" s="25" t="s">
        <v>126</v>
      </c>
      <c r="G99" s="26">
        <v>4</v>
      </c>
      <c r="H99" s="25">
        <v>0</v>
      </c>
      <c r="I99" s="25">
        <f>ROUND(G99*H99,6)</f>
        <v>0</v>
      </c>
      <c r="L99" s="27">
        <v>0</v>
      </c>
      <c r="M99" s="22">
        <f>ROUND(ROUND(L99,2)*ROUND(G99,3),2)</f>
        <v>0</v>
      </c>
      <c r="N99" s="25" t="s">
        <v>56</v>
      </c>
      <c r="O99">
        <f>(M99*21)/100</f>
        <v>0</v>
      </c>
      <c r="P99" t="s">
        <v>28</v>
      </c>
    </row>
    <row r="100" spans="1:16" ht="12.75" customHeight="1" x14ac:dyDescent="0.2">
      <c r="A100" s="28" t="s">
        <v>57</v>
      </c>
      <c r="E100" s="29" t="s">
        <v>5</v>
      </c>
    </row>
    <row r="101" spans="1:16" ht="12.75" customHeight="1" x14ac:dyDescent="0.2">
      <c r="A101" s="28" t="s">
        <v>58</v>
      </c>
      <c r="E101" s="30" t="s">
        <v>11590</v>
      </c>
    </row>
    <row r="102" spans="1:16" ht="12.75" customHeight="1" x14ac:dyDescent="0.2">
      <c r="E102" s="29" t="s">
        <v>1031</v>
      </c>
    </row>
    <row r="103" spans="1:16" ht="12.75" customHeight="1" x14ac:dyDescent="0.2">
      <c r="A103" t="s">
        <v>52</v>
      </c>
      <c r="B103" s="5" t="s">
        <v>163</v>
      </c>
      <c r="C103" s="5" t="s">
        <v>634</v>
      </c>
      <c r="D103" t="s">
        <v>5</v>
      </c>
      <c r="E103" s="24" t="s">
        <v>635</v>
      </c>
      <c r="F103" s="25" t="s">
        <v>55</v>
      </c>
      <c r="G103" s="26">
        <v>12</v>
      </c>
      <c r="H103" s="25">
        <v>0</v>
      </c>
      <c r="I103" s="25">
        <f>ROUND(G103*H103,6)</f>
        <v>0</v>
      </c>
      <c r="L103" s="27">
        <v>0</v>
      </c>
      <c r="M103" s="22">
        <f>ROUND(ROUND(L103,2)*ROUND(G103,3),2)</f>
        <v>0</v>
      </c>
      <c r="N103" s="25" t="s">
        <v>56</v>
      </c>
      <c r="O103">
        <f>(M103*21)/100</f>
        <v>0</v>
      </c>
      <c r="P103" t="s">
        <v>28</v>
      </c>
    </row>
    <row r="104" spans="1:16" ht="12.75" customHeight="1" x14ac:dyDescent="0.2">
      <c r="A104" s="28" t="s">
        <v>57</v>
      </c>
      <c r="E104" s="29" t="s">
        <v>5</v>
      </c>
    </row>
    <row r="105" spans="1:16" ht="12.75" customHeight="1" x14ac:dyDescent="0.2">
      <c r="A105" s="28" t="s">
        <v>58</v>
      </c>
      <c r="E105" s="30" t="s">
        <v>11591</v>
      </c>
    </row>
    <row r="106" spans="1:16" ht="12.75" customHeight="1" x14ac:dyDescent="0.2">
      <c r="E106" s="29" t="s">
        <v>1031</v>
      </c>
    </row>
    <row r="107" spans="1:16" ht="12.75" customHeight="1" x14ac:dyDescent="0.2">
      <c r="A107" t="s">
        <v>52</v>
      </c>
      <c r="B107" s="5" t="s">
        <v>164</v>
      </c>
      <c r="C107" s="5" t="s">
        <v>656</v>
      </c>
      <c r="D107" t="s">
        <v>5</v>
      </c>
      <c r="E107" s="24" t="s">
        <v>657</v>
      </c>
      <c r="F107" s="25" t="s">
        <v>55</v>
      </c>
      <c r="G107" s="26">
        <v>2</v>
      </c>
      <c r="H107" s="25">
        <v>0</v>
      </c>
      <c r="I107" s="25">
        <f>ROUND(G107*H107,6)</f>
        <v>0</v>
      </c>
      <c r="L107" s="27">
        <v>0</v>
      </c>
      <c r="M107" s="22">
        <f>ROUND(ROUND(L107,2)*ROUND(G107,3),2)</f>
        <v>0</v>
      </c>
      <c r="N107" s="25" t="s">
        <v>56</v>
      </c>
      <c r="O107">
        <f>(M107*21)/100</f>
        <v>0</v>
      </c>
      <c r="P107" t="s">
        <v>28</v>
      </c>
    </row>
    <row r="108" spans="1:16" ht="12.75" customHeight="1" x14ac:dyDescent="0.2">
      <c r="A108" s="28" t="s">
        <v>57</v>
      </c>
      <c r="E108" s="29" t="s">
        <v>5</v>
      </c>
    </row>
    <row r="109" spans="1:16" ht="12.75" customHeight="1" x14ac:dyDescent="0.2">
      <c r="A109" s="28" t="s">
        <v>58</v>
      </c>
      <c r="E109" s="30" t="s">
        <v>1428</v>
      </c>
    </row>
    <row r="110" spans="1:16" ht="12.75" customHeight="1" x14ac:dyDescent="0.2">
      <c r="E110" s="29" t="s">
        <v>1031</v>
      </c>
    </row>
    <row r="111" spans="1:16" ht="12.75" customHeight="1" x14ac:dyDescent="0.2">
      <c r="A111" t="s">
        <v>52</v>
      </c>
      <c r="B111" s="5" t="s">
        <v>165</v>
      </c>
      <c r="C111" s="5" t="s">
        <v>11033</v>
      </c>
      <c r="D111" t="s">
        <v>5</v>
      </c>
      <c r="E111" s="24" t="s">
        <v>11034</v>
      </c>
      <c r="F111" s="25" t="s">
        <v>225</v>
      </c>
      <c r="G111" s="26">
        <v>40</v>
      </c>
      <c r="H111" s="25">
        <v>0</v>
      </c>
      <c r="I111" s="25">
        <f>ROUND(G111*H111,6)</f>
        <v>0</v>
      </c>
      <c r="L111" s="27">
        <v>0</v>
      </c>
      <c r="M111" s="22">
        <f>ROUND(ROUND(L111,2)*ROUND(G111,3),2)</f>
        <v>0</v>
      </c>
      <c r="N111" s="25" t="s">
        <v>56</v>
      </c>
      <c r="O111">
        <f>(M111*21)/100</f>
        <v>0</v>
      </c>
      <c r="P111" t="s">
        <v>28</v>
      </c>
    </row>
    <row r="112" spans="1:16" ht="12.75" customHeight="1" x14ac:dyDescent="0.2">
      <c r="A112" s="28" t="s">
        <v>57</v>
      </c>
      <c r="E112" s="29" t="s">
        <v>5</v>
      </c>
    </row>
    <row r="113" spans="1:16" ht="12.75" customHeight="1" x14ac:dyDescent="0.2">
      <c r="A113" s="28" t="s">
        <v>58</v>
      </c>
      <c r="E113" s="30" t="s">
        <v>1581</v>
      </c>
    </row>
    <row r="114" spans="1:16" ht="12.75" customHeight="1" x14ac:dyDescent="0.2">
      <c r="E114" s="29" t="s">
        <v>11035</v>
      </c>
    </row>
    <row r="115" spans="1:16" ht="12.75" customHeight="1" x14ac:dyDescent="0.2">
      <c r="A115" t="s">
        <v>52</v>
      </c>
      <c r="B115" s="5" t="s">
        <v>168</v>
      </c>
      <c r="C115" s="5" t="s">
        <v>1246</v>
      </c>
      <c r="D115" t="s">
        <v>5</v>
      </c>
      <c r="E115" s="24" t="s">
        <v>1247</v>
      </c>
      <c r="F115" s="25" t="s">
        <v>55</v>
      </c>
      <c r="G115" s="26">
        <v>18</v>
      </c>
      <c r="H115" s="25">
        <v>0</v>
      </c>
      <c r="I115" s="25">
        <f>ROUND(G115*H115,6)</f>
        <v>0</v>
      </c>
      <c r="L115" s="27">
        <v>0</v>
      </c>
      <c r="M115" s="22">
        <f>ROUND(ROUND(L115,2)*ROUND(G115,3),2)</f>
        <v>0</v>
      </c>
      <c r="N115" s="25" t="s">
        <v>56</v>
      </c>
      <c r="O115">
        <f>(M115*21)/100</f>
        <v>0</v>
      </c>
      <c r="P115" t="s">
        <v>28</v>
      </c>
    </row>
    <row r="116" spans="1:16" ht="12.75" customHeight="1" x14ac:dyDescent="0.2">
      <c r="A116" s="28" t="s">
        <v>57</v>
      </c>
      <c r="E116" s="29" t="s">
        <v>5</v>
      </c>
    </row>
    <row r="117" spans="1:16" ht="12.75" customHeight="1" x14ac:dyDescent="0.2">
      <c r="A117" s="28" t="s">
        <v>58</v>
      </c>
      <c r="E117" s="30" t="s">
        <v>1601</v>
      </c>
    </row>
    <row r="118" spans="1:16" ht="12.75" customHeight="1" x14ac:dyDescent="0.2">
      <c r="E118" s="29" t="s">
        <v>1031</v>
      </c>
    </row>
    <row r="119" spans="1:16" ht="12.75" customHeight="1" x14ac:dyDescent="0.2">
      <c r="A119" t="s">
        <v>52</v>
      </c>
      <c r="B119" s="5" t="s">
        <v>171</v>
      </c>
      <c r="C119" s="5" t="s">
        <v>1974</v>
      </c>
      <c r="D119" t="s">
        <v>5</v>
      </c>
      <c r="E119" s="24" t="s">
        <v>1975</v>
      </c>
      <c r="F119" s="25" t="s">
        <v>55</v>
      </c>
      <c r="G119" s="26">
        <v>4</v>
      </c>
      <c r="H119" s="25">
        <v>0</v>
      </c>
      <c r="I119" s="25">
        <f>ROUND(G119*H119,6)</f>
        <v>0</v>
      </c>
      <c r="L119" s="27">
        <v>0</v>
      </c>
      <c r="M119" s="22">
        <f>ROUND(ROUND(L119,2)*ROUND(G119,3),2)</f>
        <v>0</v>
      </c>
      <c r="N119" s="25" t="s">
        <v>56</v>
      </c>
      <c r="O119">
        <f>(M119*21)/100</f>
        <v>0</v>
      </c>
      <c r="P119" t="s">
        <v>28</v>
      </c>
    </row>
    <row r="120" spans="1:16" ht="12.75" customHeight="1" x14ac:dyDescent="0.2">
      <c r="A120" s="28" t="s">
        <v>57</v>
      </c>
      <c r="E120" s="29" t="s">
        <v>5</v>
      </c>
    </row>
    <row r="121" spans="1:16" ht="12.75" customHeight="1" x14ac:dyDescent="0.2">
      <c r="A121" s="28" t="s">
        <v>58</v>
      </c>
      <c r="E121" s="30" t="s">
        <v>1424</v>
      </c>
    </row>
    <row r="122" spans="1:16" ht="12.75" customHeight="1" x14ac:dyDescent="0.2">
      <c r="E122" s="29" t="s">
        <v>1031</v>
      </c>
    </row>
    <row r="123" spans="1:16" ht="12.75" customHeight="1" x14ac:dyDescent="0.2">
      <c r="A123" t="s">
        <v>49</v>
      </c>
      <c r="C123" s="6" t="s">
        <v>401</v>
      </c>
      <c r="E123" s="23" t="s">
        <v>11036</v>
      </c>
      <c r="J123" s="22">
        <f>0</f>
        <v>0</v>
      </c>
      <c r="K123" s="22">
        <f>0</f>
        <v>0</v>
      </c>
      <c r="L123" s="22">
        <f>0+L124+L128+L132+L136+L140+L144+L148+L152+L156+L160+L164+L168+L172+L176+L180+L184+L188+L192+L196+L200+L204+L208+L212+L216+L220+L224+L228+L232+L236+L240+L244+L248+L252+L256+L260+L264+L268+L272+L276+L280+L284+L288+L292+L296+L300+L304+L308+L312+L316+L320+L324+L328+L332+L336+L340</f>
        <v>0</v>
      </c>
      <c r="M123" s="22">
        <f>0+M124+M128+M132+M136+M140+M144+M148+M152+M156+M160+M164+M168+M172+M176+M180+M184+M188+M192+M196+M200+M204+M208+M212+M216+M220+M224+M228+M232+M236+M240+M244+M248+M252+M256+M260+M264+M268+M272+M276+M280+M284+M288+M292+M296+M300+M304+M308+M312+M316+M320+M324+M328+M332+M336+M340</f>
        <v>0</v>
      </c>
    </row>
    <row r="124" spans="1:16" ht="12.75" customHeight="1" x14ac:dyDescent="0.2">
      <c r="A124" t="s">
        <v>52</v>
      </c>
      <c r="B124" s="5" t="s">
        <v>174</v>
      </c>
      <c r="C124" s="5" t="s">
        <v>11037</v>
      </c>
      <c r="D124" t="s">
        <v>5</v>
      </c>
      <c r="E124" s="24" t="s">
        <v>11038</v>
      </c>
      <c r="F124" s="25" t="s">
        <v>126</v>
      </c>
      <c r="G124" s="26">
        <v>220</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11592</v>
      </c>
    </row>
    <row r="127" spans="1:16" ht="12.75" customHeight="1" x14ac:dyDescent="0.2">
      <c r="E127" s="29" t="s">
        <v>1031</v>
      </c>
    </row>
    <row r="128" spans="1:16" ht="12.75" customHeight="1" x14ac:dyDescent="0.2">
      <c r="A128" t="s">
        <v>52</v>
      </c>
      <c r="B128" s="5" t="s">
        <v>177</v>
      </c>
      <c r="C128" s="5" t="s">
        <v>11112</v>
      </c>
      <c r="D128" t="s">
        <v>5</v>
      </c>
      <c r="E128" s="24" t="s">
        <v>11113</v>
      </c>
      <c r="F128" s="25" t="s">
        <v>126</v>
      </c>
      <c r="G128" s="26">
        <v>4365</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11593</v>
      </c>
    </row>
    <row r="131" spans="1:16" ht="12.75" customHeight="1" x14ac:dyDescent="0.2">
      <c r="E131" s="29" t="s">
        <v>1031</v>
      </c>
    </row>
    <row r="132" spans="1:16" ht="12.75" customHeight="1" x14ac:dyDescent="0.2">
      <c r="A132" t="s">
        <v>52</v>
      </c>
      <c r="B132" s="5" t="s">
        <v>180</v>
      </c>
      <c r="C132" s="5" t="s">
        <v>2660</v>
      </c>
      <c r="D132" t="s">
        <v>5</v>
      </c>
      <c r="E132" s="24" t="s">
        <v>11594</v>
      </c>
      <c r="F132" s="25" t="s">
        <v>126</v>
      </c>
      <c r="G132" s="26">
        <v>280</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11595</v>
      </c>
    </row>
    <row r="135" spans="1:16" ht="12.75" customHeight="1" x14ac:dyDescent="0.2">
      <c r="E135" s="29" t="s">
        <v>1031</v>
      </c>
    </row>
    <row r="136" spans="1:16" ht="12.75" customHeight="1" x14ac:dyDescent="0.2">
      <c r="A136" t="s">
        <v>52</v>
      </c>
      <c r="B136" s="5" t="s">
        <v>183</v>
      </c>
      <c r="C136" s="5" t="s">
        <v>2658</v>
      </c>
      <c r="D136" t="s">
        <v>5</v>
      </c>
      <c r="E136" s="24" t="s">
        <v>2659</v>
      </c>
      <c r="F136" s="25" t="s">
        <v>126</v>
      </c>
      <c r="G136" s="26">
        <v>405</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11596</v>
      </c>
    </row>
    <row r="139" spans="1:16" ht="12.75" customHeight="1" x14ac:dyDescent="0.2">
      <c r="E139" s="29" t="s">
        <v>1031</v>
      </c>
    </row>
    <row r="140" spans="1:16" ht="12.75" customHeight="1" x14ac:dyDescent="0.2">
      <c r="A140" t="s">
        <v>52</v>
      </c>
      <c r="B140" s="5" t="s">
        <v>186</v>
      </c>
      <c r="C140" s="5" t="s">
        <v>1544</v>
      </c>
      <c r="D140" t="s">
        <v>5</v>
      </c>
      <c r="E140" s="24" t="s">
        <v>1545</v>
      </c>
      <c r="F140" s="25" t="s">
        <v>126</v>
      </c>
      <c r="G140" s="26">
        <v>105</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11597</v>
      </c>
    </row>
    <row r="143" spans="1:16" ht="12.75" customHeight="1" x14ac:dyDescent="0.2">
      <c r="E143" s="29" t="s">
        <v>1031</v>
      </c>
    </row>
    <row r="144" spans="1:16" ht="12.75" customHeight="1" x14ac:dyDescent="0.2">
      <c r="A144" t="s">
        <v>52</v>
      </c>
      <c r="B144" s="5" t="s">
        <v>189</v>
      </c>
      <c r="C144" s="5" t="s">
        <v>1547</v>
      </c>
      <c r="D144" t="s">
        <v>5</v>
      </c>
      <c r="E144" s="24" t="s">
        <v>1548</v>
      </c>
      <c r="F144" s="25" t="s">
        <v>126</v>
      </c>
      <c r="G144" s="26">
        <v>95</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11598</v>
      </c>
    </row>
    <row r="147" spans="1:16" ht="12.75" customHeight="1" x14ac:dyDescent="0.2">
      <c r="E147" s="29" t="s">
        <v>1031</v>
      </c>
    </row>
    <row r="148" spans="1:16" ht="12.75" customHeight="1" x14ac:dyDescent="0.2">
      <c r="A148" t="s">
        <v>52</v>
      </c>
      <c r="B148" s="5" t="s">
        <v>192</v>
      </c>
      <c r="C148" s="5" t="s">
        <v>9088</v>
      </c>
      <c r="D148" t="s">
        <v>5</v>
      </c>
      <c r="E148" s="24" t="s">
        <v>9089</v>
      </c>
      <c r="F148" s="25" t="s">
        <v>126</v>
      </c>
      <c r="G148" s="26">
        <v>20</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11599</v>
      </c>
    </row>
    <row r="151" spans="1:16" ht="12.75" customHeight="1" x14ac:dyDescent="0.2">
      <c r="E151" s="29" t="s">
        <v>1031</v>
      </c>
    </row>
    <row r="152" spans="1:16" ht="12.75" customHeight="1" x14ac:dyDescent="0.2">
      <c r="A152" t="s">
        <v>52</v>
      </c>
      <c r="B152" s="5" t="s">
        <v>195</v>
      </c>
      <c r="C152" s="5" t="s">
        <v>11600</v>
      </c>
      <c r="D152" t="s">
        <v>5</v>
      </c>
      <c r="E152" s="24" t="s">
        <v>11601</v>
      </c>
      <c r="F152" s="25" t="s">
        <v>126</v>
      </c>
      <c r="G152" s="26">
        <v>20</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11602</v>
      </c>
    </row>
    <row r="155" spans="1:16" ht="12.75" customHeight="1" x14ac:dyDescent="0.2">
      <c r="E155" s="29" t="s">
        <v>1031</v>
      </c>
    </row>
    <row r="156" spans="1:16" ht="12.75" customHeight="1" x14ac:dyDescent="0.2">
      <c r="A156" t="s">
        <v>52</v>
      </c>
      <c r="B156" s="5" t="s">
        <v>198</v>
      </c>
      <c r="C156" s="5" t="s">
        <v>11043</v>
      </c>
      <c r="D156" t="s">
        <v>5</v>
      </c>
      <c r="E156" s="24" t="s">
        <v>11044</v>
      </c>
      <c r="F156" s="25" t="s">
        <v>55</v>
      </c>
      <c r="G156" s="26">
        <v>2</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11603</v>
      </c>
    </row>
    <row r="159" spans="1:16" ht="12.75" customHeight="1" x14ac:dyDescent="0.2">
      <c r="E159" s="29" t="s">
        <v>1031</v>
      </c>
    </row>
    <row r="160" spans="1:16" ht="12.75" customHeight="1" x14ac:dyDescent="0.2">
      <c r="A160" t="s">
        <v>52</v>
      </c>
      <c r="B160" s="5" t="s">
        <v>201</v>
      </c>
      <c r="C160" s="5" t="s">
        <v>9110</v>
      </c>
      <c r="D160" t="s">
        <v>5</v>
      </c>
      <c r="E160" s="24" t="s">
        <v>9111</v>
      </c>
      <c r="F160" s="25" t="s">
        <v>55</v>
      </c>
      <c r="G160" s="26">
        <v>36</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11604</v>
      </c>
    </row>
    <row r="163" spans="1:16" ht="12.75" customHeight="1" x14ac:dyDescent="0.2">
      <c r="E163" s="29" t="s">
        <v>1031</v>
      </c>
    </row>
    <row r="164" spans="1:16" ht="12.75" customHeight="1" x14ac:dyDescent="0.2">
      <c r="A164" t="s">
        <v>52</v>
      </c>
      <c r="B164" s="5" t="s">
        <v>204</v>
      </c>
      <c r="C164" s="5" t="s">
        <v>2662</v>
      </c>
      <c r="D164" t="s">
        <v>5</v>
      </c>
      <c r="E164" s="24" t="s">
        <v>2663</v>
      </c>
      <c r="F164" s="25" t="s">
        <v>55</v>
      </c>
      <c r="G164" s="26">
        <v>4</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11605</v>
      </c>
    </row>
    <row r="167" spans="1:16" ht="12.75" customHeight="1" x14ac:dyDescent="0.2">
      <c r="E167" s="29" t="s">
        <v>1031</v>
      </c>
    </row>
    <row r="168" spans="1:16" ht="12.75" customHeight="1" x14ac:dyDescent="0.2">
      <c r="A168" t="s">
        <v>52</v>
      </c>
      <c r="B168" s="5" t="s">
        <v>207</v>
      </c>
      <c r="C168" s="5" t="s">
        <v>1791</v>
      </c>
      <c r="D168" t="s">
        <v>5</v>
      </c>
      <c r="E168" s="24" t="s">
        <v>1792</v>
      </c>
      <c r="F168" s="25" t="s">
        <v>55</v>
      </c>
      <c r="G168" s="26">
        <v>15</v>
      </c>
      <c r="H168" s="25">
        <v>0</v>
      </c>
      <c r="I168" s="25">
        <f>ROUND(G168*H168,6)</f>
        <v>0</v>
      </c>
      <c r="L168" s="27">
        <v>0</v>
      </c>
      <c r="M168" s="22">
        <f>ROUND(ROUND(L168,2)*ROUND(G168,3),2)</f>
        <v>0</v>
      </c>
      <c r="N168" s="25" t="s">
        <v>56</v>
      </c>
      <c r="O168">
        <f>(M168*21)/100</f>
        <v>0</v>
      </c>
      <c r="P168" t="s">
        <v>28</v>
      </c>
    </row>
    <row r="169" spans="1:16" ht="12.75" customHeight="1" x14ac:dyDescent="0.2">
      <c r="A169" s="28" t="s">
        <v>57</v>
      </c>
      <c r="E169" s="29" t="s">
        <v>5</v>
      </c>
    </row>
    <row r="170" spans="1:16" ht="12.75" customHeight="1" x14ac:dyDescent="0.2">
      <c r="A170" s="28" t="s">
        <v>58</v>
      </c>
      <c r="E170" s="30" t="s">
        <v>11606</v>
      </c>
    </row>
    <row r="171" spans="1:16" ht="12.75" customHeight="1" x14ac:dyDescent="0.2">
      <c r="E171" s="29" t="s">
        <v>1031</v>
      </c>
    </row>
    <row r="172" spans="1:16" ht="12.75" customHeight="1" x14ac:dyDescent="0.2">
      <c r="A172" t="s">
        <v>52</v>
      </c>
      <c r="B172" s="5" t="s">
        <v>210</v>
      </c>
      <c r="C172" s="5" t="s">
        <v>1787</v>
      </c>
      <c r="D172" t="s">
        <v>5</v>
      </c>
      <c r="E172" s="24" t="s">
        <v>1788</v>
      </c>
      <c r="F172" s="25" t="s">
        <v>55</v>
      </c>
      <c r="G172" s="26">
        <v>88</v>
      </c>
      <c r="H172" s="25">
        <v>0</v>
      </c>
      <c r="I172" s="25">
        <f>ROUND(G172*H172,6)</f>
        <v>0</v>
      </c>
      <c r="L172" s="27">
        <v>0</v>
      </c>
      <c r="M172" s="22">
        <f>ROUND(ROUND(L172,2)*ROUND(G172,3),2)</f>
        <v>0</v>
      </c>
      <c r="N172" s="25" t="s">
        <v>56</v>
      </c>
      <c r="O172">
        <f>(M172*21)/100</f>
        <v>0</v>
      </c>
      <c r="P172" t="s">
        <v>28</v>
      </c>
    </row>
    <row r="173" spans="1:16" ht="12.75" customHeight="1" x14ac:dyDescent="0.2">
      <c r="A173" s="28" t="s">
        <v>57</v>
      </c>
      <c r="E173" s="29" t="s">
        <v>5</v>
      </c>
    </row>
    <row r="174" spans="1:16" ht="12.75" customHeight="1" x14ac:dyDescent="0.2">
      <c r="A174" s="28" t="s">
        <v>58</v>
      </c>
      <c r="E174" s="30" t="s">
        <v>11607</v>
      </c>
    </row>
    <row r="175" spans="1:16" ht="12.75" customHeight="1" x14ac:dyDescent="0.2">
      <c r="E175" s="29" t="s">
        <v>1031</v>
      </c>
    </row>
    <row r="176" spans="1:16" ht="12.75" customHeight="1" x14ac:dyDescent="0.2">
      <c r="A176" t="s">
        <v>52</v>
      </c>
      <c r="B176" s="5" t="s">
        <v>213</v>
      </c>
      <c r="C176" s="5" t="s">
        <v>1782</v>
      </c>
      <c r="D176" t="s">
        <v>5</v>
      </c>
      <c r="E176" s="24" t="s">
        <v>1783</v>
      </c>
      <c r="F176" s="25" t="s">
        <v>126</v>
      </c>
      <c r="G176" s="26">
        <v>128</v>
      </c>
      <c r="H176" s="25">
        <v>0</v>
      </c>
      <c r="I176" s="25">
        <f>ROUND(G176*H176,6)</f>
        <v>0</v>
      </c>
      <c r="L176" s="27">
        <v>0</v>
      </c>
      <c r="M176" s="22">
        <f>ROUND(ROUND(L176,2)*ROUND(G176,3),2)</f>
        <v>0</v>
      </c>
      <c r="N176" s="25" t="s">
        <v>56</v>
      </c>
      <c r="O176">
        <f>(M176*21)/100</f>
        <v>0</v>
      </c>
      <c r="P176" t="s">
        <v>28</v>
      </c>
    </row>
    <row r="177" spans="1:16" ht="12.75" customHeight="1" x14ac:dyDescent="0.2">
      <c r="A177" s="28" t="s">
        <v>57</v>
      </c>
      <c r="E177" s="29" t="s">
        <v>5</v>
      </c>
    </row>
    <row r="178" spans="1:16" ht="12.75" customHeight="1" x14ac:dyDescent="0.2">
      <c r="A178" s="28" t="s">
        <v>58</v>
      </c>
      <c r="E178" s="30" t="s">
        <v>11476</v>
      </c>
    </row>
    <row r="179" spans="1:16" ht="12.75" customHeight="1" x14ac:dyDescent="0.2">
      <c r="E179" s="29" t="s">
        <v>59</v>
      </c>
    </row>
    <row r="180" spans="1:16" ht="12.75" customHeight="1" x14ac:dyDescent="0.2">
      <c r="A180" t="s">
        <v>52</v>
      </c>
      <c r="B180" s="5" t="s">
        <v>216</v>
      </c>
      <c r="C180" s="5" t="s">
        <v>11132</v>
      </c>
      <c r="D180" t="s">
        <v>5</v>
      </c>
      <c r="E180" s="24" t="s">
        <v>11133</v>
      </c>
      <c r="F180" s="25" t="s">
        <v>55</v>
      </c>
      <c r="G180" s="26">
        <v>2</v>
      </c>
      <c r="H180" s="25">
        <v>0</v>
      </c>
      <c r="I180" s="25">
        <f>ROUND(G180*H180,6)</f>
        <v>0</v>
      </c>
      <c r="L180" s="27">
        <v>0</v>
      </c>
      <c r="M180" s="22">
        <f>ROUND(ROUND(L180,2)*ROUND(G180,3),2)</f>
        <v>0</v>
      </c>
      <c r="N180" s="25" t="s">
        <v>56</v>
      </c>
      <c r="O180">
        <f>(M180*21)/100</f>
        <v>0</v>
      </c>
      <c r="P180" t="s">
        <v>28</v>
      </c>
    </row>
    <row r="181" spans="1:16" ht="12.75" customHeight="1" x14ac:dyDescent="0.2">
      <c r="A181" s="28" t="s">
        <v>57</v>
      </c>
      <c r="E181" s="29" t="s">
        <v>5</v>
      </c>
    </row>
    <row r="182" spans="1:16" ht="12.75" customHeight="1" x14ac:dyDescent="0.2">
      <c r="A182" s="28" t="s">
        <v>58</v>
      </c>
      <c r="E182" s="30" t="s">
        <v>1428</v>
      </c>
    </row>
    <row r="183" spans="1:16" ht="12.75" customHeight="1" x14ac:dyDescent="0.2">
      <c r="E183" s="29" t="s">
        <v>59</v>
      </c>
    </row>
    <row r="184" spans="1:16" ht="12.75" customHeight="1" x14ac:dyDescent="0.2">
      <c r="A184" t="s">
        <v>52</v>
      </c>
      <c r="B184" s="5" t="s">
        <v>219</v>
      </c>
      <c r="C184" s="5" t="s">
        <v>11608</v>
      </c>
      <c r="D184" t="s">
        <v>5</v>
      </c>
      <c r="E184" s="24" t="s">
        <v>11609</v>
      </c>
      <c r="F184" s="25" t="s">
        <v>55</v>
      </c>
      <c r="G184" s="26">
        <v>2</v>
      </c>
      <c r="H184" s="25">
        <v>0</v>
      </c>
      <c r="I184" s="25">
        <f>ROUND(G184*H184,6)</f>
        <v>0</v>
      </c>
      <c r="L184" s="27">
        <v>0</v>
      </c>
      <c r="M184" s="22">
        <f>ROUND(ROUND(L184,2)*ROUND(G184,3),2)</f>
        <v>0</v>
      </c>
      <c r="N184" s="25" t="s">
        <v>56</v>
      </c>
      <c r="O184">
        <f>(M184*21)/100</f>
        <v>0</v>
      </c>
      <c r="P184" t="s">
        <v>28</v>
      </c>
    </row>
    <row r="185" spans="1:16" ht="12.75" customHeight="1" x14ac:dyDescent="0.2">
      <c r="A185" s="28" t="s">
        <v>57</v>
      </c>
      <c r="E185" s="29" t="s">
        <v>5</v>
      </c>
    </row>
    <row r="186" spans="1:16" ht="12.75" customHeight="1" x14ac:dyDescent="0.2">
      <c r="A186" s="28" t="s">
        <v>58</v>
      </c>
      <c r="E186" s="30" t="s">
        <v>1428</v>
      </c>
    </row>
    <row r="187" spans="1:16" ht="12.75" customHeight="1" x14ac:dyDescent="0.2">
      <c r="E187" s="29" t="s">
        <v>59</v>
      </c>
    </row>
    <row r="188" spans="1:16" ht="12.75" customHeight="1" x14ac:dyDescent="0.2">
      <c r="A188" t="s">
        <v>52</v>
      </c>
      <c r="B188" s="5" t="s">
        <v>222</v>
      </c>
      <c r="C188" s="5" t="s">
        <v>11610</v>
      </c>
      <c r="D188" t="s">
        <v>5</v>
      </c>
      <c r="E188" s="24" t="s">
        <v>11611</v>
      </c>
      <c r="F188" s="25" t="s">
        <v>55</v>
      </c>
      <c r="G188" s="26">
        <v>6</v>
      </c>
      <c r="H188" s="25">
        <v>0</v>
      </c>
      <c r="I188" s="25">
        <f>ROUND(G188*H188,6)</f>
        <v>0</v>
      </c>
      <c r="L188" s="27">
        <v>0</v>
      </c>
      <c r="M188" s="22">
        <f>ROUND(ROUND(L188,2)*ROUND(G188,3),2)</f>
        <v>0</v>
      </c>
      <c r="N188" s="25" t="s">
        <v>56</v>
      </c>
      <c r="O188">
        <f>(M188*21)/100</f>
        <v>0</v>
      </c>
      <c r="P188" t="s">
        <v>28</v>
      </c>
    </row>
    <row r="189" spans="1:16" ht="12.75" customHeight="1" x14ac:dyDescent="0.2">
      <c r="A189" s="28" t="s">
        <v>57</v>
      </c>
      <c r="E189" s="29" t="s">
        <v>5</v>
      </c>
    </row>
    <row r="190" spans="1:16" ht="12.75" customHeight="1" x14ac:dyDescent="0.2">
      <c r="A190" s="28" t="s">
        <v>58</v>
      </c>
      <c r="E190" s="30" t="s">
        <v>1585</v>
      </c>
    </row>
    <row r="191" spans="1:16" ht="12.75" customHeight="1" x14ac:dyDescent="0.2">
      <c r="E191" s="29" t="s">
        <v>59</v>
      </c>
    </row>
    <row r="192" spans="1:16" ht="12.75" customHeight="1" x14ac:dyDescent="0.2">
      <c r="A192" t="s">
        <v>52</v>
      </c>
      <c r="B192" s="5" t="s">
        <v>226</v>
      </c>
      <c r="C192" s="5" t="s">
        <v>11129</v>
      </c>
      <c r="D192" t="s">
        <v>5</v>
      </c>
      <c r="E192" s="24" t="s">
        <v>11130</v>
      </c>
      <c r="F192" s="25" t="s">
        <v>55</v>
      </c>
      <c r="G192" s="26">
        <v>2</v>
      </c>
      <c r="H192" s="25">
        <v>0</v>
      </c>
      <c r="I192" s="25">
        <f>ROUND(G192*H192,6)</f>
        <v>0</v>
      </c>
      <c r="L192" s="27">
        <v>0</v>
      </c>
      <c r="M192" s="22">
        <f>ROUND(ROUND(L192,2)*ROUND(G192,3),2)</f>
        <v>0</v>
      </c>
      <c r="N192" s="25" t="s">
        <v>56</v>
      </c>
      <c r="O192">
        <f>(M192*21)/100</f>
        <v>0</v>
      </c>
      <c r="P192" t="s">
        <v>28</v>
      </c>
    </row>
    <row r="193" spans="1:16" ht="12.75" customHeight="1" x14ac:dyDescent="0.2">
      <c r="A193" s="28" t="s">
        <v>57</v>
      </c>
      <c r="E193" s="29" t="s">
        <v>5</v>
      </c>
    </row>
    <row r="194" spans="1:16" ht="12.75" customHeight="1" x14ac:dyDescent="0.2">
      <c r="A194" s="28" t="s">
        <v>58</v>
      </c>
      <c r="E194" s="30" t="s">
        <v>1428</v>
      </c>
    </row>
    <row r="195" spans="1:16" ht="12.75" customHeight="1" x14ac:dyDescent="0.2">
      <c r="E195" s="29" t="s">
        <v>59</v>
      </c>
    </row>
    <row r="196" spans="1:16" ht="12.75" customHeight="1" x14ac:dyDescent="0.2">
      <c r="A196" t="s">
        <v>52</v>
      </c>
      <c r="B196" s="5" t="s">
        <v>229</v>
      </c>
      <c r="C196" s="5" t="s">
        <v>1771</v>
      </c>
      <c r="D196" t="s">
        <v>5</v>
      </c>
      <c r="E196" s="24" t="s">
        <v>1772</v>
      </c>
      <c r="F196" s="25" t="s">
        <v>55</v>
      </c>
      <c r="G196" s="26">
        <v>60</v>
      </c>
      <c r="H196" s="25">
        <v>0</v>
      </c>
      <c r="I196" s="25">
        <f>ROUND(G196*H196,6)</f>
        <v>0</v>
      </c>
      <c r="L196" s="27">
        <v>0</v>
      </c>
      <c r="M196" s="22">
        <f>ROUND(ROUND(L196,2)*ROUND(G196,3),2)</f>
        <v>0</v>
      </c>
      <c r="N196" s="25" t="s">
        <v>56</v>
      </c>
      <c r="O196">
        <f>(M196*21)/100</f>
        <v>0</v>
      </c>
      <c r="P196" t="s">
        <v>28</v>
      </c>
    </row>
    <row r="197" spans="1:16" ht="12.75" customHeight="1" x14ac:dyDescent="0.2">
      <c r="A197" s="28" t="s">
        <v>57</v>
      </c>
      <c r="E197" s="29" t="s">
        <v>5</v>
      </c>
    </row>
    <row r="198" spans="1:16" ht="12.75" customHeight="1" x14ac:dyDescent="0.2">
      <c r="A198" s="28" t="s">
        <v>58</v>
      </c>
      <c r="E198" s="30" t="s">
        <v>1882</v>
      </c>
    </row>
    <row r="199" spans="1:16" ht="12.75" customHeight="1" x14ac:dyDescent="0.2">
      <c r="E199" s="29" t="s">
        <v>59</v>
      </c>
    </row>
    <row r="200" spans="1:16" ht="12.75" customHeight="1" x14ac:dyDescent="0.2">
      <c r="A200" t="s">
        <v>52</v>
      </c>
      <c r="B200" s="5" t="s">
        <v>232</v>
      </c>
      <c r="C200" s="5" t="s">
        <v>11612</v>
      </c>
      <c r="D200" t="s">
        <v>5</v>
      </c>
      <c r="E200" s="24" t="s">
        <v>11613</v>
      </c>
      <c r="F200" s="25" t="s">
        <v>55</v>
      </c>
      <c r="G200" s="26">
        <v>2</v>
      </c>
      <c r="H200" s="25">
        <v>0</v>
      </c>
      <c r="I200" s="25">
        <f>ROUND(G200*H200,6)</f>
        <v>0</v>
      </c>
      <c r="L200" s="27">
        <v>0</v>
      </c>
      <c r="M200" s="22">
        <f>ROUND(ROUND(L200,2)*ROUND(G200,3),2)</f>
        <v>0</v>
      </c>
      <c r="N200" s="25" t="s">
        <v>56</v>
      </c>
      <c r="O200">
        <f>(M200*21)/100</f>
        <v>0</v>
      </c>
      <c r="P200" t="s">
        <v>28</v>
      </c>
    </row>
    <row r="201" spans="1:16" ht="12.75" customHeight="1" x14ac:dyDescent="0.2">
      <c r="A201" s="28" t="s">
        <v>57</v>
      </c>
      <c r="E201" s="29" t="s">
        <v>5</v>
      </c>
    </row>
    <row r="202" spans="1:16" ht="12.75" customHeight="1" x14ac:dyDescent="0.2">
      <c r="A202" s="28" t="s">
        <v>58</v>
      </c>
      <c r="E202" s="30" t="s">
        <v>1428</v>
      </c>
    </row>
    <row r="203" spans="1:16" ht="12.75" customHeight="1" x14ac:dyDescent="0.2">
      <c r="E203" s="29" t="s">
        <v>1031</v>
      </c>
    </row>
    <row r="204" spans="1:16" ht="12.75" customHeight="1" x14ac:dyDescent="0.2">
      <c r="A204" t="s">
        <v>52</v>
      </c>
      <c r="B204" s="5" t="s">
        <v>235</v>
      </c>
      <c r="C204" s="5" t="s">
        <v>11614</v>
      </c>
      <c r="D204" t="s">
        <v>5</v>
      </c>
      <c r="E204" s="24" t="s">
        <v>11615</v>
      </c>
      <c r="F204" s="25" t="s">
        <v>55</v>
      </c>
      <c r="G204" s="26">
        <v>3</v>
      </c>
      <c r="H204" s="25">
        <v>0</v>
      </c>
      <c r="I204" s="25">
        <f>ROUND(G204*H204,6)</f>
        <v>0</v>
      </c>
      <c r="L204" s="27">
        <v>0</v>
      </c>
      <c r="M204" s="22">
        <f>ROUND(ROUND(L204,2)*ROUND(G204,3),2)</f>
        <v>0</v>
      </c>
      <c r="N204" s="25" t="s">
        <v>56</v>
      </c>
      <c r="O204">
        <f>(M204*21)/100</f>
        <v>0</v>
      </c>
      <c r="P204" t="s">
        <v>28</v>
      </c>
    </row>
    <row r="205" spans="1:16" ht="12.75" customHeight="1" x14ac:dyDescent="0.2">
      <c r="A205" s="28" t="s">
        <v>57</v>
      </c>
      <c r="E205" s="29" t="s">
        <v>5</v>
      </c>
    </row>
    <row r="206" spans="1:16" ht="12.75" customHeight="1" x14ac:dyDescent="0.2">
      <c r="A206" s="28" t="s">
        <v>58</v>
      </c>
      <c r="E206" s="30" t="s">
        <v>1426</v>
      </c>
    </row>
    <row r="207" spans="1:16" ht="12.75" customHeight="1" x14ac:dyDescent="0.2">
      <c r="E207" s="29" t="s">
        <v>59</v>
      </c>
    </row>
    <row r="208" spans="1:16" ht="12.75" customHeight="1" x14ac:dyDescent="0.2">
      <c r="A208" t="s">
        <v>52</v>
      </c>
      <c r="B208" s="5" t="s">
        <v>238</v>
      </c>
      <c r="C208" s="5" t="s">
        <v>11616</v>
      </c>
      <c r="D208" t="s">
        <v>5</v>
      </c>
      <c r="E208" s="24" t="s">
        <v>11617</v>
      </c>
      <c r="F208" s="25" t="s">
        <v>55</v>
      </c>
      <c r="G208" s="26">
        <v>3</v>
      </c>
      <c r="H208" s="25">
        <v>0</v>
      </c>
      <c r="I208" s="25">
        <f>ROUND(G208*H208,6)</f>
        <v>0</v>
      </c>
      <c r="L208" s="27">
        <v>0</v>
      </c>
      <c r="M208" s="22">
        <f>ROUND(ROUND(L208,2)*ROUND(G208,3),2)</f>
        <v>0</v>
      </c>
      <c r="N208" s="25" t="s">
        <v>56</v>
      </c>
      <c r="O208">
        <f>(M208*21)/100</f>
        <v>0</v>
      </c>
      <c r="P208" t="s">
        <v>28</v>
      </c>
    </row>
    <row r="209" spans="1:16" ht="12.75" customHeight="1" x14ac:dyDescent="0.2">
      <c r="A209" s="28" t="s">
        <v>57</v>
      </c>
      <c r="E209" s="29" t="s">
        <v>5</v>
      </c>
    </row>
    <row r="210" spans="1:16" ht="12.75" customHeight="1" x14ac:dyDescent="0.2">
      <c r="A210" s="28" t="s">
        <v>58</v>
      </c>
      <c r="E210" s="30" t="s">
        <v>1426</v>
      </c>
    </row>
    <row r="211" spans="1:16" ht="12.75" customHeight="1" x14ac:dyDescent="0.2">
      <c r="E211" s="29" t="s">
        <v>59</v>
      </c>
    </row>
    <row r="212" spans="1:16" ht="12.75" customHeight="1" x14ac:dyDescent="0.2">
      <c r="A212" t="s">
        <v>52</v>
      </c>
      <c r="B212" s="5" t="s">
        <v>241</v>
      </c>
      <c r="C212" s="5" t="s">
        <v>11618</v>
      </c>
      <c r="D212" t="s">
        <v>5</v>
      </c>
      <c r="E212" s="24" t="s">
        <v>11619</v>
      </c>
      <c r="F212" s="25" t="s">
        <v>55</v>
      </c>
      <c r="G212" s="26">
        <v>16</v>
      </c>
      <c r="H212" s="25">
        <v>0</v>
      </c>
      <c r="I212" s="25">
        <f>ROUND(G212*H212,6)</f>
        <v>0</v>
      </c>
      <c r="L212" s="27">
        <v>0</v>
      </c>
      <c r="M212" s="22">
        <f>ROUND(ROUND(L212,2)*ROUND(G212,3),2)</f>
        <v>0</v>
      </c>
      <c r="N212" s="25" t="s">
        <v>56</v>
      </c>
      <c r="O212">
        <f>(M212*21)/100</f>
        <v>0</v>
      </c>
      <c r="P212" t="s">
        <v>28</v>
      </c>
    </row>
    <row r="213" spans="1:16" ht="12.75" customHeight="1" x14ac:dyDescent="0.2">
      <c r="A213" s="28" t="s">
        <v>57</v>
      </c>
      <c r="E213" s="29" t="s">
        <v>5</v>
      </c>
    </row>
    <row r="214" spans="1:16" ht="12.75" customHeight="1" x14ac:dyDescent="0.2">
      <c r="A214" s="28" t="s">
        <v>58</v>
      </c>
      <c r="E214" s="30" t="s">
        <v>1445</v>
      </c>
    </row>
    <row r="215" spans="1:16" ht="12.75" customHeight="1" x14ac:dyDescent="0.2">
      <c r="E215" s="29" t="s">
        <v>59</v>
      </c>
    </row>
    <row r="216" spans="1:16" ht="12.75" customHeight="1" x14ac:dyDescent="0.2">
      <c r="A216" t="s">
        <v>52</v>
      </c>
      <c r="B216" s="5" t="s">
        <v>244</v>
      </c>
      <c r="C216" s="5" t="s">
        <v>2630</v>
      </c>
      <c r="D216" t="s">
        <v>5</v>
      </c>
      <c r="E216" s="24" t="s">
        <v>2631</v>
      </c>
      <c r="F216" s="25" t="s">
        <v>55</v>
      </c>
      <c r="G216" s="26">
        <v>22</v>
      </c>
      <c r="H216" s="25">
        <v>0</v>
      </c>
      <c r="I216" s="25">
        <f>ROUND(G216*H216,6)</f>
        <v>0</v>
      </c>
      <c r="L216" s="27">
        <v>0</v>
      </c>
      <c r="M216" s="22">
        <f>ROUND(ROUND(L216,2)*ROUND(G216,3),2)</f>
        <v>0</v>
      </c>
      <c r="N216" s="25" t="s">
        <v>56</v>
      </c>
      <c r="O216">
        <f>(M216*21)/100</f>
        <v>0</v>
      </c>
      <c r="P216" t="s">
        <v>28</v>
      </c>
    </row>
    <row r="217" spans="1:16" ht="12.75" customHeight="1" x14ac:dyDescent="0.2">
      <c r="A217" s="28" t="s">
        <v>57</v>
      </c>
      <c r="E217" s="29" t="s">
        <v>5</v>
      </c>
    </row>
    <row r="218" spans="1:16" ht="12.75" customHeight="1" x14ac:dyDescent="0.2">
      <c r="A218" s="28" t="s">
        <v>58</v>
      </c>
      <c r="E218" s="30" t="s">
        <v>1648</v>
      </c>
    </row>
    <row r="219" spans="1:16" ht="12.75" customHeight="1" x14ac:dyDescent="0.2">
      <c r="E219" s="29" t="s">
        <v>1031</v>
      </c>
    </row>
    <row r="220" spans="1:16" ht="12.75" customHeight="1" x14ac:dyDescent="0.2">
      <c r="A220" t="s">
        <v>52</v>
      </c>
      <c r="B220" s="5" t="s">
        <v>247</v>
      </c>
      <c r="C220" s="5" t="s">
        <v>11055</v>
      </c>
      <c r="D220" t="s">
        <v>5</v>
      </c>
      <c r="E220" s="24" t="s">
        <v>11056</v>
      </c>
      <c r="F220" s="25" t="s">
        <v>55</v>
      </c>
      <c r="G220" s="26">
        <v>2</v>
      </c>
      <c r="H220" s="25">
        <v>0</v>
      </c>
      <c r="I220" s="25">
        <f>ROUND(G220*H220,6)</f>
        <v>0</v>
      </c>
      <c r="L220" s="27">
        <v>0</v>
      </c>
      <c r="M220" s="22">
        <f>ROUND(ROUND(L220,2)*ROUND(G220,3),2)</f>
        <v>0</v>
      </c>
      <c r="N220" s="25" t="s">
        <v>56</v>
      </c>
      <c r="O220">
        <f>(M220*21)/100</f>
        <v>0</v>
      </c>
      <c r="P220" t="s">
        <v>28</v>
      </c>
    </row>
    <row r="221" spans="1:16" ht="12.75" customHeight="1" x14ac:dyDescent="0.2">
      <c r="A221" s="28" t="s">
        <v>57</v>
      </c>
      <c r="E221" s="29" t="s">
        <v>5</v>
      </c>
    </row>
    <row r="222" spans="1:16" ht="12.75" customHeight="1" x14ac:dyDescent="0.2">
      <c r="A222" s="28" t="s">
        <v>58</v>
      </c>
      <c r="E222" s="30" t="s">
        <v>11603</v>
      </c>
    </row>
    <row r="223" spans="1:16" ht="12.75" customHeight="1" x14ac:dyDescent="0.2">
      <c r="E223" s="29" t="s">
        <v>59</v>
      </c>
    </row>
    <row r="224" spans="1:16" ht="12.75" customHeight="1" x14ac:dyDescent="0.2">
      <c r="A224" t="s">
        <v>52</v>
      </c>
      <c r="B224" s="5" t="s">
        <v>251</v>
      </c>
      <c r="C224" s="5" t="s">
        <v>5122</v>
      </c>
      <c r="D224" t="s">
        <v>5</v>
      </c>
      <c r="E224" s="24" t="s">
        <v>5123</v>
      </c>
      <c r="F224" s="25" t="s">
        <v>55</v>
      </c>
      <c r="G224" s="26">
        <v>2</v>
      </c>
      <c r="H224" s="25">
        <v>0</v>
      </c>
      <c r="I224" s="25">
        <f>ROUND(G224*H224,6)</f>
        <v>0</v>
      </c>
      <c r="L224" s="27">
        <v>0</v>
      </c>
      <c r="M224" s="22">
        <f>ROUND(ROUND(L224,2)*ROUND(G224,3),2)</f>
        <v>0</v>
      </c>
      <c r="N224" s="25" t="s">
        <v>56</v>
      </c>
      <c r="O224">
        <f>(M224*21)/100</f>
        <v>0</v>
      </c>
      <c r="P224" t="s">
        <v>28</v>
      </c>
    </row>
    <row r="225" spans="1:16" ht="12.75" customHeight="1" x14ac:dyDescent="0.2">
      <c r="A225" s="28" t="s">
        <v>57</v>
      </c>
      <c r="E225" s="29" t="s">
        <v>5</v>
      </c>
    </row>
    <row r="226" spans="1:16" ht="12.75" customHeight="1" x14ac:dyDescent="0.2">
      <c r="A226" s="28" t="s">
        <v>58</v>
      </c>
      <c r="E226" s="30" t="s">
        <v>1428</v>
      </c>
    </row>
    <row r="227" spans="1:16" ht="12.75" customHeight="1" x14ac:dyDescent="0.2">
      <c r="E227" s="29" t="s">
        <v>59</v>
      </c>
    </row>
    <row r="228" spans="1:16" ht="12.75" customHeight="1" x14ac:dyDescent="0.2">
      <c r="A228" t="s">
        <v>52</v>
      </c>
      <c r="B228" s="5" t="s">
        <v>254</v>
      </c>
      <c r="C228" s="5" t="s">
        <v>11620</v>
      </c>
      <c r="D228" t="s">
        <v>5</v>
      </c>
      <c r="E228" s="24" t="s">
        <v>11621</v>
      </c>
      <c r="F228" s="25" t="s">
        <v>55</v>
      </c>
      <c r="G228" s="26">
        <v>20</v>
      </c>
      <c r="H228" s="25">
        <v>0</v>
      </c>
      <c r="I228" s="25">
        <f>ROUND(G228*H228,6)</f>
        <v>0</v>
      </c>
      <c r="L228" s="27">
        <v>0</v>
      </c>
      <c r="M228" s="22">
        <f>ROUND(ROUND(L228,2)*ROUND(G228,3),2)</f>
        <v>0</v>
      </c>
      <c r="N228" s="25" t="s">
        <v>56</v>
      </c>
      <c r="O228">
        <f>(M228*21)/100</f>
        <v>0</v>
      </c>
      <c r="P228" t="s">
        <v>28</v>
      </c>
    </row>
    <row r="229" spans="1:16" ht="12.75" customHeight="1" x14ac:dyDescent="0.2">
      <c r="A229" s="28" t="s">
        <v>57</v>
      </c>
      <c r="E229" s="29" t="s">
        <v>5</v>
      </c>
    </row>
    <row r="230" spans="1:16" ht="12.75" customHeight="1" x14ac:dyDescent="0.2">
      <c r="A230" s="28" t="s">
        <v>58</v>
      </c>
      <c r="E230" s="30" t="s">
        <v>1583</v>
      </c>
    </row>
    <row r="231" spans="1:16" ht="12.75" customHeight="1" x14ac:dyDescent="0.2">
      <c r="E231" s="29" t="s">
        <v>59</v>
      </c>
    </row>
    <row r="232" spans="1:16" ht="12.75" customHeight="1" x14ac:dyDescent="0.2">
      <c r="A232" t="s">
        <v>52</v>
      </c>
      <c r="B232" s="5" t="s">
        <v>257</v>
      </c>
      <c r="C232" s="5" t="s">
        <v>11394</v>
      </c>
      <c r="D232" t="s">
        <v>5</v>
      </c>
      <c r="E232" s="24" t="s">
        <v>11395</v>
      </c>
      <c r="F232" s="25" t="s">
        <v>55</v>
      </c>
      <c r="G232" s="26">
        <v>1</v>
      </c>
      <c r="H232" s="25">
        <v>0</v>
      </c>
      <c r="I232" s="25">
        <f>ROUND(G232*H232,6)</f>
        <v>0</v>
      </c>
      <c r="L232" s="27">
        <v>0</v>
      </c>
      <c r="M232" s="22">
        <f>ROUND(ROUND(L232,2)*ROUND(G232,3),2)</f>
        <v>0</v>
      </c>
      <c r="N232" s="25" t="s">
        <v>56</v>
      </c>
      <c r="O232">
        <f>(M232*21)/100</f>
        <v>0</v>
      </c>
      <c r="P232" t="s">
        <v>28</v>
      </c>
    </row>
    <row r="233" spans="1:16" ht="12.75" customHeight="1" x14ac:dyDescent="0.2">
      <c r="A233" s="28" t="s">
        <v>57</v>
      </c>
      <c r="E233" s="29" t="s">
        <v>5</v>
      </c>
    </row>
    <row r="234" spans="1:16" ht="12.75" customHeight="1" x14ac:dyDescent="0.2">
      <c r="A234" s="28" t="s">
        <v>58</v>
      </c>
      <c r="E234" s="30" t="s">
        <v>1425</v>
      </c>
    </row>
    <row r="235" spans="1:16" ht="12.75" customHeight="1" x14ac:dyDescent="0.2">
      <c r="E235" s="29" t="s">
        <v>59</v>
      </c>
    </row>
    <row r="236" spans="1:16" ht="12.75" customHeight="1" x14ac:dyDescent="0.2">
      <c r="A236" t="s">
        <v>52</v>
      </c>
      <c r="B236" s="5" t="s">
        <v>260</v>
      </c>
      <c r="C236" s="5" t="s">
        <v>11333</v>
      </c>
      <c r="D236" t="s">
        <v>5</v>
      </c>
      <c r="E236" s="24" t="s">
        <v>11334</v>
      </c>
      <c r="F236" s="25" t="s">
        <v>55</v>
      </c>
      <c r="G236" s="26">
        <v>2</v>
      </c>
      <c r="H236" s="25">
        <v>0</v>
      </c>
      <c r="I236" s="25">
        <f>ROUND(G236*H236,6)</f>
        <v>0</v>
      </c>
      <c r="L236" s="27">
        <v>0</v>
      </c>
      <c r="M236" s="22">
        <f>ROUND(ROUND(L236,2)*ROUND(G236,3),2)</f>
        <v>0</v>
      </c>
      <c r="N236" s="25" t="s">
        <v>56</v>
      </c>
      <c r="O236">
        <f>(M236*21)/100</f>
        <v>0</v>
      </c>
      <c r="P236" t="s">
        <v>28</v>
      </c>
    </row>
    <row r="237" spans="1:16" ht="12.75" customHeight="1" x14ac:dyDescent="0.2">
      <c r="A237" s="28" t="s">
        <v>57</v>
      </c>
      <c r="E237" s="29" t="s">
        <v>5</v>
      </c>
    </row>
    <row r="238" spans="1:16" ht="12.75" customHeight="1" x14ac:dyDescent="0.2">
      <c r="A238" s="28" t="s">
        <v>58</v>
      </c>
      <c r="E238" s="30" t="s">
        <v>11603</v>
      </c>
    </row>
    <row r="239" spans="1:16" ht="12.75" customHeight="1" x14ac:dyDescent="0.2">
      <c r="E239" s="29" t="s">
        <v>1031</v>
      </c>
    </row>
    <row r="240" spans="1:16" ht="12.75" customHeight="1" x14ac:dyDescent="0.2">
      <c r="A240" t="s">
        <v>52</v>
      </c>
      <c r="B240" s="5" t="s">
        <v>369</v>
      </c>
      <c r="C240" s="5" t="s">
        <v>1785</v>
      </c>
      <c r="D240" t="s">
        <v>5</v>
      </c>
      <c r="E240" s="24" t="s">
        <v>1786</v>
      </c>
      <c r="F240" s="25" t="s">
        <v>55</v>
      </c>
      <c r="G240" s="26">
        <v>3</v>
      </c>
      <c r="H240" s="25">
        <v>0</v>
      </c>
      <c r="I240" s="25">
        <f>ROUND(G240*H240,6)</f>
        <v>0</v>
      </c>
      <c r="L240" s="27">
        <v>0</v>
      </c>
      <c r="M240" s="22">
        <f>ROUND(ROUND(L240,2)*ROUND(G240,3),2)</f>
        <v>0</v>
      </c>
      <c r="N240" s="25" t="s">
        <v>56</v>
      </c>
      <c r="O240">
        <f>(M240*21)/100</f>
        <v>0</v>
      </c>
      <c r="P240" t="s">
        <v>28</v>
      </c>
    </row>
    <row r="241" spans="1:16" ht="12.75" customHeight="1" x14ac:dyDescent="0.2">
      <c r="A241" s="28" t="s">
        <v>57</v>
      </c>
      <c r="E241" s="29" t="s">
        <v>5</v>
      </c>
    </row>
    <row r="242" spans="1:16" ht="12.75" customHeight="1" x14ac:dyDescent="0.2">
      <c r="A242" s="28" t="s">
        <v>58</v>
      </c>
      <c r="E242" s="30" t="s">
        <v>11622</v>
      </c>
    </row>
    <row r="243" spans="1:16" ht="12.75" customHeight="1" x14ac:dyDescent="0.2">
      <c r="E243" s="29" t="s">
        <v>1031</v>
      </c>
    </row>
    <row r="244" spans="1:16" ht="12.75" customHeight="1" x14ac:dyDescent="0.2">
      <c r="A244" t="s">
        <v>52</v>
      </c>
      <c r="B244" s="5" t="s">
        <v>370</v>
      </c>
      <c r="C244" s="5" t="s">
        <v>11165</v>
      </c>
      <c r="D244" t="s">
        <v>5</v>
      </c>
      <c r="E244" s="24" t="s">
        <v>11166</v>
      </c>
      <c r="F244" s="25" t="s">
        <v>55</v>
      </c>
      <c r="G244" s="26">
        <v>1</v>
      </c>
      <c r="H244" s="25">
        <v>0</v>
      </c>
      <c r="I244" s="25">
        <f>ROUND(G244*H244,6)</f>
        <v>0</v>
      </c>
      <c r="L244" s="27">
        <v>0</v>
      </c>
      <c r="M244" s="22">
        <f>ROUND(ROUND(L244,2)*ROUND(G244,3),2)</f>
        <v>0</v>
      </c>
      <c r="N244" s="25" t="s">
        <v>56</v>
      </c>
      <c r="O244">
        <f>(M244*21)/100</f>
        <v>0</v>
      </c>
      <c r="P244" t="s">
        <v>28</v>
      </c>
    </row>
    <row r="245" spans="1:16" ht="12.75" customHeight="1" x14ac:dyDescent="0.2">
      <c r="A245" s="28" t="s">
        <v>57</v>
      </c>
      <c r="E245" s="29" t="s">
        <v>5</v>
      </c>
    </row>
    <row r="246" spans="1:16" ht="12.75" customHeight="1" x14ac:dyDescent="0.2">
      <c r="A246" s="28" t="s">
        <v>58</v>
      </c>
      <c r="E246" s="30" t="s">
        <v>1425</v>
      </c>
    </row>
    <row r="247" spans="1:16" ht="12.75" customHeight="1" x14ac:dyDescent="0.2">
      <c r="E247" s="29" t="s">
        <v>1031</v>
      </c>
    </row>
    <row r="248" spans="1:16" ht="12.75" customHeight="1" x14ac:dyDescent="0.2">
      <c r="A248" t="s">
        <v>52</v>
      </c>
      <c r="B248" s="5" t="s">
        <v>371</v>
      </c>
      <c r="C248" s="5" t="s">
        <v>11623</v>
      </c>
      <c r="D248" t="s">
        <v>5</v>
      </c>
      <c r="E248" s="24" t="s">
        <v>11624</v>
      </c>
      <c r="F248" s="25" t="s">
        <v>55</v>
      </c>
      <c r="G248" s="26">
        <v>1</v>
      </c>
      <c r="H248" s="25">
        <v>0</v>
      </c>
      <c r="I248" s="25">
        <f>ROUND(G248*H248,6)</f>
        <v>0</v>
      </c>
      <c r="L248" s="27">
        <v>0</v>
      </c>
      <c r="M248" s="22">
        <f>ROUND(ROUND(L248,2)*ROUND(G248,3),2)</f>
        <v>0</v>
      </c>
      <c r="N248" s="25" t="s">
        <v>56</v>
      </c>
      <c r="O248">
        <f>(M248*21)/100</f>
        <v>0</v>
      </c>
      <c r="P248" t="s">
        <v>28</v>
      </c>
    </row>
    <row r="249" spans="1:16" ht="12.75" customHeight="1" x14ac:dyDescent="0.2">
      <c r="A249" s="28" t="s">
        <v>57</v>
      </c>
      <c r="E249" s="29" t="s">
        <v>5</v>
      </c>
    </row>
    <row r="250" spans="1:16" ht="12.75" customHeight="1" x14ac:dyDescent="0.2">
      <c r="A250" s="28" t="s">
        <v>58</v>
      </c>
      <c r="E250" s="30" t="s">
        <v>1425</v>
      </c>
    </row>
    <row r="251" spans="1:16" ht="12.75" customHeight="1" x14ac:dyDescent="0.2">
      <c r="E251" s="29" t="s">
        <v>59</v>
      </c>
    </row>
    <row r="252" spans="1:16" ht="12.75" customHeight="1" x14ac:dyDescent="0.2">
      <c r="A252" t="s">
        <v>52</v>
      </c>
      <c r="B252" s="5" t="s">
        <v>372</v>
      </c>
      <c r="C252" s="5" t="s">
        <v>658</v>
      </c>
      <c r="D252" t="s">
        <v>5</v>
      </c>
      <c r="E252" s="24" t="s">
        <v>659</v>
      </c>
      <c r="F252" s="25" t="s">
        <v>126</v>
      </c>
      <c r="G252" s="26">
        <v>185</v>
      </c>
      <c r="H252" s="25">
        <v>0</v>
      </c>
      <c r="I252" s="25">
        <f>ROUND(G252*H252,6)</f>
        <v>0</v>
      </c>
      <c r="L252" s="27">
        <v>0</v>
      </c>
      <c r="M252" s="22">
        <f>ROUND(ROUND(L252,2)*ROUND(G252,3),2)</f>
        <v>0</v>
      </c>
      <c r="N252" s="25" t="s">
        <v>56</v>
      </c>
      <c r="O252">
        <f>(M252*21)/100</f>
        <v>0</v>
      </c>
      <c r="P252" t="s">
        <v>28</v>
      </c>
    </row>
    <row r="253" spans="1:16" ht="12.75" customHeight="1" x14ac:dyDescent="0.2">
      <c r="A253" s="28" t="s">
        <v>57</v>
      </c>
      <c r="E253" s="29" t="s">
        <v>5</v>
      </c>
    </row>
    <row r="254" spans="1:16" ht="12.75" customHeight="1" x14ac:dyDescent="0.2">
      <c r="A254" s="28" t="s">
        <v>58</v>
      </c>
      <c r="E254" s="30" t="s">
        <v>11625</v>
      </c>
    </row>
    <row r="255" spans="1:16" ht="12.75" customHeight="1" x14ac:dyDescent="0.2">
      <c r="E255" s="29" t="s">
        <v>1031</v>
      </c>
    </row>
    <row r="256" spans="1:16" ht="12.75" customHeight="1" x14ac:dyDescent="0.2">
      <c r="A256" t="s">
        <v>52</v>
      </c>
      <c r="B256" s="5" t="s">
        <v>375</v>
      </c>
      <c r="C256" s="5" t="s">
        <v>1352</v>
      </c>
      <c r="D256" t="s">
        <v>5</v>
      </c>
      <c r="E256" s="24" t="s">
        <v>1353</v>
      </c>
      <c r="F256" s="25" t="s">
        <v>55</v>
      </c>
      <c r="G256" s="26">
        <v>9</v>
      </c>
      <c r="H256" s="25">
        <v>0</v>
      </c>
      <c r="I256" s="25">
        <f>ROUND(G256*H256,6)</f>
        <v>0</v>
      </c>
      <c r="L256" s="27">
        <v>0</v>
      </c>
      <c r="M256" s="22">
        <f>ROUND(ROUND(L256,2)*ROUND(G256,3),2)</f>
        <v>0</v>
      </c>
      <c r="N256" s="25" t="s">
        <v>56</v>
      </c>
      <c r="O256">
        <f>(M256*21)/100</f>
        <v>0</v>
      </c>
      <c r="P256" t="s">
        <v>28</v>
      </c>
    </row>
    <row r="257" spans="1:16" ht="12.75" customHeight="1" x14ac:dyDescent="0.2">
      <c r="A257" s="28" t="s">
        <v>57</v>
      </c>
      <c r="E257" s="29" t="s">
        <v>5</v>
      </c>
    </row>
    <row r="258" spans="1:16" ht="12.75" customHeight="1" x14ac:dyDescent="0.2">
      <c r="A258" s="28" t="s">
        <v>58</v>
      </c>
      <c r="E258" s="30" t="s">
        <v>1600</v>
      </c>
    </row>
    <row r="259" spans="1:16" ht="12.75" customHeight="1" x14ac:dyDescent="0.2">
      <c r="E259" s="29" t="s">
        <v>59</v>
      </c>
    </row>
    <row r="260" spans="1:16" ht="12.75" customHeight="1" x14ac:dyDescent="0.2">
      <c r="A260" t="s">
        <v>52</v>
      </c>
      <c r="B260" s="5" t="s">
        <v>377</v>
      </c>
      <c r="C260" s="5" t="s">
        <v>2033</v>
      </c>
      <c r="D260" t="s">
        <v>5</v>
      </c>
      <c r="E260" s="24" t="s">
        <v>2034</v>
      </c>
      <c r="F260" s="25" t="s">
        <v>55</v>
      </c>
      <c r="G260" s="26">
        <v>9</v>
      </c>
      <c r="H260" s="25">
        <v>0</v>
      </c>
      <c r="I260" s="25">
        <f>ROUND(G260*H260,6)</f>
        <v>0</v>
      </c>
      <c r="L260" s="27">
        <v>0</v>
      </c>
      <c r="M260" s="22">
        <f>ROUND(ROUND(L260,2)*ROUND(G260,3),2)</f>
        <v>0</v>
      </c>
      <c r="N260" s="25" t="s">
        <v>56</v>
      </c>
      <c r="O260">
        <f>(M260*21)/100</f>
        <v>0</v>
      </c>
      <c r="P260" t="s">
        <v>28</v>
      </c>
    </row>
    <row r="261" spans="1:16" ht="12.75" customHeight="1" x14ac:dyDescent="0.2">
      <c r="A261" s="28" t="s">
        <v>57</v>
      </c>
      <c r="E261" s="29" t="s">
        <v>5</v>
      </c>
    </row>
    <row r="262" spans="1:16" ht="12.75" customHeight="1" x14ac:dyDescent="0.2">
      <c r="A262" s="28" t="s">
        <v>58</v>
      </c>
      <c r="E262" s="30" t="s">
        <v>1600</v>
      </c>
    </row>
    <row r="263" spans="1:16" ht="12.75" customHeight="1" x14ac:dyDescent="0.2">
      <c r="E263" s="29" t="s">
        <v>1031</v>
      </c>
    </row>
    <row r="264" spans="1:16" ht="12.75" customHeight="1" x14ac:dyDescent="0.2">
      <c r="A264" t="s">
        <v>52</v>
      </c>
      <c r="B264" s="5" t="s">
        <v>380</v>
      </c>
      <c r="C264" s="5" t="s">
        <v>11626</v>
      </c>
      <c r="D264" t="s">
        <v>5</v>
      </c>
      <c r="E264" s="24" t="s">
        <v>11627</v>
      </c>
      <c r="F264" s="25" t="s">
        <v>55</v>
      </c>
      <c r="G264" s="26">
        <v>9</v>
      </c>
      <c r="H264" s="25">
        <v>0</v>
      </c>
      <c r="I264" s="25">
        <f>ROUND(G264*H264,6)</f>
        <v>0</v>
      </c>
      <c r="L264" s="27">
        <v>0</v>
      </c>
      <c r="M264" s="22">
        <f>ROUND(ROUND(L264,2)*ROUND(G264,3),2)</f>
        <v>0</v>
      </c>
      <c r="N264" s="25" t="s">
        <v>56</v>
      </c>
      <c r="O264">
        <f>(M264*21)/100</f>
        <v>0</v>
      </c>
      <c r="P264" t="s">
        <v>28</v>
      </c>
    </row>
    <row r="265" spans="1:16" ht="12.75" customHeight="1" x14ac:dyDescent="0.2">
      <c r="A265" s="28" t="s">
        <v>57</v>
      </c>
      <c r="E265" s="29" t="s">
        <v>5</v>
      </c>
    </row>
    <row r="266" spans="1:16" ht="12.75" customHeight="1" x14ac:dyDescent="0.2">
      <c r="A266" s="28" t="s">
        <v>58</v>
      </c>
      <c r="E266" s="30" t="s">
        <v>1600</v>
      </c>
    </row>
    <row r="267" spans="1:16" ht="12.75" customHeight="1" x14ac:dyDescent="0.2">
      <c r="E267" s="29" t="s">
        <v>59</v>
      </c>
    </row>
    <row r="268" spans="1:16" ht="12.75" customHeight="1" x14ac:dyDescent="0.2">
      <c r="A268" t="s">
        <v>52</v>
      </c>
      <c r="B268" s="5" t="s">
        <v>381</v>
      </c>
      <c r="C268" s="5" t="s">
        <v>9117</v>
      </c>
      <c r="D268" t="s">
        <v>5</v>
      </c>
      <c r="E268" s="24" t="s">
        <v>9118</v>
      </c>
      <c r="F268" s="25" t="s">
        <v>55</v>
      </c>
      <c r="G268" s="26">
        <v>15</v>
      </c>
      <c r="H268" s="25">
        <v>0</v>
      </c>
      <c r="I268" s="25">
        <f>ROUND(G268*H268,6)</f>
        <v>0</v>
      </c>
      <c r="L268" s="27">
        <v>0</v>
      </c>
      <c r="M268" s="22">
        <f>ROUND(ROUND(L268,2)*ROUND(G268,3),2)</f>
        <v>0</v>
      </c>
      <c r="N268" s="25" t="s">
        <v>56</v>
      </c>
      <c r="O268">
        <f>(M268*21)/100</f>
        <v>0</v>
      </c>
      <c r="P268" t="s">
        <v>28</v>
      </c>
    </row>
    <row r="269" spans="1:16" ht="12.75" customHeight="1" x14ac:dyDescent="0.2">
      <c r="A269" s="28" t="s">
        <v>57</v>
      </c>
      <c r="E269" s="29" t="s">
        <v>5</v>
      </c>
    </row>
    <row r="270" spans="1:16" ht="12.75" customHeight="1" x14ac:dyDescent="0.2">
      <c r="A270" s="28" t="s">
        <v>58</v>
      </c>
      <c r="E270" s="30" t="s">
        <v>1538</v>
      </c>
    </row>
    <row r="271" spans="1:16" ht="12.75" customHeight="1" x14ac:dyDescent="0.2">
      <c r="E271" s="29" t="s">
        <v>1031</v>
      </c>
    </row>
    <row r="272" spans="1:16" ht="12.75" customHeight="1" x14ac:dyDescent="0.2">
      <c r="A272" t="s">
        <v>52</v>
      </c>
      <c r="B272" s="5" t="s">
        <v>382</v>
      </c>
      <c r="C272" s="5" t="s">
        <v>11628</v>
      </c>
      <c r="D272" t="s">
        <v>5</v>
      </c>
      <c r="E272" s="24" t="s">
        <v>11629</v>
      </c>
      <c r="F272" s="25" t="s">
        <v>55</v>
      </c>
      <c r="G272" s="26">
        <v>2</v>
      </c>
      <c r="H272" s="25">
        <v>0</v>
      </c>
      <c r="I272" s="25">
        <f>ROUND(G272*H272,6)</f>
        <v>0</v>
      </c>
      <c r="L272" s="27">
        <v>0</v>
      </c>
      <c r="M272" s="22">
        <f>ROUND(ROUND(L272,2)*ROUND(G272,3),2)</f>
        <v>0</v>
      </c>
      <c r="N272" s="25" t="s">
        <v>56</v>
      </c>
      <c r="O272">
        <f>(M272*21)/100</f>
        <v>0</v>
      </c>
      <c r="P272" t="s">
        <v>28</v>
      </c>
    </row>
    <row r="273" spans="1:16" ht="12.75" customHeight="1" x14ac:dyDescent="0.2">
      <c r="A273" s="28" t="s">
        <v>57</v>
      </c>
      <c r="E273" s="29" t="s">
        <v>5</v>
      </c>
    </row>
    <row r="274" spans="1:16" ht="12.75" customHeight="1" x14ac:dyDescent="0.2">
      <c r="A274" s="28" t="s">
        <v>58</v>
      </c>
      <c r="E274" s="30" t="s">
        <v>1428</v>
      </c>
    </row>
    <row r="275" spans="1:16" ht="12.75" customHeight="1" x14ac:dyDescent="0.2">
      <c r="E275" s="29" t="s">
        <v>59</v>
      </c>
    </row>
    <row r="276" spans="1:16" ht="12.75" customHeight="1" x14ac:dyDescent="0.2">
      <c r="A276" t="s">
        <v>52</v>
      </c>
      <c r="B276" s="5" t="s">
        <v>383</v>
      </c>
      <c r="C276" s="5" t="s">
        <v>11630</v>
      </c>
      <c r="D276" t="s">
        <v>5</v>
      </c>
      <c r="E276" s="24" t="s">
        <v>11631</v>
      </c>
      <c r="F276" s="25" t="s">
        <v>55</v>
      </c>
      <c r="G276" s="26">
        <v>1</v>
      </c>
      <c r="H276" s="25">
        <v>0</v>
      </c>
      <c r="I276" s="25">
        <f>ROUND(G276*H276,6)</f>
        <v>0</v>
      </c>
      <c r="L276" s="27">
        <v>0</v>
      </c>
      <c r="M276" s="22">
        <f>ROUND(ROUND(L276,2)*ROUND(G276,3),2)</f>
        <v>0</v>
      </c>
      <c r="N276" s="25" t="s">
        <v>56</v>
      </c>
      <c r="O276">
        <f>(M276*21)/100</f>
        <v>0</v>
      </c>
      <c r="P276" t="s">
        <v>28</v>
      </c>
    </row>
    <row r="277" spans="1:16" ht="12.75" customHeight="1" x14ac:dyDescent="0.2">
      <c r="A277" s="28" t="s">
        <v>57</v>
      </c>
      <c r="E277" s="29" t="s">
        <v>5</v>
      </c>
    </row>
    <row r="278" spans="1:16" ht="12.75" customHeight="1" x14ac:dyDescent="0.2">
      <c r="A278" s="28" t="s">
        <v>58</v>
      </c>
      <c r="E278" s="30" t="s">
        <v>1425</v>
      </c>
    </row>
    <row r="279" spans="1:16" ht="12.75" customHeight="1" x14ac:dyDescent="0.2">
      <c r="E279" s="29" t="s">
        <v>59</v>
      </c>
    </row>
    <row r="280" spans="1:16" ht="12.75" customHeight="1" x14ac:dyDescent="0.2">
      <c r="A280" t="s">
        <v>52</v>
      </c>
      <c r="B280" s="5" t="s">
        <v>386</v>
      </c>
      <c r="C280" s="5" t="s">
        <v>11231</v>
      </c>
      <c r="D280" t="s">
        <v>5</v>
      </c>
      <c r="E280" s="24" t="s">
        <v>11232</v>
      </c>
      <c r="F280" s="25" t="s">
        <v>55</v>
      </c>
      <c r="G280" s="26">
        <v>7</v>
      </c>
      <c r="H280" s="25">
        <v>0</v>
      </c>
      <c r="I280" s="25">
        <f>ROUND(G280*H280,6)</f>
        <v>0</v>
      </c>
      <c r="L280" s="27">
        <v>0</v>
      </c>
      <c r="M280" s="22">
        <f>ROUND(ROUND(L280,2)*ROUND(G280,3),2)</f>
        <v>0</v>
      </c>
      <c r="N280" s="25" t="s">
        <v>56</v>
      </c>
      <c r="O280">
        <f>(M280*21)/100</f>
        <v>0</v>
      </c>
      <c r="P280" t="s">
        <v>28</v>
      </c>
    </row>
    <row r="281" spans="1:16" ht="12.75" customHeight="1" x14ac:dyDescent="0.2">
      <c r="A281" s="28" t="s">
        <v>57</v>
      </c>
      <c r="E281" s="29" t="s">
        <v>5</v>
      </c>
    </row>
    <row r="282" spans="1:16" ht="12.75" customHeight="1" x14ac:dyDescent="0.2">
      <c r="A282" s="28" t="s">
        <v>58</v>
      </c>
      <c r="E282" s="30" t="s">
        <v>1768</v>
      </c>
    </row>
    <row r="283" spans="1:16" ht="12.75" customHeight="1" x14ac:dyDescent="0.2">
      <c r="E283" s="29" t="s">
        <v>59</v>
      </c>
    </row>
    <row r="284" spans="1:16" ht="12.75" customHeight="1" x14ac:dyDescent="0.2">
      <c r="A284" t="s">
        <v>52</v>
      </c>
      <c r="B284" s="5" t="s">
        <v>389</v>
      </c>
      <c r="C284" s="5" t="s">
        <v>11376</v>
      </c>
      <c r="D284" t="s">
        <v>5</v>
      </c>
      <c r="E284" s="24" t="s">
        <v>11632</v>
      </c>
      <c r="F284" s="25" t="s">
        <v>55</v>
      </c>
      <c r="G284" s="26">
        <v>6</v>
      </c>
      <c r="H284" s="25">
        <v>0</v>
      </c>
      <c r="I284" s="25">
        <f>ROUND(G284*H284,6)</f>
        <v>0</v>
      </c>
      <c r="L284" s="27">
        <v>0</v>
      </c>
      <c r="M284" s="22">
        <f>ROUND(ROUND(L284,2)*ROUND(G284,3),2)</f>
        <v>0</v>
      </c>
      <c r="N284" s="25" t="s">
        <v>56</v>
      </c>
      <c r="O284">
        <f>(M284*21)/100</f>
        <v>0</v>
      </c>
      <c r="P284" t="s">
        <v>28</v>
      </c>
    </row>
    <row r="285" spans="1:16" ht="12.75" customHeight="1" x14ac:dyDescent="0.2">
      <c r="A285" s="28" t="s">
        <v>57</v>
      </c>
      <c r="E285" s="29" t="s">
        <v>5</v>
      </c>
    </row>
    <row r="286" spans="1:16" ht="12.75" customHeight="1" x14ac:dyDescent="0.2">
      <c r="A286" s="28" t="s">
        <v>58</v>
      </c>
      <c r="E286" s="30" t="s">
        <v>1585</v>
      </c>
    </row>
    <row r="287" spans="1:16" ht="12.75" customHeight="1" x14ac:dyDescent="0.2">
      <c r="E287" s="29" t="s">
        <v>1031</v>
      </c>
    </row>
    <row r="288" spans="1:16" ht="12.75" customHeight="1" x14ac:dyDescent="0.2">
      <c r="A288" t="s">
        <v>52</v>
      </c>
      <c r="B288" s="5" t="s">
        <v>392</v>
      </c>
      <c r="C288" s="5" t="s">
        <v>11633</v>
      </c>
      <c r="D288" t="s">
        <v>5</v>
      </c>
      <c r="E288" s="24" t="s">
        <v>11634</v>
      </c>
      <c r="F288" s="25" t="s">
        <v>55</v>
      </c>
      <c r="G288" s="26">
        <v>3</v>
      </c>
      <c r="H288" s="25">
        <v>0</v>
      </c>
      <c r="I288" s="25">
        <f>ROUND(G288*H288,6)</f>
        <v>0</v>
      </c>
      <c r="L288" s="27">
        <v>0</v>
      </c>
      <c r="M288" s="22">
        <f>ROUND(ROUND(L288,2)*ROUND(G288,3),2)</f>
        <v>0</v>
      </c>
      <c r="N288" s="25" t="s">
        <v>56</v>
      </c>
      <c r="O288">
        <f>(M288*21)/100</f>
        <v>0</v>
      </c>
      <c r="P288" t="s">
        <v>28</v>
      </c>
    </row>
    <row r="289" spans="1:16" ht="12.75" customHeight="1" x14ac:dyDescent="0.2">
      <c r="A289" s="28" t="s">
        <v>57</v>
      </c>
      <c r="E289" s="29" t="s">
        <v>5</v>
      </c>
    </row>
    <row r="290" spans="1:16" ht="12.75" customHeight="1" x14ac:dyDescent="0.2">
      <c r="A290" s="28" t="s">
        <v>58</v>
      </c>
      <c r="E290" s="30" t="s">
        <v>1426</v>
      </c>
    </row>
    <row r="291" spans="1:16" ht="12.75" customHeight="1" x14ac:dyDescent="0.2">
      <c r="E291" s="29" t="s">
        <v>1031</v>
      </c>
    </row>
    <row r="292" spans="1:16" ht="12.75" customHeight="1" x14ac:dyDescent="0.2">
      <c r="A292" t="s">
        <v>52</v>
      </c>
      <c r="B292" s="5" t="s">
        <v>395</v>
      </c>
      <c r="C292" s="5" t="s">
        <v>11383</v>
      </c>
      <c r="D292" t="s">
        <v>5</v>
      </c>
      <c r="E292" s="24" t="s">
        <v>11384</v>
      </c>
      <c r="F292" s="25" t="s">
        <v>55</v>
      </c>
      <c r="G292" s="26">
        <v>6</v>
      </c>
      <c r="H292" s="25">
        <v>0</v>
      </c>
      <c r="I292" s="25">
        <f>ROUND(G292*H292,6)</f>
        <v>0</v>
      </c>
      <c r="L292" s="27">
        <v>0</v>
      </c>
      <c r="M292" s="22">
        <f>ROUND(ROUND(L292,2)*ROUND(G292,3),2)</f>
        <v>0</v>
      </c>
      <c r="N292" s="25" t="s">
        <v>56</v>
      </c>
      <c r="O292">
        <f>(M292*21)/100</f>
        <v>0</v>
      </c>
      <c r="P292" t="s">
        <v>28</v>
      </c>
    </row>
    <row r="293" spans="1:16" ht="12.75" customHeight="1" x14ac:dyDescent="0.2">
      <c r="A293" s="28" t="s">
        <v>57</v>
      </c>
      <c r="E293" s="29" t="s">
        <v>5</v>
      </c>
    </row>
    <row r="294" spans="1:16" ht="12.75" customHeight="1" x14ac:dyDescent="0.2">
      <c r="A294" s="28" t="s">
        <v>58</v>
      </c>
      <c r="E294" s="30" t="s">
        <v>1585</v>
      </c>
    </row>
    <row r="295" spans="1:16" ht="12.75" customHeight="1" x14ac:dyDescent="0.2">
      <c r="E295" s="29" t="s">
        <v>1031</v>
      </c>
    </row>
    <row r="296" spans="1:16" ht="12.75" customHeight="1" x14ac:dyDescent="0.2">
      <c r="A296" t="s">
        <v>52</v>
      </c>
      <c r="B296" s="5" t="s">
        <v>398</v>
      </c>
      <c r="C296" s="5" t="s">
        <v>11635</v>
      </c>
      <c r="D296" t="s">
        <v>5</v>
      </c>
      <c r="E296" s="24" t="s">
        <v>11636</v>
      </c>
      <c r="F296" s="25" t="s">
        <v>55</v>
      </c>
      <c r="G296" s="26">
        <v>1</v>
      </c>
      <c r="H296" s="25">
        <v>0</v>
      </c>
      <c r="I296" s="25">
        <f>ROUND(G296*H296,6)</f>
        <v>0</v>
      </c>
      <c r="L296" s="27">
        <v>0</v>
      </c>
      <c r="M296" s="22">
        <f>ROUND(ROUND(L296,2)*ROUND(G296,3),2)</f>
        <v>0</v>
      </c>
      <c r="N296" s="25" t="s">
        <v>56</v>
      </c>
      <c r="O296">
        <f>(M296*21)/100</f>
        <v>0</v>
      </c>
      <c r="P296" t="s">
        <v>28</v>
      </c>
    </row>
    <row r="297" spans="1:16" ht="12.75" customHeight="1" x14ac:dyDescent="0.2">
      <c r="A297" s="28" t="s">
        <v>57</v>
      </c>
      <c r="E297" s="29" t="s">
        <v>5</v>
      </c>
    </row>
    <row r="298" spans="1:16" ht="12.75" customHeight="1" x14ac:dyDescent="0.2">
      <c r="A298" s="28" t="s">
        <v>58</v>
      </c>
      <c r="E298" s="30" t="s">
        <v>1425</v>
      </c>
    </row>
    <row r="299" spans="1:16" ht="12.75" customHeight="1" x14ac:dyDescent="0.2">
      <c r="E299" s="29" t="s">
        <v>1031</v>
      </c>
    </row>
    <row r="300" spans="1:16" ht="12.75" customHeight="1" x14ac:dyDescent="0.2">
      <c r="A300" t="s">
        <v>52</v>
      </c>
      <c r="B300" s="5" t="s">
        <v>401</v>
      </c>
      <c r="C300" s="5" t="s">
        <v>11637</v>
      </c>
      <c r="D300" t="s">
        <v>5</v>
      </c>
      <c r="E300" s="24" t="s">
        <v>11638</v>
      </c>
      <c r="F300" s="25" t="s">
        <v>55</v>
      </c>
      <c r="G300" s="26">
        <v>9</v>
      </c>
      <c r="H300" s="25">
        <v>0</v>
      </c>
      <c r="I300" s="25">
        <f>ROUND(G300*H300,6)</f>
        <v>0</v>
      </c>
      <c r="L300" s="27">
        <v>0</v>
      </c>
      <c r="M300" s="22">
        <f>ROUND(ROUND(L300,2)*ROUND(G300,3),2)</f>
        <v>0</v>
      </c>
      <c r="N300" s="25" t="s">
        <v>56</v>
      </c>
      <c r="O300">
        <f>(M300*21)/100</f>
        <v>0</v>
      </c>
      <c r="P300" t="s">
        <v>28</v>
      </c>
    </row>
    <row r="301" spans="1:16" ht="12.75" customHeight="1" x14ac:dyDescent="0.2">
      <c r="A301" s="28" t="s">
        <v>57</v>
      </c>
      <c r="E301" s="29" t="s">
        <v>5</v>
      </c>
    </row>
    <row r="302" spans="1:16" ht="12.75" customHeight="1" x14ac:dyDescent="0.2">
      <c r="A302" s="28" t="s">
        <v>58</v>
      </c>
      <c r="E302" s="30" t="s">
        <v>1600</v>
      </c>
    </row>
    <row r="303" spans="1:16" ht="12.75" customHeight="1" x14ac:dyDescent="0.2">
      <c r="E303" s="29" t="s">
        <v>1031</v>
      </c>
    </row>
    <row r="304" spans="1:16" ht="12.75" customHeight="1" x14ac:dyDescent="0.2">
      <c r="A304" t="s">
        <v>52</v>
      </c>
      <c r="B304" s="5" t="s">
        <v>404</v>
      </c>
      <c r="C304" s="5" t="s">
        <v>11239</v>
      </c>
      <c r="D304" t="s">
        <v>5</v>
      </c>
      <c r="E304" s="24" t="s">
        <v>11240</v>
      </c>
      <c r="F304" s="25" t="s">
        <v>55</v>
      </c>
      <c r="G304" s="26">
        <v>7</v>
      </c>
      <c r="H304" s="25">
        <v>0</v>
      </c>
      <c r="I304" s="25">
        <f>ROUND(G304*H304,6)</f>
        <v>0</v>
      </c>
      <c r="L304" s="27">
        <v>0</v>
      </c>
      <c r="M304" s="22">
        <f>ROUND(ROUND(L304,2)*ROUND(G304,3),2)</f>
        <v>0</v>
      </c>
      <c r="N304" s="25" t="s">
        <v>56</v>
      </c>
      <c r="O304">
        <f>(M304*21)/100</f>
        <v>0</v>
      </c>
      <c r="P304" t="s">
        <v>28</v>
      </c>
    </row>
    <row r="305" spans="1:16" ht="12.75" customHeight="1" x14ac:dyDescent="0.2">
      <c r="A305" s="28" t="s">
        <v>57</v>
      </c>
      <c r="E305" s="29" t="s">
        <v>5</v>
      </c>
    </row>
    <row r="306" spans="1:16" ht="12.75" customHeight="1" x14ac:dyDescent="0.2">
      <c r="A306" s="28" t="s">
        <v>58</v>
      </c>
      <c r="E306" s="30" t="s">
        <v>1768</v>
      </c>
    </row>
    <row r="307" spans="1:16" ht="12.75" customHeight="1" x14ac:dyDescent="0.2">
      <c r="E307" s="29" t="s">
        <v>1031</v>
      </c>
    </row>
    <row r="308" spans="1:16" ht="12.75" customHeight="1" x14ac:dyDescent="0.2">
      <c r="A308" t="s">
        <v>52</v>
      </c>
      <c r="B308" s="5" t="s">
        <v>407</v>
      </c>
      <c r="C308" s="5" t="s">
        <v>1076</v>
      </c>
      <c r="D308" t="s">
        <v>5</v>
      </c>
      <c r="E308" s="24" t="s">
        <v>1077</v>
      </c>
      <c r="F308" s="25" t="s">
        <v>126</v>
      </c>
      <c r="G308" s="26">
        <v>1150</v>
      </c>
      <c r="H308" s="25">
        <v>0</v>
      </c>
      <c r="I308" s="25">
        <f>ROUND(G308*H308,6)</f>
        <v>0</v>
      </c>
      <c r="L308" s="27">
        <v>0</v>
      </c>
      <c r="M308" s="22">
        <f>ROUND(ROUND(L308,2)*ROUND(G308,3),2)</f>
        <v>0</v>
      </c>
      <c r="N308" s="25" t="s">
        <v>56</v>
      </c>
      <c r="O308">
        <f>(M308*21)/100</f>
        <v>0</v>
      </c>
      <c r="P308" t="s">
        <v>28</v>
      </c>
    </row>
    <row r="309" spans="1:16" ht="12.75" customHeight="1" x14ac:dyDescent="0.2">
      <c r="A309" s="28" t="s">
        <v>57</v>
      </c>
      <c r="E309" s="29" t="s">
        <v>5</v>
      </c>
    </row>
    <row r="310" spans="1:16" ht="12.75" customHeight="1" x14ac:dyDescent="0.2">
      <c r="A310" s="28" t="s">
        <v>58</v>
      </c>
      <c r="E310" s="30" t="s">
        <v>11639</v>
      </c>
    </row>
    <row r="311" spans="1:16" ht="12.75" customHeight="1" x14ac:dyDescent="0.2">
      <c r="E311" s="29" t="s">
        <v>1031</v>
      </c>
    </row>
    <row r="312" spans="1:16" ht="12.75" customHeight="1" x14ac:dyDescent="0.2">
      <c r="A312" t="s">
        <v>52</v>
      </c>
      <c r="B312" s="5" t="s">
        <v>410</v>
      </c>
      <c r="C312" s="5" t="s">
        <v>5374</v>
      </c>
      <c r="D312" t="s">
        <v>5</v>
      </c>
      <c r="E312" s="24" t="s">
        <v>5375</v>
      </c>
      <c r="F312" s="25" t="s">
        <v>55</v>
      </c>
      <c r="G312" s="26">
        <v>1</v>
      </c>
      <c r="H312" s="25">
        <v>0</v>
      </c>
      <c r="I312" s="25">
        <f>ROUND(G312*H312,6)</f>
        <v>0</v>
      </c>
      <c r="L312" s="27">
        <v>0</v>
      </c>
      <c r="M312" s="22">
        <f>ROUND(ROUND(L312,2)*ROUND(G312,3),2)</f>
        <v>0</v>
      </c>
      <c r="N312" s="25" t="s">
        <v>56</v>
      </c>
      <c r="O312">
        <f>(M312*21)/100</f>
        <v>0</v>
      </c>
      <c r="P312" t="s">
        <v>28</v>
      </c>
    </row>
    <row r="313" spans="1:16" ht="12.75" customHeight="1" x14ac:dyDescent="0.2">
      <c r="A313" s="28" t="s">
        <v>57</v>
      </c>
      <c r="E313" s="29" t="s">
        <v>5</v>
      </c>
    </row>
    <row r="314" spans="1:16" ht="12.75" customHeight="1" x14ac:dyDescent="0.2">
      <c r="A314" s="28" t="s">
        <v>58</v>
      </c>
      <c r="E314" s="30" t="s">
        <v>1425</v>
      </c>
    </row>
    <row r="315" spans="1:16" ht="12.75" customHeight="1" x14ac:dyDescent="0.2">
      <c r="E315" s="29" t="s">
        <v>1031</v>
      </c>
    </row>
    <row r="316" spans="1:16" ht="12.75" customHeight="1" x14ac:dyDescent="0.2">
      <c r="A316" t="s">
        <v>52</v>
      </c>
      <c r="B316" s="5" t="s">
        <v>413</v>
      </c>
      <c r="C316" s="5" t="s">
        <v>1760</v>
      </c>
      <c r="D316" t="s">
        <v>5</v>
      </c>
      <c r="E316" s="24" t="s">
        <v>1761</v>
      </c>
      <c r="F316" s="25" t="s">
        <v>55</v>
      </c>
      <c r="G316" s="26">
        <v>1</v>
      </c>
      <c r="H316" s="25">
        <v>0</v>
      </c>
      <c r="I316" s="25">
        <f>ROUND(G316*H316,6)</f>
        <v>0</v>
      </c>
      <c r="L316" s="27">
        <v>0</v>
      </c>
      <c r="M316" s="22">
        <f>ROUND(ROUND(L316,2)*ROUND(G316,3),2)</f>
        <v>0</v>
      </c>
      <c r="N316" s="25" t="s">
        <v>56</v>
      </c>
      <c r="O316">
        <f>(M316*21)/100</f>
        <v>0</v>
      </c>
      <c r="P316" t="s">
        <v>28</v>
      </c>
    </row>
    <row r="317" spans="1:16" ht="12.75" customHeight="1" x14ac:dyDescent="0.2">
      <c r="A317" s="28" t="s">
        <v>57</v>
      </c>
      <c r="E317" s="29" t="s">
        <v>5</v>
      </c>
    </row>
    <row r="318" spans="1:16" ht="12.75" customHeight="1" x14ac:dyDescent="0.2">
      <c r="A318" s="28" t="s">
        <v>58</v>
      </c>
      <c r="E318" s="30" t="s">
        <v>1425</v>
      </c>
    </row>
    <row r="319" spans="1:16" ht="12.75" customHeight="1" x14ac:dyDescent="0.2">
      <c r="E319" s="29" t="s">
        <v>1031</v>
      </c>
    </row>
    <row r="320" spans="1:16" ht="12.75" customHeight="1" x14ac:dyDescent="0.2">
      <c r="A320" t="s">
        <v>52</v>
      </c>
      <c r="B320" s="5" t="s">
        <v>416</v>
      </c>
      <c r="C320" s="5" t="s">
        <v>1762</v>
      </c>
      <c r="D320" t="s">
        <v>5</v>
      </c>
      <c r="E320" s="24" t="s">
        <v>1763</v>
      </c>
      <c r="F320" s="25" t="s">
        <v>55</v>
      </c>
      <c r="G320" s="26">
        <v>7</v>
      </c>
      <c r="H320" s="25">
        <v>0</v>
      </c>
      <c r="I320" s="25">
        <f>ROUND(G320*H320,6)</f>
        <v>0</v>
      </c>
      <c r="L320" s="27">
        <v>0</v>
      </c>
      <c r="M320" s="22">
        <f>ROUND(ROUND(L320,2)*ROUND(G320,3),2)</f>
        <v>0</v>
      </c>
      <c r="N320" s="25" t="s">
        <v>56</v>
      </c>
      <c r="O320">
        <f>(M320*21)/100</f>
        <v>0</v>
      </c>
      <c r="P320" t="s">
        <v>28</v>
      </c>
    </row>
    <row r="321" spans="1:16" ht="12.75" customHeight="1" x14ac:dyDescent="0.2">
      <c r="A321" s="28" t="s">
        <v>57</v>
      </c>
      <c r="E321" s="29" t="s">
        <v>5</v>
      </c>
    </row>
    <row r="322" spans="1:16" ht="12.75" customHeight="1" x14ac:dyDescent="0.2">
      <c r="A322" s="28" t="s">
        <v>58</v>
      </c>
      <c r="E322" s="30" t="s">
        <v>1768</v>
      </c>
    </row>
    <row r="323" spans="1:16" ht="12.75" customHeight="1" x14ac:dyDescent="0.2">
      <c r="E323" s="29" t="s">
        <v>59</v>
      </c>
    </row>
    <row r="324" spans="1:16" ht="12.75" customHeight="1" x14ac:dyDescent="0.2">
      <c r="A324" t="s">
        <v>52</v>
      </c>
      <c r="B324" s="5" t="s">
        <v>417</v>
      </c>
      <c r="C324" s="5" t="s">
        <v>1755</v>
      </c>
      <c r="D324" t="s">
        <v>5</v>
      </c>
      <c r="E324" s="24" t="s">
        <v>1756</v>
      </c>
      <c r="F324" s="25" t="s">
        <v>225</v>
      </c>
      <c r="G324" s="26">
        <v>32</v>
      </c>
      <c r="H324" s="25">
        <v>0</v>
      </c>
      <c r="I324" s="25">
        <f>ROUND(G324*H324,6)</f>
        <v>0</v>
      </c>
      <c r="L324" s="27">
        <v>0</v>
      </c>
      <c r="M324" s="22">
        <f>ROUND(ROUND(L324,2)*ROUND(G324,3),2)</f>
        <v>0</v>
      </c>
      <c r="N324" s="25" t="s">
        <v>56</v>
      </c>
      <c r="O324">
        <f>(M324*21)/100</f>
        <v>0</v>
      </c>
      <c r="P324" t="s">
        <v>28</v>
      </c>
    </row>
    <row r="325" spans="1:16" ht="12.75" customHeight="1" x14ac:dyDescent="0.2">
      <c r="A325" s="28" t="s">
        <v>57</v>
      </c>
      <c r="E325" s="29" t="s">
        <v>5</v>
      </c>
    </row>
    <row r="326" spans="1:16" ht="12.75" customHeight="1" x14ac:dyDescent="0.2">
      <c r="A326" s="28" t="s">
        <v>58</v>
      </c>
      <c r="E326" s="30" t="s">
        <v>11640</v>
      </c>
    </row>
    <row r="327" spans="1:16" ht="12.75" customHeight="1" x14ac:dyDescent="0.2">
      <c r="E327" s="29" t="s">
        <v>1031</v>
      </c>
    </row>
    <row r="328" spans="1:16" ht="12.75" customHeight="1" x14ac:dyDescent="0.2">
      <c r="A328" t="s">
        <v>52</v>
      </c>
      <c r="B328" s="5" t="s">
        <v>418</v>
      </c>
      <c r="C328" s="5" t="s">
        <v>1757</v>
      </c>
      <c r="D328" t="s">
        <v>5</v>
      </c>
      <c r="E328" s="24" t="s">
        <v>1758</v>
      </c>
      <c r="F328" s="25" t="s">
        <v>225</v>
      </c>
      <c r="G328" s="26">
        <v>8</v>
      </c>
      <c r="H328" s="25">
        <v>0</v>
      </c>
      <c r="I328" s="25">
        <f>ROUND(G328*H328,6)</f>
        <v>0</v>
      </c>
      <c r="L328" s="27">
        <v>0</v>
      </c>
      <c r="M328" s="22">
        <f>ROUND(ROUND(L328,2)*ROUND(G328,3),2)</f>
        <v>0</v>
      </c>
      <c r="N328" s="25" t="s">
        <v>56</v>
      </c>
      <c r="O328">
        <f>(M328*21)/100</f>
        <v>0</v>
      </c>
      <c r="P328" t="s">
        <v>28</v>
      </c>
    </row>
    <row r="329" spans="1:16" ht="12.75" customHeight="1" x14ac:dyDescent="0.2">
      <c r="A329" s="28" t="s">
        <v>57</v>
      </c>
      <c r="E329" s="29" t="s">
        <v>5</v>
      </c>
    </row>
    <row r="330" spans="1:16" ht="12.75" customHeight="1" x14ac:dyDescent="0.2">
      <c r="A330" s="28" t="s">
        <v>58</v>
      </c>
      <c r="E330" s="30" t="s">
        <v>11641</v>
      </c>
    </row>
    <row r="331" spans="1:16" ht="12.75" customHeight="1" x14ac:dyDescent="0.2">
      <c r="E331" s="29" t="s">
        <v>1031</v>
      </c>
    </row>
    <row r="332" spans="1:16" ht="12.75" customHeight="1" x14ac:dyDescent="0.2">
      <c r="A332" t="s">
        <v>52</v>
      </c>
      <c r="B332" s="5" t="s">
        <v>421</v>
      </c>
      <c r="C332" s="5" t="s">
        <v>1746</v>
      </c>
      <c r="D332" t="s">
        <v>5</v>
      </c>
      <c r="E332" s="24" t="s">
        <v>1747</v>
      </c>
      <c r="F332" s="25" t="s">
        <v>225</v>
      </c>
      <c r="G332" s="26">
        <v>40</v>
      </c>
      <c r="H332" s="25">
        <v>0</v>
      </c>
      <c r="I332" s="25">
        <f>ROUND(G332*H332,6)</f>
        <v>0</v>
      </c>
      <c r="L332" s="27">
        <v>0</v>
      </c>
      <c r="M332" s="22">
        <f>ROUND(ROUND(L332,2)*ROUND(G332,3),2)</f>
        <v>0</v>
      </c>
      <c r="N332" s="25" t="s">
        <v>56</v>
      </c>
      <c r="O332">
        <f>(M332*21)/100</f>
        <v>0</v>
      </c>
      <c r="P332" t="s">
        <v>28</v>
      </c>
    </row>
    <row r="333" spans="1:16" ht="12.75" customHeight="1" x14ac:dyDescent="0.2">
      <c r="A333" s="28" t="s">
        <v>57</v>
      </c>
      <c r="E333" s="29" t="s">
        <v>5</v>
      </c>
    </row>
    <row r="334" spans="1:16" ht="12.75" customHeight="1" x14ac:dyDescent="0.2">
      <c r="A334" s="28" t="s">
        <v>58</v>
      </c>
      <c r="E334" s="30" t="s">
        <v>11642</v>
      </c>
    </row>
    <row r="335" spans="1:16" ht="12.75" customHeight="1" x14ac:dyDescent="0.2">
      <c r="E335" s="29" t="s">
        <v>1031</v>
      </c>
    </row>
    <row r="336" spans="1:16" ht="12.75" customHeight="1" x14ac:dyDescent="0.2">
      <c r="A336" t="s">
        <v>52</v>
      </c>
      <c r="B336" s="5" t="s">
        <v>422</v>
      </c>
      <c r="C336" s="5" t="s">
        <v>1752</v>
      </c>
      <c r="D336" t="s">
        <v>5</v>
      </c>
      <c r="E336" s="24" t="s">
        <v>1753</v>
      </c>
      <c r="F336" s="25" t="s">
        <v>225</v>
      </c>
      <c r="G336" s="26">
        <v>36</v>
      </c>
      <c r="H336" s="25">
        <v>0</v>
      </c>
      <c r="I336" s="25">
        <f>ROUND(G336*H336,6)</f>
        <v>0</v>
      </c>
      <c r="L336" s="27">
        <v>0</v>
      </c>
      <c r="M336" s="22">
        <f>ROUND(ROUND(L336,2)*ROUND(G336,3),2)</f>
        <v>0</v>
      </c>
      <c r="N336" s="25" t="s">
        <v>56</v>
      </c>
      <c r="O336">
        <f>(M336*21)/100</f>
        <v>0</v>
      </c>
      <c r="P336" t="s">
        <v>28</v>
      </c>
    </row>
    <row r="337" spans="1:16" ht="12.75" customHeight="1" x14ac:dyDescent="0.2">
      <c r="A337" s="28" t="s">
        <v>57</v>
      </c>
      <c r="E337" s="29" t="s">
        <v>5</v>
      </c>
    </row>
    <row r="338" spans="1:16" ht="12.75" customHeight="1" x14ac:dyDescent="0.2">
      <c r="A338" s="28" t="s">
        <v>58</v>
      </c>
      <c r="E338" s="30" t="s">
        <v>11643</v>
      </c>
    </row>
    <row r="339" spans="1:16" ht="12.75" customHeight="1" x14ac:dyDescent="0.2">
      <c r="E339" s="29" t="s">
        <v>1031</v>
      </c>
    </row>
    <row r="340" spans="1:16" ht="12.75" customHeight="1" x14ac:dyDescent="0.2">
      <c r="A340" t="s">
        <v>52</v>
      </c>
      <c r="B340" s="5" t="s">
        <v>423</v>
      </c>
      <c r="C340" s="5" t="s">
        <v>1750</v>
      </c>
      <c r="D340" t="s">
        <v>5</v>
      </c>
      <c r="E340" s="24" t="s">
        <v>1751</v>
      </c>
      <c r="F340" s="25" t="s">
        <v>55</v>
      </c>
      <c r="G340" s="26">
        <v>1</v>
      </c>
      <c r="H340" s="25">
        <v>0</v>
      </c>
      <c r="I340" s="25">
        <f>ROUND(G340*H340,6)</f>
        <v>0</v>
      </c>
      <c r="L340" s="27">
        <v>0</v>
      </c>
      <c r="M340" s="22">
        <f>ROUND(ROUND(L340,2)*ROUND(G340,3),2)</f>
        <v>0</v>
      </c>
      <c r="N340" s="25" t="s">
        <v>56</v>
      </c>
      <c r="O340">
        <f>(M340*21)/100</f>
        <v>0</v>
      </c>
      <c r="P340" t="s">
        <v>28</v>
      </c>
    </row>
    <row r="341" spans="1:16" ht="12.75" customHeight="1" x14ac:dyDescent="0.2">
      <c r="A341" s="28" t="s">
        <v>57</v>
      </c>
      <c r="E341" s="29" t="s">
        <v>5</v>
      </c>
    </row>
    <row r="342" spans="1:16" ht="12.75" customHeight="1" x14ac:dyDescent="0.2">
      <c r="A342" s="28" t="s">
        <v>58</v>
      </c>
      <c r="E342" s="30" t="s">
        <v>1425</v>
      </c>
    </row>
    <row r="343" spans="1:16" ht="12.75" customHeight="1" x14ac:dyDescent="0.2">
      <c r="E343" s="29" t="s">
        <v>1031</v>
      </c>
    </row>
    <row r="344" spans="1:16" ht="12.75" customHeight="1" x14ac:dyDescent="0.2">
      <c r="A344" t="s">
        <v>49</v>
      </c>
      <c r="C344" s="6" t="s">
        <v>1219</v>
      </c>
      <c r="E344" s="23" t="s">
        <v>1220</v>
      </c>
      <c r="J344" s="22">
        <f>0</f>
        <v>0</v>
      </c>
      <c r="K344" s="22">
        <f>0</f>
        <v>0</v>
      </c>
      <c r="L344" s="22">
        <f>0+L345</f>
        <v>0</v>
      </c>
      <c r="M344" s="22">
        <f>0+M345</f>
        <v>0</v>
      </c>
    </row>
    <row r="345" spans="1:16" ht="12.75" customHeight="1" x14ac:dyDescent="0.2">
      <c r="A345" t="s">
        <v>52</v>
      </c>
      <c r="B345" s="5" t="s">
        <v>50</v>
      </c>
      <c r="C345" s="5" t="s">
        <v>1221</v>
      </c>
      <c r="D345" t="s">
        <v>5</v>
      </c>
      <c r="E345" s="24" t="s">
        <v>1222</v>
      </c>
      <c r="F345" s="25" t="s">
        <v>1223</v>
      </c>
      <c r="G345" s="26">
        <v>55.8</v>
      </c>
      <c r="H345" s="25">
        <v>1</v>
      </c>
      <c r="I345" s="25">
        <f>ROUND(G345*H345,6)</f>
        <v>55.8</v>
      </c>
      <c r="L345" s="27">
        <v>0</v>
      </c>
      <c r="M345" s="22">
        <f>ROUND(ROUND(L345,2)*ROUND(G345,3),2)</f>
        <v>0</v>
      </c>
      <c r="N345" s="25" t="s">
        <v>1224</v>
      </c>
      <c r="O345">
        <f>(M345*21)/100</f>
        <v>0</v>
      </c>
      <c r="P345" t="s">
        <v>28</v>
      </c>
    </row>
    <row r="346" spans="1:16" ht="12.75" customHeight="1" x14ac:dyDescent="0.2">
      <c r="A346" s="28" t="s">
        <v>57</v>
      </c>
      <c r="E346" s="29" t="s">
        <v>5</v>
      </c>
    </row>
    <row r="347" spans="1:16" ht="12.75" customHeight="1" x14ac:dyDescent="0.2">
      <c r="A347" s="28" t="s">
        <v>58</v>
      </c>
      <c r="E347" s="30" t="s">
        <v>11644</v>
      </c>
    </row>
    <row r="348" spans="1:16" ht="89.25" customHeight="1" x14ac:dyDescent="0.2">
      <c r="E348"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COUNTIFS(L8:L169,"=0",A8:A169,"P")+COUNTIFS(L8:L169,"",A8:A169,"P")+SUM(Q8:Q169)</f>
        <v>40</v>
      </c>
    </row>
    <row r="8" spans="1:20" ht="12.75" customHeight="1" x14ac:dyDescent="0.2">
      <c r="A8" t="s">
        <v>46</v>
      </c>
      <c r="C8" s="19" t="s">
        <v>11647</v>
      </c>
      <c r="E8" s="21" t="s">
        <v>11648</v>
      </c>
      <c r="J8" s="20">
        <f>0+J9+J42+J91+J168</f>
        <v>0</v>
      </c>
      <c r="K8" s="20">
        <f>0+K9+K42+K91+K168</f>
        <v>0</v>
      </c>
      <c r="L8" s="20">
        <f>0+L9+L42+L91+L168</f>
        <v>0</v>
      </c>
      <c r="M8" s="20">
        <f>0+M9+M42+M91+M168</f>
        <v>0</v>
      </c>
    </row>
    <row r="9" spans="1:20" ht="12.75" customHeight="1" x14ac:dyDescent="0.2">
      <c r="A9" t="s">
        <v>49</v>
      </c>
      <c r="C9" s="6" t="s">
        <v>50</v>
      </c>
      <c r="E9" s="23" t="s">
        <v>1025</v>
      </c>
      <c r="J9" s="22">
        <f>0</f>
        <v>0</v>
      </c>
      <c r="K9" s="22">
        <f>0</f>
        <v>0</v>
      </c>
      <c r="L9" s="22">
        <f>0+L10+L14+L18+L22+L26+L30+L34+L38</f>
        <v>0</v>
      </c>
      <c r="M9" s="22">
        <f>0+M10+M14+M18+M22+M26+M30+M34+M38</f>
        <v>0</v>
      </c>
    </row>
    <row r="10" spans="1:20" ht="12.75" customHeight="1" x14ac:dyDescent="0.2">
      <c r="A10" t="s">
        <v>52</v>
      </c>
      <c r="B10" s="5" t="s">
        <v>28</v>
      </c>
      <c r="C10" s="5" t="s">
        <v>11339</v>
      </c>
      <c r="D10" t="s">
        <v>5</v>
      </c>
      <c r="E10" s="24" t="s">
        <v>11340</v>
      </c>
      <c r="F10" s="25" t="s">
        <v>225</v>
      </c>
      <c r="G10" s="26">
        <v>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1428</v>
      </c>
    </row>
    <row r="13" spans="1:20" ht="12.75" customHeight="1" x14ac:dyDescent="0.2">
      <c r="E13" s="29" t="s">
        <v>59</v>
      </c>
    </row>
    <row r="14" spans="1:20" ht="12.75" customHeight="1" x14ac:dyDescent="0.2">
      <c r="A14" t="s">
        <v>52</v>
      </c>
      <c r="B14" s="5" t="s">
        <v>26</v>
      </c>
      <c r="C14" s="5" t="s">
        <v>5331</v>
      </c>
      <c r="D14" t="s">
        <v>5</v>
      </c>
      <c r="E14" s="24" t="s">
        <v>4866</v>
      </c>
      <c r="F14" s="25" t="s">
        <v>602</v>
      </c>
      <c r="G14" s="26">
        <v>74</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2414</v>
      </c>
    </row>
    <row r="17" spans="1:16" ht="12.75" customHeight="1" x14ac:dyDescent="0.2">
      <c r="E17" s="29" t="s">
        <v>59</v>
      </c>
    </row>
    <row r="18" spans="1:16" ht="12.75" customHeight="1" x14ac:dyDescent="0.2">
      <c r="A18" t="s">
        <v>52</v>
      </c>
      <c r="B18" s="5" t="s">
        <v>64</v>
      </c>
      <c r="C18" s="5" t="s">
        <v>5471</v>
      </c>
      <c r="D18" t="s">
        <v>5</v>
      </c>
      <c r="E18" s="24" t="s">
        <v>5472</v>
      </c>
      <c r="F18" s="25" t="s">
        <v>271</v>
      </c>
      <c r="G18" s="26">
        <v>4</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1424</v>
      </c>
    </row>
    <row r="21" spans="1:16" ht="12.75" customHeight="1" x14ac:dyDescent="0.2">
      <c r="E21" s="29" t="s">
        <v>59</v>
      </c>
    </row>
    <row r="22" spans="1:16" ht="12.75" customHeight="1" x14ac:dyDescent="0.2">
      <c r="A22" t="s">
        <v>52</v>
      </c>
      <c r="B22" s="5" t="s">
        <v>67</v>
      </c>
      <c r="C22" s="5" t="s">
        <v>3460</v>
      </c>
      <c r="D22" t="s">
        <v>5</v>
      </c>
      <c r="E22" s="24" t="s">
        <v>3461</v>
      </c>
      <c r="F22" s="25" t="s">
        <v>271</v>
      </c>
      <c r="G22" s="26">
        <v>390.3</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11649</v>
      </c>
    </row>
    <row r="25" spans="1:16" ht="12.75" customHeight="1" x14ac:dyDescent="0.2">
      <c r="E25" s="29" t="s">
        <v>59</v>
      </c>
    </row>
    <row r="26" spans="1:16" ht="12.75" customHeight="1" x14ac:dyDescent="0.2">
      <c r="A26" t="s">
        <v>52</v>
      </c>
      <c r="B26" s="5" t="s">
        <v>27</v>
      </c>
      <c r="C26" s="5" t="s">
        <v>522</v>
      </c>
      <c r="D26" t="s">
        <v>5</v>
      </c>
      <c r="E26" s="24" t="s">
        <v>523</v>
      </c>
      <c r="F26" s="25" t="s">
        <v>126</v>
      </c>
      <c r="G26" s="26">
        <v>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1424</v>
      </c>
    </row>
    <row r="29" spans="1:16" ht="12.75" customHeight="1" x14ac:dyDescent="0.2">
      <c r="E29" s="29" t="s">
        <v>59</v>
      </c>
    </row>
    <row r="30" spans="1:16" ht="12.75" customHeight="1" x14ac:dyDescent="0.2">
      <c r="A30" t="s">
        <v>52</v>
      </c>
      <c r="B30" s="5" t="s">
        <v>72</v>
      </c>
      <c r="C30" s="5" t="s">
        <v>274</v>
      </c>
      <c r="D30" t="s">
        <v>5</v>
      </c>
      <c r="E30" s="24" t="s">
        <v>275</v>
      </c>
      <c r="F30" s="25" t="s">
        <v>271</v>
      </c>
      <c r="G30" s="26">
        <v>278.8</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11650</v>
      </c>
    </row>
    <row r="33" spans="1:16" ht="12.75" customHeight="1" x14ac:dyDescent="0.2">
      <c r="E33" s="29" t="s">
        <v>1031</v>
      </c>
    </row>
    <row r="34" spans="1:16" ht="12.75" customHeight="1" x14ac:dyDescent="0.2">
      <c r="A34" t="s">
        <v>52</v>
      </c>
      <c r="B34" s="5" t="s">
        <v>75</v>
      </c>
      <c r="C34" s="5" t="s">
        <v>3476</v>
      </c>
      <c r="D34" t="s">
        <v>5</v>
      </c>
      <c r="E34" s="24" t="s">
        <v>3477</v>
      </c>
      <c r="F34" s="25" t="s">
        <v>602</v>
      </c>
      <c r="G34" s="26">
        <v>557.54999999999995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11651</v>
      </c>
    </row>
    <row r="37" spans="1:16" ht="12.75" customHeight="1" x14ac:dyDescent="0.2">
      <c r="E37" s="29" t="s">
        <v>1031</v>
      </c>
    </row>
    <row r="38" spans="1:16" ht="12.75" customHeight="1" x14ac:dyDescent="0.2">
      <c r="A38" t="s">
        <v>52</v>
      </c>
      <c r="B38" s="5" t="s">
        <v>78</v>
      </c>
      <c r="C38" s="5" t="s">
        <v>3482</v>
      </c>
      <c r="D38" t="s">
        <v>5</v>
      </c>
      <c r="E38" s="24" t="s">
        <v>3483</v>
      </c>
      <c r="F38" s="25" t="s">
        <v>271</v>
      </c>
      <c r="G38" s="26">
        <v>4</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1424</v>
      </c>
    </row>
    <row r="41" spans="1:16" ht="12.75" customHeight="1" x14ac:dyDescent="0.2">
      <c r="E41" s="29" t="s">
        <v>59</v>
      </c>
    </row>
    <row r="42" spans="1:16" ht="12.75" customHeight="1" x14ac:dyDescent="0.2">
      <c r="A42" t="s">
        <v>49</v>
      </c>
      <c r="C42" s="6" t="s">
        <v>389</v>
      </c>
      <c r="E42" s="23" t="s">
        <v>2775</v>
      </c>
      <c r="J42" s="22">
        <f>0</f>
        <v>0</v>
      </c>
      <c r="K42" s="22">
        <f>0</f>
        <v>0</v>
      </c>
      <c r="L42" s="22">
        <f>0+L43+L47+L51+L55+L59+L63+L67+L71+L75+L79+L83+L87</f>
        <v>0</v>
      </c>
      <c r="M42" s="22">
        <f>0+M43+M47+M51+M55+M59+M63+M67+M71+M75+M79+M83+M87</f>
        <v>0</v>
      </c>
    </row>
    <row r="43" spans="1:16" ht="12.75" customHeight="1" x14ac:dyDescent="0.2">
      <c r="A43" t="s">
        <v>52</v>
      </c>
      <c r="B43" s="5" t="s">
        <v>81</v>
      </c>
      <c r="C43" s="5" t="s">
        <v>608</v>
      </c>
      <c r="D43" t="s">
        <v>5</v>
      </c>
      <c r="E43" s="24" t="s">
        <v>609</v>
      </c>
      <c r="F43" s="25" t="s">
        <v>126</v>
      </c>
      <c r="G43" s="26">
        <v>1593</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11587</v>
      </c>
    </row>
    <row r="46" spans="1:16" ht="12.75" customHeight="1" x14ac:dyDescent="0.2">
      <c r="E46" s="29" t="s">
        <v>1031</v>
      </c>
    </row>
    <row r="47" spans="1:16" ht="12.75" customHeight="1" x14ac:dyDescent="0.2">
      <c r="A47" t="s">
        <v>52</v>
      </c>
      <c r="B47" s="5" t="s">
        <v>84</v>
      </c>
      <c r="C47" s="5" t="s">
        <v>11028</v>
      </c>
      <c r="D47" t="s">
        <v>5</v>
      </c>
      <c r="E47" s="24" t="s">
        <v>11029</v>
      </c>
      <c r="F47" s="25" t="s">
        <v>126</v>
      </c>
      <c r="G47" s="26">
        <v>4</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1424</v>
      </c>
    </row>
    <row r="50" spans="1:16" ht="12.75" customHeight="1" x14ac:dyDescent="0.2">
      <c r="E50" s="29" t="s">
        <v>1031</v>
      </c>
    </row>
    <row r="51" spans="1:16" ht="12.75" customHeight="1" x14ac:dyDescent="0.2">
      <c r="A51" t="s">
        <v>52</v>
      </c>
      <c r="B51" s="5" t="s">
        <v>87</v>
      </c>
      <c r="C51" s="5" t="s">
        <v>644</v>
      </c>
      <c r="D51" t="s">
        <v>5</v>
      </c>
      <c r="E51" s="24" t="s">
        <v>645</v>
      </c>
      <c r="F51" s="25" t="s">
        <v>126</v>
      </c>
      <c r="G51" s="26">
        <v>1593</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11587</v>
      </c>
    </row>
    <row r="54" spans="1:16" ht="12.75" customHeight="1" x14ac:dyDescent="0.2">
      <c r="E54" s="29" t="s">
        <v>1031</v>
      </c>
    </row>
    <row r="55" spans="1:16" ht="12.75" customHeight="1" x14ac:dyDescent="0.2">
      <c r="A55" t="s">
        <v>52</v>
      </c>
      <c r="B55" s="5" t="s">
        <v>90</v>
      </c>
      <c r="C55" s="5" t="s">
        <v>610</v>
      </c>
      <c r="D55" t="s">
        <v>5</v>
      </c>
      <c r="E55" s="24" t="s">
        <v>611</v>
      </c>
      <c r="F55" s="25" t="s">
        <v>126</v>
      </c>
      <c r="G55" s="26">
        <v>1593</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11587</v>
      </c>
    </row>
    <row r="58" spans="1:16" ht="12.75" customHeight="1" x14ac:dyDescent="0.2">
      <c r="E58" s="29" t="s">
        <v>59</v>
      </c>
    </row>
    <row r="59" spans="1:16" ht="12.75" customHeight="1" x14ac:dyDescent="0.2">
      <c r="A59" t="s">
        <v>52</v>
      </c>
      <c r="B59" s="5" t="s">
        <v>93</v>
      </c>
      <c r="C59" s="5" t="s">
        <v>11030</v>
      </c>
      <c r="D59" t="s">
        <v>5</v>
      </c>
      <c r="E59" s="24" t="s">
        <v>11031</v>
      </c>
      <c r="F59" s="25" t="s">
        <v>126</v>
      </c>
      <c r="G59" s="26">
        <v>4</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1424</v>
      </c>
    </row>
    <row r="62" spans="1:16" ht="12.75" customHeight="1" x14ac:dyDescent="0.2">
      <c r="E62" s="29" t="s">
        <v>11032</v>
      </c>
    </row>
    <row r="63" spans="1:16" ht="12.75" customHeight="1" x14ac:dyDescent="0.2">
      <c r="A63" t="s">
        <v>52</v>
      </c>
      <c r="B63" s="5" t="s">
        <v>95</v>
      </c>
      <c r="C63" s="5" t="s">
        <v>1043</v>
      </c>
      <c r="D63" t="s">
        <v>5</v>
      </c>
      <c r="E63" s="24" t="s">
        <v>1044</v>
      </c>
      <c r="F63" s="25" t="s">
        <v>55</v>
      </c>
      <c r="G63" s="26">
        <v>4</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1424</v>
      </c>
    </row>
    <row r="66" spans="1:16" ht="12.75" customHeight="1" x14ac:dyDescent="0.2">
      <c r="E66" s="29" t="s">
        <v>1031</v>
      </c>
    </row>
    <row r="67" spans="1:16" ht="12.75" customHeight="1" x14ac:dyDescent="0.2">
      <c r="A67" t="s">
        <v>52</v>
      </c>
      <c r="B67" s="5" t="s">
        <v>97</v>
      </c>
      <c r="C67" s="5" t="s">
        <v>530</v>
      </c>
      <c r="D67" t="s">
        <v>5</v>
      </c>
      <c r="E67" s="24" t="s">
        <v>531</v>
      </c>
      <c r="F67" s="25" t="s">
        <v>126</v>
      </c>
      <c r="G67" s="26">
        <v>4</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1424</v>
      </c>
    </row>
    <row r="70" spans="1:16" ht="12.75" customHeight="1" x14ac:dyDescent="0.2">
      <c r="E70" s="29" t="s">
        <v>1031</v>
      </c>
    </row>
    <row r="71" spans="1:16" ht="12.75" customHeight="1" x14ac:dyDescent="0.2">
      <c r="A71" t="s">
        <v>52</v>
      </c>
      <c r="B71" s="5" t="s">
        <v>99</v>
      </c>
      <c r="C71" s="5" t="s">
        <v>634</v>
      </c>
      <c r="D71" t="s">
        <v>5</v>
      </c>
      <c r="E71" s="24" t="s">
        <v>635</v>
      </c>
      <c r="F71" s="25" t="s">
        <v>55</v>
      </c>
      <c r="G71" s="26">
        <v>12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1444</v>
      </c>
    </row>
    <row r="74" spans="1:16" ht="12.75" customHeight="1" x14ac:dyDescent="0.2">
      <c r="E74" s="29" t="s">
        <v>1031</v>
      </c>
    </row>
    <row r="75" spans="1:16" ht="12.75" customHeight="1" x14ac:dyDescent="0.2">
      <c r="A75" t="s">
        <v>52</v>
      </c>
      <c r="B75" s="5" t="s">
        <v>101</v>
      </c>
      <c r="C75" s="5" t="s">
        <v>656</v>
      </c>
      <c r="D75" t="s">
        <v>5</v>
      </c>
      <c r="E75" s="24" t="s">
        <v>657</v>
      </c>
      <c r="F75" s="25" t="s">
        <v>55</v>
      </c>
      <c r="G75" s="26">
        <v>2</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1428</v>
      </c>
    </row>
    <row r="78" spans="1:16" ht="12.75" customHeight="1" x14ac:dyDescent="0.2">
      <c r="E78" s="29" t="s">
        <v>1031</v>
      </c>
    </row>
    <row r="79" spans="1:16" ht="12.75" customHeight="1" x14ac:dyDescent="0.2">
      <c r="A79" t="s">
        <v>52</v>
      </c>
      <c r="B79" s="5" t="s">
        <v>104</v>
      </c>
      <c r="C79" s="5" t="s">
        <v>11033</v>
      </c>
      <c r="D79" t="s">
        <v>5</v>
      </c>
      <c r="E79" s="24" t="s">
        <v>11034</v>
      </c>
      <c r="F79" s="25" t="s">
        <v>225</v>
      </c>
      <c r="G79" s="26">
        <v>24</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1754</v>
      </c>
    </row>
    <row r="82" spans="1:16" ht="12.75" customHeight="1" x14ac:dyDescent="0.2">
      <c r="E82" s="29" t="s">
        <v>11035</v>
      </c>
    </row>
    <row r="83" spans="1:16" ht="12.75" customHeight="1" x14ac:dyDescent="0.2">
      <c r="A83" t="s">
        <v>52</v>
      </c>
      <c r="B83" s="5" t="s">
        <v>107</v>
      </c>
      <c r="C83" s="5" t="s">
        <v>1246</v>
      </c>
      <c r="D83" t="s">
        <v>5</v>
      </c>
      <c r="E83" s="24" t="s">
        <v>1247</v>
      </c>
      <c r="F83" s="25" t="s">
        <v>55</v>
      </c>
      <c r="G83" s="26">
        <v>2</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1428</v>
      </c>
    </row>
    <row r="86" spans="1:16" ht="12.75" customHeight="1" x14ac:dyDescent="0.2">
      <c r="E86" s="29" t="s">
        <v>1031</v>
      </c>
    </row>
    <row r="87" spans="1:16" ht="12.75" customHeight="1" x14ac:dyDescent="0.2">
      <c r="A87" t="s">
        <v>52</v>
      </c>
      <c r="B87" s="5" t="s">
        <v>110</v>
      </c>
      <c r="C87" s="5" t="s">
        <v>1974</v>
      </c>
      <c r="D87" t="s">
        <v>5</v>
      </c>
      <c r="E87" s="24" t="s">
        <v>1975</v>
      </c>
      <c r="F87" s="25" t="s">
        <v>55</v>
      </c>
      <c r="G87" s="26">
        <v>2</v>
      </c>
      <c r="H87" s="25">
        <v>0</v>
      </c>
      <c r="I87" s="25">
        <f>ROUND(G87*H87,6)</f>
        <v>0</v>
      </c>
      <c r="L87" s="27">
        <v>0</v>
      </c>
      <c r="M87" s="22">
        <f>ROUND(ROUND(L87,2)*ROUND(G87,3),2)</f>
        <v>0</v>
      </c>
      <c r="N87" s="25" t="s">
        <v>56</v>
      </c>
      <c r="O87">
        <f>(M87*21)/100</f>
        <v>0</v>
      </c>
      <c r="P87" t="s">
        <v>28</v>
      </c>
    </row>
    <row r="88" spans="1:16" ht="12.75" customHeight="1" x14ac:dyDescent="0.2">
      <c r="A88" s="28" t="s">
        <v>57</v>
      </c>
      <c r="E88" s="29" t="s">
        <v>5</v>
      </c>
    </row>
    <row r="89" spans="1:16" ht="12.75" customHeight="1" x14ac:dyDescent="0.2">
      <c r="A89" s="28" t="s">
        <v>58</v>
      </c>
      <c r="E89" s="30" t="s">
        <v>1428</v>
      </c>
    </row>
    <row r="90" spans="1:16" ht="12.75" customHeight="1" x14ac:dyDescent="0.2">
      <c r="E90" s="29" t="s">
        <v>1031</v>
      </c>
    </row>
    <row r="91" spans="1:16" ht="12.75" customHeight="1" x14ac:dyDescent="0.2">
      <c r="A91" t="s">
        <v>49</v>
      </c>
      <c r="C91" s="6" t="s">
        <v>401</v>
      </c>
      <c r="E91" s="23" t="s">
        <v>11036</v>
      </c>
      <c r="J91" s="22">
        <f>0</f>
        <v>0</v>
      </c>
      <c r="K91" s="22">
        <f>0</f>
        <v>0</v>
      </c>
      <c r="L91" s="22">
        <f>0+L92+L96+L100+L104+L108+L112+L116+L120+L124+L128+L132+L136+L140+L144+L148+L152+L156+L160+L164</f>
        <v>0</v>
      </c>
      <c r="M91" s="22">
        <f>0+M92+M96+M100+M104+M108+M112+M116+M120+M124+M128+M132+M136+M140+M144+M148+M152+M156+M160+M164</f>
        <v>0</v>
      </c>
    </row>
    <row r="92" spans="1:16" ht="12.75" customHeight="1" x14ac:dyDescent="0.2">
      <c r="A92" t="s">
        <v>52</v>
      </c>
      <c r="B92" s="5" t="s">
        <v>158</v>
      </c>
      <c r="C92" s="5" t="s">
        <v>662</v>
      </c>
      <c r="D92" t="s">
        <v>5</v>
      </c>
      <c r="E92" s="24" t="s">
        <v>663</v>
      </c>
      <c r="F92" s="25" t="s">
        <v>126</v>
      </c>
      <c r="G92" s="26">
        <v>10</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1469</v>
      </c>
    </row>
    <row r="95" spans="1:16" ht="12.75" customHeight="1" x14ac:dyDescent="0.2">
      <c r="E95" s="29" t="s">
        <v>1031</v>
      </c>
    </row>
    <row r="96" spans="1:16" ht="12.75" customHeight="1" x14ac:dyDescent="0.2">
      <c r="A96" t="s">
        <v>52</v>
      </c>
      <c r="B96" s="5" t="s">
        <v>161</v>
      </c>
      <c r="C96" s="5" t="s">
        <v>2968</v>
      </c>
      <c r="D96" t="s">
        <v>5</v>
      </c>
      <c r="E96" s="24" t="s">
        <v>2969</v>
      </c>
      <c r="F96" s="25" t="s">
        <v>126</v>
      </c>
      <c r="G96" s="26">
        <v>3355</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11652</v>
      </c>
    </row>
    <row r="99" spans="1:16" ht="12.75" customHeight="1" x14ac:dyDescent="0.2">
      <c r="E99" s="29" t="s">
        <v>1031</v>
      </c>
    </row>
    <row r="100" spans="1:16" ht="12.75" customHeight="1" x14ac:dyDescent="0.2">
      <c r="A100" t="s">
        <v>52</v>
      </c>
      <c r="B100" s="5" t="s">
        <v>162</v>
      </c>
      <c r="C100" s="5" t="s">
        <v>1547</v>
      </c>
      <c r="D100" t="s">
        <v>5</v>
      </c>
      <c r="E100" s="24" t="s">
        <v>1548</v>
      </c>
      <c r="F100" s="25" t="s">
        <v>126</v>
      </c>
      <c r="G100" s="26">
        <v>2</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1428</v>
      </c>
    </row>
    <row r="103" spans="1:16" ht="12.75" customHeight="1" x14ac:dyDescent="0.2">
      <c r="E103" s="29" t="s">
        <v>1031</v>
      </c>
    </row>
    <row r="104" spans="1:16" ht="12.75" customHeight="1" x14ac:dyDescent="0.2">
      <c r="A104" t="s">
        <v>52</v>
      </c>
      <c r="B104" s="5" t="s">
        <v>163</v>
      </c>
      <c r="C104" s="5" t="s">
        <v>11653</v>
      </c>
      <c r="D104" t="s">
        <v>5</v>
      </c>
      <c r="E104" s="24" t="s">
        <v>11654</v>
      </c>
      <c r="F104" s="25" t="s">
        <v>126</v>
      </c>
      <c r="G104" s="26">
        <v>350</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2365</v>
      </c>
    </row>
    <row r="107" spans="1:16" ht="12.75" customHeight="1" x14ac:dyDescent="0.2">
      <c r="E107" s="29" t="s">
        <v>59</v>
      </c>
    </row>
    <row r="108" spans="1:16" ht="12.75" customHeight="1" x14ac:dyDescent="0.2">
      <c r="A108" t="s">
        <v>52</v>
      </c>
      <c r="B108" s="5" t="s">
        <v>164</v>
      </c>
      <c r="C108" s="5" t="s">
        <v>1782</v>
      </c>
      <c r="D108" t="s">
        <v>5</v>
      </c>
      <c r="E108" s="24" t="s">
        <v>1783</v>
      </c>
      <c r="F108" s="25" t="s">
        <v>126</v>
      </c>
      <c r="G108" s="26">
        <v>16</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1445</v>
      </c>
    </row>
    <row r="111" spans="1:16" ht="12.75" customHeight="1" x14ac:dyDescent="0.2">
      <c r="E111" s="29" t="s">
        <v>59</v>
      </c>
    </row>
    <row r="112" spans="1:16" ht="12.75" customHeight="1" x14ac:dyDescent="0.2">
      <c r="A112" t="s">
        <v>52</v>
      </c>
      <c r="B112" s="5" t="s">
        <v>165</v>
      </c>
      <c r="C112" s="5" t="s">
        <v>1787</v>
      </c>
      <c r="D112" t="s">
        <v>5</v>
      </c>
      <c r="E112" s="24" t="s">
        <v>1788</v>
      </c>
      <c r="F112" s="25" t="s">
        <v>55</v>
      </c>
      <c r="G112" s="26">
        <v>2</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1428</v>
      </c>
    </row>
    <row r="115" spans="1:16" ht="12.75" customHeight="1" x14ac:dyDescent="0.2">
      <c r="E115" s="29" t="s">
        <v>1031</v>
      </c>
    </row>
    <row r="116" spans="1:16" ht="12.75" customHeight="1" x14ac:dyDescent="0.2">
      <c r="A116" t="s">
        <v>52</v>
      </c>
      <c r="B116" s="5" t="s">
        <v>168</v>
      </c>
      <c r="C116" s="5" t="s">
        <v>11045</v>
      </c>
      <c r="D116" t="s">
        <v>5</v>
      </c>
      <c r="E116" s="24" t="s">
        <v>11046</v>
      </c>
      <c r="F116" s="25" t="s">
        <v>55</v>
      </c>
      <c r="G116" s="26">
        <v>12</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1444</v>
      </c>
    </row>
    <row r="119" spans="1:16" ht="12.75" customHeight="1" x14ac:dyDescent="0.2">
      <c r="E119" s="29" t="s">
        <v>1031</v>
      </c>
    </row>
    <row r="120" spans="1:16" ht="12.75" customHeight="1" x14ac:dyDescent="0.2">
      <c r="A120" t="s">
        <v>52</v>
      </c>
      <c r="B120" s="5" t="s">
        <v>171</v>
      </c>
      <c r="C120" s="5" t="s">
        <v>11350</v>
      </c>
      <c r="D120" t="s">
        <v>5</v>
      </c>
      <c r="E120" s="24" t="s">
        <v>11351</v>
      </c>
      <c r="F120" s="25" t="s">
        <v>55</v>
      </c>
      <c r="G120" s="26">
        <v>4</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1424</v>
      </c>
    </row>
    <row r="123" spans="1:16" ht="12.75" customHeight="1" x14ac:dyDescent="0.2">
      <c r="E123" s="29" t="s">
        <v>1031</v>
      </c>
    </row>
    <row r="124" spans="1:16" ht="12.75" customHeight="1" x14ac:dyDescent="0.2">
      <c r="A124" t="s">
        <v>52</v>
      </c>
      <c r="B124" s="5" t="s">
        <v>174</v>
      </c>
      <c r="C124" s="5" t="s">
        <v>1791</v>
      </c>
      <c r="D124" t="s">
        <v>5</v>
      </c>
      <c r="E124" s="24" t="s">
        <v>1792</v>
      </c>
      <c r="F124" s="25" t="s">
        <v>55</v>
      </c>
      <c r="G124" s="26">
        <v>4</v>
      </c>
      <c r="H124" s="25">
        <v>0</v>
      </c>
      <c r="I124" s="25">
        <f>ROUND(G124*H124,6)</f>
        <v>0</v>
      </c>
      <c r="L124" s="27">
        <v>0</v>
      </c>
      <c r="M124" s="22">
        <f>ROUND(ROUND(L124,2)*ROUND(G124,3),2)</f>
        <v>0</v>
      </c>
      <c r="N124" s="25" t="s">
        <v>56</v>
      </c>
      <c r="O124">
        <f>(M124*21)/100</f>
        <v>0</v>
      </c>
      <c r="P124" t="s">
        <v>28</v>
      </c>
    </row>
    <row r="125" spans="1:16" ht="12.75" customHeight="1" x14ac:dyDescent="0.2">
      <c r="A125" s="28" t="s">
        <v>57</v>
      </c>
      <c r="E125" s="29" t="s">
        <v>5</v>
      </c>
    </row>
    <row r="126" spans="1:16" ht="12.75" customHeight="1" x14ac:dyDescent="0.2">
      <c r="A126" s="28" t="s">
        <v>58</v>
      </c>
      <c r="E126" s="30" t="s">
        <v>1424</v>
      </c>
    </row>
    <row r="127" spans="1:16" ht="12.75" customHeight="1" x14ac:dyDescent="0.2">
      <c r="E127" s="29" t="s">
        <v>59</v>
      </c>
    </row>
    <row r="128" spans="1:16" ht="12.75" customHeight="1" x14ac:dyDescent="0.2">
      <c r="A128" t="s">
        <v>52</v>
      </c>
      <c r="B128" s="5" t="s">
        <v>177</v>
      </c>
      <c r="C128" s="5" t="s">
        <v>11132</v>
      </c>
      <c r="D128" t="s">
        <v>5</v>
      </c>
      <c r="E128" s="24" t="s">
        <v>11133</v>
      </c>
      <c r="F128" s="25" t="s">
        <v>55</v>
      </c>
      <c r="G128" s="26">
        <v>6</v>
      </c>
      <c r="H128" s="25">
        <v>0</v>
      </c>
      <c r="I128" s="25">
        <f>ROUND(G128*H128,6)</f>
        <v>0</v>
      </c>
      <c r="L128" s="27">
        <v>0</v>
      </c>
      <c r="M128" s="22">
        <f>ROUND(ROUND(L128,2)*ROUND(G128,3),2)</f>
        <v>0</v>
      </c>
      <c r="N128" s="25" t="s">
        <v>56</v>
      </c>
      <c r="O128">
        <f>(M128*21)/100</f>
        <v>0</v>
      </c>
      <c r="P128" t="s">
        <v>28</v>
      </c>
    </row>
    <row r="129" spans="1:16" ht="12.75" customHeight="1" x14ac:dyDescent="0.2">
      <c r="A129" s="28" t="s">
        <v>57</v>
      </c>
      <c r="E129" s="29" t="s">
        <v>5</v>
      </c>
    </row>
    <row r="130" spans="1:16" ht="12.75" customHeight="1" x14ac:dyDescent="0.2">
      <c r="A130" s="28" t="s">
        <v>58</v>
      </c>
      <c r="E130" s="30" t="s">
        <v>1585</v>
      </c>
    </row>
    <row r="131" spans="1:16" ht="12.75" customHeight="1" x14ac:dyDescent="0.2">
      <c r="E131" s="29" t="s">
        <v>59</v>
      </c>
    </row>
    <row r="132" spans="1:16" ht="12.75" customHeight="1" x14ac:dyDescent="0.2">
      <c r="A132" t="s">
        <v>52</v>
      </c>
      <c r="B132" s="5" t="s">
        <v>180</v>
      </c>
      <c r="C132" s="5" t="s">
        <v>2630</v>
      </c>
      <c r="D132" t="s">
        <v>5</v>
      </c>
      <c r="E132" s="24" t="s">
        <v>2631</v>
      </c>
      <c r="F132" s="25" t="s">
        <v>55</v>
      </c>
      <c r="G132" s="26">
        <v>2</v>
      </c>
      <c r="H132" s="25">
        <v>0</v>
      </c>
      <c r="I132" s="25">
        <f>ROUND(G132*H132,6)</f>
        <v>0</v>
      </c>
      <c r="L132" s="27">
        <v>0</v>
      </c>
      <c r="M132" s="22">
        <f>ROUND(ROUND(L132,2)*ROUND(G132,3),2)</f>
        <v>0</v>
      </c>
      <c r="N132" s="25" t="s">
        <v>56</v>
      </c>
      <c r="O132">
        <f>(M132*21)/100</f>
        <v>0</v>
      </c>
      <c r="P132" t="s">
        <v>28</v>
      </c>
    </row>
    <row r="133" spans="1:16" ht="12.75" customHeight="1" x14ac:dyDescent="0.2">
      <c r="A133" s="28" t="s">
        <v>57</v>
      </c>
      <c r="E133" s="29" t="s">
        <v>5</v>
      </c>
    </row>
    <row r="134" spans="1:16" ht="12.75" customHeight="1" x14ac:dyDescent="0.2">
      <c r="A134" s="28" t="s">
        <v>58</v>
      </c>
      <c r="E134" s="30" t="s">
        <v>1428</v>
      </c>
    </row>
    <row r="135" spans="1:16" ht="12.75" customHeight="1" x14ac:dyDescent="0.2">
      <c r="E135" s="29" t="s">
        <v>1031</v>
      </c>
    </row>
    <row r="136" spans="1:16" ht="12.75" customHeight="1" x14ac:dyDescent="0.2">
      <c r="A136" t="s">
        <v>52</v>
      </c>
      <c r="B136" s="5" t="s">
        <v>183</v>
      </c>
      <c r="C136" s="5" t="s">
        <v>1755</v>
      </c>
      <c r="D136" t="s">
        <v>5</v>
      </c>
      <c r="E136" s="24" t="s">
        <v>1756</v>
      </c>
      <c r="F136" s="25" t="s">
        <v>225</v>
      </c>
      <c r="G136" s="26">
        <v>4</v>
      </c>
      <c r="H136" s="25">
        <v>0</v>
      </c>
      <c r="I136" s="25">
        <f>ROUND(G136*H136,6)</f>
        <v>0</v>
      </c>
      <c r="L136" s="27">
        <v>0</v>
      </c>
      <c r="M136" s="22">
        <f>ROUND(ROUND(L136,2)*ROUND(G136,3),2)</f>
        <v>0</v>
      </c>
      <c r="N136" s="25" t="s">
        <v>56</v>
      </c>
      <c r="O136">
        <f>(M136*21)/100</f>
        <v>0</v>
      </c>
      <c r="P136" t="s">
        <v>28</v>
      </c>
    </row>
    <row r="137" spans="1:16" ht="12.75" customHeight="1" x14ac:dyDescent="0.2">
      <c r="A137" s="28" t="s">
        <v>57</v>
      </c>
      <c r="E137" s="29" t="s">
        <v>5</v>
      </c>
    </row>
    <row r="138" spans="1:16" ht="12.75" customHeight="1" x14ac:dyDescent="0.2">
      <c r="A138" s="28" t="s">
        <v>58</v>
      </c>
      <c r="E138" s="30" t="s">
        <v>1424</v>
      </c>
    </row>
    <row r="139" spans="1:16" ht="12.75" customHeight="1" x14ac:dyDescent="0.2">
      <c r="E139" s="29" t="s">
        <v>1031</v>
      </c>
    </row>
    <row r="140" spans="1:16" ht="12.75" customHeight="1" x14ac:dyDescent="0.2">
      <c r="A140" t="s">
        <v>52</v>
      </c>
      <c r="B140" s="5" t="s">
        <v>186</v>
      </c>
      <c r="C140" s="5" t="s">
        <v>1757</v>
      </c>
      <c r="D140" t="s">
        <v>5</v>
      </c>
      <c r="E140" s="24" t="s">
        <v>1758</v>
      </c>
      <c r="F140" s="25" t="s">
        <v>225</v>
      </c>
      <c r="G140" s="26">
        <v>2</v>
      </c>
      <c r="H140" s="25">
        <v>0</v>
      </c>
      <c r="I140" s="25">
        <f>ROUND(G140*H140,6)</f>
        <v>0</v>
      </c>
      <c r="L140" s="27">
        <v>0</v>
      </c>
      <c r="M140" s="22">
        <f>ROUND(ROUND(L140,2)*ROUND(G140,3),2)</f>
        <v>0</v>
      </c>
      <c r="N140" s="25" t="s">
        <v>56</v>
      </c>
      <c r="O140">
        <f>(M140*21)/100</f>
        <v>0</v>
      </c>
      <c r="P140" t="s">
        <v>28</v>
      </c>
    </row>
    <row r="141" spans="1:16" ht="12.75" customHeight="1" x14ac:dyDescent="0.2">
      <c r="A141" s="28" t="s">
        <v>57</v>
      </c>
      <c r="E141" s="29" t="s">
        <v>5</v>
      </c>
    </row>
    <row r="142" spans="1:16" ht="12.75" customHeight="1" x14ac:dyDescent="0.2">
      <c r="A142" s="28" t="s">
        <v>58</v>
      </c>
      <c r="E142" s="30" t="s">
        <v>1428</v>
      </c>
    </row>
    <row r="143" spans="1:16" ht="12.75" customHeight="1" x14ac:dyDescent="0.2">
      <c r="E143" s="29" t="s">
        <v>1031</v>
      </c>
    </row>
    <row r="144" spans="1:16" ht="12.75" customHeight="1" x14ac:dyDescent="0.2">
      <c r="A144" t="s">
        <v>52</v>
      </c>
      <c r="B144" s="5" t="s">
        <v>189</v>
      </c>
      <c r="C144" s="5" t="s">
        <v>1746</v>
      </c>
      <c r="D144" t="s">
        <v>5</v>
      </c>
      <c r="E144" s="24" t="s">
        <v>1747</v>
      </c>
      <c r="F144" s="25" t="s">
        <v>225</v>
      </c>
      <c r="G144" s="26">
        <v>4</v>
      </c>
      <c r="H144" s="25">
        <v>0</v>
      </c>
      <c r="I144" s="25">
        <f>ROUND(G144*H144,6)</f>
        <v>0</v>
      </c>
      <c r="L144" s="27">
        <v>0</v>
      </c>
      <c r="M144" s="22">
        <f>ROUND(ROUND(L144,2)*ROUND(G144,3),2)</f>
        <v>0</v>
      </c>
      <c r="N144" s="25" t="s">
        <v>56</v>
      </c>
      <c r="O144">
        <f>(M144*21)/100</f>
        <v>0</v>
      </c>
      <c r="P144" t="s">
        <v>28</v>
      </c>
    </row>
    <row r="145" spans="1:16" ht="12.75" customHeight="1" x14ac:dyDescent="0.2">
      <c r="A145" s="28" t="s">
        <v>57</v>
      </c>
      <c r="E145" s="29" t="s">
        <v>5</v>
      </c>
    </row>
    <row r="146" spans="1:16" ht="12.75" customHeight="1" x14ac:dyDescent="0.2">
      <c r="A146" s="28" t="s">
        <v>58</v>
      </c>
      <c r="E146" s="30" t="s">
        <v>1424</v>
      </c>
    </row>
    <row r="147" spans="1:16" ht="12.75" customHeight="1" x14ac:dyDescent="0.2">
      <c r="E147" s="29" t="s">
        <v>1031</v>
      </c>
    </row>
    <row r="148" spans="1:16" ht="12.75" customHeight="1" x14ac:dyDescent="0.2">
      <c r="A148" t="s">
        <v>52</v>
      </c>
      <c r="B148" s="5" t="s">
        <v>192</v>
      </c>
      <c r="C148" s="5" t="s">
        <v>1752</v>
      </c>
      <c r="D148" t="s">
        <v>5</v>
      </c>
      <c r="E148" s="24" t="s">
        <v>1753</v>
      </c>
      <c r="F148" s="25" t="s">
        <v>225</v>
      </c>
      <c r="G148" s="26">
        <v>24</v>
      </c>
      <c r="H148" s="25">
        <v>0</v>
      </c>
      <c r="I148" s="25">
        <f>ROUND(G148*H148,6)</f>
        <v>0</v>
      </c>
      <c r="L148" s="27">
        <v>0</v>
      </c>
      <c r="M148" s="22">
        <f>ROUND(ROUND(L148,2)*ROUND(G148,3),2)</f>
        <v>0</v>
      </c>
      <c r="N148" s="25" t="s">
        <v>56</v>
      </c>
      <c r="O148">
        <f>(M148*21)/100</f>
        <v>0</v>
      </c>
      <c r="P148" t="s">
        <v>28</v>
      </c>
    </row>
    <row r="149" spans="1:16" ht="12.75" customHeight="1" x14ac:dyDescent="0.2">
      <c r="A149" s="28" t="s">
        <v>57</v>
      </c>
      <c r="E149" s="29" t="s">
        <v>5</v>
      </c>
    </row>
    <row r="150" spans="1:16" ht="12.75" customHeight="1" x14ac:dyDescent="0.2">
      <c r="A150" s="28" t="s">
        <v>58</v>
      </c>
      <c r="E150" s="30" t="s">
        <v>1754</v>
      </c>
    </row>
    <row r="151" spans="1:16" ht="12.75" customHeight="1" x14ac:dyDescent="0.2">
      <c r="E151" s="29" t="s">
        <v>1031</v>
      </c>
    </row>
    <row r="152" spans="1:16" ht="12.75" customHeight="1" x14ac:dyDescent="0.2">
      <c r="A152" t="s">
        <v>52</v>
      </c>
      <c r="B152" s="5" t="s">
        <v>195</v>
      </c>
      <c r="C152" s="5" t="s">
        <v>11359</v>
      </c>
      <c r="D152" t="s">
        <v>5</v>
      </c>
      <c r="E152" s="24" t="s">
        <v>1758</v>
      </c>
      <c r="F152" s="25" t="s">
        <v>225</v>
      </c>
      <c r="G152" s="26">
        <v>4</v>
      </c>
      <c r="H152" s="25">
        <v>0</v>
      </c>
      <c r="I152" s="25">
        <f>ROUND(G152*H152,6)</f>
        <v>0</v>
      </c>
      <c r="L152" s="27">
        <v>0</v>
      </c>
      <c r="M152" s="22">
        <f>ROUND(ROUND(L152,2)*ROUND(G152,3),2)</f>
        <v>0</v>
      </c>
      <c r="N152" s="25" t="s">
        <v>56</v>
      </c>
      <c r="O152">
        <f>(M152*21)/100</f>
        <v>0</v>
      </c>
      <c r="P152" t="s">
        <v>28</v>
      </c>
    </row>
    <row r="153" spans="1:16" ht="12.75" customHeight="1" x14ac:dyDescent="0.2">
      <c r="A153" s="28" t="s">
        <v>57</v>
      </c>
      <c r="E153" s="29" t="s">
        <v>5</v>
      </c>
    </row>
    <row r="154" spans="1:16" ht="12.75" customHeight="1" x14ac:dyDescent="0.2">
      <c r="A154" s="28" t="s">
        <v>58</v>
      </c>
      <c r="E154" s="30" t="s">
        <v>1424</v>
      </c>
    </row>
    <row r="155" spans="1:16" ht="12.75" customHeight="1" x14ac:dyDescent="0.2">
      <c r="E155" s="29" t="s">
        <v>1031</v>
      </c>
    </row>
    <row r="156" spans="1:16" ht="12.75" customHeight="1" x14ac:dyDescent="0.2">
      <c r="A156" t="s">
        <v>52</v>
      </c>
      <c r="B156" s="5" t="s">
        <v>198</v>
      </c>
      <c r="C156" s="5" t="s">
        <v>1760</v>
      </c>
      <c r="D156" t="s">
        <v>5</v>
      </c>
      <c r="E156" s="24" t="s">
        <v>1761</v>
      </c>
      <c r="F156" s="25" t="s">
        <v>55</v>
      </c>
      <c r="G156" s="26">
        <v>1</v>
      </c>
      <c r="H156" s="25">
        <v>0</v>
      </c>
      <c r="I156" s="25">
        <f>ROUND(G156*H156,6)</f>
        <v>0</v>
      </c>
      <c r="L156" s="27">
        <v>0</v>
      </c>
      <c r="M156" s="22">
        <f>ROUND(ROUND(L156,2)*ROUND(G156,3),2)</f>
        <v>0</v>
      </c>
      <c r="N156" s="25" t="s">
        <v>56</v>
      </c>
      <c r="O156">
        <f>(M156*21)/100</f>
        <v>0</v>
      </c>
      <c r="P156" t="s">
        <v>28</v>
      </c>
    </row>
    <row r="157" spans="1:16" ht="12.75" customHeight="1" x14ac:dyDescent="0.2">
      <c r="A157" s="28" t="s">
        <v>57</v>
      </c>
      <c r="E157" s="29" t="s">
        <v>5</v>
      </c>
    </row>
    <row r="158" spans="1:16" ht="12.75" customHeight="1" x14ac:dyDescent="0.2">
      <c r="A158" s="28" t="s">
        <v>58</v>
      </c>
      <c r="E158" s="30" t="s">
        <v>1425</v>
      </c>
    </row>
    <row r="159" spans="1:16" ht="12.75" customHeight="1" x14ac:dyDescent="0.2">
      <c r="E159" s="29" t="s">
        <v>1031</v>
      </c>
    </row>
    <row r="160" spans="1:16" ht="12.75" customHeight="1" x14ac:dyDescent="0.2">
      <c r="A160" t="s">
        <v>52</v>
      </c>
      <c r="B160" s="5" t="s">
        <v>201</v>
      </c>
      <c r="C160" s="5" t="s">
        <v>1762</v>
      </c>
      <c r="D160" t="s">
        <v>5</v>
      </c>
      <c r="E160" s="24" t="s">
        <v>1763</v>
      </c>
      <c r="F160" s="25" t="s">
        <v>55</v>
      </c>
      <c r="G160" s="26">
        <v>1</v>
      </c>
      <c r="H160" s="25">
        <v>0</v>
      </c>
      <c r="I160" s="25">
        <f>ROUND(G160*H160,6)</f>
        <v>0</v>
      </c>
      <c r="L160" s="27">
        <v>0</v>
      </c>
      <c r="M160" s="22">
        <f>ROUND(ROUND(L160,2)*ROUND(G160,3),2)</f>
        <v>0</v>
      </c>
      <c r="N160" s="25" t="s">
        <v>56</v>
      </c>
      <c r="O160">
        <f>(M160*21)/100</f>
        <v>0</v>
      </c>
      <c r="P160" t="s">
        <v>28</v>
      </c>
    </row>
    <row r="161" spans="1:16" ht="12.75" customHeight="1" x14ac:dyDescent="0.2">
      <c r="A161" s="28" t="s">
        <v>57</v>
      </c>
      <c r="E161" s="29" t="s">
        <v>5</v>
      </c>
    </row>
    <row r="162" spans="1:16" ht="12.75" customHeight="1" x14ac:dyDescent="0.2">
      <c r="A162" s="28" t="s">
        <v>58</v>
      </c>
      <c r="E162" s="30" t="s">
        <v>1425</v>
      </c>
    </row>
    <row r="163" spans="1:16" ht="12.75" customHeight="1" x14ac:dyDescent="0.2">
      <c r="E163" s="29" t="s">
        <v>1031</v>
      </c>
    </row>
    <row r="164" spans="1:16" ht="12.75" customHeight="1" x14ac:dyDescent="0.2">
      <c r="A164" t="s">
        <v>52</v>
      </c>
      <c r="B164" s="5" t="s">
        <v>204</v>
      </c>
      <c r="C164" s="5" t="s">
        <v>1750</v>
      </c>
      <c r="D164" t="s">
        <v>5</v>
      </c>
      <c r="E164" s="24" t="s">
        <v>1751</v>
      </c>
      <c r="F164" s="25" t="s">
        <v>55</v>
      </c>
      <c r="G164" s="26">
        <v>1</v>
      </c>
      <c r="H164" s="25">
        <v>0</v>
      </c>
      <c r="I164" s="25">
        <f>ROUND(G164*H164,6)</f>
        <v>0</v>
      </c>
      <c r="L164" s="27">
        <v>0</v>
      </c>
      <c r="M164" s="22">
        <f>ROUND(ROUND(L164,2)*ROUND(G164,3),2)</f>
        <v>0</v>
      </c>
      <c r="N164" s="25" t="s">
        <v>56</v>
      </c>
      <c r="O164">
        <f>(M164*21)/100</f>
        <v>0</v>
      </c>
      <c r="P164" t="s">
        <v>28</v>
      </c>
    </row>
    <row r="165" spans="1:16" ht="12.75" customHeight="1" x14ac:dyDescent="0.2">
      <c r="A165" s="28" t="s">
        <v>57</v>
      </c>
      <c r="E165" s="29" t="s">
        <v>5</v>
      </c>
    </row>
    <row r="166" spans="1:16" ht="12.75" customHeight="1" x14ac:dyDescent="0.2">
      <c r="A166" s="28" t="s">
        <v>58</v>
      </c>
      <c r="E166" s="30" t="s">
        <v>1425</v>
      </c>
    </row>
    <row r="167" spans="1:16" ht="12.75" customHeight="1" x14ac:dyDescent="0.2">
      <c r="E167" s="29" t="s">
        <v>1031</v>
      </c>
    </row>
    <row r="168" spans="1:16" ht="12.75" customHeight="1" x14ac:dyDescent="0.2">
      <c r="A168" t="s">
        <v>49</v>
      </c>
      <c r="C168" s="6" t="s">
        <v>1219</v>
      </c>
      <c r="E168" s="23" t="s">
        <v>1220</v>
      </c>
      <c r="J168" s="22">
        <f>0</f>
        <v>0</v>
      </c>
      <c r="K168" s="22">
        <f>0</f>
        <v>0</v>
      </c>
      <c r="L168" s="22">
        <f>0+L169</f>
        <v>0</v>
      </c>
      <c r="M168" s="22">
        <f>0+M169</f>
        <v>0</v>
      </c>
    </row>
    <row r="169" spans="1:16" ht="12.75" customHeight="1" x14ac:dyDescent="0.2">
      <c r="A169" t="s">
        <v>52</v>
      </c>
      <c r="B169" s="5" t="s">
        <v>50</v>
      </c>
      <c r="C169" s="5" t="s">
        <v>1221</v>
      </c>
      <c r="D169" t="s">
        <v>5</v>
      </c>
      <c r="E169" s="24" t="s">
        <v>1222</v>
      </c>
      <c r="F169" s="25" t="s">
        <v>1223</v>
      </c>
      <c r="G169" s="26">
        <v>10.029999999999999</v>
      </c>
      <c r="H169" s="25">
        <v>1</v>
      </c>
      <c r="I169" s="25">
        <f>ROUND(G169*H169,6)</f>
        <v>10.029999999999999</v>
      </c>
      <c r="L169" s="27">
        <v>0</v>
      </c>
      <c r="M169" s="22">
        <f>ROUND(ROUND(L169,2)*ROUND(G169,3),2)</f>
        <v>0</v>
      </c>
      <c r="N169" s="25" t="s">
        <v>1224</v>
      </c>
      <c r="O169">
        <f>(M169*21)/100</f>
        <v>0</v>
      </c>
      <c r="P169" t="s">
        <v>28</v>
      </c>
    </row>
    <row r="170" spans="1:16" ht="12.75" customHeight="1" x14ac:dyDescent="0.2">
      <c r="A170" s="28" t="s">
        <v>57</v>
      </c>
      <c r="E170" s="29" t="s">
        <v>5</v>
      </c>
    </row>
    <row r="171" spans="1:16" ht="12.75" customHeight="1" x14ac:dyDescent="0.2">
      <c r="A171" s="28" t="s">
        <v>58</v>
      </c>
      <c r="E171" s="30" t="s">
        <v>11655</v>
      </c>
    </row>
    <row r="172" spans="1:16" ht="89.25" customHeight="1" x14ac:dyDescent="0.2">
      <c r="E172"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COUNTIFS(L8:L88,"=0",A8:A88,"P")+COUNTIFS(L8:L88,"",A8:A88,"P")+SUM(Q8:Q88)</f>
        <v>20</v>
      </c>
    </row>
    <row r="8" spans="1:20" ht="12.75" customHeight="1" x14ac:dyDescent="0.2">
      <c r="A8" t="s">
        <v>46</v>
      </c>
      <c r="C8" s="19" t="s">
        <v>11658</v>
      </c>
      <c r="E8" s="21" t="s">
        <v>11659</v>
      </c>
      <c r="J8" s="20">
        <f>0+J9+J26+J87</f>
        <v>0</v>
      </c>
      <c r="K8" s="20">
        <f>0+K9+K26+K87</f>
        <v>0</v>
      </c>
      <c r="L8" s="20">
        <f>0+L9+L26+L87</f>
        <v>0</v>
      </c>
      <c r="M8" s="20">
        <f>0+M9+M26+M87</f>
        <v>0</v>
      </c>
    </row>
    <row r="9" spans="1:20" ht="12.75" customHeight="1" x14ac:dyDescent="0.2">
      <c r="A9" t="s">
        <v>49</v>
      </c>
      <c r="C9" s="6" t="s">
        <v>389</v>
      </c>
      <c r="E9" s="23" t="s">
        <v>2775</v>
      </c>
      <c r="J9" s="22">
        <f>0</f>
        <v>0</v>
      </c>
      <c r="K9" s="22">
        <f>0</f>
        <v>0</v>
      </c>
      <c r="L9" s="22">
        <f>0+L10+L14+L18+L22</f>
        <v>0</v>
      </c>
      <c r="M9" s="22">
        <f>0+M10+M14+M18+M22</f>
        <v>0</v>
      </c>
    </row>
    <row r="10" spans="1:20" ht="12.75" customHeight="1" x14ac:dyDescent="0.2">
      <c r="A10" t="s">
        <v>52</v>
      </c>
      <c r="B10" s="5" t="s">
        <v>28</v>
      </c>
      <c r="C10" s="5" t="s">
        <v>2308</v>
      </c>
      <c r="D10" t="s">
        <v>5</v>
      </c>
      <c r="E10" s="24" t="s">
        <v>2309</v>
      </c>
      <c r="F10" s="25" t="s">
        <v>126</v>
      </c>
      <c r="G10" s="26">
        <v>6</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11660</v>
      </c>
    </row>
    <row r="13" spans="1:20" ht="12.75" customHeight="1" x14ac:dyDescent="0.2">
      <c r="E13" s="29" t="s">
        <v>1031</v>
      </c>
    </row>
    <row r="14" spans="1:20" ht="12.75" customHeight="1" x14ac:dyDescent="0.2">
      <c r="A14" t="s">
        <v>52</v>
      </c>
      <c r="B14" s="5" t="s">
        <v>26</v>
      </c>
      <c r="C14" s="5" t="s">
        <v>1841</v>
      </c>
      <c r="D14" t="s">
        <v>5</v>
      </c>
      <c r="E14" s="24" t="s">
        <v>1842</v>
      </c>
      <c r="F14" s="25" t="s">
        <v>126</v>
      </c>
      <c r="G14" s="26">
        <v>230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11661</v>
      </c>
    </row>
    <row r="17" spans="1:16" ht="12.75" customHeight="1" x14ac:dyDescent="0.2">
      <c r="E17" s="29" t="s">
        <v>1031</v>
      </c>
    </row>
    <row r="18" spans="1:16" ht="12.75" customHeight="1" x14ac:dyDescent="0.2">
      <c r="A18" t="s">
        <v>52</v>
      </c>
      <c r="B18" s="5" t="s">
        <v>64</v>
      </c>
      <c r="C18" s="5" t="s">
        <v>11579</v>
      </c>
      <c r="D18" t="s">
        <v>5</v>
      </c>
      <c r="E18" s="24" t="s">
        <v>11580</v>
      </c>
      <c r="F18" s="25" t="s">
        <v>55</v>
      </c>
      <c r="G18" s="26">
        <v>6</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11660</v>
      </c>
    </row>
    <row r="21" spans="1:16" ht="12.75" customHeight="1" x14ac:dyDescent="0.2">
      <c r="E21" s="29" t="s">
        <v>1031</v>
      </c>
    </row>
    <row r="22" spans="1:16" ht="12.75" customHeight="1" x14ac:dyDescent="0.2">
      <c r="A22" t="s">
        <v>52</v>
      </c>
      <c r="B22" s="5" t="s">
        <v>67</v>
      </c>
      <c r="C22" s="5" t="s">
        <v>2595</v>
      </c>
      <c r="D22" t="s">
        <v>5</v>
      </c>
      <c r="E22" s="24" t="s">
        <v>2596</v>
      </c>
      <c r="F22" s="25" t="s">
        <v>2597</v>
      </c>
      <c r="G22" s="26">
        <v>10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11662</v>
      </c>
    </row>
    <row r="25" spans="1:16" ht="12.75" customHeight="1" x14ac:dyDescent="0.2">
      <c r="E25" s="29" t="s">
        <v>1031</v>
      </c>
    </row>
    <row r="26" spans="1:16" ht="12.75" customHeight="1" x14ac:dyDescent="0.2">
      <c r="A26" t="s">
        <v>49</v>
      </c>
      <c r="C26" s="6" t="s">
        <v>401</v>
      </c>
      <c r="E26" s="23" t="s">
        <v>11036</v>
      </c>
      <c r="J26" s="22">
        <f>0</f>
        <v>0</v>
      </c>
      <c r="K26" s="22">
        <f>0</f>
        <v>0</v>
      </c>
      <c r="L26" s="22">
        <f>0+L27+L31+L35+L39+L43+L47+L51+L55+L59+L63+L67+L71+L75+L79+L83</f>
        <v>0</v>
      </c>
      <c r="M26" s="22">
        <f>0+M27+M31+M35+M39+M43+M47+M51+M55+M59+M63+M67+M71+M75+M79+M83</f>
        <v>0</v>
      </c>
    </row>
    <row r="27" spans="1:16" ht="12.75" customHeight="1" x14ac:dyDescent="0.2">
      <c r="A27" t="s">
        <v>52</v>
      </c>
      <c r="B27" s="5" t="s">
        <v>27</v>
      </c>
      <c r="C27" s="5" t="s">
        <v>1547</v>
      </c>
      <c r="D27" t="s">
        <v>5</v>
      </c>
      <c r="E27" s="24" t="s">
        <v>1548</v>
      </c>
      <c r="F27" s="25" t="s">
        <v>126</v>
      </c>
      <c r="G27" s="26">
        <v>260</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11663</v>
      </c>
    </row>
    <row r="30" spans="1:16" ht="12.75" customHeight="1" x14ac:dyDescent="0.2">
      <c r="E30" s="29" t="s">
        <v>1031</v>
      </c>
    </row>
    <row r="31" spans="1:16" ht="12.75" customHeight="1" x14ac:dyDescent="0.2">
      <c r="A31" t="s">
        <v>52</v>
      </c>
      <c r="B31" s="5" t="s">
        <v>72</v>
      </c>
      <c r="C31" s="5" t="s">
        <v>1791</v>
      </c>
      <c r="D31" t="s">
        <v>5</v>
      </c>
      <c r="E31" s="24" t="s">
        <v>1792</v>
      </c>
      <c r="F31" s="25" t="s">
        <v>55</v>
      </c>
      <c r="G31" s="26">
        <v>2</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11603</v>
      </c>
    </row>
    <row r="34" spans="1:16" ht="12.75" customHeight="1" x14ac:dyDescent="0.2">
      <c r="E34" s="29" t="s">
        <v>1031</v>
      </c>
    </row>
    <row r="35" spans="1:16" ht="12.75" customHeight="1" x14ac:dyDescent="0.2">
      <c r="A35" t="s">
        <v>52</v>
      </c>
      <c r="B35" s="5" t="s">
        <v>75</v>
      </c>
      <c r="C35" s="5" t="s">
        <v>1787</v>
      </c>
      <c r="D35" t="s">
        <v>5</v>
      </c>
      <c r="E35" s="24" t="s">
        <v>1788</v>
      </c>
      <c r="F35" s="25" t="s">
        <v>55</v>
      </c>
      <c r="G35" s="26">
        <v>32</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11664</v>
      </c>
    </row>
    <row r="38" spans="1:16" ht="12.75" customHeight="1" x14ac:dyDescent="0.2">
      <c r="E38" s="29" t="s">
        <v>1031</v>
      </c>
    </row>
    <row r="39" spans="1:16" ht="12.75" customHeight="1" x14ac:dyDescent="0.2">
      <c r="A39" t="s">
        <v>52</v>
      </c>
      <c r="B39" s="5" t="s">
        <v>78</v>
      </c>
      <c r="C39" s="5" t="s">
        <v>1771</v>
      </c>
      <c r="D39" t="s">
        <v>5</v>
      </c>
      <c r="E39" s="24" t="s">
        <v>1772</v>
      </c>
      <c r="F39" s="25" t="s">
        <v>55</v>
      </c>
      <c r="G39" s="26">
        <v>2</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1428</v>
      </c>
    </row>
    <row r="42" spans="1:16" ht="12.75" customHeight="1" x14ac:dyDescent="0.2">
      <c r="E42" s="29" t="s">
        <v>59</v>
      </c>
    </row>
    <row r="43" spans="1:16" ht="12.75" customHeight="1" x14ac:dyDescent="0.2">
      <c r="A43" t="s">
        <v>52</v>
      </c>
      <c r="B43" s="5" t="s">
        <v>81</v>
      </c>
      <c r="C43" s="5" t="s">
        <v>11665</v>
      </c>
      <c r="D43" t="s">
        <v>5</v>
      </c>
      <c r="E43" s="24" t="s">
        <v>11666</v>
      </c>
      <c r="F43" s="25" t="s">
        <v>55</v>
      </c>
      <c r="G43" s="26">
        <v>60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1882</v>
      </c>
    </row>
    <row r="46" spans="1:16" ht="12.75" customHeight="1" x14ac:dyDescent="0.2">
      <c r="E46" s="29" t="s">
        <v>59</v>
      </c>
    </row>
    <row r="47" spans="1:16" ht="12.75" customHeight="1" x14ac:dyDescent="0.2">
      <c r="A47" t="s">
        <v>52</v>
      </c>
      <c r="B47" s="5" t="s">
        <v>84</v>
      </c>
      <c r="C47" s="5" t="s">
        <v>11667</v>
      </c>
      <c r="D47" t="s">
        <v>5</v>
      </c>
      <c r="E47" s="24" t="s">
        <v>11668</v>
      </c>
      <c r="F47" s="25" t="s">
        <v>55</v>
      </c>
      <c r="G47" s="26">
        <v>60</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1882</v>
      </c>
    </row>
    <row r="50" spans="1:16" ht="12.75" customHeight="1" x14ac:dyDescent="0.2">
      <c r="E50" s="29" t="s">
        <v>1031</v>
      </c>
    </row>
    <row r="51" spans="1:16" ht="12.75" customHeight="1" x14ac:dyDescent="0.2">
      <c r="A51" t="s">
        <v>52</v>
      </c>
      <c r="B51" s="5" t="s">
        <v>87</v>
      </c>
      <c r="C51" s="5" t="s">
        <v>11669</v>
      </c>
      <c r="D51" t="s">
        <v>5</v>
      </c>
      <c r="E51" s="24" t="s">
        <v>11670</v>
      </c>
      <c r="F51" s="25" t="s">
        <v>55</v>
      </c>
      <c r="G51" s="26">
        <v>52</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11671</v>
      </c>
    </row>
    <row r="54" spans="1:16" ht="12.75" customHeight="1" x14ac:dyDescent="0.2">
      <c r="E54" s="29" t="s">
        <v>59</v>
      </c>
    </row>
    <row r="55" spans="1:16" ht="12.75" customHeight="1" x14ac:dyDescent="0.2">
      <c r="A55" t="s">
        <v>52</v>
      </c>
      <c r="B55" s="5" t="s">
        <v>90</v>
      </c>
      <c r="C55" s="5" t="s">
        <v>1076</v>
      </c>
      <c r="D55" t="s">
        <v>5</v>
      </c>
      <c r="E55" s="24" t="s">
        <v>1077</v>
      </c>
      <c r="F55" s="25" t="s">
        <v>126</v>
      </c>
      <c r="G55" s="26">
        <v>240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11672</v>
      </c>
    </row>
    <row r="58" spans="1:16" ht="12.75" customHeight="1" x14ac:dyDescent="0.2">
      <c r="E58" s="29" t="s">
        <v>1031</v>
      </c>
    </row>
    <row r="59" spans="1:16" ht="12.75" customHeight="1" x14ac:dyDescent="0.2">
      <c r="A59" t="s">
        <v>52</v>
      </c>
      <c r="B59" s="5" t="s">
        <v>93</v>
      </c>
      <c r="C59" s="5" t="s">
        <v>5376</v>
      </c>
      <c r="D59" t="s">
        <v>5</v>
      </c>
      <c r="E59" s="24" t="s">
        <v>5377</v>
      </c>
      <c r="F59" s="25" t="s">
        <v>55</v>
      </c>
      <c r="G59" s="26">
        <v>1</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11673</v>
      </c>
    </row>
    <row r="62" spans="1:16" ht="12.75" customHeight="1" x14ac:dyDescent="0.2">
      <c r="E62" s="29" t="s">
        <v>1031</v>
      </c>
    </row>
    <row r="63" spans="1:16" ht="12.75" customHeight="1" x14ac:dyDescent="0.2">
      <c r="A63" t="s">
        <v>52</v>
      </c>
      <c r="B63" s="5" t="s">
        <v>95</v>
      </c>
      <c r="C63" s="5" t="s">
        <v>1762</v>
      </c>
      <c r="D63" t="s">
        <v>5</v>
      </c>
      <c r="E63" s="24" t="s">
        <v>1763</v>
      </c>
      <c r="F63" s="25" t="s">
        <v>55</v>
      </c>
      <c r="G63" s="26">
        <v>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1425</v>
      </c>
    </row>
    <row r="66" spans="1:16" ht="12.75" customHeight="1" x14ac:dyDescent="0.2">
      <c r="E66" s="29" t="s">
        <v>59</v>
      </c>
    </row>
    <row r="67" spans="1:16" ht="12.75" customHeight="1" x14ac:dyDescent="0.2">
      <c r="A67" t="s">
        <v>52</v>
      </c>
      <c r="B67" s="5" t="s">
        <v>97</v>
      </c>
      <c r="C67" s="5" t="s">
        <v>1755</v>
      </c>
      <c r="D67" t="s">
        <v>5</v>
      </c>
      <c r="E67" s="24" t="s">
        <v>1756</v>
      </c>
      <c r="F67" s="25" t="s">
        <v>225</v>
      </c>
      <c r="G67" s="26">
        <v>4</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11674</v>
      </c>
    </row>
    <row r="70" spans="1:16" ht="12.75" customHeight="1" x14ac:dyDescent="0.2">
      <c r="E70" s="29" t="s">
        <v>1031</v>
      </c>
    </row>
    <row r="71" spans="1:16" ht="12.75" customHeight="1" x14ac:dyDescent="0.2">
      <c r="A71" t="s">
        <v>52</v>
      </c>
      <c r="B71" s="5" t="s">
        <v>99</v>
      </c>
      <c r="C71" s="5" t="s">
        <v>1757</v>
      </c>
      <c r="D71" t="s">
        <v>5</v>
      </c>
      <c r="E71" s="24" t="s">
        <v>1758</v>
      </c>
      <c r="F71" s="25" t="s">
        <v>225</v>
      </c>
      <c r="G71" s="26">
        <v>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11675</v>
      </c>
    </row>
    <row r="74" spans="1:16" ht="12.75" customHeight="1" x14ac:dyDescent="0.2">
      <c r="E74" s="29" t="s">
        <v>1031</v>
      </c>
    </row>
    <row r="75" spans="1:16" ht="12.75" customHeight="1" x14ac:dyDescent="0.2">
      <c r="A75" t="s">
        <v>52</v>
      </c>
      <c r="B75" s="5" t="s">
        <v>101</v>
      </c>
      <c r="C75" s="5" t="s">
        <v>1746</v>
      </c>
      <c r="D75" t="s">
        <v>5</v>
      </c>
      <c r="E75" s="24" t="s">
        <v>1747</v>
      </c>
      <c r="F75" s="25" t="s">
        <v>225</v>
      </c>
      <c r="G75" s="26">
        <v>16</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25.5" customHeight="1" x14ac:dyDescent="0.2">
      <c r="A77" s="28" t="s">
        <v>58</v>
      </c>
      <c r="E77" s="30" t="s">
        <v>11676</v>
      </c>
    </row>
    <row r="78" spans="1:16" ht="12.75" customHeight="1" x14ac:dyDescent="0.2">
      <c r="E78" s="29" t="s">
        <v>1031</v>
      </c>
    </row>
    <row r="79" spans="1:16" ht="12.75" customHeight="1" x14ac:dyDescent="0.2">
      <c r="A79" t="s">
        <v>52</v>
      </c>
      <c r="B79" s="5" t="s">
        <v>104</v>
      </c>
      <c r="C79" s="5" t="s">
        <v>1752</v>
      </c>
      <c r="D79" t="s">
        <v>5</v>
      </c>
      <c r="E79" s="24" t="s">
        <v>1753</v>
      </c>
      <c r="F79" s="25" t="s">
        <v>225</v>
      </c>
      <c r="G79" s="26">
        <v>16</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11677</v>
      </c>
    </row>
    <row r="82" spans="1:16" ht="12.75" customHeight="1" x14ac:dyDescent="0.2">
      <c r="E82" s="29" t="s">
        <v>1031</v>
      </c>
    </row>
    <row r="83" spans="1:16" ht="12.75" customHeight="1" x14ac:dyDescent="0.2">
      <c r="A83" t="s">
        <v>52</v>
      </c>
      <c r="B83" s="5" t="s">
        <v>107</v>
      </c>
      <c r="C83" s="5" t="s">
        <v>1750</v>
      </c>
      <c r="D83" t="s">
        <v>5</v>
      </c>
      <c r="E83" s="24" t="s">
        <v>1751</v>
      </c>
      <c r="F83" s="25" t="s">
        <v>55</v>
      </c>
      <c r="G83" s="26">
        <v>1</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1425</v>
      </c>
    </row>
    <row r="86" spans="1:16" ht="12.75" customHeight="1" x14ac:dyDescent="0.2">
      <c r="E86" s="29" t="s">
        <v>1031</v>
      </c>
    </row>
    <row r="87" spans="1:16" ht="12.75" customHeight="1" x14ac:dyDescent="0.2">
      <c r="A87" t="s">
        <v>49</v>
      </c>
      <c r="C87" s="6" t="s">
        <v>1219</v>
      </c>
      <c r="E87" s="23" t="s">
        <v>1220</v>
      </c>
      <c r="J87" s="22">
        <f>0</f>
        <v>0</v>
      </c>
      <c r="K87" s="22">
        <f>0</f>
        <v>0</v>
      </c>
      <c r="L87" s="22">
        <f>0+L88</f>
        <v>0</v>
      </c>
      <c r="M87" s="22">
        <f>0+M88</f>
        <v>0</v>
      </c>
    </row>
    <row r="88" spans="1:16" ht="12.75" customHeight="1" x14ac:dyDescent="0.2">
      <c r="A88" t="s">
        <v>52</v>
      </c>
      <c r="B88" s="5" t="s">
        <v>50</v>
      </c>
      <c r="C88" s="5" t="s">
        <v>1221</v>
      </c>
      <c r="D88" t="s">
        <v>5</v>
      </c>
      <c r="E88" s="24" t="s">
        <v>1222</v>
      </c>
      <c r="F88" s="25" t="s">
        <v>1223</v>
      </c>
      <c r="G88" s="26">
        <v>0.45</v>
      </c>
      <c r="H88" s="25">
        <v>1</v>
      </c>
      <c r="I88" s="25">
        <f>ROUND(G88*H88,6)</f>
        <v>0.45</v>
      </c>
      <c r="L88" s="27">
        <v>0</v>
      </c>
      <c r="M88" s="22">
        <f>ROUND(ROUND(L88,2)*ROUND(G88,3),2)</f>
        <v>0</v>
      </c>
      <c r="N88" s="25" t="s">
        <v>1224</v>
      </c>
      <c r="O88">
        <f>(M88*21)/100</f>
        <v>0</v>
      </c>
      <c r="P88" t="s">
        <v>28</v>
      </c>
    </row>
    <row r="89" spans="1:16" ht="12.75" customHeight="1" x14ac:dyDescent="0.2">
      <c r="A89" s="28" t="s">
        <v>57</v>
      </c>
      <c r="E89" s="29" t="s">
        <v>1225</v>
      </c>
    </row>
    <row r="90" spans="1:16" ht="12.75" customHeight="1" x14ac:dyDescent="0.2">
      <c r="A90" s="28" t="s">
        <v>58</v>
      </c>
      <c r="E90" s="30" t="s">
        <v>11678</v>
      </c>
    </row>
    <row r="91" spans="1:16" ht="89.25" customHeight="1" x14ac:dyDescent="0.2">
      <c r="E91"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11189</v>
      </c>
      <c r="M3" s="31">
        <f>Rekapitulace!C166</f>
        <v>0</v>
      </c>
      <c r="N3" s="14" t="s">
        <v>15</v>
      </c>
      <c r="O3" t="s">
        <v>23</v>
      </c>
      <c r="P3" t="s">
        <v>28</v>
      </c>
    </row>
    <row r="4" spans="1:20" ht="15" customHeight="1" x14ac:dyDescent="0.25">
      <c r="A4" s="17" t="s">
        <v>20</v>
      </c>
      <c r="B4" s="18" t="s">
        <v>29</v>
      </c>
      <c r="C4" s="37" t="s">
        <v>11189</v>
      </c>
      <c r="D4" s="34"/>
      <c r="E4" s="18" t="s">
        <v>11190</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COUNTIFS(L8:L125,"=0",A8:A125,"P")+COUNTIFS(L8:L125,"",A8:A125,"P")+SUM(Q8:Q125)</f>
        <v>29</v>
      </c>
    </row>
    <row r="8" spans="1:20" ht="12.75" customHeight="1" x14ac:dyDescent="0.2">
      <c r="A8" t="s">
        <v>46</v>
      </c>
      <c r="C8" s="19" t="s">
        <v>11681</v>
      </c>
      <c r="E8" s="21" t="s">
        <v>11682</v>
      </c>
      <c r="J8" s="20">
        <f>0+J9+J22+J39+J124</f>
        <v>0</v>
      </c>
      <c r="K8" s="20">
        <f>0+K9+K22+K39+K124</f>
        <v>0</v>
      </c>
      <c r="L8" s="20">
        <f>0+L9+L22+L39+L124</f>
        <v>0</v>
      </c>
      <c r="M8" s="20">
        <f>0+M9+M22+M39+M124</f>
        <v>0</v>
      </c>
    </row>
    <row r="9" spans="1:20" ht="12.75" customHeight="1" x14ac:dyDescent="0.2">
      <c r="A9" t="s">
        <v>49</v>
      </c>
      <c r="C9" s="6" t="s">
        <v>50</v>
      </c>
      <c r="E9" s="23" t="s">
        <v>1025</v>
      </c>
      <c r="J9" s="22">
        <f>0</f>
        <v>0</v>
      </c>
      <c r="K9" s="22">
        <f>0</f>
        <v>0</v>
      </c>
      <c r="L9" s="22">
        <f>0+L10+L14+L18</f>
        <v>0</v>
      </c>
      <c r="M9" s="22">
        <f>0+M10+M14+M18</f>
        <v>0</v>
      </c>
    </row>
    <row r="10" spans="1:20" ht="12.75" customHeight="1" x14ac:dyDescent="0.2">
      <c r="A10" t="s">
        <v>52</v>
      </c>
      <c r="B10" s="5" t="s">
        <v>28</v>
      </c>
      <c r="C10" s="5" t="s">
        <v>3460</v>
      </c>
      <c r="D10" t="s">
        <v>5</v>
      </c>
      <c r="E10" s="24" t="s">
        <v>3461</v>
      </c>
      <c r="F10" s="25" t="s">
        <v>271</v>
      </c>
      <c r="G10" s="26">
        <v>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11683</v>
      </c>
    </row>
    <row r="13" spans="1:20" ht="12.75" customHeight="1" x14ac:dyDescent="0.2">
      <c r="E13" s="29" t="s">
        <v>59</v>
      </c>
    </row>
    <row r="14" spans="1:20" ht="12.75" customHeight="1" x14ac:dyDescent="0.2">
      <c r="A14" t="s">
        <v>52</v>
      </c>
      <c r="B14" s="5" t="s">
        <v>26</v>
      </c>
      <c r="C14" s="5" t="s">
        <v>274</v>
      </c>
      <c r="D14" t="s">
        <v>5</v>
      </c>
      <c r="E14" s="24" t="s">
        <v>275</v>
      </c>
      <c r="F14" s="25" t="s">
        <v>271</v>
      </c>
      <c r="G14" s="26">
        <v>1.75</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11684</v>
      </c>
    </row>
    <row r="17" spans="1:16" ht="12.75" customHeight="1" x14ac:dyDescent="0.2">
      <c r="E17" s="29" t="s">
        <v>1031</v>
      </c>
    </row>
    <row r="18" spans="1:16" ht="12.75" customHeight="1" x14ac:dyDescent="0.2">
      <c r="A18" t="s">
        <v>52</v>
      </c>
      <c r="B18" s="5" t="s">
        <v>64</v>
      </c>
      <c r="C18" s="5" t="s">
        <v>3476</v>
      </c>
      <c r="D18" t="s">
        <v>5</v>
      </c>
      <c r="E18" s="24" t="s">
        <v>3477</v>
      </c>
      <c r="F18" s="25" t="s">
        <v>602</v>
      </c>
      <c r="G18" s="26">
        <v>3.5</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5146</v>
      </c>
    </row>
    <row r="21" spans="1:16" ht="12.75" customHeight="1" x14ac:dyDescent="0.2">
      <c r="E21" s="29" t="s">
        <v>59</v>
      </c>
    </row>
    <row r="22" spans="1:16" ht="12.75" customHeight="1" x14ac:dyDescent="0.2">
      <c r="A22" t="s">
        <v>49</v>
      </c>
      <c r="C22" s="6" t="s">
        <v>389</v>
      </c>
      <c r="E22" s="23" t="s">
        <v>2775</v>
      </c>
      <c r="J22" s="22">
        <f>0</f>
        <v>0</v>
      </c>
      <c r="K22" s="22">
        <f>0</f>
        <v>0</v>
      </c>
      <c r="L22" s="22">
        <f>0+L23+L27+L31+L35</f>
        <v>0</v>
      </c>
      <c r="M22" s="22">
        <f>0+M23+M27+M31+M35</f>
        <v>0</v>
      </c>
    </row>
    <row r="23" spans="1:16" ht="12.75" customHeight="1" x14ac:dyDescent="0.2">
      <c r="A23" t="s">
        <v>52</v>
      </c>
      <c r="B23" s="5" t="s">
        <v>67</v>
      </c>
      <c r="C23" s="5" t="s">
        <v>2308</v>
      </c>
      <c r="D23" t="s">
        <v>5</v>
      </c>
      <c r="E23" s="24" t="s">
        <v>2309</v>
      </c>
      <c r="F23" s="25" t="s">
        <v>126</v>
      </c>
      <c r="G23" s="26">
        <v>40</v>
      </c>
      <c r="H23" s="25">
        <v>0</v>
      </c>
      <c r="I23" s="25">
        <f>ROUND(G23*H23,6)</f>
        <v>0</v>
      </c>
      <c r="L23" s="27">
        <v>0</v>
      </c>
      <c r="M23" s="22">
        <f>ROUND(ROUND(L23,2)*ROUND(G23,3),2)</f>
        <v>0</v>
      </c>
      <c r="N23" s="25" t="s">
        <v>56</v>
      </c>
      <c r="O23">
        <f>(M23*21)/100</f>
        <v>0</v>
      </c>
      <c r="P23" t="s">
        <v>28</v>
      </c>
    </row>
    <row r="24" spans="1:16" ht="12.75" customHeight="1" x14ac:dyDescent="0.2">
      <c r="A24" s="28" t="s">
        <v>57</v>
      </c>
      <c r="E24" s="29" t="s">
        <v>5</v>
      </c>
    </row>
    <row r="25" spans="1:16" ht="12.75" customHeight="1" x14ac:dyDescent="0.2">
      <c r="A25" s="28" t="s">
        <v>58</v>
      </c>
      <c r="E25" s="30" t="s">
        <v>11685</v>
      </c>
    </row>
    <row r="26" spans="1:16" ht="12.75" customHeight="1" x14ac:dyDescent="0.2">
      <c r="E26" s="29" t="s">
        <v>1031</v>
      </c>
    </row>
    <row r="27" spans="1:16" ht="12.75" customHeight="1" x14ac:dyDescent="0.2">
      <c r="A27" t="s">
        <v>52</v>
      </c>
      <c r="B27" s="5" t="s">
        <v>27</v>
      </c>
      <c r="C27" s="5" t="s">
        <v>1841</v>
      </c>
      <c r="D27" t="s">
        <v>5</v>
      </c>
      <c r="E27" s="24" t="s">
        <v>1842</v>
      </c>
      <c r="F27" s="25" t="s">
        <v>126</v>
      </c>
      <c r="G27" s="26">
        <v>8</v>
      </c>
      <c r="H27" s="25">
        <v>0</v>
      </c>
      <c r="I27" s="25">
        <f>ROUND(G27*H27,6)</f>
        <v>0</v>
      </c>
      <c r="L27" s="27">
        <v>0</v>
      </c>
      <c r="M27" s="22">
        <f>ROUND(ROUND(L27,2)*ROUND(G27,3),2)</f>
        <v>0</v>
      </c>
      <c r="N27" s="25" t="s">
        <v>56</v>
      </c>
      <c r="O27">
        <f>(M27*21)/100</f>
        <v>0</v>
      </c>
      <c r="P27" t="s">
        <v>28</v>
      </c>
    </row>
    <row r="28" spans="1:16" ht="12.75" customHeight="1" x14ac:dyDescent="0.2">
      <c r="A28" s="28" t="s">
        <v>57</v>
      </c>
      <c r="E28" s="29" t="s">
        <v>5</v>
      </c>
    </row>
    <row r="29" spans="1:16" ht="12.75" customHeight="1" x14ac:dyDescent="0.2">
      <c r="A29" s="28" t="s">
        <v>58</v>
      </c>
      <c r="E29" s="30" t="s">
        <v>11686</v>
      </c>
    </row>
    <row r="30" spans="1:16" ht="12.75" customHeight="1" x14ac:dyDescent="0.2">
      <c r="E30" s="29" t="s">
        <v>1031</v>
      </c>
    </row>
    <row r="31" spans="1:16" ht="12.75" customHeight="1" x14ac:dyDescent="0.2">
      <c r="A31" t="s">
        <v>52</v>
      </c>
      <c r="B31" s="5" t="s">
        <v>72</v>
      </c>
      <c r="C31" s="5" t="s">
        <v>610</v>
      </c>
      <c r="D31" t="s">
        <v>5</v>
      </c>
      <c r="E31" s="24" t="s">
        <v>611</v>
      </c>
      <c r="F31" s="25" t="s">
        <v>126</v>
      </c>
      <c r="G31" s="26">
        <v>10</v>
      </c>
      <c r="H31" s="25">
        <v>0</v>
      </c>
      <c r="I31" s="25">
        <f>ROUND(G31*H31,6)</f>
        <v>0</v>
      </c>
      <c r="L31" s="27">
        <v>0</v>
      </c>
      <c r="M31" s="22">
        <f>ROUND(ROUND(L31,2)*ROUND(G31,3),2)</f>
        <v>0</v>
      </c>
      <c r="N31" s="25" t="s">
        <v>56</v>
      </c>
      <c r="O31">
        <f>(M31*21)/100</f>
        <v>0</v>
      </c>
      <c r="P31" t="s">
        <v>28</v>
      </c>
    </row>
    <row r="32" spans="1:16" ht="12.75" customHeight="1" x14ac:dyDescent="0.2">
      <c r="A32" s="28" t="s">
        <v>57</v>
      </c>
      <c r="E32" s="29" t="s">
        <v>5</v>
      </c>
    </row>
    <row r="33" spans="1:16" ht="12.75" customHeight="1" x14ac:dyDescent="0.2">
      <c r="A33" s="28" t="s">
        <v>58</v>
      </c>
      <c r="E33" s="30" t="s">
        <v>1469</v>
      </c>
    </row>
    <row r="34" spans="1:16" ht="12.75" customHeight="1" x14ac:dyDescent="0.2">
      <c r="E34" s="29" t="s">
        <v>59</v>
      </c>
    </row>
    <row r="35" spans="1:16" ht="12.75" customHeight="1" x14ac:dyDescent="0.2">
      <c r="A35" t="s">
        <v>52</v>
      </c>
      <c r="B35" s="5" t="s">
        <v>75</v>
      </c>
      <c r="C35" s="5" t="s">
        <v>530</v>
      </c>
      <c r="D35" t="s">
        <v>5</v>
      </c>
      <c r="E35" s="24" t="s">
        <v>531</v>
      </c>
      <c r="F35" s="25" t="s">
        <v>126</v>
      </c>
      <c r="G35" s="26">
        <v>10</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11687</v>
      </c>
    </row>
    <row r="38" spans="1:16" ht="12.75" customHeight="1" x14ac:dyDescent="0.2">
      <c r="E38" s="29" t="s">
        <v>1031</v>
      </c>
    </row>
    <row r="39" spans="1:16" ht="12.75" customHeight="1" x14ac:dyDescent="0.2">
      <c r="A39" t="s">
        <v>49</v>
      </c>
      <c r="C39" s="6" t="s">
        <v>401</v>
      </c>
      <c r="E39" s="23" t="s">
        <v>11036</v>
      </c>
      <c r="J39" s="22">
        <f>0</f>
        <v>0</v>
      </c>
      <c r="K39" s="22">
        <f>0</f>
        <v>0</v>
      </c>
      <c r="L39" s="22">
        <f>0+L40+L44+L48+L52+L56+L60+L64+L68+L72+L76+L80+L84+L88+L92+L96+L100+L104+L108+L112+L116+L120</f>
        <v>0</v>
      </c>
      <c r="M39" s="22">
        <f>0+M40+M44+M48+M52+M56+M60+M64+M68+M72+M76+M80+M84+M88+M92+M96+M100+M104+M108+M112+M116+M120</f>
        <v>0</v>
      </c>
    </row>
    <row r="40" spans="1:16" ht="12.75" customHeight="1" x14ac:dyDescent="0.2">
      <c r="A40" t="s">
        <v>52</v>
      </c>
      <c r="B40" s="5" t="s">
        <v>78</v>
      </c>
      <c r="C40" s="5" t="s">
        <v>1547</v>
      </c>
      <c r="D40" t="s">
        <v>5</v>
      </c>
      <c r="E40" s="24" t="s">
        <v>1548</v>
      </c>
      <c r="F40" s="25" t="s">
        <v>126</v>
      </c>
      <c r="G40" s="26">
        <v>65</v>
      </c>
      <c r="H40" s="25">
        <v>0</v>
      </c>
      <c r="I40" s="25">
        <f>ROUND(G40*H40,6)</f>
        <v>0</v>
      </c>
      <c r="L40" s="27">
        <v>0</v>
      </c>
      <c r="M40" s="22">
        <f>ROUND(ROUND(L40,2)*ROUND(G40,3),2)</f>
        <v>0</v>
      </c>
      <c r="N40" s="25" t="s">
        <v>56</v>
      </c>
      <c r="O40">
        <f>(M40*21)/100</f>
        <v>0</v>
      </c>
      <c r="P40" t="s">
        <v>28</v>
      </c>
    </row>
    <row r="41" spans="1:16" ht="12.75" customHeight="1" x14ac:dyDescent="0.2">
      <c r="A41" s="28" t="s">
        <v>57</v>
      </c>
      <c r="E41" s="29" t="s">
        <v>5</v>
      </c>
    </row>
    <row r="42" spans="1:16" ht="12.75" customHeight="1" x14ac:dyDescent="0.2">
      <c r="A42" s="28" t="s">
        <v>58</v>
      </c>
      <c r="E42" s="30" t="s">
        <v>11688</v>
      </c>
    </row>
    <row r="43" spans="1:16" ht="12.75" customHeight="1" x14ac:dyDescent="0.2">
      <c r="E43" s="29" t="s">
        <v>1031</v>
      </c>
    </row>
    <row r="44" spans="1:16" ht="12.75" customHeight="1" x14ac:dyDescent="0.2">
      <c r="A44" t="s">
        <v>52</v>
      </c>
      <c r="B44" s="5" t="s">
        <v>81</v>
      </c>
      <c r="C44" s="5" t="s">
        <v>1791</v>
      </c>
      <c r="D44" t="s">
        <v>5</v>
      </c>
      <c r="E44" s="24" t="s">
        <v>1792</v>
      </c>
      <c r="F44" s="25" t="s">
        <v>55</v>
      </c>
      <c r="G44" s="26">
        <v>4</v>
      </c>
      <c r="H44" s="25">
        <v>0</v>
      </c>
      <c r="I44" s="25">
        <f>ROUND(G44*H44,6)</f>
        <v>0</v>
      </c>
      <c r="L44" s="27">
        <v>0</v>
      </c>
      <c r="M44" s="22">
        <f>ROUND(ROUND(L44,2)*ROUND(G44,3),2)</f>
        <v>0</v>
      </c>
      <c r="N44" s="25" t="s">
        <v>56</v>
      </c>
      <c r="O44">
        <f>(M44*21)/100</f>
        <v>0</v>
      </c>
      <c r="P44" t="s">
        <v>28</v>
      </c>
    </row>
    <row r="45" spans="1:16" ht="12.75" customHeight="1" x14ac:dyDescent="0.2">
      <c r="A45" s="28" t="s">
        <v>57</v>
      </c>
      <c r="E45" s="29" t="s">
        <v>5</v>
      </c>
    </row>
    <row r="46" spans="1:16" ht="12.75" customHeight="1" x14ac:dyDescent="0.2">
      <c r="A46" s="28" t="s">
        <v>58</v>
      </c>
      <c r="E46" s="30" t="s">
        <v>11605</v>
      </c>
    </row>
    <row r="47" spans="1:16" ht="12.75" customHeight="1" x14ac:dyDescent="0.2">
      <c r="E47" s="29" t="s">
        <v>1031</v>
      </c>
    </row>
    <row r="48" spans="1:16" ht="12.75" customHeight="1" x14ac:dyDescent="0.2">
      <c r="A48" t="s">
        <v>52</v>
      </c>
      <c r="B48" s="5" t="s">
        <v>84</v>
      </c>
      <c r="C48" s="5" t="s">
        <v>1787</v>
      </c>
      <c r="D48" t="s">
        <v>5</v>
      </c>
      <c r="E48" s="24" t="s">
        <v>1788</v>
      </c>
      <c r="F48" s="25" t="s">
        <v>55</v>
      </c>
      <c r="G48" s="26">
        <v>4</v>
      </c>
      <c r="H48" s="25">
        <v>0</v>
      </c>
      <c r="I48" s="25">
        <f>ROUND(G48*H48,6)</f>
        <v>0</v>
      </c>
      <c r="L48" s="27">
        <v>0</v>
      </c>
      <c r="M48" s="22">
        <f>ROUND(ROUND(L48,2)*ROUND(G48,3),2)</f>
        <v>0</v>
      </c>
      <c r="N48" s="25" t="s">
        <v>56</v>
      </c>
      <c r="O48">
        <f>(M48*21)/100</f>
        <v>0</v>
      </c>
      <c r="P48" t="s">
        <v>28</v>
      </c>
    </row>
    <row r="49" spans="1:16" ht="12.75" customHeight="1" x14ac:dyDescent="0.2">
      <c r="A49" s="28" t="s">
        <v>57</v>
      </c>
      <c r="E49" s="29" t="s">
        <v>5</v>
      </c>
    </row>
    <row r="50" spans="1:16" ht="12.75" customHeight="1" x14ac:dyDescent="0.2">
      <c r="A50" s="28" t="s">
        <v>58</v>
      </c>
      <c r="E50" s="30" t="s">
        <v>11605</v>
      </c>
    </row>
    <row r="51" spans="1:16" ht="12.75" customHeight="1" x14ac:dyDescent="0.2">
      <c r="E51" s="29" t="s">
        <v>1031</v>
      </c>
    </row>
    <row r="52" spans="1:16" ht="12.75" customHeight="1" x14ac:dyDescent="0.2">
      <c r="A52" t="s">
        <v>52</v>
      </c>
      <c r="B52" s="5" t="s">
        <v>87</v>
      </c>
      <c r="C52" s="5" t="s">
        <v>1782</v>
      </c>
      <c r="D52" t="s">
        <v>5</v>
      </c>
      <c r="E52" s="24" t="s">
        <v>1783</v>
      </c>
      <c r="F52" s="25" t="s">
        <v>126</v>
      </c>
      <c r="G52" s="26">
        <v>10</v>
      </c>
      <c r="H52" s="25">
        <v>0</v>
      </c>
      <c r="I52" s="25">
        <f>ROUND(G52*H52,6)</f>
        <v>0</v>
      </c>
      <c r="L52" s="27">
        <v>0</v>
      </c>
      <c r="M52" s="22">
        <f>ROUND(ROUND(L52,2)*ROUND(G52,3),2)</f>
        <v>0</v>
      </c>
      <c r="N52" s="25" t="s">
        <v>56</v>
      </c>
      <c r="O52">
        <f>(M52*21)/100</f>
        <v>0</v>
      </c>
      <c r="P52" t="s">
        <v>28</v>
      </c>
    </row>
    <row r="53" spans="1:16" ht="12.75" customHeight="1" x14ac:dyDescent="0.2">
      <c r="A53" s="28" t="s">
        <v>57</v>
      </c>
      <c r="E53" s="29" t="s">
        <v>5</v>
      </c>
    </row>
    <row r="54" spans="1:16" ht="12.75" customHeight="1" x14ac:dyDescent="0.2">
      <c r="A54" s="28" t="s">
        <v>58</v>
      </c>
      <c r="E54" s="30" t="s">
        <v>1469</v>
      </c>
    </row>
    <row r="55" spans="1:16" ht="12.75" customHeight="1" x14ac:dyDescent="0.2">
      <c r="E55" s="29" t="s">
        <v>59</v>
      </c>
    </row>
    <row r="56" spans="1:16" ht="12.75" customHeight="1" x14ac:dyDescent="0.2">
      <c r="A56" t="s">
        <v>52</v>
      </c>
      <c r="B56" s="5" t="s">
        <v>90</v>
      </c>
      <c r="C56" s="5" t="s">
        <v>1771</v>
      </c>
      <c r="D56" t="s">
        <v>5</v>
      </c>
      <c r="E56" s="24" t="s">
        <v>1772</v>
      </c>
      <c r="F56" s="25" t="s">
        <v>55</v>
      </c>
      <c r="G56" s="26">
        <v>2</v>
      </c>
      <c r="H56" s="25">
        <v>0</v>
      </c>
      <c r="I56" s="25">
        <f>ROUND(G56*H56,6)</f>
        <v>0</v>
      </c>
      <c r="L56" s="27">
        <v>0</v>
      </c>
      <c r="M56" s="22">
        <f>ROUND(ROUND(L56,2)*ROUND(G56,3),2)</f>
        <v>0</v>
      </c>
      <c r="N56" s="25" t="s">
        <v>56</v>
      </c>
      <c r="O56">
        <f>(M56*21)/100</f>
        <v>0</v>
      </c>
      <c r="P56" t="s">
        <v>28</v>
      </c>
    </row>
    <row r="57" spans="1:16" ht="12.75" customHeight="1" x14ac:dyDescent="0.2">
      <c r="A57" s="28" t="s">
        <v>57</v>
      </c>
      <c r="E57" s="29" t="s">
        <v>5</v>
      </c>
    </row>
    <row r="58" spans="1:16" ht="12.75" customHeight="1" x14ac:dyDescent="0.2">
      <c r="A58" s="28" t="s">
        <v>58</v>
      </c>
      <c r="E58" s="30" t="s">
        <v>1428</v>
      </c>
    </row>
    <row r="59" spans="1:16" ht="12.75" customHeight="1" x14ac:dyDescent="0.2">
      <c r="E59" s="29" t="s">
        <v>59</v>
      </c>
    </row>
    <row r="60" spans="1:16" ht="12.75" customHeight="1" x14ac:dyDescent="0.2">
      <c r="A60" t="s">
        <v>52</v>
      </c>
      <c r="B60" s="5" t="s">
        <v>93</v>
      </c>
      <c r="C60" s="5" t="s">
        <v>11689</v>
      </c>
      <c r="D60" t="s">
        <v>5</v>
      </c>
      <c r="E60" s="24" t="s">
        <v>11690</v>
      </c>
      <c r="F60" s="25" t="s">
        <v>55</v>
      </c>
      <c r="G60" s="26">
        <v>2</v>
      </c>
      <c r="H60" s="25">
        <v>0</v>
      </c>
      <c r="I60" s="25">
        <f>ROUND(G60*H60,6)</f>
        <v>0</v>
      </c>
      <c r="L60" s="27">
        <v>0</v>
      </c>
      <c r="M60" s="22">
        <f>ROUND(ROUND(L60,2)*ROUND(G60,3),2)</f>
        <v>0</v>
      </c>
      <c r="N60" s="25" t="s">
        <v>56</v>
      </c>
      <c r="O60">
        <f>(M60*21)/100</f>
        <v>0</v>
      </c>
      <c r="P60" t="s">
        <v>28</v>
      </c>
    </row>
    <row r="61" spans="1:16" ht="12.75" customHeight="1" x14ac:dyDescent="0.2">
      <c r="A61" s="28" t="s">
        <v>57</v>
      </c>
      <c r="E61" s="29" t="s">
        <v>5</v>
      </c>
    </row>
    <row r="62" spans="1:16" ht="12.75" customHeight="1" x14ac:dyDescent="0.2">
      <c r="A62" s="28" t="s">
        <v>58</v>
      </c>
      <c r="E62" s="30" t="s">
        <v>1428</v>
      </c>
    </row>
    <row r="63" spans="1:16" ht="12.75" customHeight="1" x14ac:dyDescent="0.2">
      <c r="E63" s="29" t="s">
        <v>59</v>
      </c>
    </row>
    <row r="64" spans="1:16" ht="12.75" customHeight="1" x14ac:dyDescent="0.2">
      <c r="A64" t="s">
        <v>52</v>
      </c>
      <c r="B64" s="5" t="s">
        <v>95</v>
      </c>
      <c r="C64" s="5" t="s">
        <v>11691</v>
      </c>
      <c r="D64" t="s">
        <v>5</v>
      </c>
      <c r="E64" s="24" t="s">
        <v>11692</v>
      </c>
      <c r="F64" s="25" t="s">
        <v>55</v>
      </c>
      <c r="G64" s="26">
        <v>4</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1424</v>
      </c>
    </row>
    <row r="67" spans="1:16" ht="12.75" customHeight="1" x14ac:dyDescent="0.2">
      <c r="E67" s="29" t="s">
        <v>59</v>
      </c>
    </row>
    <row r="68" spans="1:16" ht="12.75" customHeight="1" x14ac:dyDescent="0.2">
      <c r="A68" t="s">
        <v>52</v>
      </c>
      <c r="B68" s="5" t="s">
        <v>97</v>
      </c>
      <c r="C68" s="5" t="s">
        <v>11693</v>
      </c>
      <c r="D68" t="s">
        <v>5</v>
      </c>
      <c r="E68" s="24" t="s">
        <v>11694</v>
      </c>
      <c r="F68" s="25" t="s">
        <v>55</v>
      </c>
      <c r="G68" s="26">
        <v>4</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11695</v>
      </c>
    </row>
    <row r="71" spans="1:16" ht="12.75" customHeight="1" x14ac:dyDescent="0.2">
      <c r="E71" s="29" t="s">
        <v>59</v>
      </c>
    </row>
    <row r="72" spans="1:16" ht="12.75" customHeight="1" x14ac:dyDescent="0.2">
      <c r="A72" t="s">
        <v>52</v>
      </c>
      <c r="B72" s="5" t="s">
        <v>99</v>
      </c>
      <c r="C72" s="5" t="s">
        <v>2630</v>
      </c>
      <c r="D72" t="s">
        <v>5</v>
      </c>
      <c r="E72" s="24" t="s">
        <v>2631</v>
      </c>
      <c r="F72" s="25" t="s">
        <v>55</v>
      </c>
      <c r="G72" s="26">
        <v>22</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1648</v>
      </c>
    </row>
    <row r="75" spans="1:16" ht="12.75" customHeight="1" x14ac:dyDescent="0.2">
      <c r="E75" s="29" t="s">
        <v>1031</v>
      </c>
    </row>
    <row r="76" spans="1:16" ht="12.75" customHeight="1" x14ac:dyDescent="0.2">
      <c r="A76" t="s">
        <v>52</v>
      </c>
      <c r="B76" s="5" t="s">
        <v>101</v>
      </c>
      <c r="C76" s="5" t="s">
        <v>11696</v>
      </c>
      <c r="D76" t="s">
        <v>5</v>
      </c>
      <c r="E76" s="24" t="s">
        <v>11697</v>
      </c>
      <c r="F76" s="25" t="s">
        <v>55</v>
      </c>
      <c r="G76" s="26">
        <v>4</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11698</v>
      </c>
    </row>
    <row r="79" spans="1:16" ht="12.75" customHeight="1" x14ac:dyDescent="0.2">
      <c r="E79" s="29" t="s">
        <v>59</v>
      </c>
    </row>
    <row r="80" spans="1:16" ht="12.75" customHeight="1" x14ac:dyDescent="0.2">
      <c r="A80" t="s">
        <v>52</v>
      </c>
      <c r="B80" s="5" t="s">
        <v>104</v>
      </c>
      <c r="C80" s="5" t="s">
        <v>11383</v>
      </c>
      <c r="D80" t="s">
        <v>5</v>
      </c>
      <c r="E80" s="24" t="s">
        <v>11384</v>
      </c>
      <c r="F80" s="25" t="s">
        <v>55</v>
      </c>
      <c r="G80" s="26">
        <v>4</v>
      </c>
      <c r="H80" s="25">
        <v>0</v>
      </c>
      <c r="I80" s="25">
        <f>ROUND(G80*H80,6)</f>
        <v>0</v>
      </c>
      <c r="L80" s="27">
        <v>0</v>
      </c>
      <c r="M80" s="22">
        <f>ROUND(ROUND(L80,2)*ROUND(G80,3),2)</f>
        <v>0</v>
      </c>
      <c r="N80" s="25" t="s">
        <v>56</v>
      </c>
      <c r="O80">
        <f>(M80*21)/100</f>
        <v>0</v>
      </c>
      <c r="P80" t="s">
        <v>28</v>
      </c>
    </row>
    <row r="81" spans="1:16" ht="12.75" customHeight="1" x14ac:dyDescent="0.2">
      <c r="A81" s="28" t="s">
        <v>57</v>
      </c>
      <c r="E81" s="29" t="s">
        <v>5</v>
      </c>
    </row>
    <row r="82" spans="1:16" ht="12.75" customHeight="1" x14ac:dyDescent="0.2">
      <c r="A82" s="28" t="s">
        <v>58</v>
      </c>
      <c r="E82" s="30" t="s">
        <v>11695</v>
      </c>
    </row>
    <row r="83" spans="1:16" ht="12.75" customHeight="1" x14ac:dyDescent="0.2">
      <c r="E83" s="29" t="s">
        <v>59</v>
      </c>
    </row>
    <row r="84" spans="1:16" ht="12.75" customHeight="1" x14ac:dyDescent="0.2">
      <c r="A84" t="s">
        <v>52</v>
      </c>
      <c r="B84" s="5" t="s">
        <v>107</v>
      </c>
      <c r="C84" s="5" t="s">
        <v>11699</v>
      </c>
      <c r="D84" t="s">
        <v>5</v>
      </c>
      <c r="E84" s="24" t="s">
        <v>11700</v>
      </c>
      <c r="F84" s="25" t="s">
        <v>55</v>
      </c>
      <c r="G84" s="26">
        <v>2</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1428</v>
      </c>
    </row>
    <row r="87" spans="1:16" ht="12.75" customHeight="1" x14ac:dyDescent="0.2">
      <c r="E87" s="29" t="s">
        <v>59</v>
      </c>
    </row>
    <row r="88" spans="1:16" ht="12.75" customHeight="1" x14ac:dyDescent="0.2">
      <c r="A88" t="s">
        <v>52</v>
      </c>
      <c r="B88" s="5" t="s">
        <v>110</v>
      </c>
      <c r="C88" s="5" t="s">
        <v>1352</v>
      </c>
      <c r="D88" t="s">
        <v>5</v>
      </c>
      <c r="E88" s="24" t="s">
        <v>1353</v>
      </c>
      <c r="F88" s="25" t="s">
        <v>55</v>
      </c>
      <c r="G88" s="26">
        <v>9</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1600</v>
      </c>
    </row>
    <row r="91" spans="1:16" ht="12.75" customHeight="1" x14ac:dyDescent="0.2">
      <c r="E91" s="29" t="s">
        <v>59</v>
      </c>
    </row>
    <row r="92" spans="1:16" ht="12.75" customHeight="1" x14ac:dyDescent="0.2">
      <c r="A92" t="s">
        <v>52</v>
      </c>
      <c r="B92" s="5" t="s">
        <v>158</v>
      </c>
      <c r="C92" s="5" t="s">
        <v>9117</v>
      </c>
      <c r="D92" t="s">
        <v>5</v>
      </c>
      <c r="E92" s="24" t="s">
        <v>9118</v>
      </c>
      <c r="F92" s="25" t="s">
        <v>55</v>
      </c>
      <c r="G92" s="26">
        <v>4</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11605</v>
      </c>
    </row>
    <row r="95" spans="1:16" ht="12.75" customHeight="1" x14ac:dyDescent="0.2">
      <c r="E95" s="29" t="s">
        <v>1031</v>
      </c>
    </row>
    <row r="96" spans="1:16" ht="12.75" customHeight="1" x14ac:dyDescent="0.2">
      <c r="A96" t="s">
        <v>52</v>
      </c>
      <c r="B96" s="5" t="s">
        <v>161</v>
      </c>
      <c r="C96" s="5" t="s">
        <v>1076</v>
      </c>
      <c r="D96" t="s">
        <v>5</v>
      </c>
      <c r="E96" s="24" t="s">
        <v>1077</v>
      </c>
      <c r="F96" s="25" t="s">
        <v>126</v>
      </c>
      <c r="G96" s="26">
        <v>20</v>
      </c>
      <c r="H96" s="25">
        <v>0</v>
      </c>
      <c r="I96" s="25">
        <f>ROUND(G96*H96,6)</f>
        <v>0</v>
      </c>
      <c r="L96" s="27">
        <v>0</v>
      </c>
      <c r="M96" s="22">
        <f>ROUND(ROUND(L96,2)*ROUND(G96,3),2)</f>
        <v>0</v>
      </c>
      <c r="N96" s="25" t="s">
        <v>56</v>
      </c>
      <c r="O96">
        <f>(M96*21)/100</f>
        <v>0</v>
      </c>
      <c r="P96" t="s">
        <v>28</v>
      </c>
    </row>
    <row r="97" spans="1:16" ht="12.75" customHeight="1" x14ac:dyDescent="0.2">
      <c r="A97" s="28" t="s">
        <v>57</v>
      </c>
      <c r="E97" s="29" t="s">
        <v>5</v>
      </c>
    </row>
    <row r="98" spans="1:16" ht="12.75" customHeight="1" x14ac:dyDescent="0.2">
      <c r="A98" s="28" t="s">
        <v>58</v>
      </c>
      <c r="E98" s="30" t="s">
        <v>11701</v>
      </c>
    </row>
    <row r="99" spans="1:16" ht="12.75" customHeight="1" x14ac:dyDescent="0.2">
      <c r="E99" s="29" t="s">
        <v>1031</v>
      </c>
    </row>
    <row r="100" spans="1:16" ht="12.75" customHeight="1" x14ac:dyDescent="0.2">
      <c r="A100" t="s">
        <v>52</v>
      </c>
      <c r="B100" s="5" t="s">
        <v>162</v>
      </c>
      <c r="C100" s="5" t="s">
        <v>5376</v>
      </c>
      <c r="D100" t="s">
        <v>5</v>
      </c>
      <c r="E100" s="24" t="s">
        <v>5377</v>
      </c>
      <c r="F100" s="25" t="s">
        <v>55</v>
      </c>
      <c r="G100" s="26">
        <v>1</v>
      </c>
      <c r="H100" s="25">
        <v>0</v>
      </c>
      <c r="I100" s="25">
        <f>ROUND(G100*H100,6)</f>
        <v>0</v>
      </c>
      <c r="L100" s="27">
        <v>0</v>
      </c>
      <c r="M100" s="22">
        <f>ROUND(ROUND(L100,2)*ROUND(G100,3),2)</f>
        <v>0</v>
      </c>
      <c r="N100" s="25" t="s">
        <v>56</v>
      </c>
      <c r="O100">
        <f>(M100*21)/100</f>
        <v>0</v>
      </c>
      <c r="P100" t="s">
        <v>28</v>
      </c>
    </row>
    <row r="101" spans="1:16" ht="12.75" customHeight="1" x14ac:dyDescent="0.2">
      <c r="A101" s="28" t="s">
        <v>57</v>
      </c>
      <c r="E101" s="29" t="s">
        <v>5</v>
      </c>
    </row>
    <row r="102" spans="1:16" ht="12.75" customHeight="1" x14ac:dyDescent="0.2">
      <c r="A102" s="28" t="s">
        <v>58</v>
      </c>
      <c r="E102" s="30" t="s">
        <v>11702</v>
      </c>
    </row>
    <row r="103" spans="1:16" ht="12.75" customHeight="1" x14ac:dyDescent="0.2">
      <c r="E103" s="29" t="s">
        <v>1031</v>
      </c>
    </row>
    <row r="104" spans="1:16" ht="12.75" customHeight="1" x14ac:dyDescent="0.2">
      <c r="A104" t="s">
        <v>52</v>
      </c>
      <c r="B104" s="5" t="s">
        <v>163</v>
      </c>
      <c r="C104" s="5" t="s">
        <v>1755</v>
      </c>
      <c r="D104" t="s">
        <v>5</v>
      </c>
      <c r="E104" s="24" t="s">
        <v>1756</v>
      </c>
      <c r="F104" s="25" t="s">
        <v>225</v>
      </c>
      <c r="G104" s="26">
        <v>4</v>
      </c>
      <c r="H104" s="25">
        <v>0</v>
      </c>
      <c r="I104" s="25">
        <f>ROUND(G104*H104,6)</f>
        <v>0</v>
      </c>
      <c r="L104" s="27">
        <v>0</v>
      </c>
      <c r="M104" s="22">
        <f>ROUND(ROUND(L104,2)*ROUND(G104,3),2)</f>
        <v>0</v>
      </c>
      <c r="N104" s="25" t="s">
        <v>56</v>
      </c>
      <c r="O104">
        <f>(M104*21)/100</f>
        <v>0</v>
      </c>
      <c r="P104" t="s">
        <v>28</v>
      </c>
    </row>
    <row r="105" spans="1:16" ht="12.75" customHeight="1" x14ac:dyDescent="0.2">
      <c r="A105" s="28" t="s">
        <v>57</v>
      </c>
      <c r="E105" s="29" t="s">
        <v>5</v>
      </c>
    </row>
    <row r="106" spans="1:16" ht="12.75" customHeight="1" x14ac:dyDescent="0.2">
      <c r="A106" s="28" t="s">
        <v>58</v>
      </c>
      <c r="E106" s="30" t="s">
        <v>11674</v>
      </c>
    </row>
    <row r="107" spans="1:16" ht="12.75" customHeight="1" x14ac:dyDescent="0.2">
      <c r="E107" s="29" t="s">
        <v>1031</v>
      </c>
    </row>
    <row r="108" spans="1:16" ht="12.75" customHeight="1" x14ac:dyDescent="0.2">
      <c r="A108" t="s">
        <v>52</v>
      </c>
      <c r="B108" s="5" t="s">
        <v>164</v>
      </c>
      <c r="C108" s="5" t="s">
        <v>1757</v>
      </c>
      <c r="D108" t="s">
        <v>5</v>
      </c>
      <c r="E108" s="24" t="s">
        <v>1758</v>
      </c>
      <c r="F108" s="25" t="s">
        <v>225</v>
      </c>
      <c r="G108" s="26">
        <v>2</v>
      </c>
      <c r="H108" s="25">
        <v>0</v>
      </c>
      <c r="I108" s="25">
        <f>ROUND(G108*H108,6)</f>
        <v>0</v>
      </c>
      <c r="L108" s="27">
        <v>0</v>
      </c>
      <c r="M108" s="22">
        <f>ROUND(ROUND(L108,2)*ROUND(G108,3),2)</f>
        <v>0</v>
      </c>
      <c r="N108" s="25" t="s">
        <v>56</v>
      </c>
      <c r="O108">
        <f>(M108*21)/100</f>
        <v>0</v>
      </c>
      <c r="P108" t="s">
        <v>28</v>
      </c>
    </row>
    <row r="109" spans="1:16" ht="12.75" customHeight="1" x14ac:dyDescent="0.2">
      <c r="A109" s="28" t="s">
        <v>57</v>
      </c>
      <c r="E109" s="29" t="s">
        <v>5</v>
      </c>
    </row>
    <row r="110" spans="1:16" ht="12.75" customHeight="1" x14ac:dyDescent="0.2">
      <c r="A110" s="28" t="s">
        <v>58</v>
      </c>
      <c r="E110" s="30" t="s">
        <v>11675</v>
      </c>
    </row>
    <row r="111" spans="1:16" ht="12.75" customHeight="1" x14ac:dyDescent="0.2">
      <c r="E111" s="29" t="s">
        <v>1031</v>
      </c>
    </row>
    <row r="112" spans="1:16" ht="12.75" customHeight="1" x14ac:dyDescent="0.2">
      <c r="A112" t="s">
        <v>52</v>
      </c>
      <c r="B112" s="5" t="s">
        <v>165</v>
      </c>
      <c r="C112" s="5" t="s">
        <v>1746</v>
      </c>
      <c r="D112" t="s">
        <v>5</v>
      </c>
      <c r="E112" s="24" t="s">
        <v>1747</v>
      </c>
      <c r="F112" s="25" t="s">
        <v>225</v>
      </c>
      <c r="G112" s="26">
        <v>8</v>
      </c>
      <c r="H112" s="25">
        <v>0</v>
      </c>
      <c r="I112" s="25">
        <f>ROUND(G112*H112,6)</f>
        <v>0</v>
      </c>
      <c r="L112" s="27">
        <v>0</v>
      </c>
      <c r="M112" s="22">
        <f>ROUND(ROUND(L112,2)*ROUND(G112,3),2)</f>
        <v>0</v>
      </c>
      <c r="N112" s="25" t="s">
        <v>56</v>
      </c>
      <c r="O112">
        <f>(M112*21)/100</f>
        <v>0</v>
      </c>
      <c r="P112" t="s">
        <v>28</v>
      </c>
    </row>
    <row r="113" spans="1:16" ht="12.75" customHeight="1" x14ac:dyDescent="0.2">
      <c r="A113" s="28" t="s">
        <v>57</v>
      </c>
      <c r="E113" s="29" t="s">
        <v>5</v>
      </c>
    </row>
    <row r="114" spans="1:16" ht="12.75" customHeight="1" x14ac:dyDescent="0.2">
      <c r="A114" s="28" t="s">
        <v>58</v>
      </c>
      <c r="E114" s="30" t="s">
        <v>11519</v>
      </c>
    </row>
    <row r="115" spans="1:16" ht="12.75" customHeight="1" x14ac:dyDescent="0.2">
      <c r="E115" s="29" t="s">
        <v>1031</v>
      </c>
    </row>
    <row r="116" spans="1:16" ht="12.75" customHeight="1" x14ac:dyDescent="0.2">
      <c r="A116" t="s">
        <v>52</v>
      </c>
      <c r="B116" s="5" t="s">
        <v>168</v>
      </c>
      <c r="C116" s="5" t="s">
        <v>1752</v>
      </c>
      <c r="D116" t="s">
        <v>5</v>
      </c>
      <c r="E116" s="24" t="s">
        <v>1753</v>
      </c>
      <c r="F116" s="25" t="s">
        <v>225</v>
      </c>
      <c r="G116" s="26">
        <v>4</v>
      </c>
      <c r="H116" s="25">
        <v>0</v>
      </c>
      <c r="I116" s="25">
        <f>ROUND(G116*H116,6)</f>
        <v>0</v>
      </c>
      <c r="L116" s="27">
        <v>0</v>
      </c>
      <c r="M116" s="22">
        <f>ROUND(ROUND(L116,2)*ROUND(G116,3),2)</f>
        <v>0</v>
      </c>
      <c r="N116" s="25" t="s">
        <v>56</v>
      </c>
      <c r="O116">
        <f>(M116*21)/100</f>
        <v>0</v>
      </c>
      <c r="P116" t="s">
        <v>28</v>
      </c>
    </row>
    <row r="117" spans="1:16" ht="12.75" customHeight="1" x14ac:dyDescent="0.2">
      <c r="A117" s="28" t="s">
        <v>57</v>
      </c>
      <c r="E117" s="29" t="s">
        <v>5</v>
      </c>
    </row>
    <row r="118" spans="1:16" ht="12.75" customHeight="1" x14ac:dyDescent="0.2">
      <c r="A118" s="28" t="s">
        <v>58</v>
      </c>
      <c r="E118" s="30" t="s">
        <v>11703</v>
      </c>
    </row>
    <row r="119" spans="1:16" ht="12.75" customHeight="1" x14ac:dyDescent="0.2">
      <c r="E119" s="29" t="s">
        <v>1031</v>
      </c>
    </row>
    <row r="120" spans="1:16" ht="12.75" customHeight="1" x14ac:dyDescent="0.2">
      <c r="A120" t="s">
        <v>52</v>
      </c>
      <c r="B120" s="5" t="s">
        <v>171</v>
      </c>
      <c r="C120" s="5" t="s">
        <v>1750</v>
      </c>
      <c r="D120" t="s">
        <v>5</v>
      </c>
      <c r="E120" s="24" t="s">
        <v>1751</v>
      </c>
      <c r="F120" s="25" t="s">
        <v>55</v>
      </c>
      <c r="G120" s="26">
        <v>1</v>
      </c>
      <c r="H120" s="25">
        <v>0</v>
      </c>
      <c r="I120" s="25">
        <f>ROUND(G120*H120,6)</f>
        <v>0</v>
      </c>
      <c r="L120" s="27">
        <v>0</v>
      </c>
      <c r="M120" s="22">
        <f>ROUND(ROUND(L120,2)*ROUND(G120,3),2)</f>
        <v>0</v>
      </c>
      <c r="N120" s="25" t="s">
        <v>56</v>
      </c>
      <c r="O120">
        <f>(M120*21)/100</f>
        <v>0</v>
      </c>
      <c r="P120" t="s">
        <v>28</v>
      </c>
    </row>
    <row r="121" spans="1:16" ht="12.75" customHeight="1" x14ac:dyDescent="0.2">
      <c r="A121" s="28" t="s">
        <v>57</v>
      </c>
      <c r="E121" s="29" t="s">
        <v>5</v>
      </c>
    </row>
    <row r="122" spans="1:16" ht="12.75" customHeight="1" x14ac:dyDescent="0.2">
      <c r="A122" s="28" t="s">
        <v>58</v>
      </c>
      <c r="E122" s="30" t="s">
        <v>1425</v>
      </c>
    </row>
    <row r="123" spans="1:16" ht="12.75" customHeight="1" x14ac:dyDescent="0.2">
      <c r="E123" s="29" t="s">
        <v>1031</v>
      </c>
    </row>
    <row r="124" spans="1:16" ht="12.75" customHeight="1" x14ac:dyDescent="0.2">
      <c r="A124" t="s">
        <v>49</v>
      </c>
      <c r="C124" s="6" t="s">
        <v>1219</v>
      </c>
      <c r="E124" s="23" t="s">
        <v>1220</v>
      </c>
      <c r="J124" s="22">
        <f>0</f>
        <v>0</v>
      </c>
      <c r="K124" s="22">
        <f>0</f>
        <v>0</v>
      </c>
      <c r="L124" s="22">
        <f>0+L125</f>
        <v>0</v>
      </c>
      <c r="M124" s="22">
        <f>0+M125</f>
        <v>0</v>
      </c>
    </row>
    <row r="125" spans="1:16" ht="12.75" customHeight="1" x14ac:dyDescent="0.2">
      <c r="A125" t="s">
        <v>52</v>
      </c>
      <c r="B125" s="5" t="s">
        <v>50</v>
      </c>
      <c r="C125" s="5" t="s">
        <v>1221</v>
      </c>
      <c r="D125" t="s">
        <v>5</v>
      </c>
      <c r="E125" s="24" t="s">
        <v>1222</v>
      </c>
      <c r="F125" s="25" t="s">
        <v>1223</v>
      </c>
      <c r="G125" s="26">
        <v>0.45</v>
      </c>
      <c r="H125" s="25">
        <v>1</v>
      </c>
      <c r="I125" s="25">
        <f>ROUND(G125*H125,6)</f>
        <v>0.45</v>
      </c>
      <c r="L125" s="27">
        <v>0</v>
      </c>
      <c r="M125" s="22">
        <f>ROUND(ROUND(L125,2)*ROUND(G125,3),2)</f>
        <v>0</v>
      </c>
      <c r="N125" s="25" t="s">
        <v>1224</v>
      </c>
      <c r="O125">
        <f>(M125*21)/100</f>
        <v>0</v>
      </c>
      <c r="P125" t="s">
        <v>28</v>
      </c>
    </row>
    <row r="126" spans="1:16" ht="12.75" customHeight="1" x14ac:dyDescent="0.2">
      <c r="A126" s="28" t="s">
        <v>57</v>
      </c>
      <c r="E126" s="29" t="s">
        <v>5</v>
      </c>
    </row>
    <row r="127" spans="1:16" ht="12.75" customHeight="1" x14ac:dyDescent="0.2">
      <c r="A127" s="28" t="s">
        <v>58</v>
      </c>
      <c r="E127" s="30" t="s">
        <v>11678</v>
      </c>
    </row>
    <row r="128" spans="1:16" ht="89.25" customHeight="1" x14ac:dyDescent="0.2">
      <c r="E128"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11704</v>
      </c>
      <c r="M3" s="31">
        <f>Rekapitulace!C186</f>
        <v>0</v>
      </c>
      <c r="N3" s="14" t="s">
        <v>15</v>
      </c>
      <c r="O3" t="s">
        <v>23</v>
      </c>
      <c r="P3" t="s">
        <v>28</v>
      </c>
    </row>
    <row r="4" spans="1:20" ht="15" customHeight="1" x14ac:dyDescent="0.25">
      <c r="A4" s="17" t="s">
        <v>20</v>
      </c>
      <c r="B4" s="18" t="s">
        <v>29</v>
      </c>
      <c r="C4" s="37" t="s">
        <v>11704</v>
      </c>
      <c r="D4" s="34"/>
      <c r="E4" s="18" t="s">
        <v>11705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COUNTIFS(L8:L76,"=0",A8:A76,"P")+COUNTIFS(L8:L76,"",A8:A76,"P")+SUM(Q8:Q76)</f>
        <v>17</v>
      </c>
    </row>
    <row r="8" spans="1:20" ht="12.75" customHeight="1" x14ac:dyDescent="0.2">
      <c r="A8" t="s">
        <v>46</v>
      </c>
      <c r="C8" s="19" t="s">
        <v>11708</v>
      </c>
      <c r="E8" s="21" t="s">
        <v>11709</v>
      </c>
      <c r="J8" s="20">
        <f>0+J9+J38+J63</f>
        <v>0</v>
      </c>
      <c r="K8" s="20">
        <f>0+K9+K38+K63</f>
        <v>0</v>
      </c>
      <c r="L8" s="20">
        <f>0+L9+L38+L63</f>
        <v>0</v>
      </c>
      <c r="M8" s="20">
        <f>0+M9+M38+M63</f>
        <v>0</v>
      </c>
    </row>
    <row r="9" spans="1:20" ht="12.75" customHeight="1" x14ac:dyDescent="0.2">
      <c r="A9" t="s">
        <v>49</v>
      </c>
      <c r="C9" s="6" t="s">
        <v>50</v>
      </c>
      <c r="E9" s="23" t="s">
        <v>11710</v>
      </c>
      <c r="J9" s="22">
        <f>0</f>
        <v>0</v>
      </c>
      <c r="K9" s="22">
        <f>0</f>
        <v>0</v>
      </c>
      <c r="L9" s="22">
        <f>0+L10+L14+L18+L22+L26+L30+L34</f>
        <v>0</v>
      </c>
      <c r="M9" s="22">
        <f>0+M10+M14+M18+M22+M26+M30+M34</f>
        <v>0</v>
      </c>
    </row>
    <row r="10" spans="1:20" ht="12.75" customHeight="1" x14ac:dyDescent="0.2">
      <c r="A10" t="s">
        <v>52</v>
      </c>
      <c r="B10" s="5" t="s">
        <v>50</v>
      </c>
      <c r="C10" s="5" t="s">
        <v>11711</v>
      </c>
      <c r="D10" t="s">
        <v>5</v>
      </c>
      <c r="E10" s="24" t="s">
        <v>11712</v>
      </c>
      <c r="F10" s="25" t="s">
        <v>55</v>
      </c>
      <c r="G10" s="26">
        <v>15</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1538</v>
      </c>
    </row>
    <row r="13" spans="1:20" ht="12.75" customHeight="1" x14ac:dyDescent="0.2">
      <c r="E13" s="29" t="s">
        <v>59</v>
      </c>
    </row>
    <row r="14" spans="1:20" ht="12.75" customHeight="1" x14ac:dyDescent="0.2">
      <c r="A14" t="s">
        <v>52</v>
      </c>
      <c r="B14" s="5" t="s">
        <v>28</v>
      </c>
      <c r="C14" s="5" t="s">
        <v>11713</v>
      </c>
      <c r="D14" t="s">
        <v>5</v>
      </c>
      <c r="E14" s="24" t="s">
        <v>11714</v>
      </c>
      <c r="F14" s="25" t="s">
        <v>55</v>
      </c>
      <c r="G14" s="26">
        <v>2</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1428</v>
      </c>
    </row>
    <row r="17" spans="1:16" ht="12.75" customHeight="1" x14ac:dyDescent="0.2">
      <c r="E17" s="29" t="s">
        <v>59</v>
      </c>
    </row>
    <row r="18" spans="1:16" ht="12.75" customHeight="1" x14ac:dyDescent="0.2">
      <c r="A18" t="s">
        <v>52</v>
      </c>
      <c r="B18" s="5" t="s">
        <v>26</v>
      </c>
      <c r="C18" s="5" t="s">
        <v>11715</v>
      </c>
      <c r="D18" t="s">
        <v>5</v>
      </c>
      <c r="E18" s="24" t="s">
        <v>11716</v>
      </c>
      <c r="F18" s="25" t="s">
        <v>55</v>
      </c>
      <c r="G18" s="26">
        <v>1</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1425</v>
      </c>
    </row>
    <row r="21" spans="1:16" ht="12.75" customHeight="1" x14ac:dyDescent="0.2">
      <c r="E21" s="29" t="s">
        <v>59</v>
      </c>
    </row>
    <row r="22" spans="1:16" ht="12.75" customHeight="1" x14ac:dyDescent="0.2">
      <c r="A22" t="s">
        <v>52</v>
      </c>
      <c r="B22" s="5" t="s">
        <v>64</v>
      </c>
      <c r="C22" s="5" t="s">
        <v>205</v>
      </c>
      <c r="D22" t="s">
        <v>5</v>
      </c>
      <c r="E22" s="24" t="s">
        <v>11717</v>
      </c>
      <c r="F22" s="25" t="s">
        <v>55</v>
      </c>
      <c r="G22" s="26">
        <v>1</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1425</v>
      </c>
    </row>
    <row r="25" spans="1:16" ht="12.75" customHeight="1" x14ac:dyDescent="0.2">
      <c r="E25" s="29" t="s">
        <v>59</v>
      </c>
    </row>
    <row r="26" spans="1:16" ht="12.75" customHeight="1" x14ac:dyDescent="0.2">
      <c r="A26" t="s">
        <v>52</v>
      </c>
      <c r="B26" s="5" t="s">
        <v>67</v>
      </c>
      <c r="C26" s="5" t="s">
        <v>211</v>
      </c>
      <c r="D26" t="s">
        <v>5</v>
      </c>
      <c r="E26" s="24" t="s">
        <v>11718</v>
      </c>
      <c r="F26" s="25" t="s">
        <v>55</v>
      </c>
      <c r="G26" s="26">
        <v>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1425</v>
      </c>
    </row>
    <row r="29" spans="1:16" ht="12.75" customHeight="1" x14ac:dyDescent="0.2">
      <c r="E29" s="29" t="s">
        <v>59</v>
      </c>
    </row>
    <row r="30" spans="1:16" ht="12.75" customHeight="1" x14ac:dyDescent="0.2">
      <c r="A30" t="s">
        <v>52</v>
      </c>
      <c r="B30" s="5" t="s">
        <v>27</v>
      </c>
      <c r="C30" s="5" t="s">
        <v>214</v>
      </c>
      <c r="D30" t="s">
        <v>5</v>
      </c>
      <c r="E30" s="24" t="s">
        <v>11719</v>
      </c>
      <c r="F30" s="25" t="s">
        <v>55</v>
      </c>
      <c r="G30" s="26">
        <v>1</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1425</v>
      </c>
    </row>
    <row r="33" spans="1:16" ht="12.75" customHeight="1" x14ac:dyDescent="0.2">
      <c r="E33" s="29" t="s">
        <v>59</v>
      </c>
    </row>
    <row r="34" spans="1:16" ht="12.75" customHeight="1" x14ac:dyDescent="0.2">
      <c r="A34" t="s">
        <v>52</v>
      </c>
      <c r="B34" s="5" t="s">
        <v>72</v>
      </c>
      <c r="C34" s="5" t="s">
        <v>11720</v>
      </c>
      <c r="D34" t="s">
        <v>5</v>
      </c>
      <c r="E34" s="24" t="s">
        <v>11721</v>
      </c>
      <c r="F34" s="25" t="s">
        <v>55</v>
      </c>
      <c r="G34" s="26">
        <v>22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1648</v>
      </c>
    </row>
    <row r="37" spans="1:16" ht="12.75" customHeight="1" x14ac:dyDescent="0.2">
      <c r="E37" s="29" t="s">
        <v>59</v>
      </c>
    </row>
    <row r="38" spans="1:16" ht="12.75" customHeight="1" x14ac:dyDescent="0.2">
      <c r="A38" t="s">
        <v>49</v>
      </c>
      <c r="C38" s="6" t="s">
        <v>28</v>
      </c>
      <c r="E38" s="23" t="s">
        <v>11722</v>
      </c>
      <c r="J38" s="22">
        <f>0</f>
        <v>0</v>
      </c>
      <c r="K38" s="22">
        <f>0</f>
        <v>0</v>
      </c>
      <c r="L38" s="22">
        <f>0+L39+L43+L47+L51+L55+L59</f>
        <v>0</v>
      </c>
      <c r="M38" s="22">
        <f>0+M39+M43+M47+M51+M55+M59</f>
        <v>0</v>
      </c>
    </row>
    <row r="39" spans="1:16" ht="12.75" customHeight="1" x14ac:dyDescent="0.2">
      <c r="A39" t="s">
        <v>52</v>
      </c>
      <c r="B39" s="5" t="s">
        <v>75</v>
      </c>
      <c r="C39" s="5" t="s">
        <v>11723</v>
      </c>
      <c r="D39" t="s">
        <v>5</v>
      </c>
      <c r="E39" s="24" t="s">
        <v>11724</v>
      </c>
      <c r="F39" s="25" t="s">
        <v>55</v>
      </c>
      <c r="G39" s="26">
        <v>5</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1421</v>
      </c>
    </row>
    <row r="42" spans="1:16" ht="12.75" customHeight="1" x14ac:dyDescent="0.2">
      <c r="E42" s="29" t="s">
        <v>59</v>
      </c>
    </row>
    <row r="43" spans="1:16" ht="12.75" customHeight="1" x14ac:dyDescent="0.2">
      <c r="A43" t="s">
        <v>52</v>
      </c>
      <c r="B43" s="5" t="s">
        <v>78</v>
      </c>
      <c r="C43" s="5" t="s">
        <v>11725</v>
      </c>
      <c r="D43" t="s">
        <v>5</v>
      </c>
      <c r="E43" s="24" t="s">
        <v>11726</v>
      </c>
      <c r="F43" s="25" t="s">
        <v>55</v>
      </c>
      <c r="G43" s="26">
        <v>17</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7873</v>
      </c>
    </row>
    <row r="46" spans="1:16" ht="12.75" customHeight="1" x14ac:dyDescent="0.2">
      <c r="E46" s="29" t="s">
        <v>59</v>
      </c>
    </row>
    <row r="47" spans="1:16" ht="12.75" customHeight="1" x14ac:dyDescent="0.2">
      <c r="A47" t="s">
        <v>52</v>
      </c>
      <c r="B47" s="5" t="s">
        <v>81</v>
      </c>
      <c r="C47" s="5" t="s">
        <v>733</v>
      </c>
      <c r="D47" t="s">
        <v>5</v>
      </c>
      <c r="E47" s="24" t="s">
        <v>11727</v>
      </c>
      <c r="F47" s="25" t="s">
        <v>55</v>
      </c>
      <c r="G47" s="26">
        <v>2</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1428</v>
      </c>
    </row>
    <row r="50" spans="1:16" ht="12.75" customHeight="1" x14ac:dyDescent="0.2">
      <c r="E50" s="29" t="s">
        <v>59</v>
      </c>
    </row>
    <row r="51" spans="1:16" ht="12.75" customHeight="1" x14ac:dyDescent="0.2">
      <c r="A51" t="s">
        <v>52</v>
      </c>
      <c r="B51" s="5" t="s">
        <v>84</v>
      </c>
      <c r="C51" s="5" t="s">
        <v>735</v>
      </c>
      <c r="D51" t="s">
        <v>5</v>
      </c>
      <c r="E51" s="24" t="s">
        <v>11728</v>
      </c>
      <c r="F51" s="25" t="s">
        <v>55</v>
      </c>
      <c r="G51" s="26">
        <v>2</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1428</v>
      </c>
    </row>
    <row r="54" spans="1:16" ht="12.75" customHeight="1" x14ac:dyDescent="0.2">
      <c r="E54" s="29" t="s">
        <v>59</v>
      </c>
    </row>
    <row r="55" spans="1:16" ht="12.75" customHeight="1" x14ac:dyDescent="0.2">
      <c r="A55" t="s">
        <v>52</v>
      </c>
      <c r="B55" s="5" t="s">
        <v>87</v>
      </c>
      <c r="C55" s="5" t="s">
        <v>11729</v>
      </c>
      <c r="D55" t="s">
        <v>5</v>
      </c>
      <c r="E55" s="24" t="s">
        <v>11730</v>
      </c>
      <c r="F55" s="25" t="s">
        <v>55</v>
      </c>
      <c r="G55" s="26">
        <v>2</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1428</v>
      </c>
    </row>
    <row r="58" spans="1:16" ht="12.75" customHeight="1" x14ac:dyDescent="0.2">
      <c r="E58" s="29" t="s">
        <v>59</v>
      </c>
    </row>
    <row r="59" spans="1:16" ht="12.75" customHeight="1" x14ac:dyDescent="0.2">
      <c r="A59" t="s">
        <v>52</v>
      </c>
      <c r="B59" s="5" t="s">
        <v>90</v>
      </c>
      <c r="C59" s="5" t="s">
        <v>11731</v>
      </c>
      <c r="D59" t="s">
        <v>5</v>
      </c>
      <c r="E59" s="24" t="s">
        <v>11732</v>
      </c>
      <c r="F59" s="25" t="s">
        <v>55</v>
      </c>
      <c r="G59" s="26">
        <v>22</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1648</v>
      </c>
    </row>
    <row r="62" spans="1:16" ht="12.75" customHeight="1" x14ac:dyDescent="0.2">
      <c r="E62" s="29" t="s">
        <v>59</v>
      </c>
    </row>
    <row r="63" spans="1:16" ht="12.75" customHeight="1" x14ac:dyDescent="0.2">
      <c r="A63" t="s">
        <v>49</v>
      </c>
      <c r="C63" s="6" t="s">
        <v>26</v>
      </c>
      <c r="E63" s="23" t="s">
        <v>11733</v>
      </c>
      <c r="J63" s="22">
        <f>0</f>
        <v>0</v>
      </c>
      <c r="K63" s="22">
        <f>0</f>
        <v>0</v>
      </c>
      <c r="L63" s="22">
        <f>0+L64+L68+L72+L76</f>
        <v>0</v>
      </c>
      <c r="M63" s="22">
        <f>0+M64+M68+M72+M76</f>
        <v>0</v>
      </c>
    </row>
    <row r="64" spans="1:16" ht="12.75" customHeight="1" x14ac:dyDescent="0.2">
      <c r="A64" t="s">
        <v>52</v>
      </c>
      <c r="B64" s="5" t="s">
        <v>93</v>
      </c>
      <c r="C64" s="5" t="s">
        <v>10627</v>
      </c>
      <c r="D64" t="s">
        <v>5</v>
      </c>
      <c r="E64" s="24" t="s">
        <v>11734</v>
      </c>
      <c r="F64" s="25" t="s">
        <v>225</v>
      </c>
      <c r="G64" s="26">
        <v>8</v>
      </c>
      <c r="H64" s="25">
        <v>0</v>
      </c>
      <c r="I64" s="25">
        <f>ROUND(G64*H64,6)</f>
        <v>0</v>
      </c>
      <c r="L64" s="27">
        <v>0</v>
      </c>
      <c r="M64" s="22">
        <f>ROUND(ROUND(L64,2)*ROUND(G64,3),2)</f>
        <v>0</v>
      </c>
      <c r="N64" s="25" t="s">
        <v>56</v>
      </c>
      <c r="O64">
        <f>(M64*21)/100</f>
        <v>0</v>
      </c>
      <c r="P64" t="s">
        <v>28</v>
      </c>
    </row>
    <row r="65" spans="1:16" ht="12.75" customHeight="1" x14ac:dyDescent="0.2">
      <c r="A65" s="28" t="s">
        <v>57</v>
      </c>
      <c r="E65" s="29" t="s">
        <v>5</v>
      </c>
    </row>
    <row r="66" spans="1:16" ht="12.75" customHeight="1" x14ac:dyDescent="0.2">
      <c r="A66" s="28" t="s">
        <v>58</v>
      </c>
      <c r="E66" s="30" t="s">
        <v>1541</v>
      </c>
    </row>
    <row r="67" spans="1:16" ht="12.75" customHeight="1" x14ac:dyDescent="0.2">
      <c r="E67" s="29" t="s">
        <v>59</v>
      </c>
    </row>
    <row r="68" spans="1:16" ht="12.75" customHeight="1" x14ac:dyDescent="0.2">
      <c r="A68" t="s">
        <v>52</v>
      </c>
      <c r="B68" s="5" t="s">
        <v>95</v>
      </c>
      <c r="C68" s="5" t="s">
        <v>10619</v>
      </c>
      <c r="D68" t="s">
        <v>5</v>
      </c>
      <c r="E68" s="24" t="s">
        <v>11735</v>
      </c>
      <c r="F68" s="25" t="s">
        <v>55</v>
      </c>
      <c r="G68" s="26">
        <v>17</v>
      </c>
      <c r="H68" s="25">
        <v>0</v>
      </c>
      <c r="I68" s="25">
        <f>ROUND(G68*H68,6)</f>
        <v>0</v>
      </c>
      <c r="L68" s="27">
        <v>0</v>
      </c>
      <c r="M68" s="22">
        <f>ROUND(ROUND(L68,2)*ROUND(G68,3),2)</f>
        <v>0</v>
      </c>
      <c r="N68" s="25" t="s">
        <v>56</v>
      </c>
      <c r="O68">
        <f>(M68*21)/100</f>
        <v>0</v>
      </c>
      <c r="P68" t="s">
        <v>28</v>
      </c>
    </row>
    <row r="69" spans="1:16" ht="12.75" customHeight="1" x14ac:dyDescent="0.2">
      <c r="A69" s="28" t="s">
        <v>57</v>
      </c>
      <c r="E69" s="29" t="s">
        <v>5</v>
      </c>
    </row>
    <row r="70" spans="1:16" ht="12.75" customHeight="1" x14ac:dyDescent="0.2">
      <c r="A70" s="28" t="s">
        <v>58</v>
      </c>
      <c r="E70" s="30" t="s">
        <v>7873</v>
      </c>
    </row>
    <row r="71" spans="1:16" ht="12.75" customHeight="1" x14ac:dyDescent="0.2">
      <c r="E71" s="29" t="s">
        <v>59</v>
      </c>
    </row>
    <row r="72" spans="1:16" ht="12.75" customHeight="1" x14ac:dyDescent="0.2">
      <c r="A72" t="s">
        <v>52</v>
      </c>
      <c r="B72" s="5" t="s">
        <v>97</v>
      </c>
      <c r="C72" s="5" t="s">
        <v>10625</v>
      </c>
      <c r="D72" t="s">
        <v>5</v>
      </c>
      <c r="E72" s="24" t="s">
        <v>11736</v>
      </c>
      <c r="F72" s="25" t="s">
        <v>55</v>
      </c>
      <c r="G72" s="26">
        <v>1</v>
      </c>
      <c r="H72" s="25">
        <v>0</v>
      </c>
      <c r="I72" s="25">
        <f>ROUND(G72*H72,6)</f>
        <v>0</v>
      </c>
      <c r="L72" s="27">
        <v>0</v>
      </c>
      <c r="M72" s="22">
        <f>ROUND(ROUND(L72,2)*ROUND(G72,3),2)</f>
        <v>0</v>
      </c>
      <c r="N72" s="25" t="s">
        <v>56</v>
      </c>
      <c r="O72">
        <f>(M72*21)/100</f>
        <v>0</v>
      </c>
      <c r="P72" t="s">
        <v>28</v>
      </c>
    </row>
    <row r="73" spans="1:16" ht="12.75" customHeight="1" x14ac:dyDescent="0.2">
      <c r="A73" s="28" t="s">
        <v>57</v>
      </c>
      <c r="E73" s="29" t="s">
        <v>5</v>
      </c>
    </row>
    <row r="74" spans="1:16" ht="12.75" customHeight="1" x14ac:dyDescent="0.2">
      <c r="A74" s="28" t="s">
        <v>58</v>
      </c>
      <c r="E74" s="30" t="s">
        <v>1425</v>
      </c>
    </row>
    <row r="75" spans="1:16" ht="12.75" customHeight="1" x14ac:dyDescent="0.2">
      <c r="E75" s="29" t="s">
        <v>59</v>
      </c>
    </row>
    <row r="76" spans="1:16" ht="12.75" customHeight="1" x14ac:dyDescent="0.2">
      <c r="A76" t="s">
        <v>52</v>
      </c>
      <c r="B76" s="5" t="s">
        <v>99</v>
      </c>
      <c r="C76" s="5" t="s">
        <v>10629</v>
      </c>
      <c r="D76" t="s">
        <v>5</v>
      </c>
      <c r="E76" s="24" t="s">
        <v>11737</v>
      </c>
      <c r="F76" s="25" t="s">
        <v>225</v>
      </c>
      <c r="G76" s="26">
        <v>8</v>
      </c>
      <c r="H76" s="25">
        <v>0</v>
      </c>
      <c r="I76" s="25">
        <f>ROUND(G76*H76,6)</f>
        <v>0</v>
      </c>
      <c r="L76" s="27">
        <v>0</v>
      </c>
      <c r="M76" s="22">
        <f>ROUND(ROUND(L76,2)*ROUND(G76,3),2)</f>
        <v>0</v>
      </c>
      <c r="N76" s="25" t="s">
        <v>56</v>
      </c>
      <c r="O76">
        <f>(M76*21)/100</f>
        <v>0</v>
      </c>
      <c r="P76" t="s">
        <v>28</v>
      </c>
    </row>
    <row r="77" spans="1:16" ht="12.75" customHeight="1" x14ac:dyDescent="0.2">
      <c r="A77" s="28" t="s">
        <v>57</v>
      </c>
      <c r="E77" s="29" t="s">
        <v>5</v>
      </c>
    </row>
    <row r="78" spans="1:16" ht="12.75" customHeight="1" x14ac:dyDescent="0.2">
      <c r="A78" s="28" t="s">
        <v>58</v>
      </c>
      <c r="E78" s="30" t="s">
        <v>1541</v>
      </c>
    </row>
    <row r="79" spans="1:16" ht="12.75" customHeight="1" x14ac:dyDescent="0.2">
      <c r="E7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11704</v>
      </c>
      <c r="M3" s="31">
        <f>Rekapitulace!C186</f>
        <v>0</v>
      </c>
      <c r="N3" s="14" t="s">
        <v>15</v>
      </c>
      <c r="O3" t="s">
        <v>23</v>
      </c>
      <c r="P3" t="s">
        <v>28</v>
      </c>
    </row>
    <row r="4" spans="1:20" ht="15" customHeight="1" x14ac:dyDescent="0.25">
      <c r="A4" s="17" t="s">
        <v>20</v>
      </c>
      <c r="B4" s="18" t="s">
        <v>29</v>
      </c>
      <c r="C4" s="37" t="s">
        <v>11704</v>
      </c>
      <c r="D4" s="34"/>
      <c r="E4" s="18" t="s">
        <v>11705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COUNTIFS(L8:L96,"=0",A8:A96,"P")+COUNTIFS(L8:L96,"",A8:A96,"P")+SUM(Q8:Q96)</f>
        <v>22</v>
      </c>
    </row>
    <row r="8" spans="1:20" ht="12.75" customHeight="1" x14ac:dyDescent="0.2">
      <c r="A8" t="s">
        <v>46</v>
      </c>
      <c r="C8" s="19" t="s">
        <v>11740</v>
      </c>
      <c r="E8" s="21" t="s">
        <v>11741</v>
      </c>
      <c r="J8" s="20">
        <f>0+J9+J50+J83</f>
        <v>0</v>
      </c>
      <c r="K8" s="20">
        <f>0+K9+K50+K83</f>
        <v>0</v>
      </c>
      <c r="L8" s="20">
        <f>0+L9+L50+L83</f>
        <v>0</v>
      </c>
      <c r="M8" s="20">
        <f>0+M9+M50+M83</f>
        <v>0</v>
      </c>
    </row>
    <row r="9" spans="1:20" ht="12.75" customHeight="1" x14ac:dyDescent="0.2">
      <c r="A9" t="s">
        <v>49</v>
      </c>
      <c r="C9" s="6" t="s">
        <v>50</v>
      </c>
      <c r="E9" s="23" t="s">
        <v>11742</v>
      </c>
      <c r="J9" s="22">
        <f>0</f>
        <v>0</v>
      </c>
      <c r="K9" s="22">
        <f>0</f>
        <v>0</v>
      </c>
      <c r="L9" s="22">
        <f>0+L10+L14+L18+L22+L26+L30+L34+L38+L42+L46</f>
        <v>0</v>
      </c>
      <c r="M9" s="22">
        <f>0+M10+M14+M18+M22+M26+M30+M34+M38+M42+M46</f>
        <v>0</v>
      </c>
    </row>
    <row r="10" spans="1:20" ht="12.75" customHeight="1" x14ac:dyDescent="0.2">
      <c r="A10" t="s">
        <v>52</v>
      </c>
      <c r="B10" s="5" t="s">
        <v>50</v>
      </c>
      <c r="C10" s="5" t="s">
        <v>11711</v>
      </c>
      <c r="D10" t="s">
        <v>5</v>
      </c>
      <c r="E10" s="24" t="s">
        <v>11712</v>
      </c>
      <c r="F10" s="25" t="s">
        <v>55</v>
      </c>
      <c r="G10" s="26">
        <v>187</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11743</v>
      </c>
    </row>
    <row r="13" spans="1:20" ht="12.75" customHeight="1" x14ac:dyDescent="0.2">
      <c r="E13" s="29" t="s">
        <v>59</v>
      </c>
    </row>
    <row r="14" spans="1:20" ht="12.75" customHeight="1" x14ac:dyDescent="0.2">
      <c r="A14" t="s">
        <v>52</v>
      </c>
      <c r="B14" s="5" t="s">
        <v>28</v>
      </c>
      <c r="C14" s="5" t="s">
        <v>11713</v>
      </c>
      <c r="D14" t="s">
        <v>5</v>
      </c>
      <c r="E14" s="24" t="s">
        <v>11714</v>
      </c>
      <c r="F14" s="25" t="s">
        <v>55</v>
      </c>
      <c r="G14" s="26">
        <v>20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1583</v>
      </c>
    </row>
    <row r="17" spans="1:16" ht="12.75" customHeight="1" x14ac:dyDescent="0.2">
      <c r="E17" s="29" t="s">
        <v>59</v>
      </c>
    </row>
    <row r="18" spans="1:16" ht="12.75" customHeight="1" x14ac:dyDescent="0.2">
      <c r="A18" t="s">
        <v>52</v>
      </c>
      <c r="B18" s="5" t="s">
        <v>26</v>
      </c>
      <c r="C18" s="5" t="s">
        <v>11715</v>
      </c>
      <c r="D18" t="s">
        <v>5</v>
      </c>
      <c r="E18" s="24" t="s">
        <v>11716</v>
      </c>
      <c r="F18" s="25" t="s">
        <v>55</v>
      </c>
      <c r="G18" s="26">
        <v>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1428</v>
      </c>
    </row>
    <row r="21" spans="1:16" ht="12.75" customHeight="1" x14ac:dyDescent="0.2">
      <c r="E21" s="29" t="s">
        <v>59</v>
      </c>
    </row>
    <row r="22" spans="1:16" ht="12.75" customHeight="1" x14ac:dyDescent="0.2">
      <c r="A22" t="s">
        <v>52</v>
      </c>
      <c r="B22" s="5" t="s">
        <v>64</v>
      </c>
      <c r="C22" s="5" t="s">
        <v>205</v>
      </c>
      <c r="D22" t="s">
        <v>5</v>
      </c>
      <c r="E22" s="24" t="s">
        <v>11717</v>
      </c>
      <c r="F22" s="25" t="s">
        <v>55</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1428</v>
      </c>
    </row>
    <row r="25" spans="1:16" ht="12.75" customHeight="1" x14ac:dyDescent="0.2">
      <c r="E25" s="29" t="s">
        <v>59</v>
      </c>
    </row>
    <row r="26" spans="1:16" ht="12.75" customHeight="1" x14ac:dyDescent="0.2">
      <c r="A26" t="s">
        <v>52</v>
      </c>
      <c r="B26" s="5" t="s">
        <v>67</v>
      </c>
      <c r="C26" s="5" t="s">
        <v>211</v>
      </c>
      <c r="D26" t="s">
        <v>5</v>
      </c>
      <c r="E26" s="24" t="s">
        <v>11718</v>
      </c>
      <c r="F26" s="25" t="s">
        <v>55</v>
      </c>
      <c r="G26" s="26">
        <v>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1428</v>
      </c>
    </row>
    <row r="29" spans="1:16" ht="12.75" customHeight="1" x14ac:dyDescent="0.2">
      <c r="E29" s="29" t="s">
        <v>59</v>
      </c>
    </row>
    <row r="30" spans="1:16" ht="12.75" customHeight="1" x14ac:dyDescent="0.2">
      <c r="A30" t="s">
        <v>52</v>
      </c>
      <c r="B30" s="5" t="s">
        <v>27</v>
      </c>
      <c r="C30" s="5" t="s">
        <v>214</v>
      </c>
      <c r="D30" t="s">
        <v>5</v>
      </c>
      <c r="E30" s="24" t="s">
        <v>11719</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1428</v>
      </c>
    </row>
    <row r="33" spans="1:16" ht="12.75" customHeight="1" x14ac:dyDescent="0.2">
      <c r="E33" s="29" t="s">
        <v>59</v>
      </c>
    </row>
    <row r="34" spans="1:16" ht="12.75" customHeight="1" x14ac:dyDescent="0.2">
      <c r="A34" t="s">
        <v>52</v>
      </c>
      <c r="B34" s="5" t="s">
        <v>72</v>
      </c>
      <c r="C34" s="5" t="s">
        <v>733</v>
      </c>
      <c r="D34" t="s">
        <v>5</v>
      </c>
      <c r="E34" s="24" t="s">
        <v>11727</v>
      </c>
      <c r="F34" s="25" t="s">
        <v>55</v>
      </c>
      <c r="G34" s="26">
        <v>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1428</v>
      </c>
    </row>
    <row r="37" spans="1:16" ht="12.75" customHeight="1" x14ac:dyDescent="0.2">
      <c r="E37" s="29" t="s">
        <v>59</v>
      </c>
    </row>
    <row r="38" spans="1:16" ht="12.75" customHeight="1" x14ac:dyDescent="0.2">
      <c r="A38" t="s">
        <v>52</v>
      </c>
      <c r="B38" s="5" t="s">
        <v>75</v>
      </c>
      <c r="C38" s="5" t="s">
        <v>735</v>
      </c>
      <c r="D38" t="s">
        <v>5</v>
      </c>
      <c r="E38" s="24" t="s">
        <v>11728</v>
      </c>
      <c r="F38" s="25" t="s">
        <v>55</v>
      </c>
      <c r="G38" s="26">
        <v>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1428</v>
      </c>
    </row>
    <row r="41" spans="1:16" ht="12.75" customHeight="1" x14ac:dyDescent="0.2">
      <c r="E41" s="29" t="s">
        <v>59</v>
      </c>
    </row>
    <row r="42" spans="1:16" ht="12.75" customHeight="1" x14ac:dyDescent="0.2">
      <c r="A42" t="s">
        <v>52</v>
      </c>
      <c r="B42" s="5" t="s">
        <v>78</v>
      </c>
      <c r="C42" s="5" t="s">
        <v>10599</v>
      </c>
      <c r="D42" t="s">
        <v>5</v>
      </c>
      <c r="E42" s="24" t="s">
        <v>11744</v>
      </c>
      <c r="F42" s="25" t="s">
        <v>55</v>
      </c>
      <c r="G42" s="26">
        <v>10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1469</v>
      </c>
    </row>
    <row r="45" spans="1:16" ht="12.75" customHeight="1" x14ac:dyDescent="0.2">
      <c r="E45" s="29" t="s">
        <v>59</v>
      </c>
    </row>
    <row r="46" spans="1:16" ht="12.75" customHeight="1" x14ac:dyDescent="0.2">
      <c r="A46" t="s">
        <v>52</v>
      </c>
      <c r="B46" s="5" t="s">
        <v>81</v>
      </c>
      <c r="C46" s="5" t="s">
        <v>11720</v>
      </c>
      <c r="D46" t="s">
        <v>5</v>
      </c>
      <c r="E46" s="24" t="s">
        <v>11721</v>
      </c>
      <c r="F46" s="25" t="s">
        <v>55</v>
      </c>
      <c r="G46" s="26">
        <v>51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5685</v>
      </c>
    </row>
    <row r="49" spans="1:16" ht="12.75" customHeight="1" x14ac:dyDescent="0.2">
      <c r="E49" s="29" t="s">
        <v>59</v>
      </c>
    </row>
    <row r="50" spans="1:16" ht="12.75" customHeight="1" x14ac:dyDescent="0.2">
      <c r="A50" t="s">
        <v>49</v>
      </c>
      <c r="C50" s="6" t="s">
        <v>28</v>
      </c>
      <c r="E50" s="23" t="s">
        <v>11745</v>
      </c>
      <c r="J50" s="22">
        <f>0</f>
        <v>0</v>
      </c>
      <c r="K50" s="22">
        <f>0</f>
        <v>0</v>
      </c>
      <c r="L50" s="22">
        <f>0+L51+L55+L59+L63+L67+L71+L75+L79</f>
        <v>0</v>
      </c>
      <c r="M50" s="22">
        <f>0+M51+M55+M59+M63+M67+M71+M75+M79</f>
        <v>0</v>
      </c>
    </row>
    <row r="51" spans="1:16" ht="12.75" customHeight="1" x14ac:dyDescent="0.2">
      <c r="A51" t="s">
        <v>52</v>
      </c>
      <c r="B51" s="5" t="s">
        <v>84</v>
      </c>
      <c r="C51" s="5" t="s">
        <v>11711</v>
      </c>
      <c r="D51" t="s">
        <v>5</v>
      </c>
      <c r="E51" s="24" t="s">
        <v>11712</v>
      </c>
      <c r="F51" s="25" t="s">
        <v>55</v>
      </c>
      <c r="G51" s="26">
        <v>20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1583</v>
      </c>
    </row>
    <row r="54" spans="1:16" ht="12.75" customHeight="1" x14ac:dyDescent="0.2">
      <c r="E54" s="29" t="s">
        <v>59</v>
      </c>
    </row>
    <row r="55" spans="1:16" ht="12.75" customHeight="1" x14ac:dyDescent="0.2">
      <c r="A55" t="s">
        <v>52</v>
      </c>
      <c r="B55" s="5" t="s">
        <v>87</v>
      </c>
      <c r="C55" s="5" t="s">
        <v>11713</v>
      </c>
      <c r="D55" t="s">
        <v>5</v>
      </c>
      <c r="E55" s="24" t="s">
        <v>11714</v>
      </c>
      <c r="F55" s="25" t="s">
        <v>55</v>
      </c>
      <c r="G55" s="26">
        <v>10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1469</v>
      </c>
    </row>
    <row r="58" spans="1:16" ht="12.75" customHeight="1" x14ac:dyDescent="0.2">
      <c r="E58" s="29" t="s">
        <v>59</v>
      </c>
    </row>
    <row r="59" spans="1:16" ht="12.75" customHeight="1" x14ac:dyDescent="0.2">
      <c r="A59" t="s">
        <v>52</v>
      </c>
      <c r="B59" s="5" t="s">
        <v>90</v>
      </c>
      <c r="C59" s="5" t="s">
        <v>11723</v>
      </c>
      <c r="D59" t="s">
        <v>5</v>
      </c>
      <c r="E59" s="24" t="s">
        <v>11724</v>
      </c>
      <c r="F59" s="25" t="s">
        <v>55</v>
      </c>
      <c r="G59" s="26">
        <v>140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1831</v>
      </c>
    </row>
    <row r="62" spans="1:16" ht="12.75" customHeight="1" x14ac:dyDescent="0.2">
      <c r="E62" s="29" t="s">
        <v>59</v>
      </c>
    </row>
    <row r="63" spans="1:16" ht="12.75" customHeight="1" x14ac:dyDescent="0.2">
      <c r="A63" t="s">
        <v>52</v>
      </c>
      <c r="B63" s="5" t="s">
        <v>93</v>
      </c>
      <c r="C63" s="5" t="s">
        <v>11725</v>
      </c>
      <c r="D63" t="s">
        <v>5</v>
      </c>
      <c r="E63" s="24" t="s">
        <v>11726</v>
      </c>
      <c r="F63" s="25" t="s">
        <v>55</v>
      </c>
      <c r="G63" s="26">
        <v>230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2017</v>
      </c>
    </row>
    <row r="66" spans="1:16" ht="12.75" customHeight="1" x14ac:dyDescent="0.2">
      <c r="E66" s="29" t="s">
        <v>59</v>
      </c>
    </row>
    <row r="67" spans="1:16" ht="12.75" customHeight="1" x14ac:dyDescent="0.2">
      <c r="A67" t="s">
        <v>52</v>
      </c>
      <c r="B67" s="5" t="s">
        <v>95</v>
      </c>
      <c r="C67" s="5" t="s">
        <v>733</v>
      </c>
      <c r="D67" t="s">
        <v>5</v>
      </c>
      <c r="E67" s="24" t="s">
        <v>11727</v>
      </c>
      <c r="F67" s="25" t="s">
        <v>55</v>
      </c>
      <c r="G67" s="26">
        <v>2</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1428</v>
      </c>
    </row>
    <row r="70" spans="1:16" ht="12.75" customHeight="1" x14ac:dyDescent="0.2">
      <c r="E70" s="29" t="s">
        <v>59</v>
      </c>
    </row>
    <row r="71" spans="1:16" ht="12.75" customHeight="1" x14ac:dyDescent="0.2">
      <c r="A71" t="s">
        <v>52</v>
      </c>
      <c r="B71" s="5" t="s">
        <v>97</v>
      </c>
      <c r="C71" s="5" t="s">
        <v>735</v>
      </c>
      <c r="D71" t="s">
        <v>5</v>
      </c>
      <c r="E71" s="24" t="s">
        <v>11728</v>
      </c>
      <c r="F71" s="25" t="s">
        <v>55</v>
      </c>
      <c r="G71" s="26">
        <v>2</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1428</v>
      </c>
    </row>
    <row r="74" spans="1:16" ht="12.75" customHeight="1" x14ac:dyDescent="0.2">
      <c r="E74" s="29" t="s">
        <v>59</v>
      </c>
    </row>
    <row r="75" spans="1:16" ht="12.75" customHeight="1" x14ac:dyDescent="0.2">
      <c r="A75" t="s">
        <v>52</v>
      </c>
      <c r="B75" s="5" t="s">
        <v>99</v>
      </c>
      <c r="C75" s="5" t="s">
        <v>11729</v>
      </c>
      <c r="D75" t="s">
        <v>5</v>
      </c>
      <c r="E75" s="24" t="s">
        <v>11730</v>
      </c>
      <c r="F75" s="25" t="s">
        <v>55</v>
      </c>
      <c r="G75" s="26">
        <v>2</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1428</v>
      </c>
    </row>
    <row r="78" spans="1:16" ht="12.75" customHeight="1" x14ac:dyDescent="0.2">
      <c r="E78" s="29" t="s">
        <v>59</v>
      </c>
    </row>
    <row r="79" spans="1:16" ht="12.75" customHeight="1" x14ac:dyDescent="0.2">
      <c r="A79" t="s">
        <v>52</v>
      </c>
      <c r="B79" s="5" t="s">
        <v>101</v>
      </c>
      <c r="C79" s="5" t="s">
        <v>11731</v>
      </c>
      <c r="D79" t="s">
        <v>5</v>
      </c>
      <c r="E79" s="24" t="s">
        <v>11732</v>
      </c>
      <c r="F79" s="25" t="s">
        <v>55</v>
      </c>
      <c r="G79" s="26">
        <v>51</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5685</v>
      </c>
    </row>
    <row r="82" spans="1:16" ht="12.75" customHeight="1" x14ac:dyDescent="0.2">
      <c r="E82" s="29" t="s">
        <v>59</v>
      </c>
    </row>
    <row r="83" spans="1:16" ht="12.75" customHeight="1" x14ac:dyDescent="0.2">
      <c r="A83" t="s">
        <v>49</v>
      </c>
      <c r="C83" s="6" t="s">
        <v>26</v>
      </c>
      <c r="E83" s="23" t="s">
        <v>11733</v>
      </c>
      <c r="J83" s="22">
        <f>0</f>
        <v>0</v>
      </c>
      <c r="K83" s="22">
        <f>0</f>
        <v>0</v>
      </c>
      <c r="L83" s="22">
        <f>0+L84+L88+L92+L96</f>
        <v>0</v>
      </c>
      <c r="M83" s="22">
        <f>0+M84+M88+M92+M96</f>
        <v>0</v>
      </c>
    </row>
    <row r="84" spans="1:16" ht="12.75" customHeight="1" x14ac:dyDescent="0.2">
      <c r="A84" t="s">
        <v>52</v>
      </c>
      <c r="B84" s="5" t="s">
        <v>104</v>
      </c>
      <c r="C84" s="5" t="s">
        <v>10627</v>
      </c>
      <c r="D84" t="s">
        <v>5</v>
      </c>
      <c r="E84" s="24" t="s">
        <v>11734</v>
      </c>
      <c r="F84" s="25" t="s">
        <v>225</v>
      </c>
      <c r="G84" s="26">
        <v>24</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1754</v>
      </c>
    </row>
    <row r="87" spans="1:16" ht="12.75" customHeight="1" x14ac:dyDescent="0.2">
      <c r="E87" s="29" t="s">
        <v>59</v>
      </c>
    </row>
    <row r="88" spans="1:16" ht="12.75" customHeight="1" x14ac:dyDescent="0.2">
      <c r="A88" t="s">
        <v>52</v>
      </c>
      <c r="B88" s="5" t="s">
        <v>107</v>
      </c>
      <c r="C88" s="5" t="s">
        <v>10619</v>
      </c>
      <c r="D88" t="s">
        <v>5</v>
      </c>
      <c r="E88" s="24" t="s">
        <v>11735</v>
      </c>
      <c r="F88" s="25" t="s">
        <v>55</v>
      </c>
      <c r="G88" s="26">
        <v>204</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11746</v>
      </c>
    </row>
    <row r="91" spans="1:16" ht="12.75" customHeight="1" x14ac:dyDescent="0.2">
      <c r="E91" s="29" t="s">
        <v>59</v>
      </c>
    </row>
    <row r="92" spans="1:16" ht="12.75" customHeight="1" x14ac:dyDescent="0.2">
      <c r="A92" t="s">
        <v>52</v>
      </c>
      <c r="B92" s="5" t="s">
        <v>110</v>
      </c>
      <c r="C92" s="5" t="s">
        <v>10625</v>
      </c>
      <c r="D92" t="s">
        <v>5</v>
      </c>
      <c r="E92" s="24" t="s">
        <v>11736</v>
      </c>
      <c r="F92" s="25" t="s">
        <v>55</v>
      </c>
      <c r="G92" s="26">
        <v>1</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1425</v>
      </c>
    </row>
    <row r="95" spans="1:16" ht="12.75" customHeight="1" x14ac:dyDescent="0.2">
      <c r="E95" s="29" t="s">
        <v>59</v>
      </c>
    </row>
    <row r="96" spans="1:16" ht="12.75" customHeight="1" x14ac:dyDescent="0.2">
      <c r="A96" t="s">
        <v>52</v>
      </c>
      <c r="B96" s="5" t="s">
        <v>158</v>
      </c>
      <c r="C96" s="5" t="s">
        <v>10629</v>
      </c>
      <c r="D96" t="s">
        <v>5</v>
      </c>
      <c r="E96" s="24" t="s">
        <v>11737</v>
      </c>
      <c r="F96" s="25" t="s">
        <v>225</v>
      </c>
      <c r="G96" s="26">
        <v>24</v>
      </c>
      <c r="H96" s="25">
        <v>0</v>
      </c>
      <c r="I96" s="25">
        <f>ROUND(G96*H96,6)</f>
        <v>0</v>
      </c>
      <c r="L96" s="27">
        <v>0</v>
      </c>
      <c r="M96" s="22">
        <f>ROUND(ROUND(L96,2)*ROUND(G96,3),2)</f>
        <v>0</v>
      </c>
      <c r="N96" s="25" t="s">
        <v>56</v>
      </c>
      <c r="O96">
        <f>(M96*21)/100</f>
        <v>0</v>
      </c>
      <c r="P96" t="s">
        <v>28</v>
      </c>
    </row>
    <row r="97" spans="1:5" ht="12.75" customHeight="1" x14ac:dyDescent="0.2">
      <c r="A97" s="28" t="s">
        <v>57</v>
      </c>
      <c r="E97" s="29" t="s">
        <v>5</v>
      </c>
    </row>
    <row r="98" spans="1:5" ht="12.75" customHeight="1" x14ac:dyDescent="0.2">
      <c r="A98" s="28" t="s">
        <v>58</v>
      </c>
      <c r="E98" s="30" t="s">
        <v>1754</v>
      </c>
    </row>
    <row r="99" spans="1:5" ht="12.75" customHeight="1" x14ac:dyDescent="0.2">
      <c r="E9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11704</v>
      </c>
      <c r="M3" s="31">
        <f>Rekapitulace!C186</f>
        <v>0</v>
      </c>
      <c r="N3" s="14" t="s">
        <v>15</v>
      </c>
      <c r="O3" t="s">
        <v>23</v>
      </c>
      <c r="P3" t="s">
        <v>28</v>
      </c>
    </row>
    <row r="4" spans="1:20" ht="15" customHeight="1" x14ac:dyDescent="0.25">
      <c r="A4" s="17" t="s">
        <v>20</v>
      </c>
      <c r="B4" s="18" t="s">
        <v>29</v>
      </c>
      <c r="C4" s="37" t="s">
        <v>11704</v>
      </c>
      <c r="D4" s="34"/>
      <c r="E4" s="18" t="s">
        <v>11705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COUNTIFS(L8:L96,"=0",A8:A96,"P")+COUNTIFS(L8:L96,"",A8:A96,"P")+SUM(Q8:Q96)</f>
        <v>22</v>
      </c>
    </row>
    <row r="8" spans="1:20" ht="12.75" customHeight="1" x14ac:dyDescent="0.2">
      <c r="A8" t="s">
        <v>46</v>
      </c>
      <c r="C8" s="19" t="s">
        <v>11749</v>
      </c>
      <c r="E8" s="21" t="s">
        <v>11750</v>
      </c>
      <c r="J8" s="20">
        <f>0+J9+J50+J83</f>
        <v>0</v>
      </c>
      <c r="K8" s="20">
        <f>0+K9+K50+K83</f>
        <v>0</v>
      </c>
      <c r="L8" s="20">
        <f>0+L9+L50+L83</f>
        <v>0</v>
      </c>
      <c r="M8" s="20">
        <f>0+M9+M50+M83</f>
        <v>0</v>
      </c>
    </row>
    <row r="9" spans="1:20" ht="12.75" customHeight="1" x14ac:dyDescent="0.2">
      <c r="A9" t="s">
        <v>49</v>
      </c>
      <c r="C9" s="6" t="s">
        <v>50</v>
      </c>
      <c r="E9" s="23" t="s">
        <v>11751</v>
      </c>
      <c r="J9" s="22">
        <f>0</f>
        <v>0</v>
      </c>
      <c r="K9" s="22">
        <f>0</f>
        <v>0</v>
      </c>
      <c r="L9" s="22">
        <f>0+L10+L14+L18+L22+L26+L30+L34+L38+L42+L46</f>
        <v>0</v>
      </c>
      <c r="M9" s="22">
        <f>0+M10+M14+M18+M22+M26+M30+M34+M38+M42+M46</f>
        <v>0</v>
      </c>
    </row>
    <row r="10" spans="1:20" ht="12.75" customHeight="1" x14ac:dyDescent="0.2">
      <c r="A10" t="s">
        <v>52</v>
      </c>
      <c r="B10" s="5" t="s">
        <v>50</v>
      </c>
      <c r="C10" s="5" t="s">
        <v>11711</v>
      </c>
      <c r="D10" t="s">
        <v>5</v>
      </c>
      <c r="E10" s="24" t="s">
        <v>11712</v>
      </c>
      <c r="F10" s="25" t="s">
        <v>55</v>
      </c>
      <c r="G10" s="26">
        <v>220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2900</v>
      </c>
    </row>
    <row r="13" spans="1:20" ht="12.75" customHeight="1" x14ac:dyDescent="0.2">
      <c r="E13" s="29" t="s">
        <v>59</v>
      </c>
    </row>
    <row r="14" spans="1:20" ht="12.75" customHeight="1" x14ac:dyDescent="0.2">
      <c r="A14" t="s">
        <v>52</v>
      </c>
      <c r="B14" s="5" t="s">
        <v>28</v>
      </c>
      <c r="C14" s="5" t="s">
        <v>11713</v>
      </c>
      <c r="D14" t="s">
        <v>5</v>
      </c>
      <c r="E14" s="24" t="s">
        <v>11714</v>
      </c>
      <c r="F14" s="25" t="s">
        <v>55</v>
      </c>
      <c r="G14" s="26">
        <v>27</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1680</v>
      </c>
    </row>
    <row r="17" spans="1:16" ht="12.75" customHeight="1" x14ac:dyDescent="0.2">
      <c r="E17" s="29" t="s">
        <v>59</v>
      </c>
    </row>
    <row r="18" spans="1:16" ht="12.75" customHeight="1" x14ac:dyDescent="0.2">
      <c r="A18" t="s">
        <v>52</v>
      </c>
      <c r="B18" s="5" t="s">
        <v>26</v>
      </c>
      <c r="C18" s="5" t="s">
        <v>11715</v>
      </c>
      <c r="D18" t="s">
        <v>5</v>
      </c>
      <c r="E18" s="24" t="s">
        <v>11716</v>
      </c>
      <c r="F18" s="25" t="s">
        <v>55</v>
      </c>
      <c r="G18" s="26">
        <v>4</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1424</v>
      </c>
    </row>
    <row r="21" spans="1:16" ht="12.75" customHeight="1" x14ac:dyDescent="0.2">
      <c r="E21" s="29" t="s">
        <v>59</v>
      </c>
    </row>
    <row r="22" spans="1:16" ht="12.75" customHeight="1" x14ac:dyDescent="0.2">
      <c r="A22" t="s">
        <v>52</v>
      </c>
      <c r="B22" s="5" t="s">
        <v>64</v>
      </c>
      <c r="C22" s="5" t="s">
        <v>205</v>
      </c>
      <c r="D22" t="s">
        <v>5</v>
      </c>
      <c r="E22" s="24" t="s">
        <v>11717</v>
      </c>
      <c r="F22" s="25" t="s">
        <v>55</v>
      </c>
      <c r="G22" s="26">
        <v>4</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1424</v>
      </c>
    </row>
    <row r="25" spans="1:16" ht="12.75" customHeight="1" x14ac:dyDescent="0.2">
      <c r="E25" s="29" t="s">
        <v>59</v>
      </c>
    </row>
    <row r="26" spans="1:16" ht="12.75" customHeight="1" x14ac:dyDescent="0.2">
      <c r="A26" t="s">
        <v>52</v>
      </c>
      <c r="B26" s="5" t="s">
        <v>67</v>
      </c>
      <c r="C26" s="5" t="s">
        <v>211</v>
      </c>
      <c r="D26" t="s">
        <v>5</v>
      </c>
      <c r="E26" s="24" t="s">
        <v>11718</v>
      </c>
      <c r="F26" s="25" t="s">
        <v>55</v>
      </c>
      <c r="G26" s="26">
        <v>4</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1424</v>
      </c>
    </row>
    <row r="29" spans="1:16" ht="12.75" customHeight="1" x14ac:dyDescent="0.2">
      <c r="E29" s="29" t="s">
        <v>59</v>
      </c>
    </row>
    <row r="30" spans="1:16" ht="12.75" customHeight="1" x14ac:dyDescent="0.2">
      <c r="A30" t="s">
        <v>52</v>
      </c>
      <c r="B30" s="5" t="s">
        <v>27</v>
      </c>
      <c r="C30" s="5" t="s">
        <v>214</v>
      </c>
      <c r="D30" t="s">
        <v>5</v>
      </c>
      <c r="E30" s="24" t="s">
        <v>11719</v>
      </c>
      <c r="F30" s="25" t="s">
        <v>55</v>
      </c>
      <c r="G30" s="26">
        <v>4</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1424</v>
      </c>
    </row>
    <row r="33" spans="1:16" ht="12.75" customHeight="1" x14ac:dyDescent="0.2">
      <c r="E33" s="29" t="s">
        <v>59</v>
      </c>
    </row>
    <row r="34" spans="1:16" ht="12.75" customHeight="1" x14ac:dyDescent="0.2">
      <c r="A34" t="s">
        <v>52</v>
      </c>
      <c r="B34" s="5" t="s">
        <v>72</v>
      </c>
      <c r="C34" s="5" t="s">
        <v>733</v>
      </c>
      <c r="D34" t="s">
        <v>5</v>
      </c>
      <c r="E34" s="24" t="s">
        <v>11727</v>
      </c>
      <c r="F34" s="25" t="s">
        <v>55</v>
      </c>
      <c r="G34" s="26">
        <v>2</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1428</v>
      </c>
    </row>
    <row r="37" spans="1:16" ht="12.75" customHeight="1" x14ac:dyDescent="0.2">
      <c r="E37" s="29" t="s">
        <v>59</v>
      </c>
    </row>
    <row r="38" spans="1:16" ht="12.75" customHeight="1" x14ac:dyDescent="0.2">
      <c r="A38" t="s">
        <v>52</v>
      </c>
      <c r="B38" s="5" t="s">
        <v>75</v>
      </c>
      <c r="C38" s="5" t="s">
        <v>735</v>
      </c>
      <c r="D38" t="s">
        <v>5</v>
      </c>
      <c r="E38" s="24" t="s">
        <v>11728</v>
      </c>
      <c r="F38" s="25" t="s">
        <v>55</v>
      </c>
      <c r="G38" s="26">
        <v>2</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1428</v>
      </c>
    </row>
    <row r="41" spans="1:16" ht="12.75" customHeight="1" x14ac:dyDescent="0.2">
      <c r="E41" s="29" t="s">
        <v>59</v>
      </c>
    </row>
    <row r="42" spans="1:16" ht="12.75" customHeight="1" x14ac:dyDescent="0.2">
      <c r="A42" t="s">
        <v>52</v>
      </c>
      <c r="B42" s="5" t="s">
        <v>78</v>
      </c>
      <c r="C42" s="5" t="s">
        <v>10599</v>
      </c>
      <c r="D42" t="s">
        <v>5</v>
      </c>
      <c r="E42" s="24" t="s">
        <v>11744</v>
      </c>
      <c r="F42" s="25" t="s">
        <v>55</v>
      </c>
      <c r="G42" s="26">
        <v>20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1583</v>
      </c>
    </row>
    <row r="45" spans="1:16" ht="12.75" customHeight="1" x14ac:dyDescent="0.2">
      <c r="E45" s="29" t="s">
        <v>59</v>
      </c>
    </row>
    <row r="46" spans="1:16" ht="12.75" customHeight="1" x14ac:dyDescent="0.2">
      <c r="A46" t="s">
        <v>52</v>
      </c>
      <c r="B46" s="5" t="s">
        <v>81</v>
      </c>
      <c r="C46" s="5" t="s">
        <v>11720</v>
      </c>
      <c r="D46" t="s">
        <v>5</v>
      </c>
      <c r="E46" s="24" t="s">
        <v>11721</v>
      </c>
      <c r="F46" s="25" t="s">
        <v>55</v>
      </c>
      <c r="G46" s="26">
        <v>72</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1704</v>
      </c>
    </row>
    <row r="49" spans="1:16" ht="12.75" customHeight="1" x14ac:dyDescent="0.2">
      <c r="E49" s="29" t="s">
        <v>59</v>
      </c>
    </row>
    <row r="50" spans="1:16" ht="12.75" customHeight="1" x14ac:dyDescent="0.2">
      <c r="A50" t="s">
        <v>49</v>
      </c>
      <c r="C50" s="6" t="s">
        <v>28</v>
      </c>
      <c r="E50" s="23" t="s">
        <v>11752</v>
      </c>
      <c r="J50" s="22">
        <f>0</f>
        <v>0</v>
      </c>
      <c r="K50" s="22">
        <f>0</f>
        <v>0</v>
      </c>
      <c r="L50" s="22">
        <f>0+L51+L55+L59+L63+L67+L71+L75+L79</f>
        <v>0</v>
      </c>
      <c r="M50" s="22">
        <f>0+M51+M55+M59+M63+M67+M71+M75+M79</f>
        <v>0</v>
      </c>
    </row>
    <row r="51" spans="1:16" ht="12.75" customHeight="1" x14ac:dyDescent="0.2">
      <c r="A51" t="s">
        <v>52</v>
      </c>
      <c r="B51" s="5" t="s">
        <v>84</v>
      </c>
      <c r="C51" s="5" t="s">
        <v>11711</v>
      </c>
      <c r="D51" t="s">
        <v>5</v>
      </c>
      <c r="E51" s="24" t="s">
        <v>11712</v>
      </c>
      <c r="F51" s="25" t="s">
        <v>55</v>
      </c>
      <c r="G51" s="26">
        <v>30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1231</v>
      </c>
    </row>
    <row r="54" spans="1:16" ht="12.75" customHeight="1" x14ac:dyDescent="0.2">
      <c r="E54" s="29" t="s">
        <v>59</v>
      </c>
    </row>
    <row r="55" spans="1:16" ht="12.75" customHeight="1" x14ac:dyDescent="0.2">
      <c r="A55" t="s">
        <v>52</v>
      </c>
      <c r="B55" s="5" t="s">
        <v>87</v>
      </c>
      <c r="C55" s="5" t="s">
        <v>11713</v>
      </c>
      <c r="D55" t="s">
        <v>5</v>
      </c>
      <c r="E55" s="24" t="s">
        <v>11714</v>
      </c>
      <c r="F55" s="25" t="s">
        <v>55</v>
      </c>
      <c r="G55" s="26">
        <v>20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1583</v>
      </c>
    </row>
    <row r="58" spans="1:16" ht="12.75" customHeight="1" x14ac:dyDescent="0.2">
      <c r="E58" s="29" t="s">
        <v>59</v>
      </c>
    </row>
    <row r="59" spans="1:16" ht="12.75" customHeight="1" x14ac:dyDescent="0.2">
      <c r="A59" t="s">
        <v>52</v>
      </c>
      <c r="B59" s="5" t="s">
        <v>90</v>
      </c>
      <c r="C59" s="5" t="s">
        <v>11723</v>
      </c>
      <c r="D59" t="s">
        <v>5</v>
      </c>
      <c r="E59" s="24" t="s">
        <v>11724</v>
      </c>
      <c r="F59" s="25" t="s">
        <v>55</v>
      </c>
      <c r="G59" s="26">
        <v>170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2020</v>
      </c>
    </row>
    <row r="62" spans="1:16" ht="12.75" customHeight="1" x14ac:dyDescent="0.2">
      <c r="E62" s="29" t="s">
        <v>59</v>
      </c>
    </row>
    <row r="63" spans="1:16" ht="12.75" customHeight="1" x14ac:dyDescent="0.2">
      <c r="A63" t="s">
        <v>52</v>
      </c>
      <c r="B63" s="5" t="s">
        <v>93</v>
      </c>
      <c r="C63" s="5" t="s">
        <v>11725</v>
      </c>
      <c r="D63" t="s">
        <v>5</v>
      </c>
      <c r="E63" s="24" t="s">
        <v>11726</v>
      </c>
      <c r="F63" s="25" t="s">
        <v>55</v>
      </c>
      <c r="G63" s="26">
        <v>238</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11753</v>
      </c>
    </row>
    <row r="66" spans="1:16" ht="12.75" customHeight="1" x14ac:dyDescent="0.2">
      <c r="E66" s="29" t="s">
        <v>59</v>
      </c>
    </row>
    <row r="67" spans="1:16" ht="12.75" customHeight="1" x14ac:dyDescent="0.2">
      <c r="A67" t="s">
        <v>52</v>
      </c>
      <c r="B67" s="5" t="s">
        <v>95</v>
      </c>
      <c r="C67" s="5" t="s">
        <v>733</v>
      </c>
      <c r="D67" t="s">
        <v>5</v>
      </c>
      <c r="E67" s="24" t="s">
        <v>11727</v>
      </c>
      <c r="F67" s="25" t="s">
        <v>55</v>
      </c>
      <c r="G67" s="26">
        <v>4</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1424</v>
      </c>
    </row>
    <row r="70" spans="1:16" ht="12.75" customHeight="1" x14ac:dyDescent="0.2">
      <c r="E70" s="29" t="s">
        <v>59</v>
      </c>
    </row>
    <row r="71" spans="1:16" ht="12.75" customHeight="1" x14ac:dyDescent="0.2">
      <c r="A71" t="s">
        <v>52</v>
      </c>
      <c r="B71" s="5" t="s">
        <v>97</v>
      </c>
      <c r="C71" s="5" t="s">
        <v>735</v>
      </c>
      <c r="D71" t="s">
        <v>5</v>
      </c>
      <c r="E71" s="24" t="s">
        <v>11728</v>
      </c>
      <c r="F71" s="25" t="s">
        <v>55</v>
      </c>
      <c r="G71" s="26">
        <v>4</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1424</v>
      </c>
    </row>
    <row r="74" spans="1:16" ht="12.75" customHeight="1" x14ac:dyDescent="0.2">
      <c r="E74" s="29" t="s">
        <v>59</v>
      </c>
    </row>
    <row r="75" spans="1:16" ht="12.75" customHeight="1" x14ac:dyDescent="0.2">
      <c r="A75" t="s">
        <v>52</v>
      </c>
      <c r="B75" s="5" t="s">
        <v>99</v>
      </c>
      <c r="C75" s="5" t="s">
        <v>11729</v>
      </c>
      <c r="D75" t="s">
        <v>5</v>
      </c>
      <c r="E75" s="24" t="s">
        <v>11730</v>
      </c>
      <c r="F75" s="25" t="s">
        <v>55</v>
      </c>
      <c r="G75" s="26">
        <v>4</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1424</v>
      </c>
    </row>
    <row r="78" spans="1:16" ht="12.75" customHeight="1" x14ac:dyDescent="0.2">
      <c r="E78" s="29" t="s">
        <v>59</v>
      </c>
    </row>
    <row r="79" spans="1:16" ht="12.75" customHeight="1" x14ac:dyDescent="0.2">
      <c r="A79" t="s">
        <v>52</v>
      </c>
      <c r="B79" s="5" t="s">
        <v>101</v>
      </c>
      <c r="C79" s="5" t="s">
        <v>11731</v>
      </c>
      <c r="D79" t="s">
        <v>5</v>
      </c>
      <c r="E79" s="24" t="s">
        <v>11732</v>
      </c>
      <c r="F79" s="25" t="s">
        <v>55</v>
      </c>
      <c r="G79" s="26">
        <v>72</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1704</v>
      </c>
    </row>
    <row r="82" spans="1:16" ht="12.75" customHeight="1" x14ac:dyDescent="0.2">
      <c r="E82" s="29" t="s">
        <v>59</v>
      </c>
    </row>
    <row r="83" spans="1:16" ht="12.75" customHeight="1" x14ac:dyDescent="0.2">
      <c r="A83" t="s">
        <v>49</v>
      </c>
      <c r="C83" s="6" t="s">
        <v>26</v>
      </c>
      <c r="E83" s="23" t="s">
        <v>11733</v>
      </c>
      <c r="J83" s="22">
        <f>0</f>
        <v>0</v>
      </c>
      <c r="K83" s="22">
        <f>0</f>
        <v>0</v>
      </c>
      <c r="L83" s="22">
        <f>0+L84+L88+L92+L96</f>
        <v>0</v>
      </c>
      <c r="M83" s="22">
        <f>0+M84+M88+M92+M96</f>
        <v>0</v>
      </c>
    </row>
    <row r="84" spans="1:16" ht="12.75" customHeight="1" x14ac:dyDescent="0.2">
      <c r="A84" t="s">
        <v>52</v>
      </c>
      <c r="B84" s="5" t="s">
        <v>104</v>
      </c>
      <c r="C84" s="5" t="s">
        <v>10627</v>
      </c>
      <c r="D84" t="s">
        <v>5</v>
      </c>
      <c r="E84" s="24" t="s">
        <v>11734</v>
      </c>
      <c r="F84" s="25" t="s">
        <v>225</v>
      </c>
      <c r="G84" s="26">
        <v>24</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1754</v>
      </c>
    </row>
    <row r="87" spans="1:16" ht="12.75" customHeight="1" x14ac:dyDescent="0.2">
      <c r="E87" s="29" t="s">
        <v>59</v>
      </c>
    </row>
    <row r="88" spans="1:16" ht="12.75" customHeight="1" x14ac:dyDescent="0.2">
      <c r="A88" t="s">
        <v>52</v>
      </c>
      <c r="B88" s="5" t="s">
        <v>107</v>
      </c>
      <c r="C88" s="5" t="s">
        <v>10619</v>
      </c>
      <c r="D88" t="s">
        <v>5</v>
      </c>
      <c r="E88" s="24" t="s">
        <v>11735</v>
      </c>
      <c r="F88" s="25" t="s">
        <v>55</v>
      </c>
      <c r="G88" s="26">
        <v>245</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11754</v>
      </c>
    </row>
    <row r="91" spans="1:16" ht="12.75" customHeight="1" x14ac:dyDescent="0.2">
      <c r="E91" s="29" t="s">
        <v>59</v>
      </c>
    </row>
    <row r="92" spans="1:16" ht="12.75" customHeight="1" x14ac:dyDescent="0.2">
      <c r="A92" t="s">
        <v>52</v>
      </c>
      <c r="B92" s="5" t="s">
        <v>110</v>
      </c>
      <c r="C92" s="5" t="s">
        <v>10625</v>
      </c>
      <c r="D92" t="s">
        <v>5</v>
      </c>
      <c r="E92" s="24" t="s">
        <v>11736</v>
      </c>
      <c r="F92" s="25" t="s">
        <v>55</v>
      </c>
      <c r="G92" s="26">
        <v>1</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1425</v>
      </c>
    </row>
    <row r="95" spans="1:16" ht="12.75" customHeight="1" x14ac:dyDescent="0.2">
      <c r="E95" s="29" t="s">
        <v>59</v>
      </c>
    </row>
    <row r="96" spans="1:16" ht="12.75" customHeight="1" x14ac:dyDescent="0.2">
      <c r="A96" t="s">
        <v>52</v>
      </c>
      <c r="B96" s="5" t="s">
        <v>158</v>
      </c>
      <c r="C96" s="5" t="s">
        <v>10629</v>
      </c>
      <c r="D96" t="s">
        <v>5</v>
      </c>
      <c r="E96" s="24" t="s">
        <v>11737</v>
      </c>
      <c r="F96" s="25" t="s">
        <v>225</v>
      </c>
      <c r="G96" s="26">
        <v>24</v>
      </c>
      <c r="H96" s="25">
        <v>0</v>
      </c>
      <c r="I96" s="25">
        <f>ROUND(G96*H96,6)</f>
        <v>0</v>
      </c>
      <c r="L96" s="27">
        <v>0</v>
      </c>
      <c r="M96" s="22">
        <f>ROUND(ROUND(L96,2)*ROUND(G96,3),2)</f>
        <v>0</v>
      </c>
      <c r="N96" s="25" t="s">
        <v>56</v>
      </c>
      <c r="O96">
        <f>(M96*21)/100</f>
        <v>0</v>
      </c>
      <c r="P96" t="s">
        <v>28</v>
      </c>
    </row>
    <row r="97" spans="1:5" ht="12.75" customHeight="1" x14ac:dyDescent="0.2">
      <c r="A97" s="28" t="s">
        <v>57</v>
      </c>
      <c r="E97" s="29" t="s">
        <v>5</v>
      </c>
    </row>
    <row r="98" spans="1:5" ht="12.75" customHeight="1" x14ac:dyDescent="0.2">
      <c r="A98" s="28" t="s">
        <v>58</v>
      </c>
      <c r="E98" s="30" t="s">
        <v>1754</v>
      </c>
    </row>
    <row r="99" spans="1:5" ht="12.75" customHeight="1" x14ac:dyDescent="0.2">
      <c r="E9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11704</v>
      </c>
      <c r="M3" s="31">
        <f>Rekapitulace!C186</f>
        <v>0</v>
      </c>
      <c r="N3" s="14" t="s">
        <v>15</v>
      </c>
      <c r="O3" t="s">
        <v>23</v>
      </c>
      <c r="P3" t="s">
        <v>28</v>
      </c>
    </row>
    <row r="4" spans="1:20" ht="15" customHeight="1" x14ac:dyDescent="0.25">
      <c r="A4" s="17" t="s">
        <v>20</v>
      </c>
      <c r="B4" s="18" t="s">
        <v>29</v>
      </c>
      <c r="C4" s="37" t="s">
        <v>11704</v>
      </c>
      <c r="D4" s="34"/>
      <c r="E4" s="18" t="s">
        <v>11705</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COUNTIFS(L8:L96,"=0",A8:A96,"P")+COUNTIFS(L8:L96,"",A8:A96,"P")+SUM(Q8:Q96)</f>
        <v>22</v>
      </c>
    </row>
    <row r="8" spans="1:20" ht="12.75" customHeight="1" x14ac:dyDescent="0.2">
      <c r="A8" t="s">
        <v>46</v>
      </c>
      <c r="C8" s="19" t="s">
        <v>11757</v>
      </c>
      <c r="E8" s="21" t="s">
        <v>11758</v>
      </c>
      <c r="J8" s="20">
        <f>0+J9+J50+J83</f>
        <v>0</v>
      </c>
      <c r="K8" s="20">
        <f>0+K9+K50+K83</f>
        <v>0</v>
      </c>
      <c r="L8" s="20">
        <f>0+L9+L50+L83</f>
        <v>0</v>
      </c>
      <c r="M8" s="20">
        <f>0+M9+M50+M83</f>
        <v>0</v>
      </c>
    </row>
    <row r="9" spans="1:20" ht="12.75" customHeight="1" x14ac:dyDescent="0.2">
      <c r="A9" t="s">
        <v>49</v>
      </c>
      <c r="C9" s="6" t="s">
        <v>50</v>
      </c>
      <c r="E9" s="23" t="s">
        <v>11759</v>
      </c>
      <c r="J9" s="22">
        <f>0</f>
        <v>0</v>
      </c>
      <c r="K9" s="22">
        <f>0</f>
        <v>0</v>
      </c>
      <c r="L9" s="22">
        <f>0+L10+L14+L18+L22+L26+L30+L34+L38+L42+L46</f>
        <v>0</v>
      </c>
      <c r="M9" s="22">
        <f>0+M10+M14+M18+M22+M26+M30+M34+M38+M42+M46</f>
        <v>0</v>
      </c>
    </row>
    <row r="10" spans="1:20" ht="12.75" customHeight="1" x14ac:dyDescent="0.2">
      <c r="A10" t="s">
        <v>52</v>
      </c>
      <c r="B10" s="5" t="s">
        <v>50</v>
      </c>
      <c r="C10" s="5" t="s">
        <v>11711</v>
      </c>
      <c r="D10" t="s">
        <v>5</v>
      </c>
      <c r="E10" s="24" t="s">
        <v>11712</v>
      </c>
      <c r="F10" s="25" t="s">
        <v>55</v>
      </c>
      <c r="G10" s="26">
        <v>190</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2395</v>
      </c>
    </row>
    <row r="13" spans="1:20" ht="12.75" customHeight="1" x14ac:dyDescent="0.2">
      <c r="E13" s="29" t="s">
        <v>59</v>
      </c>
    </row>
    <row r="14" spans="1:20" ht="12.75" customHeight="1" x14ac:dyDescent="0.2">
      <c r="A14" t="s">
        <v>52</v>
      </c>
      <c r="B14" s="5" t="s">
        <v>28</v>
      </c>
      <c r="C14" s="5" t="s">
        <v>11713</v>
      </c>
      <c r="D14" t="s">
        <v>5</v>
      </c>
      <c r="E14" s="24" t="s">
        <v>11714</v>
      </c>
      <c r="F14" s="25" t="s">
        <v>55</v>
      </c>
      <c r="G14" s="26">
        <v>20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1583</v>
      </c>
    </row>
    <row r="17" spans="1:16" ht="12.75" customHeight="1" x14ac:dyDescent="0.2">
      <c r="E17" s="29" t="s">
        <v>59</v>
      </c>
    </row>
    <row r="18" spans="1:16" ht="12.75" customHeight="1" x14ac:dyDescent="0.2">
      <c r="A18" t="s">
        <v>52</v>
      </c>
      <c r="B18" s="5" t="s">
        <v>26</v>
      </c>
      <c r="C18" s="5" t="s">
        <v>11715</v>
      </c>
      <c r="D18" t="s">
        <v>5</v>
      </c>
      <c r="E18" s="24" t="s">
        <v>11716</v>
      </c>
      <c r="F18" s="25" t="s">
        <v>55</v>
      </c>
      <c r="G18" s="26">
        <v>2</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1428</v>
      </c>
    </row>
    <row r="21" spans="1:16" ht="12.75" customHeight="1" x14ac:dyDescent="0.2">
      <c r="E21" s="29" t="s">
        <v>59</v>
      </c>
    </row>
    <row r="22" spans="1:16" ht="12.75" customHeight="1" x14ac:dyDescent="0.2">
      <c r="A22" t="s">
        <v>52</v>
      </c>
      <c r="B22" s="5" t="s">
        <v>64</v>
      </c>
      <c r="C22" s="5" t="s">
        <v>205</v>
      </c>
      <c r="D22" t="s">
        <v>5</v>
      </c>
      <c r="E22" s="24" t="s">
        <v>11717</v>
      </c>
      <c r="F22" s="25" t="s">
        <v>55</v>
      </c>
      <c r="G22" s="26">
        <v>2</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1428</v>
      </c>
    </row>
    <row r="25" spans="1:16" ht="12.75" customHeight="1" x14ac:dyDescent="0.2">
      <c r="E25" s="29" t="s">
        <v>59</v>
      </c>
    </row>
    <row r="26" spans="1:16" ht="12.75" customHeight="1" x14ac:dyDescent="0.2">
      <c r="A26" t="s">
        <v>52</v>
      </c>
      <c r="B26" s="5" t="s">
        <v>67</v>
      </c>
      <c r="C26" s="5" t="s">
        <v>211</v>
      </c>
      <c r="D26" t="s">
        <v>5</v>
      </c>
      <c r="E26" s="24" t="s">
        <v>11718</v>
      </c>
      <c r="F26" s="25" t="s">
        <v>55</v>
      </c>
      <c r="G26" s="26">
        <v>2</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1428</v>
      </c>
    </row>
    <row r="29" spans="1:16" ht="12.75" customHeight="1" x14ac:dyDescent="0.2">
      <c r="E29" s="29" t="s">
        <v>59</v>
      </c>
    </row>
    <row r="30" spans="1:16" ht="12.75" customHeight="1" x14ac:dyDescent="0.2">
      <c r="A30" t="s">
        <v>52</v>
      </c>
      <c r="B30" s="5" t="s">
        <v>27</v>
      </c>
      <c r="C30" s="5" t="s">
        <v>214</v>
      </c>
      <c r="D30" t="s">
        <v>5</v>
      </c>
      <c r="E30" s="24" t="s">
        <v>11719</v>
      </c>
      <c r="F30" s="25" t="s">
        <v>55</v>
      </c>
      <c r="G30" s="26">
        <v>2</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1428</v>
      </c>
    </row>
    <row r="33" spans="1:16" ht="12.75" customHeight="1" x14ac:dyDescent="0.2">
      <c r="E33" s="29" t="s">
        <v>59</v>
      </c>
    </row>
    <row r="34" spans="1:16" ht="12.75" customHeight="1" x14ac:dyDescent="0.2">
      <c r="A34" t="s">
        <v>52</v>
      </c>
      <c r="B34" s="5" t="s">
        <v>72</v>
      </c>
      <c r="C34" s="5" t="s">
        <v>11760</v>
      </c>
      <c r="D34" t="s">
        <v>5</v>
      </c>
      <c r="E34" s="24" t="s">
        <v>11761</v>
      </c>
      <c r="F34" s="25" t="s">
        <v>55</v>
      </c>
      <c r="G34" s="26">
        <v>15</v>
      </c>
      <c r="H34" s="25">
        <v>0</v>
      </c>
      <c r="I34" s="25">
        <f>ROUND(G34*H34,6)</f>
        <v>0</v>
      </c>
      <c r="L34" s="27">
        <v>0</v>
      </c>
      <c r="M34" s="22">
        <f>ROUND(ROUND(L34,2)*ROUND(G34,3),2)</f>
        <v>0</v>
      </c>
      <c r="N34" s="25" t="s">
        <v>56</v>
      </c>
      <c r="O34">
        <f>(M34*21)/100</f>
        <v>0</v>
      </c>
      <c r="P34" t="s">
        <v>28</v>
      </c>
    </row>
    <row r="35" spans="1:16" ht="12.75" customHeight="1" x14ac:dyDescent="0.2">
      <c r="A35" s="28" t="s">
        <v>57</v>
      </c>
      <c r="E35" s="29" t="s">
        <v>5</v>
      </c>
    </row>
    <row r="36" spans="1:16" ht="12.75" customHeight="1" x14ac:dyDescent="0.2">
      <c r="A36" s="28" t="s">
        <v>58</v>
      </c>
      <c r="E36" s="30" t="s">
        <v>1538</v>
      </c>
    </row>
    <row r="37" spans="1:16" ht="12.75" customHeight="1" x14ac:dyDescent="0.2">
      <c r="E37" s="29" t="s">
        <v>59</v>
      </c>
    </row>
    <row r="38" spans="1:16" ht="12.75" customHeight="1" x14ac:dyDescent="0.2">
      <c r="A38" t="s">
        <v>52</v>
      </c>
      <c r="B38" s="5" t="s">
        <v>75</v>
      </c>
      <c r="C38" s="5" t="s">
        <v>11762</v>
      </c>
      <c r="D38" t="s">
        <v>5</v>
      </c>
      <c r="E38" s="24" t="s">
        <v>11763</v>
      </c>
      <c r="F38" s="25" t="s">
        <v>55</v>
      </c>
      <c r="G38" s="26">
        <v>15</v>
      </c>
      <c r="H38" s="25">
        <v>0</v>
      </c>
      <c r="I38" s="25">
        <f>ROUND(G38*H38,6)</f>
        <v>0</v>
      </c>
      <c r="L38" s="27">
        <v>0</v>
      </c>
      <c r="M38" s="22">
        <f>ROUND(ROUND(L38,2)*ROUND(G38,3),2)</f>
        <v>0</v>
      </c>
      <c r="N38" s="25" t="s">
        <v>56</v>
      </c>
      <c r="O38">
        <f>(M38*21)/100</f>
        <v>0</v>
      </c>
      <c r="P38" t="s">
        <v>28</v>
      </c>
    </row>
    <row r="39" spans="1:16" ht="12.75" customHeight="1" x14ac:dyDescent="0.2">
      <c r="A39" s="28" t="s">
        <v>57</v>
      </c>
      <c r="E39" s="29" t="s">
        <v>5</v>
      </c>
    </row>
    <row r="40" spans="1:16" ht="12.75" customHeight="1" x14ac:dyDescent="0.2">
      <c r="A40" s="28" t="s">
        <v>58</v>
      </c>
      <c r="E40" s="30" t="s">
        <v>1538</v>
      </c>
    </row>
    <row r="41" spans="1:16" ht="12.75" customHeight="1" x14ac:dyDescent="0.2">
      <c r="E41" s="29" t="s">
        <v>59</v>
      </c>
    </row>
    <row r="42" spans="1:16" ht="12.75" customHeight="1" x14ac:dyDescent="0.2">
      <c r="A42" t="s">
        <v>52</v>
      </c>
      <c r="B42" s="5" t="s">
        <v>78</v>
      </c>
      <c r="C42" s="5" t="s">
        <v>10599</v>
      </c>
      <c r="D42" t="s">
        <v>5</v>
      </c>
      <c r="E42" s="24" t="s">
        <v>11744</v>
      </c>
      <c r="F42" s="25" t="s">
        <v>55</v>
      </c>
      <c r="G42" s="26">
        <v>30</v>
      </c>
      <c r="H42" s="25">
        <v>0</v>
      </c>
      <c r="I42" s="25">
        <f>ROUND(G42*H42,6)</f>
        <v>0</v>
      </c>
      <c r="L42" s="27">
        <v>0</v>
      </c>
      <c r="M42" s="22">
        <f>ROUND(ROUND(L42,2)*ROUND(G42,3),2)</f>
        <v>0</v>
      </c>
      <c r="N42" s="25" t="s">
        <v>56</v>
      </c>
      <c r="O42">
        <f>(M42*21)/100</f>
        <v>0</v>
      </c>
      <c r="P42" t="s">
        <v>28</v>
      </c>
    </row>
    <row r="43" spans="1:16" ht="12.75" customHeight="1" x14ac:dyDescent="0.2">
      <c r="A43" s="28" t="s">
        <v>57</v>
      </c>
      <c r="E43" s="29" t="s">
        <v>5</v>
      </c>
    </row>
    <row r="44" spans="1:16" ht="12.75" customHeight="1" x14ac:dyDescent="0.2">
      <c r="A44" s="28" t="s">
        <v>58</v>
      </c>
      <c r="E44" s="30" t="s">
        <v>1231</v>
      </c>
    </row>
    <row r="45" spans="1:16" ht="12.75" customHeight="1" x14ac:dyDescent="0.2">
      <c r="E45" s="29" t="s">
        <v>59</v>
      </c>
    </row>
    <row r="46" spans="1:16" ht="12.75" customHeight="1" x14ac:dyDescent="0.2">
      <c r="A46" t="s">
        <v>52</v>
      </c>
      <c r="B46" s="5" t="s">
        <v>81</v>
      </c>
      <c r="C46" s="5" t="s">
        <v>11720</v>
      </c>
      <c r="D46" t="s">
        <v>5</v>
      </c>
      <c r="E46" s="24" t="s">
        <v>11721</v>
      </c>
      <c r="F46" s="25" t="s">
        <v>55</v>
      </c>
      <c r="G46" s="26">
        <v>31</v>
      </c>
      <c r="H46" s="25">
        <v>0</v>
      </c>
      <c r="I46" s="25">
        <f>ROUND(G46*H46,6)</f>
        <v>0</v>
      </c>
      <c r="L46" s="27">
        <v>0</v>
      </c>
      <c r="M46" s="22">
        <f>ROUND(ROUND(L46,2)*ROUND(G46,3),2)</f>
        <v>0</v>
      </c>
      <c r="N46" s="25" t="s">
        <v>56</v>
      </c>
      <c r="O46">
        <f>(M46*21)/100</f>
        <v>0</v>
      </c>
      <c r="P46" t="s">
        <v>28</v>
      </c>
    </row>
    <row r="47" spans="1:16" ht="12.75" customHeight="1" x14ac:dyDescent="0.2">
      <c r="A47" s="28" t="s">
        <v>57</v>
      </c>
      <c r="E47" s="29" t="s">
        <v>5</v>
      </c>
    </row>
    <row r="48" spans="1:16" ht="12.75" customHeight="1" x14ac:dyDescent="0.2">
      <c r="A48" s="28" t="s">
        <v>58</v>
      </c>
      <c r="E48" s="30" t="s">
        <v>10719</v>
      </c>
    </row>
    <row r="49" spans="1:16" ht="12.75" customHeight="1" x14ac:dyDescent="0.2">
      <c r="E49" s="29" t="s">
        <v>59</v>
      </c>
    </row>
    <row r="50" spans="1:16" ht="12.75" customHeight="1" x14ac:dyDescent="0.2">
      <c r="A50" t="s">
        <v>49</v>
      </c>
      <c r="C50" s="6" t="s">
        <v>28</v>
      </c>
      <c r="E50" s="23" t="s">
        <v>11764</v>
      </c>
      <c r="J50" s="22">
        <f>0</f>
        <v>0</v>
      </c>
      <c r="K50" s="22">
        <f>0</f>
        <v>0</v>
      </c>
      <c r="L50" s="22">
        <f>0+L51+L55+L59+L63+L67+L71+L75+L79</f>
        <v>0</v>
      </c>
      <c r="M50" s="22">
        <f>0+M51+M55+M59+M63+M67+M71+M75+M79</f>
        <v>0</v>
      </c>
    </row>
    <row r="51" spans="1:16" ht="12.75" customHeight="1" x14ac:dyDescent="0.2">
      <c r="A51" t="s">
        <v>52</v>
      </c>
      <c r="B51" s="5" t="s">
        <v>84</v>
      </c>
      <c r="C51" s="5" t="s">
        <v>11711</v>
      </c>
      <c r="D51" t="s">
        <v>5</v>
      </c>
      <c r="E51" s="24" t="s">
        <v>11712</v>
      </c>
      <c r="F51" s="25" t="s">
        <v>55</v>
      </c>
      <c r="G51" s="26">
        <v>30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1231</v>
      </c>
    </row>
    <row r="54" spans="1:16" ht="12.75" customHeight="1" x14ac:dyDescent="0.2">
      <c r="E54" s="29" t="s">
        <v>59</v>
      </c>
    </row>
    <row r="55" spans="1:16" ht="12.75" customHeight="1" x14ac:dyDescent="0.2">
      <c r="A55" t="s">
        <v>52</v>
      </c>
      <c r="B55" s="5" t="s">
        <v>87</v>
      </c>
      <c r="C55" s="5" t="s">
        <v>11713</v>
      </c>
      <c r="D55" t="s">
        <v>5</v>
      </c>
      <c r="E55" s="24" t="s">
        <v>11714</v>
      </c>
      <c r="F55" s="25" t="s">
        <v>55</v>
      </c>
      <c r="G55" s="26">
        <v>20</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1583</v>
      </c>
    </row>
    <row r="58" spans="1:16" ht="12.75" customHeight="1" x14ac:dyDescent="0.2">
      <c r="E58" s="29" t="s">
        <v>59</v>
      </c>
    </row>
    <row r="59" spans="1:16" ht="12.75" customHeight="1" x14ac:dyDescent="0.2">
      <c r="A59" t="s">
        <v>52</v>
      </c>
      <c r="B59" s="5" t="s">
        <v>90</v>
      </c>
      <c r="C59" s="5" t="s">
        <v>11723</v>
      </c>
      <c r="D59" t="s">
        <v>5</v>
      </c>
      <c r="E59" s="24" t="s">
        <v>11724</v>
      </c>
      <c r="F59" s="25" t="s">
        <v>55</v>
      </c>
      <c r="G59" s="26">
        <v>140</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1831</v>
      </c>
    </row>
    <row r="62" spans="1:16" ht="12.75" customHeight="1" x14ac:dyDescent="0.2">
      <c r="E62" s="29" t="s">
        <v>59</v>
      </c>
    </row>
    <row r="63" spans="1:16" ht="12.75" customHeight="1" x14ac:dyDescent="0.2">
      <c r="A63" t="s">
        <v>52</v>
      </c>
      <c r="B63" s="5" t="s">
        <v>93</v>
      </c>
      <c r="C63" s="5" t="s">
        <v>11725</v>
      </c>
      <c r="D63" t="s">
        <v>5</v>
      </c>
      <c r="E63" s="24" t="s">
        <v>11726</v>
      </c>
      <c r="F63" s="25" t="s">
        <v>55</v>
      </c>
      <c r="G63" s="26">
        <v>190</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2395</v>
      </c>
    </row>
    <row r="66" spans="1:16" ht="12.75" customHeight="1" x14ac:dyDescent="0.2">
      <c r="E66" s="29" t="s">
        <v>59</v>
      </c>
    </row>
    <row r="67" spans="1:16" ht="12.75" customHeight="1" x14ac:dyDescent="0.2">
      <c r="A67" t="s">
        <v>52</v>
      </c>
      <c r="B67" s="5" t="s">
        <v>95</v>
      </c>
      <c r="C67" s="5" t="s">
        <v>733</v>
      </c>
      <c r="D67" t="s">
        <v>5</v>
      </c>
      <c r="E67" s="24" t="s">
        <v>11727</v>
      </c>
      <c r="F67" s="25" t="s">
        <v>55</v>
      </c>
      <c r="G67" s="26">
        <v>4</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1424</v>
      </c>
    </row>
    <row r="70" spans="1:16" ht="12.75" customHeight="1" x14ac:dyDescent="0.2">
      <c r="E70" s="29" t="s">
        <v>59</v>
      </c>
    </row>
    <row r="71" spans="1:16" ht="12.75" customHeight="1" x14ac:dyDescent="0.2">
      <c r="A71" t="s">
        <v>52</v>
      </c>
      <c r="B71" s="5" t="s">
        <v>97</v>
      </c>
      <c r="C71" s="5" t="s">
        <v>11762</v>
      </c>
      <c r="D71" t="s">
        <v>5</v>
      </c>
      <c r="E71" s="24" t="s">
        <v>11763</v>
      </c>
      <c r="F71" s="25" t="s">
        <v>55</v>
      </c>
      <c r="G71" s="26">
        <v>4</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1424</v>
      </c>
    </row>
    <row r="74" spans="1:16" ht="12.75" customHeight="1" x14ac:dyDescent="0.2">
      <c r="E74" s="29" t="s">
        <v>59</v>
      </c>
    </row>
    <row r="75" spans="1:16" ht="12.75" customHeight="1" x14ac:dyDescent="0.2">
      <c r="A75" t="s">
        <v>52</v>
      </c>
      <c r="B75" s="5" t="s">
        <v>99</v>
      </c>
      <c r="C75" s="5" t="s">
        <v>11729</v>
      </c>
      <c r="D75" t="s">
        <v>5</v>
      </c>
      <c r="E75" s="24" t="s">
        <v>11730</v>
      </c>
      <c r="F75" s="25" t="s">
        <v>55</v>
      </c>
      <c r="G75" s="26">
        <v>4</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1424</v>
      </c>
    </row>
    <row r="78" spans="1:16" ht="12.75" customHeight="1" x14ac:dyDescent="0.2">
      <c r="E78" s="29" t="s">
        <v>59</v>
      </c>
    </row>
    <row r="79" spans="1:16" ht="12.75" customHeight="1" x14ac:dyDescent="0.2">
      <c r="A79" t="s">
        <v>52</v>
      </c>
      <c r="B79" s="5" t="s">
        <v>101</v>
      </c>
      <c r="C79" s="5" t="s">
        <v>11731</v>
      </c>
      <c r="D79" t="s">
        <v>5</v>
      </c>
      <c r="E79" s="24" t="s">
        <v>11732</v>
      </c>
      <c r="F79" s="25" t="s">
        <v>55</v>
      </c>
      <c r="G79" s="26">
        <v>31</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10719</v>
      </c>
    </row>
    <row r="82" spans="1:16" ht="12.75" customHeight="1" x14ac:dyDescent="0.2">
      <c r="E82" s="29" t="s">
        <v>59</v>
      </c>
    </row>
    <row r="83" spans="1:16" ht="12.75" customHeight="1" x14ac:dyDescent="0.2">
      <c r="A83" t="s">
        <v>49</v>
      </c>
      <c r="C83" s="6" t="s">
        <v>26</v>
      </c>
      <c r="E83" s="23" t="s">
        <v>11733</v>
      </c>
      <c r="J83" s="22">
        <f>0</f>
        <v>0</v>
      </c>
      <c r="K83" s="22">
        <f>0</f>
        <v>0</v>
      </c>
      <c r="L83" s="22">
        <f>0+L84+L88+L92+L96</f>
        <v>0</v>
      </c>
      <c r="M83" s="22">
        <f>0+M84+M88+M92+M96</f>
        <v>0</v>
      </c>
    </row>
    <row r="84" spans="1:16" ht="12.75" customHeight="1" x14ac:dyDescent="0.2">
      <c r="A84" t="s">
        <v>52</v>
      </c>
      <c r="B84" s="5" t="s">
        <v>104</v>
      </c>
      <c r="C84" s="5" t="s">
        <v>10627</v>
      </c>
      <c r="D84" t="s">
        <v>5</v>
      </c>
      <c r="E84" s="24" t="s">
        <v>11734</v>
      </c>
      <c r="F84" s="25" t="s">
        <v>225</v>
      </c>
      <c r="G84" s="26">
        <v>24</v>
      </c>
      <c r="H84" s="25">
        <v>0</v>
      </c>
      <c r="I84" s="25">
        <f>ROUND(G84*H84,6)</f>
        <v>0</v>
      </c>
      <c r="L84" s="27">
        <v>0</v>
      </c>
      <c r="M84" s="22">
        <f>ROUND(ROUND(L84,2)*ROUND(G84,3),2)</f>
        <v>0</v>
      </c>
      <c r="N84" s="25" t="s">
        <v>56</v>
      </c>
      <c r="O84">
        <f>(M84*21)/100</f>
        <v>0</v>
      </c>
      <c r="P84" t="s">
        <v>28</v>
      </c>
    </row>
    <row r="85" spans="1:16" ht="12.75" customHeight="1" x14ac:dyDescent="0.2">
      <c r="A85" s="28" t="s">
        <v>57</v>
      </c>
      <c r="E85" s="29" t="s">
        <v>5</v>
      </c>
    </row>
    <row r="86" spans="1:16" ht="12.75" customHeight="1" x14ac:dyDescent="0.2">
      <c r="A86" s="28" t="s">
        <v>58</v>
      </c>
      <c r="E86" s="30" t="s">
        <v>1754</v>
      </c>
    </row>
    <row r="87" spans="1:16" ht="12.75" customHeight="1" x14ac:dyDescent="0.2">
      <c r="E87" s="29" t="s">
        <v>59</v>
      </c>
    </row>
    <row r="88" spans="1:16" ht="12.75" customHeight="1" x14ac:dyDescent="0.2">
      <c r="A88" t="s">
        <v>52</v>
      </c>
      <c r="B88" s="5" t="s">
        <v>107</v>
      </c>
      <c r="C88" s="5" t="s">
        <v>10619</v>
      </c>
      <c r="D88" t="s">
        <v>5</v>
      </c>
      <c r="E88" s="24" t="s">
        <v>11735</v>
      </c>
      <c r="F88" s="25" t="s">
        <v>55</v>
      </c>
      <c r="G88" s="26">
        <v>210</v>
      </c>
      <c r="H88" s="25">
        <v>0</v>
      </c>
      <c r="I88" s="25">
        <f>ROUND(G88*H88,6)</f>
        <v>0</v>
      </c>
      <c r="L88" s="27">
        <v>0</v>
      </c>
      <c r="M88" s="22">
        <f>ROUND(ROUND(L88,2)*ROUND(G88,3),2)</f>
        <v>0</v>
      </c>
      <c r="N88" s="25" t="s">
        <v>56</v>
      </c>
      <c r="O88">
        <f>(M88*21)/100</f>
        <v>0</v>
      </c>
      <c r="P88" t="s">
        <v>28</v>
      </c>
    </row>
    <row r="89" spans="1:16" ht="12.75" customHeight="1" x14ac:dyDescent="0.2">
      <c r="A89" s="28" t="s">
        <v>57</v>
      </c>
      <c r="E89" s="29" t="s">
        <v>5</v>
      </c>
    </row>
    <row r="90" spans="1:16" ht="12.75" customHeight="1" x14ac:dyDescent="0.2">
      <c r="A90" s="28" t="s">
        <v>58</v>
      </c>
      <c r="E90" s="30" t="s">
        <v>2396</v>
      </c>
    </row>
    <row r="91" spans="1:16" ht="12.75" customHeight="1" x14ac:dyDescent="0.2">
      <c r="E91" s="29" t="s">
        <v>59</v>
      </c>
    </row>
    <row r="92" spans="1:16" ht="12.75" customHeight="1" x14ac:dyDescent="0.2">
      <c r="A92" t="s">
        <v>52</v>
      </c>
      <c r="B92" s="5" t="s">
        <v>110</v>
      </c>
      <c r="C92" s="5" t="s">
        <v>10625</v>
      </c>
      <c r="D92" t="s">
        <v>5</v>
      </c>
      <c r="E92" s="24" t="s">
        <v>11736</v>
      </c>
      <c r="F92" s="25" t="s">
        <v>55</v>
      </c>
      <c r="G92" s="26">
        <v>1</v>
      </c>
      <c r="H92" s="25">
        <v>0</v>
      </c>
      <c r="I92" s="25">
        <f>ROUND(G92*H92,6)</f>
        <v>0</v>
      </c>
      <c r="L92" s="27">
        <v>0</v>
      </c>
      <c r="M92" s="22">
        <f>ROUND(ROUND(L92,2)*ROUND(G92,3),2)</f>
        <v>0</v>
      </c>
      <c r="N92" s="25" t="s">
        <v>56</v>
      </c>
      <c r="O92">
        <f>(M92*21)/100</f>
        <v>0</v>
      </c>
      <c r="P92" t="s">
        <v>28</v>
      </c>
    </row>
    <row r="93" spans="1:16" ht="12.75" customHeight="1" x14ac:dyDescent="0.2">
      <c r="A93" s="28" t="s">
        <v>57</v>
      </c>
      <c r="E93" s="29" t="s">
        <v>5</v>
      </c>
    </row>
    <row r="94" spans="1:16" ht="12.75" customHeight="1" x14ac:dyDescent="0.2">
      <c r="A94" s="28" t="s">
        <v>58</v>
      </c>
      <c r="E94" s="30" t="s">
        <v>1425</v>
      </c>
    </row>
    <row r="95" spans="1:16" ht="12.75" customHeight="1" x14ac:dyDescent="0.2">
      <c r="E95" s="29" t="s">
        <v>59</v>
      </c>
    </row>
    <row r="96" spans="1:16" ht="12.75" customHeight="1" x14ac:dyDescent="0.2">
      <c r="A96" t="s">
        <v>52</v>
      </c>
      <c r="B96" s="5" t="s">
        <v>158</v>
      </c>
      <c r="C96" s="5" t="s">
        <v>10629</v>
      </c>
      <c r="D96" t="s">
        <v>5</v>
      </c>
      <c r="E96" s="24" t="s">
        <v>11737</v>
      </c>
      <c r="F96" s="25" t="s">
        <v>225</v>
      </c>
      <c r="G96" s="26">
        <v>24</v>
      </c>
      <c r="H96" s="25">
        <v>0</v>
      </c>
      <c r="I96" s="25">
        <f>ROUND(G96*H96,6)</f>
        <v>0</v>
      </c>
      <c r="L96" s="27">
        <v>0</v>
      </c>
      <c r="M96" s="22">
        <f>ROUND(ROUND(L96,2)*ROUND(G96,3),2)</f>
        <v>0</v>
      </c>
      <c r="N96" s="25" t="s">
        <v>56</v>
      </c>
      <c r="O96">
        <f>(M96*21)/100</f>
        <v>0</v>
      </c>
      <c r="P96" t="s">
        <v>28</v>
      </c>
    </row>
    <row r="97" spans="1:5" ht="12.75" customHeight="1" x14ac:dyDescent="0.2">
      <c r="A97" s="28" t="s">
        <v>57</v>
      </c>
      <c r="E97" s="29" t="s">
        <v>5</v>
      </c>
    </row>
    <row r="98" spans="1:5" ht="12.75" customHeight="1" x14ac:dyDescent="0.2">
      <c r="A98" s="28" t="s">
        <v>58</v>
      </c>
      <c r="E98" s="30" t="s">
        <v>1754</v>
      </c>
    </row>
    <row r="99" spans="1:5" ht="12.75" customHeight="1" x14ac:dyDescent="0.2">
      <c r="E9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11765</v>
      </c>
      <c r="M3" s="31">
        <f>Rekapitulace!C191</f>
        <v>0</v>
      </c>
      <c r="N3" s="14" t="s">
        <v>15</v>
      </c>
      <c r="O3" t="s">
        <v>23</v>
      </c>
      <c r="P3" t="s">
        <v>28</v>
      </c>
    </row>
    <row r="4" spans="1:20" ht="15" customHeight="1" x14ac:dyDescent="0.25">
      <c r="A4" s="17" t="s">
        <v>20</v>
      </c>
      <c r="B4" s="18" t="s">
        <v>29</v>
      </c>
      <c r="C4" s="37" t="s">
        <v>11765</v>
      </c>
      <c r="D4" s="34"/>
      <c r="E4" s="18" t="s">
        <v>11766</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COUNTIFS(L8:L88,"=0",A8:A88,"P")+COUNTIFS(L8:L88,"",A8:A88,"P")+SUM(Q8:Q88)</f>
        <v>20</v>
      </c>
    </row>
    <row r="8" spans="1:20" ht="12.75" customHeight="1" x14ac:dyDescent="0.2">
      <c r="A8" t="s">
        <v>46</v>
      </c>
      <c r="C8" s="19" t="s">
        <v>11769</v>
      </c>
      <c r="E8" s="21" t="s">
        <v>11770</v>
      </c>
      <c r="J8" s="20">
        <f>0+J9+J34+J87</f>
        <v>0</v>
      </c>
      <c r="K8" s="20">
        <f>0+K9+K34+K87</f>
        <v>0</v>
      </c>
      <c r="L8" s="20">
        <f>0+L9+L34+L87</f>
        <v>0</v>
      </c>
      <c r="M8" s="20">
        <f>0+M9+M34+M87</f>
        <v>0</v>
      </c>
    </row>
    <row r="9" spans="1:20" ht="12.75" customHeight="1" x14ac:dyDescent="0.2">
      <c r="A9" t="s">
        <v>49</v>
      </c>
      <c r="C9" s="6" t="s">
        <v>2785</v>
      </c>
      <c r="E9" s="23" t="s">
        <v>2786</v>
      </c>
      <c r="J9" s="22">
        <f>0</f>
        <v>0</v>
      </c>
      <c r="K9" s="22">
        <f>0</f>
        <v>0</v>
      </c>
      <c r="L9" s="22">
        <f>0+L10+L14+L18+L22+L26+L30</f>
        <v>0</v>
      </c>
      <c r="M9" s="22">
        <f>0+M10+M14+M18+M22+M26+M30</f>
        <v>0</v>
      </c>
    </row>
    <row r="10" spans="1:20" ht="12.75" customHeight="1" x14ac:dyDescent="0.2">
      <c r="A10" t="s">
        <v>52</v>
      </c>
      <c r="B10" s="5" t="s">
        <v>28</v>
      </c>
      <c r="C10" s="5" t="s">
        <v>11771</v>
      </c>
      <c r="D10" t="s">
        <v>5</v>
      </c>
      <c r="E10" s="24" t="s">
        <v>11772</v>
      </c>
      <c r="F10" s="25" t="s">
        <v>686</v>
      </c>
      <c r="G10" s="26">
        <v>0.2</v>
      </c>
      <c r="H10" s="25">
        <v>0</v>
      </c>
      <c r="I10" s="25">
        <f>ROUND(G10*H10,6)</f>
        <v>0</v>
      </c>
      <c r="L10" s="27">
        <v>0</v>
      </c>
      <c r="M10" s="22">
        <f>ROUND(ROUND(L10,2)*ROUND(G10,3),2)</f>
        <v>0</v>
      </c>
      <c r="N10" s="25" t="s">
        <v>56</v>
      </c>
      <c r="O10">
        <f>(M10*21)/100</f>
        <v>0</v>
      </c>
      <c r="P10" t="s">
        <v>28</v>
      </c>
    </row>
    <row r="11" spans="1:20" ht="12.75" customHeight="1" x14ac:dyDescent="0.2">
      <c r="A11" s="28" t="s">
        <v>57</v>
      </c>
      <c r="E11" s="29" t="s">
        <v>5</v>
      </c>
    </row>
    <row r="12" spans="1:20" ht="12.75" customHeight="1" x14ac:dyDescent="0.2">
      <c r="A12" s="28" t="s">
        <v>58</v>
      </c>
      <c r="E12" s="30" t="s">
        <v>5</v>
      </c>
    </row>
    <row r="13" spans="1:20" ht="12.75" customHeight="1" x14ac:dyDescent="0.2">
      <c r="E13" s="29" t="s">
        <v>11773</v>
      </c>
    </row>
    <row r="14" spans="1:20" ht="12.75" customHeight="1" x14ac:dyDescent="0.2">
      <c r="A14" t="s">
        <v>52</v>
      </c>
      <c r="B14" s="5" t="s">
        <v>26</v>
      </c>
      <c r="C14" s="5" t="s">
        <v>11774</v>
      </c>
      <c r="D14" t="s">
        <v>5</v>
      </c>
      <c r="E14" s="24" t="s">
        <v>11775</v>
      </c>
      <c r="F14" s="25" t="s">
        <v>126</v>
      </c>
      <c r="G14" s="26">
        <v>180</v>
      </c>
      <c r="H14" s="25">
        <v>0</v>
      </c>
      <c r="I14" s="25">
        <f>ROUND(G14*H14,6)</f>
        <v>0</v>
      </c>
      <c r="L14" s="27">
        <v>0</v>
      </c>
      <c r="M14" s="22">
        <f>ROUND(ROUND(L14,2)*ROUND(G14,3),2)</f>
        <v>0</v>
      </c>
      <c r="N14" s="25" t="s">
        <v>56</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2789</v>
      </c>
    </row>
    <row r="18" spans="1:16" ht="12.75" customHeight="1" x14ac:dyDescent="0.2">
      <c r="A18" t="s">
        <v>52</v>
      </c>
      <c r="B18" s="5" t="s">
        <v>64</v>
      </c>
      <c r="C18" s="5" t="s">
        <v>2790</v>
      </c>
      <c r="D18" t="s">
        <v>5</v>
      </c>
      <c r="E18" s="24" t="s">
        <v>2791</v>
      </c>
      <c r="F18" s="25" t="s">
        <v>126</v>
      </c>
      <c r="G18" s="26">
        <v>180</v>
      </c>
      <c r="H18" s="25">
        <v>0</v>
      </c>
      <c r="I18" s="25">
        <f>ROUND(G18*H18,6)</f>
        <v>0</v>
      </c>
      <c r="L18" s="27">
        <v>0</v>
      </c>
      <c r="M18" s="22">
        <f>ROUND(ROUND(L18,2)*ROUND(G18,3),2)</f>
        <v>0</v>
      </c>
      <c r="N18" s="25" t="s">
        <v>56</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2792</v>
      </c>
    </row>
    <row r="22" spans="1:16" ht="12.75" customHeight="1" x14ac:dyDescent="0.2">
      <c r="A22" t="s">
        <v>52</v>
      </c>
      <c r="B22" s="5" t="s">
        <v>67</v>
      </c>
      <c r="C22" s="5" t="s">
        <v>11776</v>
      </c>
      <c r="D22" t="s">
        <v>5</v>
      </c>
      <c r="E22" s="24" t="s">
        <v>11777</v>
      </c>
      <c r="F22" s="25" t="s">
        <v>55</v>
      </c>
      <c r="G22" s="26">
        <v>10</v>
      </c>
      <c r="H22" s="25">
        <v>0</v>
      </c>
      <c r="I22" s="25">
        <f>ROUND(G22*H22,6)</f>
        <v>0</v>
      </c>
      <c r="L22" s="27">
        <v>0</v>
      </c>
      <c r="M22" s="22">
        <f>ROUND(ROUND(L22,2)*ROUND(G22,3),2)</f>
        <v>0</v>
      </c>
      <c r="N22" s="25" t="s">
        <v>56</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11778</v>
      </c>
    </row>
    <row r="26" spans="1:16" ht="12.75" customHeight="1" x14ac:dyDescent="0.2">
      <c r="A26" t="s">
        <v>52</v>
      </c>
      <c r="B26" s="5" t="s">
        <v>27</v>
      </c>
      <c r="C26" s="5" t="s">
        <v>2793</v>
      </c>
      <c r="D26" t="s">
        <v>5</v>
      </c>
      <c r="E26" s="24" t="s">
        <v>2794</v>
      </c>
      <c r="F26" s="25" t="s">
        <v>271</v>
      </c>
      <c r="G26" s="26">
        <v>81</v>
      </c>
      <c r="H26" s="25">
        <v>0</v>
      </c>
      <c r="I26" s="25">
        <f>ROUND(G26*H26,6)</f>
        <v>0</v>
      </c>
      <c r="L26" s="27">
        <v>0</v>
      </c>
      <c r="M26" s="22">
        <f>ROUND(ROUND(L26,2)*ROUND(G26,3),2)</f>
        <v>0</v>
      </c>
      <c r="N26" s="25" t="s">
        <v>56</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2795</v>
      </c>
    </row>
    <row r="30" spans="1:16" ht="12.75" customHeight="1" x14ac:dyDescent="0.2">
      <c r="A30" t="s">
        <v>52</v>
      </c>
      <c r="B30" s="5" t="s">
        <v>72</v>
      </c>
      <c r="C30" s="5" t="s">
        <v>11779</v>
      </c>
      <c r="D30" t="s">
        <v>5</v>
      </c>
      <c r="E30" s="24" t="s">
        <v>11780</v>
      </c>
      <c r="F30" s="25" t="s">
        <v>602</v>
      </c>
      <c r="G30" s="26">
        <v>90</v>
      </c>
      <c r="H30" s="25">
        <v>0</v>
      </c>
      <c r="I30" s="25">
        <f>ROUND(G30*H30,6)</f>
        <v>0</v>
      </c>
      <c r="L30" s="27">
        <v>0</v>
      </c>
      <c r="M30" s="22">
        <f>ROUND(ROUND(L30,2)*ROUND(G30,3),2)</f>
        <v>0</v>
      </c>
      <c r="N30" s="25" t="s">
        <v>56</v>
      </c>
      <c r="O30">
        <f>(M30*21)/100</f>
        <v>0</v>
      </c>
      <c r="P30" t="s">
        <v>28</v>
      </c>
    </row>
    <row r="31" spans="1:16" ht="12.75" customHeight="1" x14ac:dyDescent="0.2">
      <c r="A31" s="28" t="s">
        <v>57</v>
      </c>
      <c r="E31" s="29" t="s">
        <v>5</v>
      </c>
    </row>
    <row r="32" spans="1:16" ht="12.75" customHeight="1" x14ac:dyDescent="0.2">
      <c r="A32" s="28" t="s">
        <v>58</v>
      </c>
      <c r="E32" s="30" t="s">
        <v>5</v>
      </c>
    </row>
    <row r="33" spans="1:16" ht="12.75" customHeight="1" x14ac:dyDescent="0.2">
      <c r="E33" s="29" t="s">
        <v>11781</v>
      </c>
    </row>
    <row r="34" spans="1:16" ht="12.75" customHeight="1" x14ac:dyDescent="0.2">
      <c r="A34" t="s">
        <v>49</v>
      </c>
      <c r="C34" s="6" t="s">
        <v>401</v>
      </c>
      <c r="E34" s="23" t="s">
        <v>1745</v>
      </c>
      <c r="J34" s="22">
        <f>0</f>
        <v>0</v>
      </c>
      <c r="K34" s="22">
        <f>0</f>
        <v>0</v>
      </c>
      <c r="L34" s="22">
        <f>0+L35+L39+L43+L47+L51+L55+L59+L63+L67+L71+L75+L79+L83</f>
        <v>0</v>
      </c>
      <c r="M34" s="22">
        <f>0+M35+M39+M43+M47+M51+M55+M59+M63+M67+M71+M75+M79+M83</f>
        <v>0</v>
      </c>
    </row>
    <row r="35" spans="1:16" ht="12.75" customHeight="1" x14ac:dyDescent="0.2">
      <c r="A35" t="s">
        <v>52</v>
      </c>
      <c r="B35" s="5" t="s">
        <v>75</v>
      </c>
      <c r="C35" s="5" t="s">
        <v>658</v>
      </c>
      <c r="D35" t="s">
        <v>5</v>
      </c>
      <c r="E35" s="24" t="s">
        <v>659</v>
      </c>
      <c r="F35" s="25" t="s">
        <v>126</v>
      </c>
      <c r="G35" s="26">
        <v>180</v>
      </c>
      <c r="H35" s="25">
        <v>0</v>
      </c>
      <c r="I35" s="25">
        <f>ROUND(G35*H35,6)</f>
        <v>0</v>
      </c>
      <c r="L35" s="27">
        <v>0</v>
      </c>
      <c r="M35" s="22">
        <f>ROUND(ROUND(L35,2)*ROUND(G35,3),2)</f>
        <v>0</v>
      </c>
      <c r="N35" s="25" t="s">
        <v>56</v>
      </c>
      <c r="O35">
        <f>(M35*21)/100</f>
        <v>0</v>
      </c>
      <c r="P35" t="s">
        <v>28</v>
      </c>
    </row>
    <row r="36" spans="1:16" ht="12.75" customHeight="1" x14ac:dyDescent="0.2">
      <c r="A36" s="28" t="s">
        <v>57</v>
      </c>
      <c r="E36" s="29" t="s">
        <v>5</v>
      </c>
    </row>
    <row r="37" spans="1:16" ht="12.75" customHeight="1" x14ac:dyDescent="0.2">
      <c r="A37" s="28" t="s">
        <v>58</v>
      </c>
      <c r="E37" s="30" t="s">
        <v>5</v>
      </c>
    </row>
    <row r="38" spans="1:16" ht="12.75" customHeight="1" x14ac:dyDescent="0.2">
      <c r="E38" s="29" t="s">
        <v>59</v>
      </c>
    </row>
    <row r="39" spans="1:16" ht="12.75" customHeight="1" x14ac:dyDescent="0.2">
      <c r="A39" t="s">
        <v>52</v>
      </c>
      <c r="B39" s="5" t="s">
        <v>78</v>
      </c>
      <c r="C39" s="5" t="s">
        <v>1352</v>
      </c>
      <c r="D39" t="s">
        <v>5</v>
      </c>
      <c r="E39" s="24" t="s">
        <v>1353</v>
      </c>
      <c r="F39" s="25" t="s">
        <v>55</v>
      </c>
      <c r="G39" s="26">
        <v>30</v>
      </c>
      <c r="H39" s="25">
        <v>0</v>
      </c>
      <c r="I39" s="25">
        <f>ROUND(G39*H39,6)</f>
        <v>0</v>
      </c>
      <c r="L39" s="27">
        <v>0</v>
      </c>
      <c r="M39" s="22">
        <f>ROUND(ROUND(L39,2)*ROUND(G39,3),2)</f>
        <v>0</v>
      </c>
      <c r="N39" s="25" t="s">
        <v>56</v>
      </c>
      <c r="O39">
        <f>(M39*21)/100</f>
        <v>0</v>
      </c>
      <c r="P39" t="s">
        <v>28</v>
      </c>
    </row>
    <row r="40" spans="1:16" ht="12.75" customHeight="1" x14ac:dyDescent="0.2">
      <c r="A40" s="28" t="s">
        <v>57</v>
      </c>
      <c r="E40" s="29" t="s">
        <v>5</v>
      </c>
    </row>
    <row r="41" spans="1:16" ht="12.75" customHeight="1" x14ac:dyDescent="0.2">
      <c r="A41" s="28" t="s">
        <v>58</v>
      </c>
      <c r="E41" s="30" t="s">
        <v>5</v>
      </c>
    </row>
    <row r="42" spans="1:16" ht="12.75" customHeight="1" x14ac:dyDescent="0.2">
      <c r="E42" s="29" t="s">
        <v>59</v>
      </c>
    </row>
    <row r="43" spans="1:16" ht="12.75" customHeight="1" x14ac:dyDescent="0.2">
      <c r="A43" t="s">
        <v>52</v>
      </c>
      <c r="B43" s="5" t="s">
        <v>81</v>
      </c>
      <c r="C43" s="5" t="s">
        <v>2153</v>
      </c>
      <c r="D43" t="s">
        <v>5</v>
      </c>
      <c r="E43" s="24" t="s">
        <v>2154</v>
      </c>
      <c r="F43" s="25" t="s">
        <v>55</v>
      </c>
      <c r="G43" s="26">
        <v>30</v>
      </c>
      <c r="H43" s="25">
        <v>0</v>
      </c>
      <c r="I43" s="25">
        <f>ROUND(G43*H43,6)</f>
        <v>0</v>
      </c>
      <c r="L43" s="27">
        <v>0</v>
      </c>
      <c r="M43" s="22">
        <f>ROUND(ROUND(L43,2)*ROUND(G43,3),2)</f>
        <v>0</v>
      </c>
      <c r="N43" s="25" t="s">
        <v>56</v>
      </c>
      <c r="O43">
        <f>(M43*21)/100</f>
        <v>0</v>
      </c>
      <c r="P43" t="s">
        <v>28</v>
      </c>
    </row>
    <row r="44" spans="1:16" ht="12.75" customHeight="1" x14ac:dyDescent="0.2">
      <c r="A44" s="28" t="s">
        <v>57</v>
      </c>
      <c r="E44" s="29" t="s">
        <v>5</v>
      </c>
    </row>
    <row r="45" spans="1:16" ht="12.75" customHeight="1" x14ac:dyDescent="0.2">
      <c r="A45" s="28" t="s">
        <v>58</v>
      </c>
      <c r="E45" s="30" t="s">
        <v>5</v>
      </c>
    </row>
    <row r="46" spans="1:16" ht="12.75" customHeight="1" x14ac:dyDescent="0.2">
      <c r="E46" s="29" t="s">
        <v>59</v>
      </c>
    </row>
    <row r="47" spans="1:16" ht="12.75" customHeight="1" x14ac:dyDescent="0.2">
      <c r="A47" t="s">
        <v>52</v>
      </c>
      <c r="B47" s="5" t="s">
        <v>84</v>
      </c>
      <c r="C47" s="5" t="s">
        <v>2033</v>
      </c>
      <c r="D47" t="s">
        <v>5</v>
      </c>
      <c r="E47" s="24" t="s">
        <v>2034</v>
      </c>
      <c r="F47" s="25" t="s">
        <v>55</v>
      </c>
      <c r="G47" s="26">
        <v>12</v>
      </c>
      <c r="H47" s="25">
        <v>0</v>
      </c>
      <c r="I47" s="25">
        <f>ROUND(G47*H47,6)</f>
        <v>0</v>
      </c>
      <c r="L47" s="27">
        <v>0</v>
      </c>
      <c r="M47" s="22">
        <f>ROUND(ROUND(L47,2)*ROUND(G47,3),2)</f>
        <v>0</v>
      </c>
      <c r="N47" s="25" t="s">
        <v>56</v>
      </c>
      <c r="O47">
        <f>(M47*21)/100</f>
        <v>0</v>
      </c>
      <c r="P47" t="s">
        <v>28</v>
      </c>
    </row>
    <row r="48" spans="1:16" ht="12.75" customHeight="1" x14ac:dyDescent="0.2">
      <c r="A48" s="28" t="s">
        <v>57</v>
      </c>
      <c r="E48" s="29" t="s">
        <v>5</v>
      </c>
    </row>
    <row r="49" spans="1:16" ht="12.75" customHeight="1" x14ac:dyDescent="0.2">
      <c r="A49" s="28" t="s">
        <v>58</v>
      </c>
      <c r="E49" s="30" t="s">
        <v>5</v>
      </c>
    </row>
    <row r="50" spans="1:16" ht="12.75" customHeight="1" x14ac:dyDescent="0.2">
      <c r="E50" s="29" t="s">
        <v>59</v>
      </c>
    </row>
    <row r="51" spans="1:16" ht="12.75" customHeight="1" x14ac:dyDescent="0.2">
      <c r="A51" t="s">
        <v>52</v>
      </c>
      <c r="B51" s="5" t="s">
        <v>87</v>
      </c>
      <c r="C51" s="5" t="s">
        <v>11782</v>
      </c>
      <c r="D51" t="s">
        <v>5</v>
      </c>
      <c r="E51" s="24" t="s">
        <v>11783</v>
      </c>
      <c r="F51" s="25" t="s">
        <v>126</v>
      </c>
      <c r="G51" s="26">
        <v>180</v>
      </c>
      <c r="H51" s="25">
        <v>0</v>
      </c>
      <c r="I51" s="25">
        <f>ROUND(G51*H51,6)</f>
        <v>0</v>
      </c>
      <c r="L51" s="27">
        <v>0</v>
      </c>
      <c r="M51" s="22">
        <f>ROUND(ROUND(L51,2)*ROUND(G51,3),2)</f>
        <v>0</v>
      </c>
      <c r="N51" s="25" t="s">
        <v>56</v>
      </c>
      <c r="O51">
        <f>(M51*21)/100</f>
        <v>0</v>
      </c>
      <c r="P51" t="s">
        <v>28</v>
      </c>
    </row>
    <row r="52" spans="1:16" ht="12.75" customHeight="1" x14ac:dyDescent="0.2">
      <c r="A52" s="28" t="s">
        <v>57</v>
      </c>
      <c r="E52" s="29" t="s">
        <v>5</v>
      </c>
    </row>
    <row r="53" spans="1:16" ht="12.75" customHeight="1" x14ac:dyDescent="0.2">
      <c r="A53" s="28" t="s">
        <v>58</v>
      </c>
      <c r="E53" s="30" t="s">
        <v>5</v>
      </c>
    </row>
    <row r="54" spans="1:16" ht="12.75" customHeight="1" x14ac:dyDescent="0.2">
      <c r="E54" s="29" t="s">
        <v>59</v>
      </c>
    </row>
    <row r="55" spans="1:16" ht="12.75" customHeight="1" x14ac:dyDescent="0.2">
      <c r="A55" t="s">
        <v>52</v>
      </c>
      <c r="B55" s="5" t="s">
        <v>90</v>
      </c>
      <c r="C55" s="5" t="s">
        <v>1760</v>
      </c>
      <c r="D55" t="s">
        <v>5</v>
      </c>
      <c r="E55" s="24" t="s">
        <v>1761</v>
      </c>
      <c r="F55" s="25" t="s">
        <v>55</v>
      </c>
      <c r="G55" s="26">
        <v>1</v>
      </c>
      <c r="H55" s="25">
        <v>0</v>
      </c>
      <c r="I55" s="25">
        <f>ROUND(G55*H55,6)</f>
        <v>0</v>
      </c>
      <c r="L55" s="27">
        <v>0</v>
      </c>
      <c r="M55" s="22">
        <f>ROUND(ROUND(L55,2)*ROUND(G55,3),2)</f>
        <v>0</v>
      </c>
      <c r="N55" s="25" t="s">
        <v>56</v>
      </c>
      <c r="O55">
        <f>(M55*21)/100</f>
        <v>0</v>
      </c>
      <c r="P55" t="s">
        <v>28</v>
      </c>
    </row>
    <row r="56" spans="1:16" ht="12.75" customHeight="1" x14ac:dyDescent="0.2">
      <c r="A56" s="28" t="s">
        <v>57</v>
      </c>
      <c r="E56" s="29" t="s">
        <v>5</v>
      </c>
    </row>
    <row r="57" spans="1:16" ht="12.75" customHeight="1" x14ac:dyDescent="0.2">
      <c r="A57" s="28" t="s">
        <v>58</v>
      </c>
      <c r="E57" s="30" t="s">
        <v>5</v>
      </c>
    </row>
    <row r="58" spans="1:16" ht="12.75" customHeight="1" x14ac:dyDescent="0.2">
      <c r="E58" s="29" t="s">
        <v>59</v>
      </c>
    </row>
    <row r="59" spans="1:16" ht="12.75" customHeight="1" x14ac:dyDescent="0.2">
      <c r="A59" t="s">
        <v>52</v>
      </c>
      <c r="B59" s="5" t="s">
        <v>93</v>
      </c>
      <c r="C59" s="5" t="s">
        <v>11784</v>
      </c>
      <c r="D59" t="s">
        <v>5</v>
      </c>
      <c r="E59" s="24" t="s">
        <v>11785</v>
      </c>
      <c r="F59" s="25" t="s">
        <v>55</v>
      </c>
      <c r="G59" s="26">
        <v>1</v>
      </c>
      <c r="H59" s="25">
        <v>0</v>
      </c>
      <c r="I59" s="25">
        <f>ROUND(G59*H59,6)</f>
        <v>0</v>
      </c>
      <c r="L59" s="27">
        <v>0</v>
      </c>
      <c r="M59" s="22">
        <f>ROUND(ROUND(L59,2)*ROUND(G59,3),2)</f>
        <v>0</v>
      </c>
      <c r="N59" s="25" t="s">
        <v>56</v>
      </c>
      <c r="O59">
        <f>(M59*21)/100</f>
        <v>0</v>
      </c>
      <c r="P59" t="s">
        <v>28</v>
      </c>
    </row>
    <row r="60" spans="1:16" ht="12.75" customHeight="1" x14ac:dyDescent="0.2">
      <c r="A60" s="28" t="s">
        <v>57</v>
      </c>
      <c r="E60" s="29" t="s">
        <v>5</v>
      </c>
    </row>
    <row r="61" spans="1:16" ht="12.75" customHeight="1" x14ac:dyDescent="0.2">
      <c r="A61" s="28" t="s">
        <v>58</v>
      </c>
      <c r="E61" s="30" t="s">
        <v>5</v>
      </c>
    </row>
    <row r="62" spans="1:16" ht="12.75" customHeight="1" x14ac:dyDescent="0.2">
      <c r="E62" s="29" t="s">
        <v>59</v>
      </c>
    </row>
    <row r="63" spans="1:16" ht="12.75" customHeight="1" x14ac:dyDescent="0.2">
      <c r="A63" t="s">
        <v>52</v>
      </c>
      <c r="B63" s="5" t="s">
        <v>95</v>
      </c>
      <c r="C63" s="5" t="s">
        <v>11786</v>
      </c>
      <c r="D63" t="s">
        <v>5</v>
      </c>
      <c r="E63" s="24" t="s">
        <v>11787</v>
      </c>
      <c r="F63" s="25" t="s">
        <v>55</v>
      </c>
      <c r="G63" s="26">
        <v>1</v>
      </c>
      <c r="H63" s="25">
        <v>0</v>
      </c>
      <c r="I63" s="25">
        <f>ROUND(G63*H63,6)</f>
        <v>0</v>
      </c>
      <c r="L63" s="27">
        <v>0</v>
      </c>
      <c r="M63" s="22">
        <f>ROUND(ROUND(L63,2)*ROUND(G63,3),2)</f>
        <v>0</v>
      </c>
      <c r="N63" s="25" t="s">
        <v>56</v>
      </c>
      <c r="O63">
        <f>(M63*21)/100</f>
        <v>0</v>
      </c>
      <c r="P63" t="s">
        <v>28</v>
      </c>
    </row>
    <row r="64" spans="1:16" ht="12.75" customHeight="1" x14ac:dyDescent="0.2">
      <c r="A64" s="28" t="s">
        <v>57</v>
      </c>
      <c r="E64" s="29" t="s">
        <v>5</v>
      </c>
    </row>
    <row r="65" spans="1:16" ht="12.75" customHeight="1" x14ac:dyDescent="0.2">
      <c r="A65" s="28" t="s">
        <v>58</v>
      </c>
      <c r="E65" s="30" t="s">
        <v>5</v>
      </c>
    </row>
    <row r="66" spans="1:16" ht="12.75" customHeight="1" x14ac:dyDescent="0.2">
      <c r="E66" s="29" t="s">
        <v>59</v>
      </c>
    </row>
    <row r="67" spans="1:16" ht="12.75" customHeight="1" x14ac:dyDescent="0.2">
      <c r="A67" t="s">
        <v>52</v>
      </c>
      <c r="B67" s="5" t="s">
        <v>97</v>
      </c>
      <c r="C67" s="5" t="s">
        <v>3081</v>
      </c>
      <c r="D67" t="s">
        <v>5</v>
      </c>
      <c r="E67" s="24" t="s">
        <v>3082</v>
      </c>
      <c r="F67" s="25" t="s">
        <v>55</v>
      </c>
      <c r="G67" s="26">
        <v>1</v>
      </c>
      <c r="H67" s="25">
        <v>0</v>
      </c>
      <c r="I67" s="25">
        <f>ROUND(G67*H67,6)</f>
        <v>0</v>
      </c>
      <c r="L67" s="27">
        <v>0</v>
      </c>
      <c r="M67" s="22">
        <f>ROUND(ROUND(L67,2)*ROUND(G67,3),2)</f>
        <v>0</v>
      </c>
      <c r="N67" s="25" t="s">
        <v>56</v>
      </c>
      <c r="O67">
        <f>(M67*21)/100</f>
        <v>0</v>
      </c>
      <c r="P67" t="s">
        <v>28</v>
      </c>
    </row>
    <row r="68" spans="1:16" ht="12.75" customHeight="1" x14ac:dyDescent="0.2">
      <c r="A68" s="28" t="s">
        <v>57</v>
      </c>
      <c r="E68" s="29" t="s">
        <v>5</v>
      </c>
    </row>
    <row r="69" spans="1:16" ht="12.75" customHeight="1" x14ac:dyDescent="0.2">
      <c r="A69" s="28" t="s">
        <v>58</v>
      </c>
      <c r="E69" s="30" t="s">
        <v>5</v>
      </c>
    </row>
    <row r="70" spans="1:16" ht="12.75" customHeight="1" x14ac:dyDescent="0.2">
      <c r="E70" s="29" t="s">
        <v>59</v>
      </c>
    </row>
    <row r="71" spans="1:16" ht="12.75" customHeight="1" x14ac:dyDescent="0.2">
      <c r="A71" t="s">
        <v>52</v>
      </c>
      <c r="B71" s="5" t="s">
        <v>99</v>
      </c>
      <c r="C71" s="5" t="s">
        <v>11788</v>
      </c>
      <c r="D71" t="s">
        <v>5</v>
      </c>
      <c r="E71" s="24" t="s">
        <v>11789</v>
      </c>
      <c r="F71" s="25" t="s">
        <v>55</v>
      </c>
      <c r="G71" s="26">
        <v>1</v>
      </c>
      <c r="H71" s="25">
        <v>0</v>
      </c>
      <c r="I71" s="25">
        <f>ROUND(G71*H71,6)</f>
        <v>0</v>
      </c>
      <c r="L71" s="27">
        <v>0</v>
      </c>
      <c r="M71" s="22">
        <f>ROUND(ROUND(L71,2)*ROUND(G71,3),2)</f>
        <v>0</v>
      </c>
      <c r="N71" s="25" t="s">
        <v>56</v>
      </c>
      <c r="O71">
        <f>(M71*21)/100</f>
        <v>0</v>
      </c>
      <c r="P71" t="s">
        <v>28</v>
      </c>
    </row>
    <row r="72" spans="1:16" ht="12.75" customHeight="1" x14ac:dyDescent="0.2">
      <c r="A72" s="28" t="s">
        <v>57</v>
      </c>
      <c r="E72" s="29" t="s">
        <v>5</v>
      </c>
    </row>
    <row r="73" spans="1:16" ht="12.75" customHeight="1" x14ac:dyDescent="0.2">
      <c r="A73" s="28" t="s">
        <v>58</v>
      </c>
      <c r="E73" s="30" t="s">
        <v>5</v>
      </c>
    </row>
    <row r="74" spans="1:16" ht="12.75" customHeight="1" x14ac:dyDescent="0.2">
      <c r="E74" s="29" t="s">
        <v>59</v>
      </c>
    </row>
    <row r="75" spans="1:16" ht="12.75" customHeight="1" x14ac:dyDescent="0.2">
      <c r="A75" t="s">
        <v>52</v>
      </c>
      <c r="B75" s="5" t="s">
        <v>101</v>
      </c>
      <c r="C75" s="5" t="s">
        <v>3083</v>
      </c>
      <c r="D75" t="s">
        <v>5</v>
      </c>
      <c r="E75" s="24" t="s">
        <v>3084</v>
      </c>
      <c r="F75" s="25" t="s">
        <v>55</v>
      </c>
      <c r="G75" s="26">
        <v>1</v>
      </c>
      <c r="H75" s="25">
        <v>0</v>
      </c>
      <c r="I75" s="25">
        <f>ROUND(G75*H75,6)</f>
        <v>0</v>
      </c>
      <c r="L75" s="27">
        <v>0</v>
      </c>
      <c r="M75" s="22">
        <f>ROUND(ROUND(L75,2)*ROUND(G75,3),2)</f>
        <v>0</v>
      </c>
      <c r="N75" s="25" t="s">
        <v>56</v>
      </c>
      <c r="O75">
        <f>(M75*21)/100</f>
        <v>0</v>
      </c>
      <c r="P75" t="s">
        <v>28</v>
      </c>
    </row>
    <row r="76" spans="1:16" ht="12.75" customHeight="1" x14ac:dyDescent="0.2">
      <c r="A76" s="28" t="s">
        <v>57</v>
      </c>
      <c r="E76" s="29" t="s">
        <v>5</v>
      </c>
    </row>
    <row r="77" spans="1:16" ht="12.75" customHeight="1" x14ac:dyDescent="0.2">
      <c r="A77" s="28" t="s">
        <v>58</v>
      </c>
      <c r="E77" s="30" t="s">
        <v>5</v>
      </c>
    </row>
    <row r="78" spans="1:16" ht="12.75" customHeight="1" x14ac:dyDescent="0.2">
      <c r="E78" s="29" t="s">
        <v>59</v>
      </c>
    </row>
    <row r="79" spans="1:16" ht="12.75" customHeight="1" x14ac:dyDescent="0.2">
      <c r="A79" t="s">
        <v>52</v>
      </c>
      <c r="B79" s="5" t="s">
        <v>104</v>
      </c>
      <c r="C79" s="5" t="s">
        <v>1752</v>
      </c>
      <c r="D79" t="s">
        <v>5</v>
      </c>
      <c r="E79" s="24" t="s">
        <v>1753</v>
      </c>
      <c r="F79" s="25" t="s">
        <v>225</v>
      </c>
      <c r="G79" s="26">
        <v>60</v>
      </c>
      <c r="H79" s="25">
        <v>0</v>
      </c>
      <c r="I79" s="25">
        <f>ROUND(G79*H79,6)</f>
        <v>0</v>
      </c>
      <c r="L79" s="27">
        <v>0</v>
      </c>
      <c r="M79" s="22">
        <f>ROUND(ROUND(L79,2)*ROUND(G79,3),2)</f>
        <v>0</v>
      </c>
      <c r="N79" s="25" t="s">
        <v>56</v>
      </c>
      <c r="O79">
        <f>(M79*21)/100</f>
        <v>0</v>
      </c>
      <c r="P79" t="s">
        <v>28</v>
      </c>
    </row>
    <row r="80" spans="1:16" ht="12.75" customHeight="1" x14ac:dyDescent="0.2">
      <c r="A80" s="28" t="s">
        <v>57</v>
      </c>
      <c r="E80" s="29" t="s">
        <v>5</v>
      </c>
    </row>
    <row r="81" spans="1:16" ht="12.75" customHeight="1" x14ac:dyDescent="0.2">
      <c r="A81" s="28" t="s">
        <v>58</v>
      </c>
      <c r="E81" s="30" t="s">
        <v>5</v>
      </c>
    </row>
    <row r="82" spans="1:16" ht="12.75" customHeight="1" x14ac:dyDescent="0.2">
      <c r="E82" s="29" t="s">
        <v>59</v>
      </c>
    </row>
    <row r="83" spans="1:16" ht="12.75" customHeight="1" x14ac:dyDescent="0.2">
      <c r="A83" t="s">
        <v>52</v>
      </c>
      <c r="B83" s="5" t="s">
        <v>107</v>
      </c>
      <c r="C83" s="5" t="s">
        <v>1748</v>
      </c>
      <c r="D83" t="s">
        <v>5</v>
      </c>
      <c r="E83" s="24" t="s">
        <v>1749</v>
      </c>
      <c r="F83" s="25" t="s">
        <v>225</v>
      </c>
      <c r="G83" s="26">
        <v>40</v>
      </c>
      <c r="H83" s="25">
        <v>0</v>
      </c>
      <c r="I83" s="25">
        <f>ROUND(G83*H83,6)</f>
        <v>0</v>
      </c>
      <c r="L83" s="27">
        <v>0</v>
      </c>
      <c r="M83" s="22">
        <f>ROUND(ROUND(L83,2)*ROUND(G83,3),2)</f>
        <v>0</v>
      </c>
      <c r="N83" s="25" t="s">
        <v>56</v>
      </c>
      <c r="O83">
        <f>(M83*21)/100</f>
        <v>0</v>
      </c>
      <c r="P83" t="s">
        <v>28</v>
      </c>
    </row>
    <row r="84" spans="1:16" ht="12.75" customHeight="1" x14ac:dyDescent="0.2">
      <c r="A84" s="28" t="s">
        <v>57</v>
      </c>
      <c r="E84" s="29" t="s">
        <v>5</v>
      </c>
    </row>
    <row r="85" spans="1:16" ht="12.75" customHeight="1" x14ac:dyDescent="0.2">
      <c r="A85" s="28" t="s">
        <v>58</v>
      </c>
      <c r="E85" s="30" t="s">
        <v>5</v>
      </c>
    </row>
    <row r="86" spans="1:16" ht="12.75" customHeight="1" x14ac:dyDescent="0.2">
      <c r="E86" s="29" t="s">
        <v>59</v>
      </c>
    </row>
    <row r="87" spans="1:16" ht="12.75" customHeight="1" x14ac:dyDescent="0.2">
      <c r="A87" t="s">
        <v>49</v>
      </c>
      <c r="C87" s="6" t="s">
        <v>1219</v>
      </c>
      <c r="E87" s="23" t="s">
        <v>1220</v>
      </c>
      <c r="J87" s="22">
        <f>0</f>
        <v>0</v>
      </c>
      <c r="K87" s="22">
        <f>0</f>
        <v>0</v>
      </c>
      <c r="L87" s="22">
        <f>0+L88</f>
        <v>0</v>
      </c>
      <c r="M87" s="22">
        <f>0+M88</f>
        <v>0</v>
      </c>
    </row>
    <row r="88" spans="1:16" ht="12.75" customHeight="1" x14ac:dyDescent="0.2">
      <c r="A88" t="s">
        <v>52</v>
      </c>
      <c r="B88" s="5" t="s">
        <v>50</v>
      </c>
      <c r="C88" s="5" t="s">
        <v>1221</v>
      </c>
      <c r="D88" t="s">
        <v>5</v>
      </c>
      <c r="E88" s="24" t="s">
        <v>1222</v>
      </c>
      <c r="F88" s="25" t="s">
        <v>1223</v>
      </c>
      <c r="G88" s="26">
        <v>15</v>
      </c>
      <c r="H88" s="25">
        <v>1</v>
      </c>
      <c r="I88" s="25">
        <f>ROUND(G88*H88,6)</f>
        <v>15</v>
      </c>
      <c r="L88" s="27">
        <v>0</v>
      </c>
      <c r="M88" s="22">
        <f>ROUND(ROUND(L88,2)*ROUND(G88,3),2)</f>
        <v>0</v>
      </c>
      <c r="N88" s="25" t="s">
        <v>1224</v>
      </c>
      <c r="O88">
        <f>(M88*21)/100</f>
        <v>0</v>
      </c>
      <c r="P88" t="s">
        <v>28</v>
      </c>
    </row>
    <row r="89" spans="1:16" ht="12.75" customHeight="1" x14ac:dyDescent="0.2">
      <c r="A89" s="28" t="s">
        <v>57</v>
      </c>
      <c r="E89" s="29" t="s">
        <v>5</v>
      </c>
    </row>
    <row r="90" spans="1:16" ht="12.75" customHeight="1" x14ac:dyDescent="0.2">
      <c r="A90" s="28" t="s">
        <v>58</v>
      </c>
      <c r="E90" s="30" t="s">
        <v>5</v>
      </c>
    </row>
    <row r="91" spans="1:16" ht="89.25" customHeight="1" x14ac:dyDescent="0.2">
      <c r="E91" s="29" t="s">
        <v>1227</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4"/>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11790</v>
      </c>
      <c r="M3" s="31">
        <f>Rekapitulace!C193</f>
        <v>0</v>
      </c>
      <c r="N3" s="14" t="s">
        <v>15</v>
      </c>
      <c r="O3" t="s">
        <v>23</v>
      </c>
      <c r="P3" t="s">
        <v>28</v>
      </c>
    </row>
    <row r="4" spans="1:20" ht="15" customHeight="1" x14ac:dyDescent="0.25">
      <c r="A4" s="17" t="s">
        <v>20</v>
      </c>
      <c r="B4" s="18" t="s">
        <v>29</v>
      </c>
      <c r="C4" s="37" t="s">
        <v>11790</v>
      </c>
      <c r="D4" s="34"/>
      <c r="E4" s="18" t="s">
        <v>11791</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COUNTIFS(L8:L191,"=0",A8:A191,"P")+COUNTIFS(L8:L191,"",A8:A191,"P")+SUM(Q8:Q191)</f>
        <v>46</v>
      </c>
    </row>
    <row r="8" spans="1:20" ht="12.75" customHeight="1" x14ac:dyDescent="0.2">
      <c r="A8" t="s">
        <v>46</v>
      </c>
      <c r="C8" s="19" t="s">
        <v>11794</v>
      </c>
      <c r="E8" s="21" t="s">
        <v>1220</v>
      </c>
      <c r="J8" s="20">
        <f>0+J9+J58</f>
        <v>0</v>
      </c>
      <c r="K8" s="20">
        <f>0+K9+K58</f>
        <v>0</v>
      </c>
      <c r="L8" s="20">
        <f>0+L9+L58</f>
        <v>0</v>
      </c>
      <c r="M8" s="20">
        <f>0+M9+M58</f>
        <v>0</v>
      </c>
    </row>
    <row r="9" spans="1:20" ht="12.75" customHeight="1" x14ac:dyDescent="0.2">
      <c r="A9" t="s">
        <v>49</v>
      </c>
      <c r="C9" s="6" t="s">
        <v>20</v>
      </c>
      <c r="E9" s="23" t="s">
        <v>11795</v>
      </c>
      <c r="J9" s="22">
        <f>0</f>
        <v>0</v>
      </c>
      <c r="K9" s="22">
        <f>0</f>
        <v>0</v>
      </c>
      <c r="L9" s="22">
        <f>0+L10+L14+L18+L22+L26+L30+L34+L38+L42+L46+L50+L54</f>
        <v>0</v>
      </c>
      <c r="M9" s="22">
        <f>0+M10+M14+M18+M22+M26+M30+M34+M38+M42+M46+M50+M54</f>
        <v>0</v>
      </c>
    </row>
    <row r="10" spans="1:20" ht="12.75" customHeight="1" x14ac:dyDescent="0.2">
      <c r="A10" t="s">
        <v>52</v>
      </c>
      <c r="B10" s="5" t="s">
        <v>195</v>
      </c>
      <c r="C10" s="5" t="s">
        <v>6239</v>
      </c>
      <c r="D10" t="s">
        <v>5</v>
      </c>
      <c r="E10" s="24" t="s">
        <v>6237</v>
      </c>
      <c r="F10" s="25" t="s">
        <v>1223</v>
      </c>
      <c r="G10" s="26">
        <v>35.85</v>
      </c>
      <c r="H10" s="25">
        <v>0</v>
      </c>
      <c r="I10" s="25">
        <f>ROUND(G10*H10,6)</f>
        <v>0</v>
      </c>
      <c r="L10" s="27">
        <v>0</v>
      </c>
      <c r="M10" s="22">
        <f>ROUND(ROUND(L10,2)*ROUND(G10,3),2)</f>
        <v>0</v>
      </c>
      <c r="N10" s="25" t="s">
        <v>1224</v>
      </c>
      <c r="O10">
        <f>(M10*21)/100</f>
        <v>0</v>
      </c>
      <c r="P10" t="s">
        <v>28</v>
      </c>
    </row>
    <row r="11" spans="1:20" ht="12.75" customHeight="1" x14ac:dyDescent="0.2">
      <c r="A11" s="28" t="s">
        <v>57</v>
      </c>
      <c r="E11" s="29" t="s">
        <v>5</v>
      </c>
    </row>
    <row r="12" spans="1:20" ht="12.75" customHeight="1" x14ac:dyDescent="0.2">
      <c r="A12" s="28" t="s">
        <v>58</v>
      </c>
      <c r="E12" s="30" t="s">
        <v>11796</v>
      </c>
    </row>
    <row r="13" spans="1:20" ht="12.75" customHeight="1" x14ac:dyDescent="0.2">
      <c r="E13" s="29" t="s">
        <v>11797</v>
      </c>
    </row>
    <row r="14" spans="1:20" ht="12.75" customHeight="1" x14ac:dyDescent="0.2">
      <c r="A14" t="s">
        <v>52</v>
      </c>
      <c r="B14" s="5" t="s">
        <v>198</v>
      </c>
      <c r="C14" s="5" t="s">
        <v>9874</v>
      </c>
      <c r="D14" t="s">
        <v>5</v>
      </c>
      <c r="E14" s="24" t="s">
        <v>9875</v>
      </c>
      <c r="F14" s="25" t="s">
        <v>1223</v>
      </c>
      <c r="G14" s="26">
        <v>1.9259999999999999</v>
      </c>
      <c r="H14" s="25">
        <v>0</v>
      </c>
      <c r="I14" s="25">
        <f>ROUND(G14*H14,6)</f>
        <v>0</v>
      </c>
      <c r="L14" s="27">
        <v>0</v>
      </c>
      <c r="M14" s="22">
        <f>ROUND(ROUND(L14,2)*ROUND(G14,3),2)</f>
        <v>0</v>
      </c>
      <c r="N14" s="25" t="s">
        <v>1224</v>
      </c>
      <c r="O14">
        <f>(M14*21)/100</f>
        <v>0</v>
      </c>
      <c r="P14" t="s">
        <v>28</v>
      </c>
    </row>
    <row r="15" spans="1:20" ht="12.75" customHeight="1" x14ac:dyDescent="0.2">
      <c r="A15" s="28" t="s">
        <v>57</v>
      </c>
      <c r="E15" s="29" t="s">
        <v>5</v>
      </c>
    </row>
    <row r="16" spans="1:20" ht="12.75" customHeight="1" x14ac:dyDescent="0.2">
      <c r="A16" s="28" t="s">
        <v>58</v>
      </c>
      <c r="E16" s="30" t="s">
        <v>5</v>
      </c>
    </row>
    <row r="17" spans="1:16" ht="12.75" customHeight="1" x14ac:dyDescent="0.2">
      <c r="E17" s="29" t="s">
        <v>11797</v>
      </c>
    </row>
    <row r="18" spans="1:16" ht="12.75" customHeight="1" x14ac:dyDescent="0.2">
      <c r="A18" t="s">
        <v>52</v>
      </c>
      <c r="B18" s="5" t="s">
        <v>201</v>
      </c>
      <c r="C18" s="5" t="s">
        <v>6241</v>
      </c>
      <c r="D18" t="s">
        <v>5</v>
      </c>
      <c r="E18" s="24" t="s">
        <v>6242</v>
      </c>
      <c r="F18" s="25" t="s">
        <v>1223</v>
      </c>
      <c r="G18" s="26">
        <v>26.385000000000002</v>
      </c>
      <c r="H18" s="25">
        <v>0</v>
      </c>
      <c r="I18" s="25">
        <f>ROUND(G18*H18,6)</f>
        <v>0</v>
      </c>
      <c r="L18" s="27">
        <v>0</v>
      </c>
      <c r="M18" s="22">
        <f>ROUND(ROUND(L18,2)*ROUND(G18,3),2)</f>
        <v>0</v>
      </c>
      <c r="N18" s="25" t="s">
        <v>1224</v>
      </c>
      <c r="O18">
        <f>(M18*21)/100</f>
        <v>0</v>
      </c>
      <c r="P18" t="s">
        <v>28</v>
      </c>
    </row>
    <row r="19" spans="1:16" ht="12.75" customHeight="1" x14ac:dyDescent="0.2">
      <c r="A19" s="28" t="s">
        <v>57</v>
      </c>
      <c r="E19" s="29" t="s">
        <v>5</v>
      </c>
    </row>
    <row r="20" spans="1:16" ht="12.75" customHeight="1" x14ac:dyDescent="0.2">
      <c r="A20" s="28" t="s">
        <v>58</v>
      </c>
      <c r="E20" s="30" t="s">
        <v>5</v>
      </c>
    </row>
    <row r="21" spans="1:16" ht="12.75" customHeight="1" x14ac:dyDescent="0.2">
      <c r="E21" s="29" t="s">
        <v>11797</v>
      </c>
    </row>
    <row r="22" spans="1:16" ht="12.75" customHeight="1" x14ac:dyDescent="0.2">
      <c r="A22" t="s">
        <v>52</v>
      </c>
      <c r="B22" s="5" t="s">
        <v>204</v>
      </c>
      <c r="C22" s="5" t="s">
        <v>6244</v>
      </c>
      <c r="D22" t="s">
        <v>5</v>
      </c>
      <c r="E22" s="24" t="s">
        <v>6245</v>
      </c>
      <c r="F22" s="25" t="s">
        <v>1223</v>
      </c>
      <c r="G22" s="26">
        <v>0.41199999999999998</v>
      </c>
      <c r="H22" s="25">
        <v>0</v>
      </c>
      <c r="I22" s="25">
        <f>ROUND(G22*H22,6)</f>
        <v>0</v>
      </c>
      <c r="L22" s="27">
        <v>0</v>
      </c>
      <c r="M22" s="22">
        <f>ROUND(ROUND(L22,2)*ROUND(G22,3),2)</f>
        <v>0</v>
      </c>
      <c r="N22" s="25" t="s">
        <v>1224</v>
      </c>
      <c r="O22">
        <f>(M22*21)/100</f>
        <v>0</v>
      </c>
      <c r="P22" t="s">
        <v>28</v>
      </c>
    </row>
    <row r="23" spans="1:16" ht="12.75" customHeight="1" x14ac:dyDescent="0.2">
      <c r="A23" s="28" t="s">
        <v>57</v>
      </c>
      <c r="E23" s="29" t="s">
        <v>5</v>
      </c>
    </row>
    <row r="24" spans="1:16" ht="12.75" customHeight="1" x14ac:dyDescent="0.2">
      <c r="A24" s="28" t="s">
        <v>58</v>
      </c>
      <c r="E24" s="30" t="s">
        <v>5</v>
      </c>
    </row>
    <row r="25" spans="1:16" ht="12.75" customHeight="1" x14ac:dyDescent="0.2">
      <c r="E25" s="29" t="s">
        <v>11797</v>
      </c>
    </row>
    <row r="26" spans="1:16" ht="12.75" customHeight="1" x14ac:dyDescent="0.2">
      <c r="A26" t="s">
        <v>52</v>
      </c>
      <c r="B26" s="5" t="s">
        <v>207</v>
      </c>
      <c r="C26" s="5" t="s">
        <v>6247</v>
      </c>
      <c r="D26" t="s">
        <v>5</v>
      </c>
      <c r="E26" s="24" t="s">
        <v>6248</v>
      </c>
      <c r="F26" s="25" t="s">
        <v>1223</v>
      </c>
      <c r="G26" s="26">
        <v>0.09</v>
      </c>
      <c r="H26" s="25">
        <v>0</v>
      </c>
      <c r="I26" s="25">
        <f>ROUND(G26*H26,6)</f>
        <v>0</v>
      </c>
      <c r="L26" s="27">
        <v>0</v>
      </c>
      <c r="M26" s="22">
        <f>ROUND(ROUND(L26,2)*ROUND(G26,3),2)</f>
        <v>0</v>
      </c>
      <c r="N26" s="25" t="s">
        <v>1224</v>
      </c>
      <c r="O26">
        <f>(M26*21)/100</f>
        <v>0</v>
      </c>
      <c r="P26" t="s">
        <v>28</v>
      </c>
    </row>
    <row r="27" spans="1:16" ht="12.75" customHeight="1" x14ac:dyDescent="0.2">
      <c r="A27" s="28" t="s">
        <v>57</v>
      </c>
      <c r="E27" s="29" t="s">
        <v>5</v>
      </c>
    </row>
    <row r="28" spans="1:16" ht="12.75" customHeight="1" x14ac:dyDescent="0.2">
      <c r="A28" s="28" t="s">
        <v>58</v>
      </c>
      <c r="E28" s="30" t="s">
        <v>5</v>
      </c>
    </row>
    <row r="29" spans="1:16" ht="12.75" customHeight="1" x14ac:dyDescent="0.2">
      <c r="E29" s="29" t="s">
        <v>11797</v>
      </c>
    </row>
    <row r="30" spans="1:16" ht="12.75" customHeight="1" x14ac:dyDescent="0.2">
      <c r="A30" t="s">
        <v>52</v>
      </c>
      <c r="B30" s="5" t="s">
        <v>210</v>
      </c>
      <c r="C30" s="5" t="s">
        <v>6250</v>
      </c>
      <c r="D30" t="s">
        <v>5</v>
      </c>
      <c r="E30" s="24" t="s">
        <v>6251</v>
      </c>
      <c r="F30" s="25" t="s">
        <v>1223</v>
      </c>
      <c r="G30" s="26">
        <v>20.329999999999998</v>
      </c>
      <c r="H30" s="25">
        <v>0</v>
      </c>
      <c r="I30" s="25">
        <f>ROUND(G30*H30,6)</f>
        <v>0</v>
      </c>
      <c r="L30" s="27">
        <v>0</v>
      </c>
      <c r="M30" s="22">
        <f>ROUND(ROUND(L30,2)*ROUND(G30,3),2)</f>
        <v>0</v>
      </c>
      <c r="N30" s="25" t="s">
        <v>1224</v>
      </c>
      <c r="O30">
        <f>(M30*21)/100</f>
        <v>0</v>
      </c>
      <c r="P30" t="s">
        <v>28</v>
      </c>
    </row>
    <row r="31" spans="1:16" ht="12.75" customHeight="1" x14ac:dyDescent="0.2">
      <c r="A31" s="28" t="s">
        <v>57</v>
      </c>
      <c r="E31" s="29" t="s">
        <v>5</v>
      </c>
    </row>
    <row r="32" spans="1:16" ht="12.75" customHeight="1" x14ac:dyDescent="0.2">
      <c r="A32" s="28" t="s">
        <v>58</v>
      </c>
      <c r="E32" s="30" t="s">
        <v>11798</v>
      </c>
    </row>
    <row r="33" spans="1:16" ht="12.75" customHeight="1" x14ac:dyDescent="0.2">
      <c r="E33" s="29" t="s">
        <v>11797</v>
      </c>
    </row>
    <row r="34" spans="1:16" ht="12.75" customHeight="1" x14ac:dyDescent="0.2">
      <c r="A34" t="s">
        <v>52</v>
      </c>
      <c r="B34" s="5" t="s">
        <v>213</v>
      </c>
      <c r="C34" s="5" t="s">
        <v>7316</v>
      </c>
      <c r="D34" t="s">
        <v>5</v>
      </c>
      <c r="E34" s="24" t="s">
        <v>7317</v>
      </c>
      <c r="F34" s="25" t="s">
        <v>1223</v>
      </c>
      <c r="G34" s="26">
        <v>1.1879999999999999</v>
      </c>
      <c r="H34" s="25">
        <v>0</v>
      </c>
      <c r="I34" s="25">
        <f>ROUND(G34*H34,6)</f>
        <v>0</v>
      </c>
      <c r="L34" s="27">
        <v>0</v>
      </c>
      <c r="M34" s="22">
        <f>ROUND(ROUND(L34,2)*ROUND(G34,3),2)</f>
        <v>0</v>
      </c>
      <c r="N34" s="25" t="s">
        <v>1224</v>
      </c>
      <c r="O34">
        <f>(M34*21)/100</f>
        <v>0</v>
      </c>
      <c r="P34" t="s">
        <v>28</v>
      </c>
    </row>
    <row r="35" spans="1:16" ht="12.75" customHeight="1" x14ac:dyDescent="0.2">
      <c r="A35" s="28" t="s">
        <v>57</v>
      </c>
      <c r="E35" s="29" t="s">
        <v>5</v>
      </c>
    </row>
    <row r="36" spans="1:16" ht="12.75" customHeight="1" x14ac:dyDescent="0.2">
      <c r="A36" s="28" t="s">
        <v>58</v>
      </c>
      <c r="E36" s="30" t="s">
        <v>11799</v>
      </c>
    </row>
    <row r="37" spans="1:16" ht="12.75" customHeight="1" x14ac:dyDescent="0.2">
      <c r="E37" s="29" t="s">
        <v>11797</v>
      </c>
    </row>
    <row r="38" spans="1:16" ht="12.75" customHeight="1" x14ac:dyDescent="0.2">
      <c r="A38" t="s">
        <v>52</v>
      </c>
      <c r="B38" s="5" t="s">
        <v>216</v>
      </c>
      <c r="C38" s="5" t="s">
        <v>9166</v>
      </c>
      <c r="D38" t="s">
        <v>5</v>
      </c>
      <c r="E38" s="24" t="s">
        <v>9167</v>
      </c>
      <c r="F38" s="25" t="s">
        <v>1223</v>
      </c>
      <c r="G38" s="26">
        <v>4.2000000000000003E-2</v>
      </c>
      <c r="H38" s="25">
        <v>0</v>
      </c>
      <c r="I38" s="25">
        <f>ROUND(G38*H38,6)</f>
        <v>0</v>
      </c>
      <c r="L38" s="27">
        <v>0</v>
      </c>
      <c r="M38" s="22">
        <f>ROUND(ROUND(L38,2)*ROUND(G38,3),2)</f>
        <v>0</v>
      </c>
      <c r="N38" s="25" t="s">
        <v>1224</v>
      </c>
      <c r="O38">
        <f>(M38*21)/100</f>
        <v>0</v>
      </c>
      <c r="P38" t="s">
        <v>28</v>
      </c>
    </row>
    <row r="39" spans="1:16" ht="12.75" customHeight="1" x14ac:dyDescent="0.2">
      <c r="A39" s="28" t="s">
        <v>57</v>
      </c>
      <c r="E39" s="29" t="s">
        <v>5</v>
      </c>
    </row>
    <row r="40" spans="1:16" ht="12.75" customHeight="1" x14ac:dyDescent="0.2">
      <c r="A40" s="28" t="s">
        <v>58</v>
      </c>
      <c r="E40" s="30" t="s">
        <v>5</v>
      </c>
    </row>
    <row r="41" spans="1:16" ht="12.75" customHeight="1" x14ac:dyDescent="0.2">
      <c r="E41" s="29" t="s">
        <v>11797</v>
      </c>
    </row>
    <row r="42" spans="1:16" ht="12.75" customHeight="1" x14ac:dyDescent="0.2">
      <c r="A42" t="s">
        <v>52</v>
      </c>
      <c r="B42" s="5" t="s">
        <v>219</v>
      </c>
      <c r="C42" s="5" t="s">
        <v>9169</v>
      </c>
      <c r="D42" t="s">
        <v>5</v>
      </c>
      <c r="E42" s="24" t="s">
        <v>9170</v>
      </c>
      <c r="F42" s="25" t="s">
        <v>1223</v>
      </c>
      <c r="G42" s="26">
        <v>2.5779999999999998</v>
      </c>
      <c r="H42" s="25">
        <v>0</v>
      </c>
      <c r="I42" s="25">
        <f>ROUND(G42*H42,6)</f>
        <v>0</v>
      </c>
      <c r="L42" s="27">
        <v>0</v>
      </c>
      <c r="M42" s="22">
        <f>ROUND(ROUND(L42,2)*ROUND(G42,3),2)</f>
        <v>0</v>
      </c>
      <c r="N42" s="25" t="s">
        <v>1224</v>
      </c>
      <c r="O42">
        <f>(M42*21)/100</f>
        <v>0</v>
      </c>
      <c r="P42" t="s">
        <v>28</v>
      </c>
    </row>
    <row r="43" spans="1:16" ht="12.75" customHeight="1" x14ac:dyDescent="0.2">
      <c r="A43" s="28" t="s">
        <v>57</v>
      </c>
      <c r="E43" s="29" t="s">
        <v>5</v>
      </c>
    </row>
    <row r="44" spans="1:16" ht="12.75" customHeight="1" x14ac:dyDescent="0.2">
      <c r="A44" s="28" t="s">
        <v>58</v>
      </c>
      <c r="E44" s="30" t="s">
        <v>5</v>
      </c>
    </row>
    <row r="45" spans="1:16" ht="12.75" customHeight="1" x14ac:dyDescent="0.2">
      <c r="E45" s="29" t="s">
        <v>11797</v>
      </c>
    </row>
    <row r="46" spans="1:16" ht="12.75" customHeight="1" x14ac:dyDescent="0.2">
      <c r="A46" t="s">
        <v>52</v>
      </c>
      <c r="B46" s="5" t="s">
        <v>222</v>
      </c>
      <c r="C46" s="5" t="s">
        <v>7320</v>
      </c>
      <c r="D46" t="s">
        <v>5</v>
      </c>
      <c r="E46" s="24" t="s">
        <v>7321</v>
      </c>
      <c r="F46" s="25" t="s">
        <v>1223</v>
      </c>
      <c r="G46" s="26">
        <v>26.696999999999999</v>
      </c>
      <c r="H46" s="25">
        <v>0</v>
      </c>
      <c r="I46" s="25">
        <f>ROUND(G46*H46,6)</f>
        <v>0</v>
      </c>
      <c r="L46" s="27">
        <v>0</v>
      </c>
      <c r="M46" s="22">
        <f>ROUND(ROUND(L46,2)*ROUND(G46,3),2)</f>
        <v>0</v>
      </c>
      <c r="N46" s="25" t="s">
        <v>1224</v>
      </c>
      <c r="O46">
        <f>(M46*21)/100</f>
        <v>0</v>
      </c>
      <c r="P46" t="s">
        <v>28</v>
      </c>
    </row>
    <row r="47" spans="1:16" ht="12.75" customHeight="1" x14ac:dyDescent="0.2">
      <c r="A47" s="28" t="s">
        <v>57</v>
      </c>
      <c r="E47" s="29" t="s">
        <v>5</v>
      </c>
    </row>
    <row r="48" spans="1:16" ht="12.75" customHeight="1" x14ac:dyDescent="0.2">
      <c r="A48" s="28" t="s">
        <v>58</v>
      </c>
      <c r="E48" s="30" t="s">
        <v>11800</v>
      </c>
    </row>
    <row r="49" spans="1:16" ht="12.75" customHeight="1" x14ac:dyDescent="0.2">
      <c r="E49" s="29" t="s">
        <v>11797</v>
      </c>
    </row>
    <row r="50" spans="1:16" ht="12.75" customHeight="1" x14ac:dyDescent="0.2">
      <c r="A50" t="s">
        <v>52</v>
      </c>
      <c r="B50" s="5" t="s">
        <v>226</v>
      </c>
      <c r="C50" s="5" t="s">
        <v>8133</v>
      </c>
      <c r="D50" t="s">
        <v>5</v>
      </c>
      <c r="E50" s="24" t="s">
        <v>8134</v>
      </c>
      <c r="F50" s="25" t="s">
        <v>1223</v>
      </c>
      <c r="G50" s="26">
        <v>5.59</v>
      </c>
      <c r="H50" s="25">
        <v>0</v>
      </c>
      <c r="I50" s="25">
        <f>ROUND(G50*H50,6)</f>
        <v>0</v>
      </c>
      <c r="L50" s="27">
        <v>0</v>
      </c>
      <c r="M50" s="22">
        <f>ROUND(ROUND(L50,2)*ROUND(G50,3),2)</f>
        <v>0</v>
      </c>
      <c r="N50" s="25" t="s">
        <v>1224</v>
      </c>
      <c r="O50">
        <f>(M50*21)/100</f>
        <v>0</v>
      </c>
      <c r="P50" t="s">
        <v>28</v>
      </c>
    </row>
    <row r="51" spans="1:16" ht="12.75" customHeight="1" x14ac:dyDescent="0.2">
      <c r="A51" s="28" t="s">
        <v>57</v>
      </c>
      <c r="E51" s="29" t="s">
        <v>5</v>
      </c>
    </row>
    <row r="52" spans="1:16" ht="12.75" customHeight="1" x14ac:dyDescent="0.2">
      <c r="A52" s="28" t="s">
        <v>58</v>
      </c>
      <c r="E52" s="30" t="s">
        <v>5</v>
      </c>
    </row>
    <row r="53" spans="1:16" ht="12.75" customHeight="1" x14ac:dyDescent="0.2">
      <c r="E53" s="29" t="s">
        <v>11797</v>
      </c>
    </row>
    <row r="54" spans="1:16" ht="12.75" customHeight="1" x14ac:dyDescent="0.2">
      <c r="A54" t="s">
        <v>52</v>
      </c>
      <c r="B54" s="5" t="s">
        <v>229</v>
      </c>
      <c r="C54" s="5" t="s">
        <v>6235</v>
      </c>
      <c r="D54" t="s">
        <v>5</v>
      </c>
      <c r="E54" s="24" t="s">
        <v>6236</v>
      </c>
      <c r="F54" s="25" t="s">
        <v>1223</v>
      </c>
      <c r="G54" s="26">
        <v>622.62099999999998</v>
      </c>
      <c r="H54" s="25">
        <v>0</v>
      </c>
      <c r="I54" s="25">
        <f>ROUND(G54*H54,6)</f>
        <v>0</v>
      </c>
      <c r="L54" s="27">
        <v>0</v>
      </c>
      <c r="M54" s="22">
        <f>ROUND(ROUND(L54,2)*ROUND(G54,3),2)</f>
        <v>0</v>
      </c>
      <c r="N54" s="25" t="s">
        <v>1224</v>
      </c>
      <c r="O54">
        <f>(M54*21)/100</f>
        <v>0</v>
      </c>
      <c r="P54" t="s">
        <v>28</v>
      </c>
    </row>
    <row r="55" spans="1:16" ht="12.75" customHeight="1" x14ac:dyDescent="0.2">
      <c r="A55" s="28" t="s">
        <v>57</v>
      </c>
      <c r="E55" s="29" t="s">
        <v>6237</v>
      </c>
    </row>
    <row r="56" spans="1:16" ht="12.75" customHeight="1" x14ac:dyDescent="0.2">
      <c r="A56" s="28" t="s">
        <v>58</v>
      </c>
      <c r="E56" s="30" t="s">
        <v>5</v>
      </c>
    </row>
    <row r="57" spans="1:16" ht="12.75" customHeight="1" x14ac:dyDescent="0.2">
      <c r="E57" s="29" t="s">
        <v>11797</v>
      </c>
    </row>
    <row r="58" spans="1:16" ht="12.75" customHeight="1" x14ac:dyDescent="0.2">
      <c r="A58" t="s">
        <v>49</v>
      </c>
      <c r="C58" s="6" t="s">
        <v>1223</v>
      </c>
      <c r="E58" s="23" t="s">
        <v>11801</v>
      </c>
      <c r="J58" s="22">
        <f>0</f>
        <v>0</v>
      </c>
      <c r="K58" s="22">
        <f>0</f>
        <v>0</v>
      </c>
      <c r="L58" s="22">
        <f>0+L59+L63+L67+L71+L75+L79+L83+L87+L91+L95+L99+L103+L107+L111+L115+L119+L123+L127+L131+L135+L139+L143+L147+L151+L155+L159+L163+L167+L171+L175+L179+L183+L187+L191</f>
        <v>0</v>
      </c>
      <c r="M58" s="22">
        <f>0+M59+M63+M67+M71+M75+M79+M83+M87+M91+M95+M99+M103+M107+M111+M115+M119+M123+M127+M131+M135+M139+M143+M147+M151+M155+M159+M163+M167+M171+M175+M179+M183+M187+M191</f>
        <v>0</v>
      </c>
    </row>
    <row r="59" spans="1:16" ht="12.75" customHeight="1" x14ac:dyDescent="0.2">
      <c r="A59" t="s">
        <v>52</v>
      </c>
      <c r="B59" s="5" t="s">
        <v>50</v>
      </c>
      <c r="C59" s="5" t="s">
        <v>1221</v>
      </c>
      <c r="D59" t="s">
        <v>5</v>
      </c>
      <c r="E59" s="24" t="s">
        <v>1222</v>
      </c>
      <c r="F59" s="25" t="s">
        <v>1223</v>
      </c>
      <c r="G59" s="26">
        <v>169103.758</v>
      </c>
      <c r="H59" s="25">
        <v>0</v>
      </c>
      <c r="I59" s="25">
        <f>ROUND(G59*H59,6)</f>
        <v>0</v>
      </c>
      <c r="L59" s="27">
        <v>0</v>
      </c>
      <c r="M59" s="22">
        <f>ROUND(ROUND(L59,2)*ROUND(G59,3),2)</f>
        <v>0</v>
      </c>
      <c r="N59" s="25" t="s">
        <v>1224</v>
      </c>
      <c r="O59">
        <f>(M59*21)/100</f>
        <v>0</v>
      </c>
      <c r="P59" t="s">
        <v>28</v>
      </c>
    </row>
    <row r="60" spans="1:16" ht="12.75" customHeight="1" x14ac:dyDescent="0.2">
      <c r="A60" s="28" t="s">
        <v>57</v>
      </c>
      <c r="E60" s="29" t="s">
        <v>5</v>
      </c>
    </row>
    <row r="61" spans="1:16" ht="12.75" customHeight="1" x14ac:dyDescent="0.2">
      <c r="A61" s="28" t="s">
        <v>58</v>
      </c>
      <c r="E61" s="30" t="s">
        <v>5</v>
      </c>
    </row>
    <row r="62" spans="1:16" ht="89.25" customHeight="1" x14ac:dyDescent="0.2">
      <c r="E62" s="29" t="s">
        <v>11802</v>
      </c>
    </row>
    <row r="63" spans="1:16" ht="12.75" customHeight="1" x14ac:dyDescent="0.2">
      <c r="A63" t="s">
        <v>52</v>
      </c>
      <c r="B63" s="5" t="s">
        <v>28</v>
      </c>
      <c r="C63" s="5" t="s">
        <v>1804</v>
      </c>
      <c r="D63" t="s">
        <v>5</v>
      </c>
      <c r="E63" s="24" t="s">
        <v>1805</v>
      </c>
      <c r="F63" s="25" t="s">
        <v>1223</v>
      </c>
      <c r="G63" s="26">
        <v>318.38</v>
      </c>
      <c r="H63" s="25">
        <v>0</v>
      </c>
      <c r="I63" s="25">
        <f>ROUND(G63*H63,6)</f>
        <v>0</v>
      </c>
      <c r="L63" s="27">
        <v>0</v>
      </c>
      <c r="M63" s="22">
        <f>ROUND(ROUND(L63,2)*ROUND(G63,3),2)</f>
        <v>0</v>
      </c>
      <c r="N63" s="25" t="s">
        <v>1224</v>
      </c>
      <c r="O63">
        <f>(M63*21)/100</f>
        <v>0</v>
      </c>
      <c r="P63" t="s">
        <v>28</v>
      </c>
    </row>
    <row r="64" spans="1:16" ht="12.75" customHeight="1" x14ac:dyDescent="0.2">
      <c r="A64" s="28" t="s">
        <v>57</v>
      </c>
      <c r="E64" s="29" t="s">
        <v>5</v>
      </c>
    </row>
    <row r="65" spans="1:16" ht="12.75" customHeight="1" x14ac:dyDescent="0.2">
      <c r="A65" s="28" t="s">
        <v>58</v>
      </c>
      <c r="E65" s="30" t="s">
        <v>5</v>
      </c>
    </row>
    <row r="66" spans="1:16" ht="89.25" customHeight="1" x14ac:dyDescent="0.2">
      <c r="E66" s="29" t="s">
        <v>11803</v>
      </c>
    </row>
    <row r="67" spans="1:16" ht="12.75" customHeight="1" x14ac:dyDescent="0.2">
      <c r="A67" t="s">
        <v>52</v>
      </c>
      <c r="B67" s="5" t="s">
        <v>26</v>
      </c>
      <c r="C67" s="5" t="s">
        <v>1412</v>
      </c>
      <c r="D67" t="s">
        <v>5</v>
      </c>
      <c r="E67" s="24" t="s">
        <v>1413</v>
      </c>
      <c r="F67" s="25" t="s">
        <v>1223</v>
      </c>
      <c r="G67" s="26">
        <v>496.10399999999998</v>
      </c>
      <c r="H67" s="25">
        <v>0</v>
      </c>
      <c r="I67" s="25">
        <f>ROUND(G67*H67,6)</f>
        <v>0</v>
      </c>
      <c r="L67" s="27">
        <v>0</v>
      </c>
      <c r="M67" s="22">
        <f>ROUND(ROUND(L67,2)*ROUND(G67,3),2)</f>
        <v>0</v>
      </c>
      <c r="N67" s="25" t="s">
        <v>1224</v>
      </c>
      <c r="O67">
        <f>(M67*21)/100</f>
        <v>0</v>
      </c>
      <c r="P67" t="s">
        <v>28</v>
      </c>
    </row>
    <row r="68" spans="1:16" ht="12.75" customHeight="1" x14ac:dyDescent="0.2">
      <c r="A68" s="28" t="s">
        <v>57</v>
      </c>
      <c r="E68" s="29" t="s">
        <v>5</v>
      </c>
    </row>
    <row r="69" spans="1:16" ht="12.75" customHeight="1" x14ac:dyDescent="0.2">
      <c r="A69" s="28" t="s">
        <v>58</v>
      </c>
      <c r="E69" s="30" t="s">
        <v>5</v>
      </c>
    </row>
    <row r="70" spans="1:16" ht="89.25" customHeight="1" x14ac:dyDescent="0.2">
      <c r="E70" s="29" t="s">
        <v>11804</v>
      </c>
    </row>
    <row r="71" spans="1:16" ht="12.75" customHeight="1" x14ac:dyDescent="0.2">
      <c r="A71" t="s">
        <v>52</v>
      </c>
      <c r="B71" s="5" t="s">
        <v>64</v>
      </c>
      <c r="C71" s="5" t="s">
        <v>1228</v>
      </c>
      <c r="D71" t="s">
        <v>5</v>
      </c>
      <c r="E71" s="24" t="s">
        <v>1229</v>
      </c>
      <c r="F71" s="25" t="s">
        <v>1223</v>
      </c>
      <c r="G71" s="26">
        <v>6963.5479999999998</v>
      </c>
      <c r="H71" s="25">
        <v>0</v>
      </c>
      <c r="I71" s="25">
        <f>ROUND(G71*H71,6)</f>
        <v>0</v>
      </c>
      <c r="L71" s="27">
        <v>0</v>
      </c>
      <c r="M71" s="22">
        <f>ROUND(ROUND(L71,2)*ROUND(G71,3),2)</f>
        <v>0</v>
      </c>
      <c r="N71" s="25" t="s">
        <v>1224</v>
      </c>
      <c r="O71">
        <f>(M71*21)/100</f>
        <v>0</v>
      </c>
      <c r="P71" t="s">
        <v>28</v>
      </c>
    </row>
    <row r="72" spans="1:16" ht="12.75" customHeight="1" x14ac:dyDescent="0.2">
      <c r="A72" s="28" t="s">
        <v>57</v>
      </c>
      <c r="E72" s="29" t="s">
        <v>5</v>
      </c>
    </row>
    <row r="73" spans="1:16" ht="12.75" customHeight="1" x14ac:dyDescent="0.2">
      <c r="A73" s="28" t="s">
        <v>58</v>
      </c>
      <c r="E73" s="30" t="s">
        <v>5</v>
      </c>
    </row>
    <row r="74" spans="1:16" ht="89.25" customHeight="1" x14ac:dyDescent="0.2">
      <c r="E74" s="29" t="s">
        <v>11804</v>
      </c>
    </row>
    <row r="75" spans="1:16" ht="12.75" customHeight="1" x14ac:dyDescent="0.2">
      <c r="A75" t="s">
        <v>52</v>
      </c>
      <c r="B75" s="5" t="s">
        <v>67</v>
      </c>
      <c r="C75" s="5" t="s">
        <v>3260</v>
      </c>
      <c r="D75" t="s">
        <v>5</v>
      </c>
      <c r="E75" s="24" t="s">
        <v>3261</v>
      </c>
      <c r="F75" s="25" t="s">
        <v>1223</v>
      </c>
      <c r="G75" s="26">
        <v>33709.169000000002</v>
      </c>
      <c r="H75" s="25">
        <v>0</v>
      </c>
      <c r="I75" s="25">
        <f>ROUND(G75*H75,6)</f>
        <v>0</v>
      </c>
      <c r="L75" s="27">
        <v>0</v>
      </c>
      <c r="M75" s="22">
        <f>ROUND(ROUND(L75,2)*ROUND(G75,3),2)</f>
        <v>0</v>
      </c>
      <c r="N75" s="25" t="s">
        <v>1224</v>
      </c>
      <c r="O75">
        <f>(M75*21)/100</f>
        <v>0</v>
      </c>
      <c r="P75" t="s">
        <v>28</v>
      </c>
    </row>
    <row r="76" spans="1:16" ht="12.75" customHeight="1" x14ac:dyDescent="0.2">
      <c r="A76" s="28" t="s">
        <v>57</v>
      </c>
      <c r="E76" s="29" t="s">
        <v>5</v>
      </c>
    </row>
    <row r="77" spans="1:16" ht="12.75" customHeight="1" x14ac:dyDescent="0.2">
      <c r="A77" s="28" t="s">
        <v>58</v>
      </c>
      <c r="E77" s="30" t="s">
        <v>5</v>
      </c>
    </row>
    <row r="78" spans="1:16" ht="89.25" customHeight="1" x14ac:dyDescent="0.2">
      <c r="E78" s="29" t="s">
        <v>11805</v>
      </c>
    </row>
    <row r="79" spans="1:16" ht="12.75" customHeight="1" x14ac:dyDescent="0.2">
      <c r="A79" t="s">
        <v>52</v>
      </c>
      <c r="B79" s="5" t="s">
        <v>27</v>
      </c>
      <c r="C79" s="5" t="s">
        <v>4941</v>
      </c>
      <c r="D79" t="s">
        <v>5</v>
      </c>
      <c r="E79" s="24" t="s">
        <v>4942</v>
      </c>
      <c r="F79" s="25" t="s">
        <v>1223</v>
      </c>
      <c r="G79" s="26">
        <v>3742.8</v>
      </c>
      <c r="H79" s="25">
        <v>0</v>
      </c>
      <c r="I79" s="25">
        <f>ROUND(G79*H79,6)</f>
        <v>0</v>
      </c>
      <c r="L79" s="27">
        <v>0</v>
      </c>
      <c r="M79" s="22">
        <f>ROUND(ROUND(L79,2)*ROUND(G79,3),2)</f>
        <v>0</v>
      </c>
      <c r="N79" s="25" t="s">
        <v>1224</v>
      </c>
      <c r="O79">
        <f>(M79*21)/100</f>
        <v>0</v>
      </c>
      <c r="P79" t="s">
        <v>28</v>
      </c>
    </row>
    <row r="80" spans="1:16" ht="12.75" customHeight="1" x14ac:dyDescent="0.2">
      <c r="A80" s="28" t="s">
        <v>57</v>
      </c>
      <c r="E80" s="29" t="s">
        <v>5</v>
      </c>
    </row>
    <row r="81" spans="1:16" ht="12.75" customHeight="1" x14ac:dyDescent="0.2">
      <c r="A81" s="28" t="s">
        <v>58</v>
      </c>
      <c r="E81" s="30" t="s">
        <v>5</v>
      </c>
    </row>
    <row r="82" spans="1:16" ht="89.25" customHeight="1" x14ac:dyDescent="0.2">
      <c r="E82" s="29" t="s">
        <v>11805</v>
      </c>
    </row>
    <row r="83" spans="1:16" ht="12.75" customHeight="1" x14ac:dyDescent="0.2">
      <c r="A83" t="s">
        <v>52</v>
      </c>
      <c r="B83" s="5" t="s">
        <v>72</v>
      </c>
      <c r="C83" s="5" t="s">
        <v>5694</v>
      </c>
      <c r="D83" t="s">
        <v>5</v>
      </c>
      <c r="E83" s="24" t="s">
        <v>5695</v>
      </c>
      <c r="F83" s="25" t="s">
        <v>1223</v>
      </c>
      <c r="G83" s="26">
        <v>15.608000000000001</v>
      </c>
      <c r="H83" s="25">
        <v>0</v>
      </c>
      <c r="I83" s="25">
        <f>ROUND(G83*H83,6)</f>
        <v>0</v>
      </c>
      <c r="L83" s="27">
        <v>0</v>
      </c>
      <c r="M83" s="22">
        <f>ROUND(ROUND(L83,2)*ROUND(G83,3),2)</f>
        <v>0</v>
      </c>
      <c r="N83" s="25" t="s">
        <v>1224</v>
      </c>
      <c r="O83">
        <f>(M83*21)/100</f>
        <v>0</v>
      </c>
      <c r="P83" t="s">
        <v>28</v>
      </c>
    </row>
    <row r="84" spans="1:16" ht="12.75" customHeight="1" x14ac:dyDescent="0.2">
      <c r="A84" s="28" t="s">
        <v>57</v>
      </c>
      <c r="E84" s="29" t="s">
        <v>5</v>
      </c>
    </row>
    <row r="85" spans="1:16" ht="12.75" customHeight="1" x14ac:dyDescent="0.2">
      <c r="A85" s="28" t="s">
        <v>58</v>
      </c>
      <c r="E85" s="30" t="s">
        <v>5</v>
      </c>
    </row>
    <row r="86" spans="1:16" ht="89.25" customHeight="1" x14ac:dyDescent="0.2">
      <c r="E86" s="29" t="s">
        <v>11805</v>
      </c>
    </row>
    <row r="87" spans="1:16" ht="12.75" customHeight="1" x14ac:dyDescent="0.2">
      <c r="A87" t="s">
        <v>52</v>
      </c>
      <c r="B87" s="5" t="s">
        <v>75</v>
      </c>
      <c r="C87" s="5" t="s">
        <v>3306</v>
      </c>
      <c r="D87" t="s">
        <v>5</v>
      </c>
      <c r="E87" s="24" t="s">
        <v>3307</v>
      </c>
      <c r="F87" s="25" t="s">
        <v>1223</v>
      </c>
      <c r="G87" s="26">
        <v>3.77</v>
      </c>
      <c r="H87" s="25">
        <v>0</v>
      </c>
      <c r="I87" s="25">
        <f>ROUND(G87*H87,6)</f>
        <v>0</v>
      </c>
      <c r="L87" s="27">
        <v>0</v>
      </c>
      <c r="M87" s="22">
        <f>ROUND(ROUND(L87,2)*ROUND(G87,3),2)</f>
        <v>0</v>
      </c>
      <c r="N87" s="25" t="s">
        <v>1224</v>
      </c>
      <c r="O87">
        <f>(M87*21)/100</f>
        <v>0</v>
      </c>
      <c r="P87" t="s">
        <v>28</v>
      </c>
    </row>
    <row r="88" spans="1:16" ht="12.75" customHeight="1" x14ac:dyDescent="0.2">
      <c r="A88" s="28" t="s">
        <v>57</v>
      </c>
      <c r="E88" s="29" t="s">
        <v>5</v>
      </c>
    </row>
    <row r="89" spans="1:16" ht="12.75" customHeight="1" x14ac:dyDescent="0.2">
      <c r="A89" s="28" t="s">
        <v>58</v>
      </c>
      <c r="E89" s="30" t="s">
        <v>5</v>
      </c>
    </row>
    <row r="90" spans="1:16" ht="89.25" customHeight="1" x14ac:dyDescent="0.2">
      <c r="E90" s="29" t="s">
        <v>11805</v>
      </c>
    </row>
    <row r="91" spans="1:16" ht="12.75" customHeight="1" x14ac:dyDescent="0.2">
      <c r="A91" t="s">
        <v>52</v>
      </c>
      <c r="B91" s="5" t="s">
        <v>78</v>
      </c>
      <c r="C91" s="5" t="s">
        <v>3263</v>
      </c>
      <c r="D91" t="s">
        <v>5</v>
      </c>
      <c r="E91" s="24" t="s">
        <v>3264</v>
      </c>
      <c r="F91" s="25" t="s">
        <v>1223</v>
      </c>
      <c r="G91" s="26">
        <v>2771.9520000000002</v>
      </c>
      <c r="H91" s="25">
        <v>0</v>
      </c>
      <c r="I91" s="25">
        <f>ROUND(G91*H91,6)</f>
        <v>0</v>
      </c>
      <c r="L91" s="27">
        <v>0</v>
      </c>
      <c r="M91" s="22">
        <f>ROUND(ROUND(L91,2)*ROUND(G91,3),2)</f>
        <v>0</v>
      </c>
      <c r="N91" s="25" t="s">
        <v>1224</v>
      </c>
      <c r="O91">
        <f>(M91*21)/100</f>
        <v>0</v>
      </c>
      <c r="P91" t="s">
        <v>28</v>
      </c>
    </row>
    <row r="92" spans="1:16" ht="12.75" customHeight="1" x14ac:dyDescent="0.2">
      <c r="A92" s="28" t="s">
        <v>57</v>
      </c>
      <c r="E92" s="29" t="s">
        <v>5</v>
      </c>
    </row>
    <row r="93" spans="1:16" ht="12.75" customHeight="1" x14ac:dyDescent="0.2">
      <c r="A93" s="28" t="s">
        <v>58</v>
      </c>
      <c r="E93" s="30" t="s">
        <v>5</v>
      </c>
    </row>
    <row r="94" spans="1:16" ht="89.25" customHeight="1" x14ac:dyDescent="0.2">
      <c r="E94" s="29" t="s">
        <v>11805</v>
      </c>
    </row>
    <row r="95" spans="1:16" ht="12.75" customHeight="1" x14ac:dyDescent="0.2">
      <c r="A95" t="s">
        <v>52</v>
      </c>
      <c r="B95" s="5" t="s">
        <v>81</v>
      </c>
      <c r="C95" s="5" t="s">
        <v>10696</v>
      </c>
      <c r="D95" t="s">
        <v>5</v>
      </c>
      <c r="E95" s="24" t="s">
        <v>10697</v>
      </c>
      <c r="F95" s="25" t="s">
        <v>1223</v>
      </c>
      <c r="G95" s="26">
        <v>443</v>
      </c>
      <c r="H95" s="25">
        <v>0</v>
      </c>
      <c r="I95" s="25">
        <f>ROUND(G95*H95,6)</f>
        <v>0</v>
      </c>
      <c r="L95" s="27">
        <v>0</v>
      </c>
      <c r="M95" s="22">
        <f>ROUND(ROUND(L95,2)*ROUND(G95,3),2)</f>
        <v>0</v>
      </c>
      <c r="N95" s="25" t="s">
        <v>1224</v>
      </c>
      <c r="O95">
        <f>(M95*21)/100</f>
        <v>0</v>
      </c>
      <c r="P95" t="s">
        <v>28</v>
      </c>
    </row>
    <row r="96" spans="1:16" ht="12.75" customHeight="1" x14ac:dyDescent="0.2">
      <c r="A96" s="28" t="s">
        <v>57</v>
      </c>
      <c r="E96" s="29" t="s">
        <v>5</v>
      </c>
    </row>
    <row r="97" spans="1:16" ht="12.75" customHeight="1" x14ac:dyDescent="0.2">
      <c r="A97" s="28" t="s">
        <v>58</v>
      </c>
      <c r="E97" s="30" t="s">
        <v>5</v>
      </c>
    </row>
    <row r="98" spans="1:16" ht="89.25" customHeight="1" x14ac:dyDescent="0.2">
      <c r="E98" s="29" t="s">
        <v>11805</v>
      </c>
    </row>
    <row r="99" spans="1:16" ht="12.75" customHeight="1" x14ac:dyDescent="0.2">
      <c r="A99" t="s">
        <v>52</v>
      </c>
      <c r="B99" s="5" t="s">
        <v>84</v>
      </c>
      <c r="C99" s="5" t="s">
        <v>1808</v>
      </c>
      <c r="D99" t="s">
        <v>5</v>
      </c>
      <c r="E99" s="24" t="s">
        <v>1809</v>
      </c>
      <c r="F99" s="25" t="s">
        <v>1223</v>
      </c>
      <c r="G99" s="26">
        <v>266.95400000000001</v>
      </c>
      <c r="H99" s="25">
        <v>0</v>
      </c>
      <c r="I99" s="25">
        <f>ROUND(G99*H99,6)</f>
        <v>0</v>
      </c>
      <c r="L99" s="27">
        <v>0</v>
      </c>
      <c r="M99" s="22">
        <f>ROUND(ROUND(L99,2)*ROUND(G99,3),2)</f>
        <v>0</v>
      </c>
      <c r="N99" s="25" t="s">
        <v>1224</v>
      </c>
      <c r="O99">
        <f>(M99*21)/100</f>
        <v>0</v>
      </c>
      <c r="P99" t="s">
        <v>28</v>
      </c>
    </row>
    <row r="100" spans="1:16" ht="12.75" customHeight="1" x14ac:dyDescent="0.2">
      <c r="A100" s="28" t="s">
        <v>57</v>
      </c>
      <c r="E100" s="29" t="s">
        <v>5</v>
      </c>
    </row>
    <row r="101" spans="1:16" ht="12.75" customHeight="1" x14ac:dyDescent="0.2">
      <c r="A101" s="28" t="s">
        <v>58</v>
      </c>
      <c r="E101" s="30" t="s">
        <v>5</v>
      </c>
    </row>
    <row r="102" spans="1:16" ht="89.25" customHeight="1" x14ac:dyDescent="0.2">
      <c r="E102" s="29" t="s">
        <v>11805</v>
      </c>
    </row>
    <row r="103" spans="1:16" ht="12.75" customHeight="1" x14ac:dyDescent="0.2">
      <c r="A103" t="s">
        <v>52</v>
      </c>
      <c r="B103" s="5" t="s">
        <v>87</v>
      </c>
      <c r="C103" s="5" t="s">
        <v>3266</v>
      </c>
      <c r="D103" t="s">
        <v>5</v>
      </c>
      <c r="E103" s="24" t="s">
        <v>3267</v>
      </c>
      <c r="F103" s="25" t="s">
        <v>1223</v>
      </c>
      <c r="G103" s="26">
        <v>2.931</v>
      </c>
      <c r="H103" s="25">
        <v>0</v>
      </c>
      <c r="I103" s="25">
        <f>ROUND(G103*H103,6)</f>
        <v>0</v>
      </c>
      <c r="L103" s="27">
        <v>0</v>
      </c>
      <c r="M103" s="22">
        <f>ROUND(ROUND(L103,2)*ROUND(G103,3),2)</f>
        <v>0</v>
      </c>
      <c r="N103" s="25" t="s">
        <v>1224</v>
      </c>
      <c r="O103">
        <f>(M103*21)/100</f>
        <v>0</v>
      </c>
      <c r="P103" t="s">
        <v>28</v>
      </c>
    </row>
    <row r="104" spans="1:16" ht="12.75" customHeight="1" x14ac:dyDescent="0.2">
      <c r="A104" s="28" t="s">
        <v>57</v>
      </c>
      <c r="E104" s="29" t="s">
        <v>5</v>
      </c>
    </row>
    <row r="105" spans="1:16" ht="12.75" customHeight="1" x14ac:dyDescent="0.2">
      <c r="A105" s="28" t="s">
        <v>58</v>
      </c>
      <c r="E105" s="30" t="s">
        <v>5</v>
      </c>
    </row>
    <row r="106" spans="1:16" ht="89.25" customHeight="1" x14ac:dyDescent="0.2">
      <c r="E106" s="29" t="s">
        <v>11805</v>
      </c>
    </row>
    <row r="107" spans="1:16" ht="12.75" customHeight="1" x14ac:dyDescent="0.2">
      <c r="A107" t="s">
        <v>52</v>
      </c>
      <c r="B107" s="5" t="s">
        <v>90</v>
      </c>
      <c r="C107" s="5" t="s">
        <v>3269</v>
      </c>
      <c r="D107" t="s">
        <v>5</v>
      </c>
      <c r="E107" s="24" t="s">
        <v>3270</v>
      </c>
      <c r="F107" s="25" t="s">
        <v>1223</v>
      </c>
      <c r="G107" s="26">
        <v>21.053999999999998</v>
      </c>
      <c r="H107" s="25">
        <v>0</v>
      </c>
      <c r="I107" s="25">
        <f>ROUND(G107*H107,6)</f>
        <v>0</v>
      </c>
      <c r="L107" s="27">
        <v>0</v>
      </c>
      <c r="M107" s="22">
        <f>ROUND(ROUND(L107,2)*ROUND(G107,3),2)</f>
        <v>0</v>
      </c>
      <c r="N107" s="25" t="s">
        <v>1224</v>
      </c>
      <c r="O107">
        <f>(M107*21)/100</f>
        <v>0</v>
      </c>
      <c r="P107" t="s">
        <v>28</v>
      </c>
    </row>
    <row r="108" spans="1:16" ht="12.75" customHeight="1" x14ac:dyDescent="0.2">
      <c r="A108" s="28" t="s">
        <v>57</v>
      </c>
      <c r="E108" s="29" t="s">
        <v>5</v>
      </c>
    </row>
    <row r="109" spans="1:16" ht="12.75" customHeight="1" x14ac:dyDescent="0.2">
      <c r="A109" s="28" t="s">
        <v>58</v>
      </c>
      <c r="E109" s="30" t="s">
        <v>5</v>
      </c>
    </row>
    <row r="110" spans="1:16" ht="89.25" customHeight="1" x14ac:dyDescent="0.2">
      <c r="E110" s="29" t="s">
        <v>11805</v>
      </c>
    </row>
    <row r="111" spans="1:16" ht="12.75" customHeight="1" x14ac:dyDescent="0.2">
      <c r="A111" t="s">
        <v>52</v>
      </c>
      <c r="B111" s="5" t="s">
        <v>93</v>
      </c>
      <c r="C111" s="5" t="s">
        <v>3120</v>
      </c>
      <c r="D111" t="s">
        <v>5</v>
      </c>
      <c r="E111" s="24" t="s">
        <v>3121</v>
      </c>
      <c r="F111" s="25" t="s">
        <v>1223</v>
      </c>
      <c r="G111" s="26">
        <v>16.149999999999999</v>
      </c>
      <c r="H111" s="25">
        <v>0</v>
      </c>
      <c r="I111" s="25">
        <f>ROUND(G111*H111,6)</f>
        <v>0</v>
      </c>
      <c r="L111" s="27">
        <v>0</v>
      </c>
      <c r="M111" s="22">
        <f>ROUND(ROUND(L111,2)*ROUND(G111,3),2)</f>
        <v>0</v>
      </c>
      <c r="N111" s="25" t="s">
        <v>1224</v>
      </c>
      <c r="O111">
        <f>(M111*21)/100</f>
        <v>0</v>
      </c>
      <c r="P111" t="s">
        <v>28</v>
      </c>
    </row>
    <row r="112" spans="1:16" ht="12.75" customHeight="1" x14ac:dyDescent="0.2">
      <c r="A112" s="28" t="s">
        <v>57</v>
      </c>
      <c r="E112" s="29" t="s">
        <v>5</v>
      </c>
    </row>
    <row r="113" spans="1:16" ht="12.75" customHeight="1" x14ac:dyDescent="0.2">
      <c r="A113" s="28" t="s">
        <v>58</v>
      </c>
      <c r="E113" s="30" t="s">
        <v>5</v>
      </c>
    </row>
    <row r="114" spans="1:16" ht="89.25" customHeight="1" x14ac:dyDescent="0.2">
      <c r="E114" s="29" t="s">
        <v>11805</v>
      </c>
    </row>
    <row r="115" spans="1:16" ht="12.75" customHeight="1" x14ac:dyDescent="0.2">
      <c r="A115" t="s">
        <v>52</v>
      </c>
      <c r="B115" s="5" t="s">
        <v>95</v>
      </c>
      <c r="C115" s="5" t="s">
        <v>2983</v>
      </c>
      <c r="D115" t="s">
        <v>5</v>
      </c>
      <c r="E115" s="24" t="s">
        <v>2984</v>
      </c>
      <c r="F115" s="25" t="s">
        <v>1223</v>
      </c>
      <c r="G115" s="26">
        <v>17.399999999999999</v>
      </c>
      <c r="H115" s="25">
        <v>0</v>
      </c>
      <c r="I115" s="25">
        <f>ROUND(G115*H115,6)</f>
        <v>0</v>
      </c>
      <c r="L115" s="27">
        <v>0</v>
      </c>
      <c r="M115" s="22">
        <f>ROUND(ROUND(L115,2)*ROUND(G115,3),2)</f>
        <v>0</v>
      </c>
      <c r="N115" s="25" t="s">
        <v>1224</v>
      </c>
      <c r="O115">
        <f>(M115*21)/100</f>
        <v>0</v>
      </c>
      <c r="P115" t="s">
        <v>28</v>
      </c>
    </row>
    <row r="116" spans="1:16" ht="12.75" customHeight="1" x14ac:dyDescent="0.2">
      <c r="A116" s="28" t="s">
        <v>57</v>
      </c>
      <c r="E116" s="29" t="s">
        <v>5</v>
      </c>
    </row>
    <row r="117" spans="1:16" ht="12.75" customHeight="1" x14ac:dyDescent="0.2">
      <c r="A117" s="28" t="s">
        <v>58</v>
      </c>
      <c r="E117" s="30" t="s">
        <v>5</v>
      </c>
    </row>
    <row r="118" spans="1:16" ht="89.25" customHeight="1" x14ac:dyDescent="0.2">
      <c r="E118" s="29" t="s">
        <v>11805</v>
      </c>
    </row>
    <row r="119" spans="1:16" ht="12.75" customHeight="1" x14ac:dyDescent="0.2">
      <c r="A119" t="s">
        <v>52</v>
      </c>
      <c r="B119" s="5" t="s">
        <v>97</v>
      </c>
      <c r="C119" s="5" t="s">
        <v>2986</v>
      </c>
      <c r="D119" t="s">
        <v>5</v>
      </c>
      <c r="E119" s="24" t="s">
        <v>2987</v>
      </c>
      <c r="F119" s="25" t="s">
        <v>1223</v>
      </c>
      <c r="G119" s="26">
        <v>0.7</v>
      </c>
      <c r="H119" s="25">
        <v>0</v>
      </c>
      <c r="I119" s="25">
        <f>ROUND(G119*H119,6)</f>
        <v>0</v>
      </c>
      <c r="L119" s="27">
        <v>0</v>
      </c>
      <c r="M119" s="22">
        <f>ROUND(ROUND(L119,2)*ROUND(G119,3),2)</f>
        <v>0</v>
      </c>
      <c r="N119" s="25" t="s">
        <v>1224</v>
      </c>
      <c r="O119">
        <f>(M119*21)/100</f>
        <v>0</v>
      </c>
      <c r="P119" t="s">
        <v>28</v>
      </c>
    </row>
    <row r="120" spans="1:16" ht="12.75" customHeight="1" x14ac:dyDescent="0.2">
      <c r="A120" s="28" t="s">
        <v>57</v>
      </c>
      <c r="E120" s="29" t="s">
        <v>5</v>
      </c>
    </row>
    <row r="121" spans="1:16" ht="12.75" customHeight="1" x14ac:dyDescent="0.2">
      <c r="A121" s="28" t="s">
        <v>58</v>
      </c>
      <c r="E121" s="30" t="s">
        <v>5</v>
      </c>
    </row>
    <row r="122" spans="1:16" ht="89.25" customHeight="1" x14ac:dyDescent="0.2">
      <c r="E122" s="29" t="s">
        <v>11805</v>
      </c>
    </row>
    <row r="123" spans="1:16" ht="12.75" customHeight="1" x14ac:dyDescent="0.2">
      <c r="A123" t="s">
        <v>52</v>
      </c>
      <c r="B123" s="5" t="s">
        <v>99</v>
      </c>
      <c r="C123" s="5" t="s">
        <v>1233</v>
      </c>
      <c r="D123" t="s">
        <v>5</v>
      </c>
      <c r="E123" s="24" t="s">
        <v>1234</v>
      </c>
      <c r="F123" s="25" t="s">
        <v>1223</v>
      </c>
      <c r="G123" s="26">
        <v>12.66</v>
      </c>
      <c r="H123" s="25">
        <v>0</v>
      </c>
      <c r="I123" s="25">
        <f>ROUND(G123*H123,6)</f>
        <v>0</v>
      </c>
      <c r="L123" s="27">
        <v>0</v>
      </c>
      <c r="M123" s="22">
        <f>ROUND(ROUND(L123,2)*ROUND(G123,3),2)</f>
        <v>0</v>
      </c>
      <c r="N123" s="25" t="s">
        <v>1224</v>
      </c>
      <c r="O123">
        <f>(M123*21)/100</f>
        <v>0</v>
      </c>
      <c r="P123" t="s">
        <v>28</v>
      </c>
    </row>
    <row r="124" spans="1:16" ht="12.75" customHeight="1" x14ac:dyDescent="0.2">
      <c r="A124" s="28" t="s">
        <v>57</v>
      </c>
      <c r="E124" s="29" t="s">
        <v>5</v>
      </c>
    </row>
    <row r="125" spans="1:16" ht="12.75" customHeight="1" x14ac:dyDescent="0.2">
      <c r="A125" s="28" t="s">
        <v>58</v>
      </c>
      <c r="E125" s="30" t="s">
        <v>5</v>
      </c>
    </row>
    <row r="126" spans="1:16" ht="89.25" customHeight="1" x14ac:dyDescent="0.2">
      <c r="E126" s="29" t="s">
        <v>11805</v>
      </c>
    </row>
    <row r="127" spans="1:16" ht="12.75" customHeight="1" x14ac:dyDescent="0.2">
      <c r="A127" t="s">
        <v>52</v>
      </c>
      <c r="B127" s="5" t="s">
        <v>101</v>
      </c>
      <c r="C127" s="5" t="s">
        <v>4657</v>
      </c>
      <c r="D127" t="s">
        <v>5</v>
      </c>
      <c r="E127" s="24" t="s">
        <v>4658</v>
      </c>
      <c r="F127" s="25" t="s">
        <v>1223</v>
      </c>
      <c r="G127" s="26">
        <v>5.6</v>
      </c>
      <c r="H127" s="25">
        <v>0</v>
      </c>
      <c r="I127" s="25">
        <f>ROUND(G127*H127,6)</f>
        <v>0</v>
      </c>
      <c r="L127" s="27">
        <v>0</v>
      </c>
      <c r="M127" s="22">
        <f>ROUND(ROUND(L127,2)*ROUND(G127,3),2)</f>
        <v>0</v>
      </c>
      <c r="N127" s="25" t="s">
        <v>1224</v>
      </c>
      <c r="O127">
        <f>(M127*21)/100</f>
        <v>0</v>
      </c>
      <c r="P127" t="s">
        <v>28</v>
      </c>
    </row>
    <row r="128" spans="1:16" ht="12.75" customHeight="1" x14ac:dyDescent="0.2">
      <c r="A128" s="28" t="s">
        <v>57</v>
      </c>
      <c r="E128" s="29" t="s">
        <v>5</v>
      </c>
    </row>
    <row r="129" spans="1:16" ht="12.75" customHeight="1" x14ac:dyDescent="0.2">
      <c r="A129" s="28" t="s">
        <v>58</v>
      </c>
      <c r="E129" s="30" t="s">
        <v>5</v>
      </c>
    </row>
    <row r="130" spans="1:16" ht="89.25" customHeight="1" x14ac:dyDescent="0.2">
      <c r="E130" s="29" t="s">
        <v>11805</v>
      </c>
    </row>
    <row r="131" spans="1:16" ht="12.75" customHeight="1" x14ac:dyDescent="0.2">
      <c r="A131" t="s">
        <v>52</v>
      </c>
      <c r="B131" s="5" t="s">
        <v>104</v>
      </c>
      <c r="C131" s="5" t="s">
        <v>2997</v>
      </c>
      <c r="D131" t="s">
        <v>5</v>
      </c>
      <c r="E131" s="24" t="s">
        <v>2998</v>
      </c>
      <c r="F131" s="25" t="s">
        <v>1223</v>
      </c>
      <c r="G131" s="26">
        <v>3.2</v>
      </c>
      <c r="H131" s="25">
        <v>0</v>
      </c>
      <c r="I131" s="25">
        <f>ROUND(G131*H131,6)</f>
        <v>0</v>
      </c>
      <c r="L131" s="27">
        <v>0</v>
      </c>
      <c r="M131" s="22">
        <f>ROUND(ROUND(L131,2)*ROUND(G131,3),2)</f>
        <v>0</v>
      </c>
      <c r="N131" s="25" t="s">
        <v>1224</v>
      </c>
      <c r="O131">
        <f>(M131*21)/100</f>
        <v>0</v>
      </c>
      <c r="P131" t="s">
        <v>28</v>
      </c>
    </row>
    <row r="132" spans="1:16" ht="12.75" customHeight="1" x14ac:dyDescent="0.2">
      <c r="A132" s="28" t="s">
        <v>57</v>
      </c>
      <c r="E132" s="29" t="s">
        <v>5</v>
      </c>
    </row>
    <row r="133" spans="1:16" ht="12.75" customHeight="1" x14ac:dyDescent="0.2">
      <c r="A133" s="28" t="s">
        <v>58</v>
      </c>
      <c r="E133" s="30" t="s">
        <v>5</v>
      </c>
    </row>
    <row r="134" spans="1:16" ht="89.25" customHeight="1" x14ac:dyDescent="0.2">
      <c r="E134" s="29" t="s">
        <v>11805</v>
      </c>
    </row>
    <row r="135" spans="1:16" ht="12.75" customHeight="1" x14ac:dyDescent="0.2">
      <c r="A135" t="s">
        <v>52</v>
      </c>
      <c r="B135" s="5" t="s">
        <v>107</v>
      </c>
      <c r="C135" s="5" t="s">
        <v>1883</v>
      </c>
      <c r="D135" t="s">
        <v>5</v>
      </c>
      <c r="E135" s="24" t="s">
        <v>1884</v>
      </c>
      <c r="F135" s="25" t="s">
        <v>1223</v>
      </c>
      <c r="G135" s="26">
        <v>1.1000000000000001</v>
      </c>
      <c r="H135" s="25">
        <v>0</v>
      </c>
      <c r="I135" s="25">
        <f>ROUND(G135*H135,6)</f>
        <v>0</v>
      </c>
      <c r="L135" s="27">
        <v>0</v>
      </c>
      <c r="M135" s="22">
        <f>ROUND(ROUND(L135,2)*ROUND(G135,3),2)</f>
        <v>0</v>
      </c>
      <c r="N135" s="25" t="s">
        <v>1224</v>
      </c>
      <c r="O135">
        <f>(M135*21)/100</f>
        <v>0</v>
      </c>
      <c r="P135" t="s">
        <v>28</v>
      </c>
    </row>
    <row r="136" spans="1:16" ht="12.75" customHeight="1" x14ac:dyDescent="0.2">
      <c r="A136" s="28" t="s">
        <v>57</v>
      </c>
      <c r="E136" s="29" t="s">
        <v>5</v>
      </c>
    </row>
    <row r="137" spans="1:16" ht="12.75" customHeight="1" x14ac:dyDescent="0.2">
      <c r="A137" s="28" t="s">
        <v>58</v>
      </c>
      <c r="E137" s="30" t="s">
        <v>5</v>
      </c>
    </row>
    <row r="138" spans="1:16" ht="89.25" customHeight="1" x14ac:dyDescent="0.2">
      <c r="E138" s="29" t="s">
        <v>11805</v>
      </c>
    </row>
    <row r="139" spans="1:16" ht="12.75" customHeight="1" x14ac:dyDescent="0.2">
      <c r="A139" t="s">
        <v>52</v>
      </c>
      <c r="B139" s="5" t="s">
        <v>110</v>
      </c>
      <c r="C139" s="5" t="s">
        <v>3409</v>
      </c>
      <c r="D139" t="s">
        <v>5</v>
      </c>
      <c r="E139" s="24" t="s">
        <v>3410</v>
      </c>
      <c r="F139" s="25" t="s">
        <v>1223</v>
      </c>
      <c r="G139" s="26">
        <v>922.11</v>
      </c>
      <c r="H139" s="25">
        <v>0</v>
      </c>
      <c r="I139" s="25">
        <f>ROUND(G139*H139,6)</f>
        <v>0</v>
      </c>
      <c r="L139" s="27">
        <v>0</v>
      </c>
      <c r="M139" s="22">
        <f>ROUND(ROUND(L139,2)*ROUND(G139,3),2)</f>
        <v>0</v>
      </c>
      <c r="N139" s="25" t="s">
        <v>1224</v>
      </c>
      <c r="O139">
        <f>(M139*21)/100</f>
        <v>0</v>
      </c>
      <c r="P139" t="s">
        <v>28</v>
      </c>
    </row>
    <row r="140" spans="1:16" ht="12.75" customHeight="1" x14ac:dyDescent="0.2">
      <c r="A140" s="28" t="s">
        <v>57</v>
      </c>
      <c r="E140" s="29" t="s">
        <v>5</v>
      </c>
    </row>
    <row r="141" spans="1:16" ht="12.75" customHeight="1" x14ac:dyDescent="0.2">
      <c r="A141" s="28" t="s">
        <v>58</v>
      </c>
      <c r="E141" s="30" t="s">
        <v>5</v>
      </c>
    </row>
    <row r="142" spans="1:16" ht="89.25" customHeight="1" x14ac:dyDescent="0.2">
      <c r="E142" s="29" t="s">
        <v>11805</v>
      </c>
    </row>
    <row r="143" spans="1:16" ht="12.75" customHeight="1" x14ac:dyDescent="0.2">
      <c r="A143" t="s">
        <v>52</v>
      </c>
      <c r="B143" s="5" t="s">
        <v>158</v>
      </c>
      <c r="C143" s="5" t="s">
        <v>3413</v>
      </c>
      <c r="D143" t="s">
        <v>5</v>
      </c>
      <c r="E143" s="24" t="s">
        <v>3414</v>
      </c>
      <c r="F143" s="25" t="s">
        <v>1223</v>
      </c>
      <c r="G143" s="26">
        <v>1625.89</v>
      </c>
      <c r="H143" s="25">
        <v>0</v>
      </c>
      <c r="I143" s="25">
        <f>ROUND(G143*H143,6)</f>
        <v>0</v>
      </c>
      <c r="L143" s="27">
        <v>0</v>
      </c>
      <c r="M143" s="22">
        <f>ROUND(ROUND(L143,2)*ROUND(G143,3),2)</f>
        <v>0</v>
      </c>
      <c r="N143" s="25" t="s">
        <v>1224</v>
      </c>
      <c r="O143">
        <f>(M143*21)/100</f>
        <v>0</v>
      </c>
      <c r="P143" t="s">
        <v>28</v>
      </c>
    </row>
    <row r="144" spans="1:16" ht="12.75" customHeight="1" x14ac:dyDescent="0.2">
      <c r="A144" s="28" t="s">
        <v>57</v>
      </c>
      <c r="E144" s="29" t="s">
        <v>5</v>
      </c>
    </row>
    <row r="145" spans="1:16" ht="12.75" customHeight="1" x14ac:dyDescent="0.2">
      <c r="A145" s="28" t="s">
        <v>58</v>
      </c>
      <c r="E145" s="30" t="s">
        <v>5</v>
      </c>
    </row>
    <row r="146" spans="1:16" ht="89.25" customHeight="1" x14ac:dyDescent="0.2">
      <c r="E146" s="29" t="s">
        <v>11805</v>
      </c>
    </row>
    <row r="147" spans="1:16" ht="12.75" customHeight="1" x14ac:dyDescent="0.2">
      <c r="A147" t="s">
        <v>52</v>
      </c>
      <c r="B147" s="5" t="s">
        <v>161</v>
      </c>
      <c r="C147" s="5" t="s">
        <v>4752</v>
      </c>
      <c r="D147" t="s">
        <v>5</v>
      </c>
      <c r="E147" s="24" t="s">
        <v>4753</v>
      </c>
      <c r="F147" s="25" t="s">
        <v>1223</v>
      </c>
      <c r="G147" s="26">
        <v>0.28499999999999998</v>
      </c>
      <c r="H147" s="25">
        <v>0</v>
      </c>
      <c r="I147" s="25">
        <f>ROUND(G147*H147,6)</f>
        <v>0</v>
      </c>
      <c r="L147" s="27">
        <v>0</v>
      </c>
      <c r="M147" s="22">
        <f>ROUND(ROUND(L147,2)*ROUND(G147,3),2)</f>
        <v>0</v>
      </c>
      <c r="N147" s="25" t="s">
        <v>1224</v>
      </c>
      <c r="O147">
        <f>(M147*21)/100</f>
        <v>0</v>
      </c>
      <c r="P147" t="s">
        <v>28</v>
      </c>
    </row>
    <row r="148" spans="1:16" ht="12.75" customHeight="1" x14ac:dyDescent="0.2">
      <c r="A148" s="28" t="s">
        <v>57</v>
      </c>
      <c r="E148" s="29" t="s">
        <v>5</v>
      </c>
    </row>
    <row r="149" spans="1:16" ht="12.75" customHeight="1" x14ac:dyDescent="0.2">
      <c r="A149" s="28" t="s">
        <v>58</v>
      </c>
      <c r="E149" s="30" t="s">
        <v>5</v>
      </c>
    </row>
    <row r="150" spans="1:16" ht="89.25" customHeight="1" x14ac:dyDescent="0.2">
      <c r="E150" s="29" t="s">
        <v>11805</v>
      </c>
    </row>
    <row r="151" spans="1:16" ht="12.75" customHeight="1" x14ac:dyDescent="0.2">
      <c r="A151" t="s">
        <v>52</v>
      </c>
      <c r="B151" s="5" t="s">
        <v>162</v>
      </c>
      <c r="C151" s="5" t="s">
        <v>5269</v>
      </c>
      <c r="D151" t="s">
        <v>5</v>
      </c>
      <c r="E151" s="24" t="s">
        <v>5270</v>
      </c>
      <c r="F151" s="25" t="s">
        <v>1223</v>
      </c>
      <c r="G151" s="26">
        <v>54.222000000000001</v>
      </c>
      <c r="H151" s="25">
        <v>0</v>
      </c>
      <c r="I151" s="25">
        <f>ROUND(G151*H151,6)</f>
        <v>0</v>
      </c>
      <c r="L151" s="27">
        <v>0</v>
      </c>
      <c r="M151" s="22">
        <f>ROUND(ROUND(L151,2)*ROUND(G151,3),2)</f>
        <v>0</v>
      </c>
      <c r="N151" s="25" t="s">
        <v>1224</v>
      </c>
      <c r="O151">
        <f>(M151*21)/100</f>
        <v>0</v>
      </c>
      <c r="P151" t="s">
        <v>28</v>
      </c>
    </row>
    <row r="152" spans="1:16" ht="12.75" customHeight="1" x14ac:dyDescent="0.2">
      <c r="A152" s="28" t="s">
        <v>57</v>
      </c>
      <c r="E152" s="29" t="s">
        <v>5</v>
      </c>
    </row>
    <row r="153" spans="1:16" ht="12.75" customHeight="1" x14ac:dyDescent="0.2">
      <c r="A153" s="28" t="s">
        <v>58</v>
      </c>
      <c r="E153" s="30" t="s">
        <v>5</v>
      </c>
    </row>
    <row r="154" spans="1:16" ht="89.25" customHeight="1" x14ac:dyDescent="0.2">
      <c r="E154" s="29" t="s">
        <v>11805</v>
      </c>
    </row>
    <row r="155" spans="1:16" ht="12.75" customHeight="1" x14ac:dyDescent="0.2">
      <c r="A155" t="s">
        <v>52</v>
      </c>
      <c r="B155" s="5" t="s">
        <v>163</v>
      </c>
      <c r="C155" s="5" t="s">
        <v>2991</v>
      </c>
      <c r="D155" t="s">
        <v>5</v>
      </c>
      <c r="E155" s="24" t="s">
        <v>2992</v>
      </c>
      <c r="F155" s="25" t="s">
        <v>1223</v>
      </c>
      <c r="G155" s="26">
        <v>0.54</v>
      </c>
      <c r="H155" s="25">
        <v>0</v>
      </c>
      <c r="I155" s="25">
        <f>ROUND(G155*H155,6)</f>
        <v>0</v>
      </c>
      <c r="L155" s="27">
        <v>0</v>
      </c>
      <c r="M155" s="22">
        <f>ROUND(ROUND(L155,2)*ROUND(G155,3),2)</f>
        <v>0</v>
      </c>
      <c r="N155" s="25" t="s">
        <v>1224</v>
      </c>
      <c r="O155">
        <f>(M155*21)/100</f>
        <v>0</v>
      </c>
      <c r="P155" t="s">
        <v>28</v>
      </c>
    </row>
    <row r="156" spans="1:16" ht="12.75" customHeight="1" x14ac:dyDescent="0.2">
      <c r="A156" s="28" t="s">
        <v>57</v>
      </c>
      <c r="E156" s="29" t="s">
        <v>5</v>
      </c>
    </row>
    <row r="157" spans="1:16" ht="12.75" customHeight="1" x14ac:dyDescent="0.2">
      <c r="A157" s="28" t="s">
        <v>58</v>
      </c>
      <c r="E157" s="30" t="s">
        <v>5</v>
      </c>
    </row>
    <row r="158" spans="1:16" ht="89.25" customHeight="1" x14ac:dyDescent="0.2">
      <c r="E158" s="29" t="s">
        <v>11805</v>
      </c>
    </row>
    <row r="159" spans="1:16" ht="12.75" customHeight="1" x14ac:dyDescent="0.2">
      <c r="A159" t="s">
        <v>52</v>
      </c>
      <c r="B159" s="5" t="s">
        <v>164</v>
      </c>
      <c r="C159" s="5" t="s">
        <v>1886</v>
      </c>
      <c r="D159" t="s">
        <v>5</v>
      </c>
      <c r="E159" s="24" t="s">
        <v>1887</v>
      </c>
      <c r="F159" s="25" t="s">
        <v>1223</v>
      </c>
      <c r="G159" s="26">
        <v>13.419</v>
      </c>
      <c r="H159" s="25">
        <v>0</v>
      </c>
      <c r="I159" s="25">
        <f>ROUND(G159*H159,6)</f>
        <v>0</v>
      </c>
      <c r="L159" s="27">
        <v>0</v>
      </c>
      <c r="M159" s="22">
        <f>ROUND(ROUND(L159,2)*ROUND(G159,3),2)</f>
        <v>0</v>
      </c>
      <c r="N159" s="25" t="s">
        <v>1224</v>
      </c>
      <c r="O159">
        <f>(M159*21)/100</f>
        <v>0</v>
      </c>
      <c r="P159" t="s">
        <v>28</v>
      </c>
    </row>
    <row r="160" spans="1:16" ht="12.75" customHeight="1" x14ac:dyDescent="0.2">
      <c r="A160" s="28" t="s">
        <v>57</v>
      </c>
      <c r="E160" s="29" t="s">
        <v>5</v>
      </c>
    </row>
    <row r="161" spans="1:16" ht="12.75" customHeight="1" x14ac:dyDescent="0.2">
      <c r="A161" s="28" t="s">
        <v>58</v>
      </c>
      <c r="E161" s="30" t="s">
        <v>5</v>
      </c>
    </row>
    <row r="162" spans="1:16" ht="89.25" customHeight="1" x14ac:dyDescent="0.2">
      <c r="E162" s="29" t="s">
        <v>11805</v>
      </c>
    </row>
    <row r="163" spans="1:16" ht="12.75" customHeight="1" x14ac:dyDescent="0.2">
      <c r="A163" t="s">
        <v>52</v>
      </c>
      <c r="B163" s="5" t="s">
        <v>165</v>
      </c>
      <c r="C163" s="5" t="s">
        <v>4661</v>
      </c>
      <c r="D163" t="s">
        <v>5</v>
      </c>
      <c r="E163" s="24" t="s">
        <v>4662</v>
      </c>
      <c r="F163" s="25" t="s">
        <v>1223</v>
      </c>
      <c r="G163" s="26">
        <v>30.12</v>
      </c>
      <c r="H163" s="25">
        <v>0</v>
      </c>
      <c r="I163" s="25">
        <f>ROUND(G163*H163,6)</f>
        <v>0</v>
      </c>
      <c r="L163" s="27">
        <v>0</v>
      </c>
      <c r="M163" s="22">
        <f>ROUND(ROUND(L163,2)*ROUND(G163,3),2)</f>
        <v>0</v>
      </c>
      <c r="N163" s="25" t="s">
        <v>1224</v>
      </c>
      <c r="O163">
        <f>(M163*21)/100</f>
        <v>0</v>
      </c>
      <c r="P163" t="s">
        <v>28</v>
      </c>
    </row>
    <row r="164" spans="1:16" ht="12.75" customHeight="1" x14ac:dyDescent="0.2">
      <c r="A164" s="28" t="s">
        <v>57</v>
      </c>
      <c r="E164" s="29" t="s">
        <v>5</v>
      </c>
    </row>
    <row r="165" spans="1:16" ht="12.75" customHeight="1" x14ac:dyDescent="0.2">
      <c r="A165" s="28" t="s">
        <v>58</v>
      </c>
      <c r="E165" s="30" t="s">
        <v>5</v>
      </c>
    </row>
    <row r="166" spans="1:16" ht="89.25" customHeight="1" x14ac:dyDescent="0.2">
      <c r="E166" s="29" t="s">
        <v>11806</v>
      </c>
    </row>
    <row r="167" spans="1:16" ht="12.75" customHeight="1" x14ac:dyDescent="0.2">
      <c r="A167" t="s">
        <v>52</v>
      </c>
      <c r="B167" s="5" t="s">
        <v>168</v>
      </c>
      <c r="C167" s="5" t="s">
        <v>3021</v>
      </c>
      <c r="D167" t="s">
        <v>5</v>
      </c>
      <c r="E167" s="24" t="s">
        <v>3022</v>
      </c>
      <c r="F167" s="25" t="s">
        <v>1223</v>
      </c>
      <c r="G167" s="26">
        <v>2</v>
      </c>
      <c r="H167" s="25">
        <v>1</v>
      </c>
      <c r="I167" s="25">
        <f>ROUND(G167*H167,6)</f>
        <v>2</v>
      </c>
      <c r="L167" s="27">
        <v>0</v>
      </c>
      <c r="M167" s="22">
        <f>ROUND(ROUND(L167,2)*ROUND(G167,3),2)</f>
        <v>0</v>
      </c>
      <c r="N167" s="25" t="s">
        <v>1224</v>
      </c>
      <c r="O167">
        <f>(M167*21)/100</f>
        <v>0</v>
      </c>
      <c r="P167" t="s">
        <v>28</v>
      </c>
    </row>
    <row r="168" spans="1:16" ht="12.75" customHeight="1" x14ac:dyDescent="0.2">
      <c r="A168" s="28" t="s">
        <v>57</v>
      </c>
      <c r="E168" s="29" t="s">
        <v>5</v>
      </c>
    </row>
    <row r="169" spans="1:16" ht="12.75" customHeight="1" x14ac:dyDescent="0.2">
      <c r="A169" s="28" t="s">
        <v>58</v>
      </c>
      <c r="E169" s="30" t="s">
        <v>5</v>
      </c>
    </row>
    <row r="170" spans="1:16" ht="89.25" customHeight="1" x14ac:dyDescent="0.2">
      <c r="E170" s="29" t="s">
        <v>11805</v>
      </c>
    </row>
    <row r="171" spans="1:16" ht="12.75" customHeight="1" x14ac:dyDescent="0.2">
      <c r="A171" t="s">
        <v>52</v>
      </c>
      <c r="B171" s="5" t="s">
        <v>174</v>
      </c>
      <c r="C171" s="5" t="s">
        <v>3023</v>
      </c>
      <c r="D171" t="s">
        <v>5</v>
      </c>
      <c r="E171" s="24" t="s">
        <v>3024</v>
      </c>
      <c r="F171" s="25" t="s">
        <v>1223</v>
      </c>
      <c r="G171" s="26">
        <v>0.3</v>
      </c>
      <c r="H171" s="25">
        <v>1</v>
      </c>
      <c r="I171" s="25">
        <f>ROUND(G171*H171,6)</f>
        <v>0.3</v>
      </c>
      <c r="L171" s="27">
        <v>0</v>
      </c>
      <c r="M171" s="22">
        <f>ROUND(ROUND(L171,2)*ROUND(G171,3),2)</f>
        <v>0</v>
      </c>
      <c r="N171" s="25" t="s">
        <v>1224</v>
      </c>
      <c r="O171">
        <f>(M171*21)/100</f>
        <v>0</v>
      </c>
      <c r="P171" t="s">
        <v>28</v>
      </c>
    </row>
    <row r="172" spans="1:16" ht="12.75" customHeight="1" x14ac:dyDescent="0.2">
      <c r="A172" s="28" t="s">
        <v>57</v>
      </c>
      <c r="E172" s="29" t="s">
        <v>5</v>
      </c>
    </row>
    <row r="173" spans="1:16" ht="12.75" customHeight="1" x14ac:dyDescent="0.2">
      <c r="A173" s="28" t="s">
        <v>58</v>
      </c>
      <c r="E173" s="30" t="s">
        <v>5</v>
      </c>
    </row>
    <row r="174" spans="1:16" ht="89.25" customHeight="1" x14ac:dyDescent="0.2">
      <c r="E174" s="29" t="s">
        <v>11805</v>
      </c>
    </row>
    <row r="175" spans="1:16" ht="12.75" customHeight="1" x14ac:dyDescent="0.2">
      <c r="A175" t="s">
        <v>52</v>
      </c>
      <c r="B175" s="5" t="s">
        <v>177</v>
      </c>
      <c r="C175" s="5" t="s">
        <v>2979</v>
      </c>
      <c r="D175" t="s">
        <v>5</v>
      </c>
      <c r="E175" s="24" t="s">
        <v>2980</v>
      </c>
      <c r="F175" s="25" t="s">
        <v>1223</v>
      </c>
      <c r="G175" s="26">
        <v>2.08</v>
      </c>
      <c r="H175" s="25">
        <v>1</v>
      </c>
      <c r="I175" s="25">
        <f>ROUND(G175*H175,6)</f>
        <v>2.08</v>
      </c>
      <c r="L175" s="27">
        <v>0</v>
      </c>
      <c r="M175" s="22">
        <f>ROUND(ROUND(L175,2)*ROUND(G175,3),2)</f>
        <v>0</v>
      </c>
      <c r="N175" s="25" t="s">
        <v>1224</v>
      </c>
      <c r="O175">
        <f>(M175*21)/100</f>
        <v>0</v>
      </c>
      <c r="P175" t="s">
        <v>28</v>
      </c>
    </row>
    <row r="176" spans="1:16" ht="12.75" customHeight="1" x14ac:dyDescent="0.2">
      <c r="A176" s="28" t="s">
        <v>57</v>
      </c>
      <c r="E176" s="29" t="s">
        <v>5</v>
      </c>
    </row>
    <row r="177" spans="1:16" ht="12.75" customHeight="1" x14ac:dyDescent="0.2">
      <c r="A177" s="28" t="s">
        <v>58</v>
      </c>
      <c r="E177" s="30" t="s">
        <v>5</v>
      </c>
    </row>
    <row r="178" spans="1:16" ht="89.25" customHeight="1" x14ac:dyDescent="0.2">
      <c r="E178" s="29" t="s">
        <v>11805</v>
      </c>
    </row>
    <row r="179" spans="1:16" ht="12.75" customHeight="1" x14ac:dyDescent="0.2">
      <c r="A179" t="s">
        <v>52</v>
      </c>
      <c r="B179" s="5" t="s">
        <v>183</v>
      </c>
      <c r="C179" s="5" t="s">
        <v>2725</v>
      </c>
      <c r="D179" t="s">
        <v>5</v>
      </c>
      <c r="E179" s="24" t="s">
        <v>2726</v>
      </c>
      <c r="F179" s="25" t="s">
        <v>1223</v>
      </c>
      <c r="G179" s="26">
        <v>70</v>
      </c>
      <c r="H179" s="25">
        <v>1</v>
      </c>
      <c r="I179" s="25">
        <f>ROUND(G179*H179,6)</f>
        <v>70</v>
      </c>
      <c r="L179" s="27">
        <v>0</v>
      </c>
      <c r="M179" s="22">
        <f>ROUND(ROUND(L179,2)*ROUND(G179,3),2)</f>
        <v>0</v>
      </c>
      <c r="N179" s="25" t="s">
        <v>1224</v>
      </c>
      <c r="O179">
        <f>(M179*21)/100</f>
        <v>0</v>
      </c>
      <c r="P179" t="s">
        <v>28</v>
      </c>
    </row>
    <row r="180" spans="1:16" ht="12.75" customHeight="1" x14ac:dyDescent="0.2">
      <c r="A180" s="28" t="s">
        <v>57</v>
      </c>
      <c r="E180" s="29" t="s">
        <v>5</v>
      </c>
    </row>
    <row r="181" spans="1:16" ht="12.75" customHeight="1" x14ac:dyDescent="0.2">
      <c r="A181" s="28" t="s">
        <v>58</v>
      </c>
      <c r="E181" s="30" t="s">
        <v>5</v>
      </c>
    </row>
    <row r="182" spans="1:16" ht="89.25" customHeight="1" x14ac:dyDescent="0.2">
      <c r="E182" s="29" t="s">
        <v>11806</v>
      </c>
    </row>
    <row r="183" spans="1:16" ht="12.75" customHeight="1" x14ac:dyDescent="0.2">
      <c r="A183" t="s">
        <v>52</v>
      </c>
      <c r="B183" s="5" t="s">
        <v>186</v>
      </c>
      <c r="C183" s="5" t="s">
        <v>2995</v>
      </c>
      <c r="D183" t="s">
        <v>5</v>
      </c>
      <c r="E183" s="24" t="s">
        <v>2996</v>
      </c>
      <c r="F183" s="25" t="s">
        <v>1223</v>
      </c>
      <c r="G183" s="26">
        <v>0.2</v>
      </c>
      <c r="H183" s="25">
        <v>1</v>
      </c>
      <c r="I183" s="25">
        <f>ROUND(G183*H183,6)</f>
        <v>0.2</v>
      </c>
      <c r="L183" s="27">
        <v>0</v>
      </c>
      <c r="M183" s="22">
        <f>ROUND(ROUND(L183,2)*ROUND(G183,3),2)</f>
        <v>0</v>
      </c>
      <c r="N183" s="25" t="s">
        <v>1224</v>
      </c>
      <c r="O183">
        <f>(M183*21)/100</f>
        <v>0</v>
      </c>
      <c r="P183" t="s">
        <v>28</v>
      </c>
    </row>
    <row r="184" spans="1:16" ht="12.75" customHeight="1" x14ac:dyDescent="0.2">
      <c r="A184" s="28" t="s">
        <v>57</v>
      </c>
      <c r="E184" s="29" t="s">
        <v>5</v>
      </c>
    </row>
    <row r="185" spans="1:16" ht="12.75" customHeight="1" x14ac:dyDescent="0.2">
      <c r="A185" s="28" t="s">
        <v>58</v>
      </c>
      <c r="E185" s="30" t="s">
        <v>5</v>
      </c>
    </row>
    <row r="186" spans="1:16" ht="89.25" customHeight="1" x14ac:dyDescent="0.2">
      <c r="E186" s="29" t="s">
        <v>11806</v>
      </c>
    </row>
    <row r="187" spans="1:16" ht="12.75" customHeight="1" x14ac:dyDescent="0.2">
      <c r="A187" t="s">
        <v>52</v>
      </c>
      <c r="B187" s="5" t="s">
        <v>189</v>
      </c>
      <c r="C187" s="5" t="s">
        <v>11548</v>
      </c>
      <c r="D187" t="s">
        <v>5</v>
      </c>
      <c r="E187" s="24" t="s">
        <v>11549</v>
      </c>
      <c r="F187" s="25" t="s">
        <v>1223</v>
      </c>
      <c r="G187" s="26">
        <v>0.1</v>
      </c>
      <c r="H187" s="25">
        <v>1</v>
      </c>
      <c r="I187" s="25">
        <f>ROUND(G187*H187,6)</f>
        <v>0.1</v>
      </c>
      <c r="L187" s="27">
        <v>0</v>
      </c>
      <c r="M187" s="22">
        <f>ROUND(ROUND(L187,2)*ROUND(G187,3),2)</f>
        <v>0</v>
      </c>
      <c r="N187" s="25" t="s">
        <v>1224</v>
      </c>
      <c r="O187">
        <f>(M187*21)/100</f>
        <v>0</v>
      </c>
      <c r="P187" t="s">
        <v>28</v>
      </c>
    </row>
    <row r="188" spans="1:16" ht="12.75" customHeight="1" x14ac:dyDescent="0.2">
      <c r="A188" s="28" t="s">
        <v>57</v>
      </c>
      <c r="E188" s="29" t="s">
        <v>5</v>
      </c>
    </row>
    <row r="189" spans="1:16" ht="12.75" customHeight="1" x14ac:dyDescent="0.2">
      <c r="A189" s="28" t="s">
        <v>58</v>
      </c>
      <c r="E189" s="30" t="s">
        <v>5</v>
      </c>
    </row>
    <row r="190" spans="1:16" ht="89.25" customHeight="1" x14ac:dyDescent="0.2">
      <c r="E190" s="29" t="s">
        <v>11805</v>
      </c>
    </row>
    <row r="191" spans="1:16" ht="12.75" customHeight="1" x14ac:dyDescent="0.2">
      <c r="A191" t="s">
        <v>52</v>
      </c>
      <c r="B191" s="5" t="s">
        <v>192</v>
      </c>
      <c r="C191" s="5" t="s">
        <v>3127</v>
      </c>
      <c r="D191" t="s">
        <v>5</v>
      </c>
      <c r="E191" s="24" t="s">
        <v>3128</v>
      </c>
      <c r="F191" s="25" t="s">
        <v>1223</v>
      </c>
      <c r="G191" s="26">
        <v>1</v>
      </c>
      <c r="H191" s="25">
        <v>1</v>
      </c>
      <c r="I191" s="25">
        <f>ROUND(G191*H191,6)</f>
        <v>1</v>
      </c>
      <c r="L191" s="27">
        <v>0</v>
      </c>
      <c r="M191" s="22">
        <f>ROUND(ROUND(L191,2)*ROUND(G191,3),2)</f>
        <v>0</v>
      </c>
      <c r="N191" s="25" t="s">
        <v>1224</v>
      </c>
      <c r="O191">
        <f>(M191*21)/100</f>
        <v>0</v>
      </c>
      <c r="P191" t="s">
        <v>28</v>
      </c>
    </row>
    <row r="192" spans="1:16" ht="12.75" customHeight="1" x14ac:dyDescent="0.2">
      <c r="A192" s="28" t="s">
        <v>57</v>
      </c>
      <c r="E192" s="29" t="s">
        <v>5</v>
      </c>
    </row>
    <row r="193" spans="1:5" ht="12.75" customHeight="1" x14ac:dyDescent="0.2">
      <c r="A193" s="28" t="s">
        <v>58</v>
      </c>
      <c r="E193" s="30" t="s">
        <v>5</v>
      </c>
    </row>
    <row r="194" spans="1:5" ht="89.25" customHeight="1" x14ac:dyDescent="0.2">
      <c r="E194" s="29" t="s">
        <v>11806</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workbookViewId="0">
      <pane ySplit="7" topLeftCell="A8" activePane="bottomLeft" state="frozen"/>
      <selection pane="bottomLeft" activeCell="A8" sqref="A8"/>
    </sheetView>
  </sheetViews>
  <sheetFormatPr defaultColWidth="9.140625" defaultRowHeight="12.75" customHeight="1" x14ac:dyDescent="0.2"/>
  <cols>
    <col min="1" max="1" width="9.140625" hidden="1" customWidth="1"/>
    <col min="2" max="2" width="11.7109375" customWidth="1"/>
    <col min="3" max="3" width="14.7109375" customWidth="1"/>
    <col min="4" max="4" width="9.7109375" customWidth="1"/>
    <col min="5" max="5" width="70.7109375" customWidth="1"/>
    <col min="6" max="6" width="11.7109375" customWidth="1"/>
    <col min="7" max="14" width="16.7109375" customWidth="1"/>
    <col min="15" max="17" width="9.140625" hidden="1" customWidth="1"/>
    <col min="19" max="19" width="30.7109375" customWidth="1"/>
  </cols>
  <sheetData>
    <row r="1" spans="1:20" ht="24.95" customHeight="1" x14ac:dyDescent="0.2">
      <c r="A1" s="11" t="s">
        <v>18</v>
      </c>
      <c r="B1" s="2"/>
      <c r="C1" s="36"/>
      <c r="D1" s="2"/>
      <c r="E1" s="35" t="s">
        <v>21</v>
      </c>
      <c r="F1" s="2"/>
      <c r="G1" s="2"/>
      <c r="H1" s="2"/>
      <c r="I1" s="2"/>
      <c r="J1" s="2"/>
      <c r="K1" s="2"/>
      <c r="L1" s="2"/>
      <c r="M1" s="2"/>
      <c r="N1" s="2"/>
      <c r="P1" t="s">
        <v>26</v>
      </c>
    </row>
    <row r="2" spans="1:20" ht="20.100000000000001" customHeight="1" x14ac:dyDescent="0.2">
      <c r="A2" s="11"/>
      <c r="B2" s="2"/>
      <c r="C2" s="36"/>
      <c r="D2" s="2"/>
      <c r="E2" s="36"/>
      <c r="F2" s="2"/>
      <c r="G2" s="2"/>
      <c r="H2" s="2"/>
      <c r="I2" s="2"/>
      <c r="J2" s="2"/>
      <c r="K2" s="2"/>
      <c r="L2" s="13"/>
      <c r="M2" s="13"/>
      <c r="N2" s="2"/>
      <c r="P2" t="s">
        <v>27</v>
      </c>
    </row>
    <row r="3" spans="1:20" ht="15" customHeight="1" x14ac:dyDescent="0.25">
      <c r="A3" s="11" t="s">
        <v>19</v>
      </c>
      <c r="B3" s="15" t="s">
        <v>22</v>
      </c>
      <c r="C3" s="37" t="s">
        <v>2</v>
      </c>
      <c r="D3" s="34"/>
      <c r="E3" s="15" t="s">
        <v>3</v>
      </c>
      <c r="L3" s="12" t="s">
        <v>11790</v>
      </c>
      <c r="M3" s="31">
        <f>Rekapitulace!C193</f>
        <v>0</v>
      </c>
      <c r="N3" s="14" t="s">
        <v>15</v>
      </c>
      <c r="O3" t="s">
        <v>23</v>
      </c>
      <c r="P3" t="s">
        <v>28</v>
      </c>
    </row>
    <row r="4" spans="1:20" ht="15" customHeight="1" x14ac:dyDescent="0.25">
      <c r="A4" s="17" t="s">
        <v>20</v>
      </c>
      <c r="B4" s="18" t="s">
        <v>29</v>
      </c>
      <c r="C4" s="37" t="s">
        <v>11790</v>
      </c>
      <c r="D4" s="34"/>
      <c r="E4" s="18" t="s">
        <v>11791</v>
      </c>
      <c r="O4" t="s">
        <v>24</v>
      </c>
      <c r="P4" t="s">
        <v>28</v>
      </c>
    </row>
    <row r="5" spans="1:20" ht="12.75" customHeight="1" x14ac:dyDescent="0.2">
      <c r="A5" s="38" t="s">
        <v>30</v>
      </c>
      <c r="B5" s="38" t="s">
        <v>31</v>
      </c>
      <c r="C5" s="38" t="s">
        <v>32</v>
      </c>
      <c r="D5" s="38" t="s">
        <v>33</v>
      </c>
      <c r="E5" s="38" t="s">
        <v>34</v>
      </c>
      <c r="F5" s="38" t="s">
        <v>35</v>
      </c>
      <c r="G5" s="38" t="s">
        <v>36</v>
      </c>
      <c r="H5" s="38" t="s">
        <v>37</v>
      </c>
      <c r="I5" s="38" t="s">
        <v>38</v>
      </c>
      <c r="J5" s="38" t="s">
        <v>39</v>
      </c>
      <c r="K5" s="38"/>
      <c r="L5" s="38"/>
      <c r="M5" s="38"/>
      <c r="N5" s="38" t="s">
        <v>44</v>
      </c>
      <c r="O5" t="s">
        <v>25</v>
      </c>
      <c r="P5" t="s">
        <v>28</v>
      </c>
    </row>
    <row r="6" spans="1:20" ht="12.75" customHeight="1" x14ac:dyDescent="0.2">
      <c r="A6" s="38"/>
      <c r="B6" s="38"/>
      <c r="C6" s="38"/>
      <c r="D6" s="38"/>
      <c r="E6" s="38"/>
      <c r="F6" s="38"/>
      <c r="G6" s="38"/>
      <c r="H6" s="38"/>
      <c r="I6" s="38"/>
      <c r="J6" s="38" t="s">
        <v>40</v>
      </c>
      <c r="K6" s="38"/>
      <c r="L6" s="38" t="s">
        <v>41</v>
      </c>
      <c r="M6" s="38"/>
      <c r="N6" s="38"/>
    </row>
    <row r="7" spans="1:20" ht="12.75" customHeight="1" x14ac:dyDescent="0.2">
      <c r="A7" s="38"/>
      <c r="B7" s="38"/>
      <c r="C7" s="38"/>
      <c r="D7" s="38"/>
      <c r="E7" s="38"/>
      <c r="F7" s="38"/>
      <c r="G7" s="38"/>
      <c r="H7" s="38"/>
      <c r="I7" s="38"/>
      <c r="J7" s="16" t="s">
        <v>42</v>
      </c>
      <c r="K7" s="16" t="s">
        <v>43</v>
      </c>
      <c r="L7" s="16" t="s">
        <v>42</v>
      </c>
      <c r="M7" s="16" t="s">
        <v>43</v>
      </c>
      <c r="N7" s="38"/>
      <c r="S7" t="s">
        <v>45</v>
      </c>
      <c r="T7">
        <f>COUNTIFS(L8:L56,"=0",A8:A56,"P")+COUNTIFS(L8:L56,"",A8:A56,"P")+SUM(Q8:Q56)</f>
        <v>12</v>
      </c>
    </row>
    <row r="8" spans="1:20" ht="12.75" customHeight="1" x14ac:dyDescent="0.2">
      <c r="A8" t="s">
        <v>46</v>
      </c>
      <c r="C8" s="19" t="s">
        <v>11809</v>
      </c>
      <c r="E8" s="21" t="s">
        <v>11810</v>
      </c>
      <c r="J8" s="20">
        <f>0+J9+J26+J55</f>
        <v>0</v>
      </c>
      <c r="K8" s="20">
        <f>0+K9+K26+K55</f>
        <v>0</v>
      </c>
      <c r="L8" s="20">
        <f>0+L9+L26+L55</f>
        <v>0</v>
      </c>
      <c r="M8" s="20">
        <f>0+M9+M26+M55</f>
        <v>0</v>
      </c>
    </row>
    <row r="9" spans="1:20" ht="12.75" customHeight="1" x14ac:dyDescent="0.2">
      <c r="A9" t="s">
        <v>49</v>
      </c>
      <c r="C9" s="6" t="s">
        <v>50</v>
      </c>
      <c r="E9" s="23" t="s">
        <v>11811</v>
      </c>
      <c r="J9" s="22">
        <f>0</f>
        <v>0</v>
      </c>
      <c r="K9" s="22">
        <f>0</f>
        <v>0</v>
      </c>
      <c r="L9" s="22">
        <f>0+L10+L14+L18+L22</f>
        <v>0</v>
      </c>
      <c r="M9" s="22">
        <f>0+M10+M14+M18+M22</f>
        <v>0</v>
      </c>
    </row>
    <row r="10" spans="1:20" ht="12.75" customHeight="1" x14ac:dyDescent="0.2">
      <c r="A10" t="s">
        <v>52</v>
      </c>
      <c r="B10" s="5" t="s">
        <v>50</v>
      </c>
      <c r="C10" s="5" t="s">
        <v>11812</v>
      </c>
      <c r="D10" t="s">
        <v>5</v>
      </c>
      <c r="E10" s="24" t="s">
        <v>11813</v>
      </c>
      <c r="F10" s="25" t="s">
        <v>3056</v>
      </c>
      <c r="G10" s="26">
        <v>1</v>
      </c>
      <c r="H10" s="25">
        <v>0</v>
      </c>
      <c r="I10" s="25">
        <f>ROUND(G10*H10,6)</f>
        <v>0</v>
      </c>
      <c r="L10" s="27">
        <v>0</v>
      </c>
      <c r="M10" s="22">
        <f>ROUND(ROUND(L10,2)*ROUND(G10,3),2)</f>
        <v>0</v>
      </c>
      <c r="N10" s="25" t="s">
        <v>9577</v>
      </c>
      <c r="O10">
        <f>(M10*21)/100</f>
        <v>0</v>
      </c>
      <c r="P10" t="s">
        <v>28</v>
      </c>
    </row>
    <row r="11" spans="1:20" ht="12.75" customHeight="1" x14ac:dyDescent="0.2">
      <c r="A11" s="28" t="s">
        <v>57</v>
      </c>
      <c r="E11" s="29" t="s">
        <v>11814</v>
      </c>
    </row>
    <row r="12" spans="1:20" ht="12.75" customHeight="1" x14ac:dyDescent="0.2">
      <c r="A12" s="28" t="s">
        <v>58</v>
      </c>
      <c r="E12" s="30" t="s">
        <v>11815</v>
      </c>
    </row>
    <row r="13" spans="1:20" ht="12.75" customHeight="1" x14ac:dyDescent="0.2">
      <c r="E13" s="29" t="s">
        <v>11816</v>
      </c>
    </row>
    <row r="14" spans="1:20" ht="12.75" customHeight="1" x14ac:dyDescent="0.2">
      <c r="A14" t="s">
        <v>52</v>
      </c>
      <c r="B14" s="5" t="s">
        <v>28</v>
      </c>
      <c r="C14" s="5" t="s">
        <v>11817</v>
      </c>
      <c r="D14" t="s">
        <v>5</v>
      </c>
      <c r="E14" s="24" t="s">
        <v>11818</v>
      </c>
      <c r="F14" s="25" t="s">
        <v>3056</v>
      </c>
      <c r="G14" s="26">
        <v>1</v>
      </c>
      <c r="H14" s="25">
        <v>0</v>
      </c>
      <c r="I14" s="25">
        <f>ROUND(G14*H14,6)</f>
        <v>0</v>
      </c>
      <c r="L14" s="27">
        <v>0</v>
      </c>
      <c r="M14" s="22">
        <f>ROUND(ROUND(L14,2)*ROUND(G14,3),2)</f>
        <v>0</v>
      </c>
      <c r="N14" s="25" t="s">
        <v>9577</v>
      </c>
      <c r="O14">
        <f>(M14*21)/100</f>
        <v>0</v>
      </c>
      <c r="P14" t="s">
        <v>28</v>
      </c>
    </row>
    <row r="15" spans="1:20" ht="12.75" customHeight="1" x14ac:dyDescent="0.2">
      <c r="A15" s="28" t="s">
        <v>57</v>
      </c>
      <c r="E15" s="29" t="s">
        <v>11819</v>
      </c>
    </row>
    <row r="16" spans="1:20" ht="12.75" customHeight="1" x14ac:dyDescent="0.2">
      <c r="A16" s="28" t="s">
        <v>58</v>
      </c>
      <c r="E16" s="30" t="s">
        <v>11815</v>
      </c>
    </row>
    <row r="17" spans="1:16" ht="12.75" customHeight="1" x14ac:dyDescent="0.2">
      <c r="E17" s="29" t="s">
        <v>11820</v>
      </c>
    </row>
    <row r="18" spans="1:16" ht="12.75" customHeight="1" x14ac:dyDescent="0.2">
      <c r="A18" t="s">
        <v>52</v>
      </c>
      <c r="B18" s="5" t="s">
        <v>26</v>
      </c>
      <c r="C18" s="5" t="s">
        <v>11821</v>
      </c>
      <c r="D18" t="s">
        <v>5</v>
      </c>
      <c r="E18" s="24" t="s">
        <v>11822</v>
      </c>
      <c r="F18" s="25" t="s">
        <v>3056</v>
      </c>
      <c r="G18" s="26">
        <v>1</v>
      </c>
      <c r="H18" s="25">
        <v>0</v>
      </c>
      <c r="I18" s="25">
        <f>ROUND(G18*H18,6)</f>
        <v>0</v>
      </c>
      <c r="L18" s="27">
        <v>0</v>
      </c>
      <c r="M18" s="22">
        <f>ROUND(ROUND(L18,2)*ROUND(G18,3),2)</f>
        <v>0</v>
      </c>
      <c r="N18" s="25" t="s">
        <v>9577</v>
      </c>
      <c r="O18">
        <f>(M18*21)/100</f>
        <v>0</v>
      </c>
      <c r="P18" t="s">
        <v>28</v>
      </c>
    </row>
    <row r="19" spans="1:16" ht="12.75" customHeight="1" x14ac:dyDescent="0.2">
      <c r="A19" s="28" t="s">
        <v>57</v>
      </c>
      <c r="E19" s="29" t="s">
        <v>11823</v>
      </c>
    </row>
    <row r="20" spans="1:16" ht="12.75" customHeight="1" x14ac:dyDescent="0.2">
      <c r="A20" s="28" t="s">
        <v>58</v>
      </c>
      <c r="E20" s="30" t="s">
        <v>11815</v>
      </c>
    </row>
    <row r="21" spans="1:16" ht="12.75" customHeight="1" x14ac:dyDescent="0.2">
      <c r="E21" s="29" t="s">
        <v>11824</v>
      </c>
    </row>
    <row r="22" spans="1:16" ht="12.75" customHeight="1" x14ac:dyDescent="0.2">
      <c r="A22" t="s">
        <v>52</v>
      </c>
      <c r="B22" s="5" t="s">
        <v>64</v>
      </c>
      <c r="C22" s="5" t="s">
        <v>11825</v>
      </c>
      <c r="D22" t="s">
        <v>5</v>
      </c>
      <c r="E22" s="24" t="s">
        <v>11826</v>
      </c>
      <c r="F22" s="25" t="s">
        <v>3056</v>
      </c>
      <c r="G22" s="26">
        <v>1</v>
      </c>
      <c r="H22" s="25">
        <v>0</v>
      </c>
      <c r="I22" s="25">
        <f>ROUND(G22*H22,6)</f>
        <v>0</v>
      </c>
      <c r="L22" s="27">
        <v>0</v>
      </c>
      <c r="M22" s="22">
        <f>ROUND(ROUND(L22,2)*ROUND(G22,3),2)</f>
        <v>0</v>
      </c>
      <c r="N22" s="25" t="s">
        <v>9577</v>
      </c>
      <c r="O22">
        <f>(M22*21)/100</f>
        <v>0</v>
      </c>
      <c r="P22" t="s">
        <v>28</v>
      </c>
    </row>
    <row r="23" spans="1:16" ht="12.75" customHeight="1" x14ac:dyDescent="0.2">
      <c r="A23" s="28" t="s">
        <v>57</v>
      </c>
      <c r="E23" s="29" t="s">
        <v>11827</v>
      </c>
    </row>
    <row r="24" spans="1:16" ht="12.75" customHeight="1" x14ac:dyDescent="0.2">
      <c r="A24" s="28" t="s">
        <v>58</v>
      </c>
      <c r="E24" s="30" t="s">
        <v>11815</v>
      </c>
    </row>
    <row r="25" spans="1:16" ht="12.75" customHeight="1" x14ac:dyDescent="0.2">
      <c r="E25" s="29" t="s">
        <v>11828</v>
      </c>
    </row>
    <row r="26" spans="1:16" ht="12.75" customHeight="1" x14ac:dyDescent="0.2">
      <c r="A26" t="s">
        <v>49</v>
      </c>
      <c r="C26" s="6" t="s">
        <v>28</v>
      </c>
      <c r="E26" s="23" t="s">
        <v>11829</v>
      </c>
      <c r="J26" s="22">
        <f>0</f>
        <v>0</v>
      </c>
      <c r="K26" s="22">
        <f>0</f>
        <v>0</v>
      </c>
      <c r="L26" s="22">
        <f>0+L27+L31+L35+L39+L43+L47+L51</f>
        <v>0</v>
      </c>
      <c r="M26" s="22">
        <f>0+M27+M31+M35+M39+M43+M47+M51</f>
        <v>0</v>
      </c>
    </row>
    <row r="27" spans="1:16" ht="12.75" customHeight="1" x14ac:dyDescent="0.2">
      <c r="A27" t="s">
        <v>52</v>
      </c>
      <c r="B27" s="5" t="s">
        <v>67</v>
      </c>
      <c r="C27" s="5" t="s">
        <v>11830</v>
      </c>
      <c r="D27" t="s">
        <v>5</v>
      </c>
      <c r="E27" s="24" t="s">
        <v>11831</v>
      </c>
      <c r="F27" s="25" t="s">
        <v>3056</v>
      </c>
      <c r="G27" s="26">
        <v>1</v>
      </c>
      <c r="H27" s="25">
        <v>0</v>
      </c>
      <c r="I27" s="25">
        <f>ROUND(G27*H27,6)</f>
        <v>0</v>
      </c>
      <c r="L27" s="27">
        <v>0</v>
      </c>
      <c r="M27" s="22">
        <f>ROUND(ROUND(L27,2)*ROUND(G27,3),2)</f>
        <v>0</v>
      </c>
      <c r="N27" s="25" t="s">
        <v>9577</v>
      </c>
      <c r="O27">
        <f>(M27*21)/100</f>
        <v>0</v>
      </c>
      <c r="P27" t="s">
        <v>28</v>
      </c>
    </row>
    <row r="28" spans="1:16" ht="12.75" customHeight="1" x14ac:dyDescent="0.2">
      <c r="A28" s="28" t="s">
        <v>57</v>
      </c>
      <c r="E28" s="29" t="s">
        <v>11832</v>
      </c>
    </row>
    <row r="29" spans="1:16" ht="12.75" customHeight="1" x14ac:dyDescent="0.2">
      <c r="A29" s="28" t="s">
        <v>58</v>
      </c>
      <c r="E29" s="30" t="s">
        <v>11815</v>
      </c>
    </row>
    <row r="30" spans="1:16" ht="25.5" customHeight="1" x14ac:dyDescent="0.2">
      <c r="E30" s="29" t="s">
        <v>11833</v>
      </c>
    </row>
    <row r="31" spans="1:16" ht="12.75" customHeight="1" x14ac:dyDescent="0.2">
      <c r="A31" t="s">
        <v>52</v>
      </c>
      <c r="B31" s="5" t="s">
        <v>27</v>
      </c>
      <c r="C31" s="5" t="s">
        <v>11834</v>
      </c>
      <c r="D31" t="s">
        <v>5</v>
      </c>
      <c r="E31" s="24" t="s">
        <v>11835</v>
      </c>
      <c r="F31" s="25" t="s">
        <v>3056</v>
      </c>
      <c r="G31" s="26">
        <v>1</v>
      </c>
      <c r="H31" s="25">
        <v>0</v>
      </c>
      <c r="I31" s="25">
        <f>ROUND(G31*H31,6)</f>
        <v>0</v>
      </c>
      <c r="L31" s="27">
        <v>0</v>
      </c>
      <c r="M31" s="22">
        <f>ROUND(ROUND(L31,2)*ROUND(G31,3),2)</f>
        <v>0</v>
      </c>
      <c r="N31" s="25" t="s">
        <v>9577</v>
      </c>
      <c r="O31">
        <f>(M31*21)/100</f>
        <v>0</v>
      </c>
      <c r="P31" t="s">
        <v>28</v>
      </c>
    </row>
    <row r="32" spans="1:16" ht="12.75" customHeight="1" x14ac:dyDescent="0.2">
      <c r="A32" s="28" t="s">
        <v>57</v>
      </c>
      <c r="E32" s="29" t="s">
        <v>11836</v>
      </c>
    </row>
    <row r="33" spans="1:16" ht="12.75" customHeight="1" x14ac:dyDescent="0.2">
      <c r="A33" s="28" t="s">
        <v>58</v>
      </c>
      <c r="E33" s="30" t="s">
        <v>11815</v>
      </c>
    </row>
    <row r="34" spans="1:16" ht="25.5" customHeight="1" x14ac:dyDescent="0.2">
      <c r="E34" s="29" t="s">
        <v>11837</v>
      </c>
    </row>
    <row r="35" spans="1:16" ht="12.75" customHeight="1" x14ac:dyDescent="0.2">
      <c r="A35" t="s">
        <v>52</v>
      </c>
      <c r="B35" s="5" t="s">
        <v>72</v>
      </c>
      <c r="C35" s="5" t="s">
        <v>11838</v>
      </c>
      <c r="D35" t="s">
        <v>5</v>
      </c>
      <c r="E35" s="24" t="s">
        <v>11839</v>
      </c>
      <c r="F35" s="25" t="s">
        <v>3056</v>
      </c>
      <c r="G35" s="26">
        <v>1</v>
      </c>
      <c r="H35" s="25">
        <v>0</v>
      </c>
      <c r="I35" s="25">
        <f>ROUND(G35*H35,6)</f>
        <v>0</v>
      </c>
      <c r="L35" s="27">
        <v>0</v>
      </c>
      <c r="M35" s="22">
        <f>ROUND(ROUND(L35,2)*ROUND(G35,3),2)</f>
        <v>0</v>
      </c>
      <c r="N35" s="25" t="s">
        <v>9577</v>
      </c>
      <c r="O35">
        <f>(M35*21)/100</f>
        <v>0</v>
      </c>
      <c r="P35" t="s">
        <v>28</v>
      </c>
    </row>
    <row r="36" spans="1:16" ht="12.75" customHeight="1" x14ac:dyDescent="0.2">
      <c r="A36" s="28" t="s">
        <v>57</v>
      </c>
      <c r="E36" s="29" t="s">
        <v>11840</v>
      </c>
    </row>
    <row r="37" spans="1:16" ht="12.75" customHeight="1" x14ac:dyDescent="0.2">
      <c r="A37" s="28" t="s">
        <v>58</v>
      </c>
      <c r="E37" s="30" t="s">
        <v>11841</v>
      </c>
    </row>
    <row r="38" spans="1:16" ht="12.75" customHeight="1" x14ac:dyDescent="0.2">
      <c r="E38" s="29" t="s">
        <v>11842</v>
      </c>
    </row>
    <row r="39" spans="1:16" ht="12.75" customHeight="1" x14ac:dyDescent="0.2">
      <c r="A39" t="s">
        <v>52</v>
      </c>
      <c r="B39" s="5" t="s">
        <v>75</v>
      </c>
      <c r="C39" s="5" t="s">
        <v>11843</v>
      </c>
      <c r="D39" t="s">
        <v>5</v>
      </c>
      <c r="E39" s="24" t="s">
        <v>11844</v>
      </c>
      <c r="F39" s="25" t="s">
        <v>3056</v>
      </c>
      <c r="G39" s="26">
        <v>1</v>
      </c>
      <c r="H39" s="25">
        <v>0</v>
      </c>
      <c r="I39" s="25">
        <f>ROUND(G39*H39,6)</f>
        <v>0</v>
      </c>
      <c r="L39" s="27">
        <v>0</v>
      </c>
      <c r="M39" s="22">
        <f>ROUND(ROUND(L39,2)*ROUND(G39,3),2)</f>
        <v>0</v>
      </c>
      <c r="N39" s="25" t="s">
        <v>9577</v>
      </c>
      <c r="O39">
        <f>(M39*21)/100</f>
        <v>0</v>
      </c>
      <c r="P39" t="s">
        <v>28</v>
      </c>
    </row>
    <row r="40" spans="1:16" ht="12.75" customHeight="1" x14ac:dyDescent="0.2">
      <c r="A40" s="28" t="s">
        <v>57</v>
      </c>
      <c r="E40" s="29" t="s">
        <v>5</v>
      </c>
    </row>
    <row r="41" spans="1:16" ht="12.75" customHeight="1" x14ac:dyDescent="0.2">
      <c r="A41" s="28" t="s">
        <v>58</v>
      </c>
      <c r="E41" s="30" t="s">
        <v>11815</v>
      </c>
    </row>
    <row r="42" spans="1:16" ht="12.75" customHeight="1" x14ac:dyDescent="0.2">
      <c r="E42" s="29" t="s">
        <v>11845</v>
      </c>
    </row>
    <row r="43" spans="1:16" ht="12.75" customHeight="1" x14ac:dyDescent="0.2">
      <c r="A43" t="s">
        <v>52</v>
      </c>
      <c r="B43" s="5" t="s">
        <v>78</v>
      </c>
      <c r="C43" s="5" t="s">
        <v>11846</v>
      </c>
      <c r="D43" t="s">
        <v>5</v>
      </c>
      <c r="E43" s="24" t="s">
        <v>11847</v>
      </c>
      <c r="F43" s="25" t="s">
        <v>3056</v>
      </c>
      <c r="G43" s="26">
        <v>1</v>
      </c>
      <c r="H43" s="25">
        <v>0</v>
      </c>
      <c r="I43" s="25">
        <f>ROUND(G43*H43,6)</f>
        <v>0</v>
      </c>
      <c r="L43" s="27">
        <v>0</v>
      </c>
      <c r="M43" s="22">
        <f>ROUND(ROUND(L43,2)*ROUND(G43,3),2)</f>
        <v>0</v>
      </c>
      <c r="N43" s="25" t="s">
        <v>9577</v>
      </c>
      <c r="O43">
        <f>(M43*21)/100</f>
        <v>0</v>
      </c>
      <c r="P43" t="s">
        <v>28</v>
      </c>
    </row>
    <row r="44" spans="1:16" ht="12.75" customHeight="1" x14ac:dyDescent="0.2">
      <c r="A44" s="28" t="s">
        <v>57</v>
      </c>
      <c r="E44" s="29" t="s">
        <v>5</v>
      </c>
    </row>
    <row r="45" spans="1:16" ht="12.75" customHeight="1" x14ac:dyDescent="0.2">
      <c r="A45" s="28" t="s">
        <v>58</v>
      </c>
      <c r="E45" s="30" t="s">
        <v>11815</v>
      </c>
    </row>
    <row r="46" spans="1:16" ht="25.5" customHeight="1" x14ac:dyDescent="0.2">
      <c r="E46" s="29" t="s">
        <v>11848</v>
      </c>
    </row>
    <row r="47" spans="1:16" ht="12.75" customHeight="1" x14ac:dyDescent="0.2">
      <c r="A47" t="s">
        <v>52</v>
      </c>
      <c r="B47" s="5" t="s">
        <v>81</v>
      </c>
      <c r="C47" s="5" t="s">
        <v>11849</v>
      </c>
      <c r="D47" t="s">
        <v>5</v>
      </c>
      <c r="E47" s="24" t="s">
        <v>11850</v>
      </c>
      <c r="F47" s="25" t="s">
        <v>3056</v>
      </c>
      <c r="G47" s="26">
        <v>1</v>
      </c>
      <c r="H47" s="25">
        <v>0</v>
      </c>
      <c r="I47" s="25">
        <f>ROUND(G47*H47,6)</f>
        <v>0</v>
      </c>
      <c r="L47" s="27">
        <v>0</v>
      </c>
      <c r="M47" s="22">
        <f>ROUND(ROUND(L47,2)*ROUND(G47,3),2)</f>
        <v>0</v>
      </c>
      <c r="N47" s="25" t="s">
        <v>9577</v>
      </c>
      <c r="O47">
        <f>(M47*21)/100</f>
        <v>0</v>
      </c>
      <c r="P47" t="s">
        <v>28</v>
      </c>
    </row>
    <row r="48" spans="1:16" ht="12.75" customHeight="1" x14ac:dyDescent="0.2">
      <c r="A48" s="28" t="s">
        <v>57</v>
      </c>
      <c r="E48" s="29" t="s">
        <v>5</v>
      </c>
    </row>
    <row r="49" spans="1:16" ht="12.75" customHeight="1" x14ac:dyDescent="0.2">
      <c r="A49" s="28" t="s">
        <v>58</v>
      </c>
      <c r="E49" s="30" t="s">
        <v>11815</v>
      </c>
    </row>
    <row r="50" spans="1:16" ht="25.5" customHeight="1" x14ac:dyDescent="0.2">
      <c r="E50" s="29" t="s">
        <v>11851</v>
      </c>
    </row>
    <row r="51" spans="1:16" ht="12.75" customHeight="1" x14ac:dyDescent="0.2">
      <c r="A51" t="s">
        <v>52</v>
      </c>
      <c r="B51" s="5" t="s">
        <v>84</v>
      </c>
      <c r="C51" s="5" t="s">
        <v>11852</v>
      </c>
      <c r="D51" t="s">
        <v>5</v>
      </c>
      <c r="E51" s="24" t="s">
        <v>11853</v>
      </c>
      <c r="F51" s="25" t="s">
        <v>3056</v>
      </c>
      <c r="G51" s="26">
        <v>1</v>
      </c>
      <c r="H51" s="25">
        <v>0</v>
      </c>
      <c r="I51" s="25">
        <f>ROUND(G51*H51,6)</f>
        <v>0</v>
      </c>
      <c r="L51" s="27">
        <v>0</v>
      </c>
      <c r="M51" s="22">
        <f>ROUND(ROUND(L51,2)*ROUND(G51,3),2)</f>
        <v>0</v>
      </c>
      <c r="N51" s="25" t="s">
        <v>9577</v>
      </c>
      <c r="O51">
        <f>(M51*21)/100</f>
        <v>0</v>
      </c>
      <c r="P51" t="s">
        <v>28</v>
      </c>
    </row>
    <row r="52" spans="1:16" ht="12.75" customHeight="1" x14ac:dyDescent="0.2">
      <c r="A52" s="28" t="s">
        <v>57</v>
      </c>
      <c r="E52" s="29" t="s">
        <v>5</v>
      </c>
    </row>
    <row r="53" spans="1:16" ht="12.75" customHeight="1" x14ac:dyDescent="0.2">
      <c r="A53" s="28" t="s">
        <v>58</v>
      </c>
      <c r="E53" s="30" t="s">
        <v>11815</v>
      </c>
    </row>
    <row r="54" spans="1:16" ht="102" customHeight="1" x14ac:dyDescent="0.2">
      <c r="E54" s="29" t="s">
        <v>11854</v>
      </c>
    </row>
    <row r="55" spans="1:16" ht="12.75" customHeight="1" x14ac:dyDescent="0.2">
      <c r="A55" t="s">
        <v>49</v>
      </c>
      <c r="C55" s="6" t="s">
        <v>78</v>
      </c>
      <c r="E55" s="23" t="s">
        <v>4607</v>
      </c>
      <c r="J55" s="22">
        <f>0</f>
        <v>0</v>
      </c>
      <c r="K55" s="22">
        <f>0</f>
        <v>0</v>
      </c>
      <c r="L55" s="22">
        <f>0+L56</f>
        <v>0</v>
      </c>
      <c r="M55" s="22">
        <f>0+M56</f>
        <v>0</v>
      </c>
    </row>
    <row r="56" spans="1:16" ht="12.75" customHeight="1" x14ac:dyDescent="0.2">
      <c r="A56" t="s">
        <v>52</v>
      </c>
      <c r="B56" s="5" t="s">
        <v>87</v>
      </c>
      <c r="C56" s="5" t="s">
        <v>11855</v>
      </c>
      <c r="D56" t="s">
        <v>5</v>
      </c>
      <c r="E56" s="24" t="s">
        <v>11856</v>
      </c>
      <c r="F56" s="25" t="s">
        <v>126</v>
      </c>
      <c r="G56" s="26">
        <v>24</v>
      </c>
      <c r="H56" s="25">
        <v>0</v>
      </c>
      <c r="I56" s="25">
        <f>ROUND(G56*H56,6)</f>
        <v>0</v>
      </c>
      <c r="L56" s="27">
        <v>0</v>
      </c>
      <c r="M56" s="22">
        <f>ROUND(ROUND(L56,2)*ROUND(G56,3),2)</f>
        <v>0</v>
      </c>
      <c r="N56" s="25" t="s">
        <v>605</v>
      </c>
      <c r="O56">
        <f>(M56*21)/100</f>
        <v>0</v>
      </c>
      <c r="P56" t="s">
        <v>28</v>
      </c>
    </row>
    <row r="57" spans="1:16" ht="12.75" customHeight="1" x14ac:dyDescent="0.2">
      <c r="A57" s="28" t="s">
        <v>57</v>
      </c>
      <c r="E57" s="29" t="s">
        <v>5</v>
      </c>
    </row>
    <row r="58" spans="1:16" ht="25.5" customHeight="1" x14ac:dyDescent="0.2">
      <c r="A58" s="28" t="s">
        <v>58</v>
      </c>
      <c r="E58" s="30" t="s">
        <v>11857</v>
      </c>
    </row>
    <row r="59" spans="1:16" ht="12.75" customHeight="1" x14ac:dyDescent="0.2">
      <c r="E59" s="29" t="s">
        <v>59</v>
      </c>
    </row>
  </sheetData>
  <sheetProtection password="923D" sheet="1" objects="1" scenarios="1"/>
  <mergeCells count="17">
    <mergeCell ref="N5:N7"/>
    <mergeCell ref="F5:F7"/>
    <mergeCell ref="G5:G7"/>
    <mergeCell ref="H5:H7"/>
    <mergeCell ref="I5:I7"/>
    <mergeCell ref="J5:M5"/>
    <mergeCell ref="J6:K6"/>
    <mergeCell ref="L6:M6"/>
    <mergeCell ref="C1:C2"/>
    <mergeCell ref="E1:E2"/>
    <mergeCell ref="C3:D3"/>
    <mergeCell ref="C4:D4"/>
    <mergeCell ref="A5:A7"/>
    <mergeCell ref="B5:B7"/>
    <mergeCell ref="C5:C7"/>
    <mergeCell ref="D5:D7"/>
    <mergeCell ref="E5:E7"/>
  </mergeCells>
  <pageMargins left="0.75" right="0.75" top="1" bottom="1" header="0.5" footer="0.5"/>
  <pageSetup paperSize="9" orientation="landscape" horizontalDpi="300" verticalDpi="300"/>
  <drawing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listy</vt:lpstr>
      </vt:variant>
      <vt:variant>
        <vt:i4>162</vt:i4>
      </vt:variant>
    </vt:vector>
  </HeadingPairs>
  <TitlesOfParts>
    <vt:vector size="162" baseType="lpstr">
      <vt:lpstr>Rekapitulace</vt:lpstr>
      <vt:lpstr>PS 00-01-01</vt:lpstr>
      <vt:lpstr>PS 11-01-11</vt:lpstr>
      <vt:lpstr>PS 12-01-21</vt:lpstr>
      <vt:lpstr>PS 13-01-11</vt:lpstr>
      <vt:lpstr>PS 14-01-21</vt:lpstr>
      <vt:lpstr>PS 14-01-61</vt:lpstr>
      <vt:lpstr>PS 15-01-11</vt:lpstr>
      <vt:lpstr>PS 16-01-21</vt:lpstr>
      <vt:lpstr>PS 17-01-11</vt:lpstr>
      <vt:lpstr>PS 10-02-31</vt:lpstr>
      <vt:lpstr>PS 10-02-51</vt:lpstr>
      <vt:lpstr>PS 10-02-52</vt:lpstr>
      <vt:lpstr>PS 10-02-53</vt:lpstr>
      <vt:lpstr>PS 10-02-91</vt:lpstr>
      <vt:lpstr>PS 10-02-92</vt:lpstr>
      <vt:lpstr>PS 11-02-11</vt:lpstr>
      <vt:lpstr>PS 11-02-21</vt:lpstr>
      <vt:lpstr>PS 11-02-41</vt:lpstr>
      <vt:lpstr>PS 11-02-71</vt:lpstr>
      <vt:lpstr>PS 12-02-21</vt:lpstr>
      <vt:lpstr>PS 12-02-41</vt:lpstr>
      <vt:lpstr>PS 12-02-42</vt:lpstr>
      <vt:lpstr>PS 12-02-71</vt:lpstr>
      <vt:lpstr>PS 12-02-91</vt:lpstr>
      <vt:lpstr>PS 13-02-11</vt:lpstr>
      <vt:lpstr>PS 13-02-41</vt:lpstr>
      <vt:lpstr>PS 13-02-42</vt:lpstr>
      <vt:lpstr>PS 14-02-21</vt:lpstr>
      <vt:lpstr>PS 14-02-41</vt:lpstr>
      <vt:lpstr>PS 14-02-42</vt:lpstr>
      <vt:lpstr>PS 14-02-71</vt:lpstr>
      <vt:lpstr>PS 14-02-91</vt:lpstr>
      <vt:lpstr>PS 15-02-11</vt:lpstr>
      <vt:lpstr>PS 15-02-21</vt:lpstr>
      <vt:lpstr>PS 15-02-41</vt:lpstr>
      <vt:lpstr>PS 15-02-42</vt:lpstr>
      <vt:lpstr>PS 15-02-71</vt:lpstr>
      <vt:lpstr>PS 15-02-91</vt:lpstr>
      <vt:lpstr>PS 00-03-11</vt:lpstr>
      <vt:lpstr>PS 12-03-11</vt:lpstr>
      <vt:lpstr>PS 12-03-51</vt:lpstr>
      <vt:lpstr>PS 12-03-61</vt:lpstr>
      <vt:lpstr>PS 13-03-11</vt:lpstr>
      <vt:lpstr>PS 13-03-31</vt:lpstr>
      <vt:lpstr>PS 13-03-32</vt:lpstr>
      <vt:lpstr>PS 13-03-33</vt:lpstr>
      <vt:lpstr>PS 14-03-11</vt:lpstr>
      <vt:lpstr>PS 14-03-51</vt:lpstr>
      <vt:lpstr>PS 14-03-61</vt:lpstr>
      <vt:lpstr>PS 15-03-11</vt:lpstr>
      <vt:lpstr>PS 15-03-12</vt:lpstr>
      <vt:lpstr>PS 15-03-13</vt:lpstr>
      <vt:lpstr>PS 15-03-51</vt:lpstr>
      <vt:lpstr>PS 15-03-52</vt:lpstr>
      <vt:lpstr>PS 15-03-53</vt:lpstr>
      <vt:lpstr>PS 15-03-61</vt:lpstr>
      <vt:lpstr>PS 11-04-11</vt:lpstr>
      <vt:lpstr>SO 10-14-01</vt:lpstr>
      <vt:lpstr>SO 11-10-01</vt:lpstr>
      <vt:lpstr>SO 11-10-01.1</vt:lpstr>
      <vt:lpstr>SO 11-11-01</vt:lpstr>
      <vt:lpstr>SO 12-10-01</vt:lpstr>
      <vt:lpstr>SO 12-10-01.1</vt:lpstr>
      <vt:lpstr>SO 12-11-01</vt:lpstr>
      <vt:lpstr>SO 14-10-01</vt:lpstr>
      <vt:lpstr>SO 14-10-01.1</vt:lpstr>
      <vt:lpstr>SO 14-11-01</vt:lpstr>
      <vt:lpstr>SO 15-10-01</vt:lpstr>
      <vt:lpstr>SO 15-10-01.1</vt:lpstr>
      <vt:lpstr>SO 15-11-01</vt:lpstr>
      <vt:lpstr>SO 11-12-01</vt:lpstr>
      <vt:lpstr>SO 12-12-01</vt:lpstr>
      <vt:lpstr>SO 14-12-01</vt:lpstr>
      <vt:lpstr>SO 15-12-01</vt:lpstr>
      <vt:lpstr>SO 16-12-01</vt:lpstr>
      <vt:lpstr>SO 12-13-01</vt:lpstr>
      <vt:lpstr>SO 14-13-01</vt:lpstr>
      <vt:lpstr>SO 14-13-02</vt:lpstr>
      <vt:lpstr>SO 14-13-03</vt:lpstr>
      <vt:lpstr>SO 14-13-04</vt:lpstr>
      <vt:lpstr>SO 11-20-01</vt:lpstr>
      <vt:lpstr>SO 12-20-01</vt:lpstr>
      <vt:lpstr>SO 12-20-03</vt:lpstr>
      <vt:lpstr>SO 12-26-01</vt:lpstr>
      <vt:lpstr>SO 15-20-03</vt:lpstr>
      <vt:lpstr>SO 15-20-04</vt:lpstr>
      <vt:lpstr>SO 15-26-01</vt:lpstr>
      <vt:lpstr>SO 15-26-02</vt:lpstr>
      <vt:lpstr>SO 15-26-03</vt:lpstr>
      <vt:lpstr>SO 15-26-04</vt:lpstr>
      <vt:lpstr>SO 16-26-01</vt:lpstr>
      <vt:lpstr>SO 16-26-02</vt:lpstr>
      <vt:lpstr>SO 16-26-03</vt:lpstr>
      <vt:lpstr>SO 16-26-04</vt:lpstr>
      <vt:lpstr>SO 16-26-05</vt:lpstr>
      <vt:lpstr>SO 10-83-01</vt:lpstr>
      <vt:lpstr>SO 10-83-02</vt:lpstr>
      <vt:lpstr>SO 15-54-02</vt:lpstr>
      <vt:lpstr>SO 11-50-01</vt:lpstr>
      <vt:lpstr>SO 10-32-01</vt:lpstr>
      <vt:lpstr>SO 14-30-01</vt:lpstr>
      <vt:lpstr>SO 15-40-01</vt:lpstr>
      <vt:lpstr>SO 12-27-01</vt:lpstr>
      <vt:lpstr>SO 15-27-01</vt:lpstr>
      <vt:lpstr>SO 15-27-02</vt:lpstr>
      <vt:lpstr>SO 12-61-01</vt:lpstr>
      <vt:lpstr>SO 12-61-02</vt:lpstr>
      <vt:lpstr>SO 13-61-01</vt:lpstr>
      <vt:lpstr>SO 14-61-01</vt:lpstr>
      <vt:lpstr>SO 14-61-02</vt:lpstr>
      <vt:lpstr>SO 15-61-01</vt:lpstr>
      <vt:lpstr>SO 15-61-02</vt:lpstr>
      <vt:lpstr>SO 15-61-03</vt:lpstr>
      <vt:lpstr>SO 15-61-04</vt:lpstr>
      <vt:lpstr>SO 12-62-01</vt:lpstr>
      <vt:lpstr>SO 14-62-01</vt:lpstr>
      <vt:lpstr>SO 15-62-01</vt:lpstr>
      <vt:lpstr>SO 12-63-01</vt:lpstr>
      <vt:lpstr>SO 11-64-01</vt:lpstr>
      <vt:lpstr>SO 12-64-01</vt:lpstr>
      <vt:lpstr>SO 14-64-01</vt:lpstr>
      <vt:lpstr>SO 15-64-01</vt:lpstr>
      <vt:lpstr>SO 12-65-01</vt:lpstr>
      <vt:lpstr>SO 14-65-01</vt:lpstr>
      <vt:lpstr>SO 11-66-01</vt:lpstr>
      <vt:lpstr>SO 15-66-01</vt:lpstr>
      <vt:lpstr>SO 12-71-01</vt:lpstr>
      <vt:lpstr>SO 14-71-01</vt:lpstr>
      <vt:lpstr>SO 14-71-02</vt:lpstr>
      <vt:lpstr>SO 15-71-01</vt:lpstr>
      <vt:lpstr>SO 15-71-02</vt:lpstr>
      <vt:lpstr>SO 15-71-03</vt:lpstr>
      <vt:lpstr>SO 12-74-01</vt:lpstr>
      <vt:lpstr>SO 14-74-01</vt:lpstr>
      <vt:lpstr>SO 15-74-01</vt:lpstr>
      <vt:lpstr>SO 11-76-01</vt:lpstr>
      <vt:lpstr>SO 11-76-02</vt:lpstr>
      <vt:lpstr>SO 12-76-01</vt:lpstr>
      <vt:lpstr>SO 12-76-02</vt:lpstr>
      <vt:lpstr>SO 12-76-03</vt:lpstr>
      <vt:lpstr>SO 12-76-04</vt:lpstr>
      <vt:lpstr>SO 12-76-05</vt:lpstr>
      <vt:lpstr>SO 14-76-01</vt:lpstr>
      <vt:lpstr>SO 14-76-02</vt:lpstr>
      <vt:lpstr>SO 14-76-03</vt:lpstr>
      <vt:lpstr>SO 14-76-04</vt:lpstr>
      <vt:lpstr>SO 14-76-05</vt:lpstr>
      <vt:lpstr>SO 14-76-06</vt:lpstr>
      <vt:lpstr>SO 15-76-01</vt:lpstr>
      <vt:lpstr>SO 15-76-02</vt:lpstr>
      <vt:lpstr>SO 15-76-03</vt:lpstr>
      <vt:lpstr>SO 15-76-04</vt:lpstr>
      <vt:lpstr>SO 15-76-05</vt:lpstr>
      <vt:lpstr>SO 16-76-01</vt:lpstr>
      <vt:lpstr>SO 11-77-01</vt:lpstr>
      <vt:lpstr>SO 12-77-01</vt:lpstr>
      <vt:lpstr>SO 14-77-01</vt:lpstr>
      <vt:lpstr>SO 15-77-01</vt:lpstr>
      <vt:lpstr>SO 13-78-01</vt:lpstr>
      <vt:lpstr>SO 90-90</vt:lpstr>
      <vt:lpstr>SO 98-98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Fojta Petr, Ing.</dc:creator>
  <cp:lastModifiedBy>Fojta Petr, Ing.</cp:lastModifiedBy>
  <dcterms:created xsi:type="dcterms:W3CDTF">2019-11-28T12:36:45Z</dcterms:created>
  <dcterms:modified xsi:type="dcterms:W3CDTF">2019-11-28T12:38:47Z</dcterms:modified>
</cp:coreProperties>
</file>